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F:\AtirLLSProductie\Atir\Projecten algemeen\In behandeling\Hoogheemraadschap van Delfland\6. Aanbestedingsdocumenten\"/>
    </mc:Choice>
  </mc:AlternateContent>
  <xr:revisionPtr revIDLastSave="0" documentId="13_ncr:1_{0E3EFFCA-9BD6-41FB-A9E9-7839F20C8582}" xr6:coauthVersionLast="47" xr6:coauthVersionMax="47" xr10:uidLastSave="{00000000-0000-0000-0000-000000000000}"/>
  <bookViews>
    <workbookView xWindow="-120" yWindow="-120" windowWidth="29040" windowHeight="15840" tabRatio="927" xr2:uid="{00000000-000D-0000-FFFF-FFFF00000000}"/>
  </bookViews>
  <sheets>
    <sheet name="Info blad" sheetId="11" r:id="rId1"/>
    <sheet name="1-Contractblad totaal" sheetId="32" r:id="rId2"/>
    <sheet name="2-Kosten per locatie" sheetId="37" r:id="rId3"/>
    <sheet name="3-Productie normen" sheetId="28" r:id="rId4"/>
    <sheet name="4-Basis ruimtestaat" sheetId="2" r:id="rId5"/>
    <sheet name="5-Premies en opslagen" sheetId="17" r:id="rId6"/>
    <sheet name="6-Opbouw uurtarief productie" sheetId="18" r:id="rId7"/>
    <sheet name="7-Opbouw uurtarief toezicht" sheetId="38" r:id="rId8"/>
    <sheet name="8a-Additionele werkzaamheden" sheetId="31" r:id="rId9"/>
    <sheet name="8b Industriele ruimten" sheetId="40" r:id="rId10"/>
    <sheet name="9-Afroepprijs" sheetId="5" r:id="rId11"/>
    <sheet name="10-Glasbewassing" sheetId="35" r:id="rId12"/>
    <sheet name="11-Machinekosten" sheetId="34" r:id="rId13"/>
    <sheet name="12-Sanitaire voorzieningen" sheetId="36"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1F" hidden="1">[1]Psychiatrie!#REF!</definedName>
    <definedName name="__2_0_F" hidden="1">[1]Psychiatrie!#REF!</definedName>
    <definedName name="_1_________F" hidden="1">[1]Psychiatrie!#REF!</definedName>
    <definedName name="_1F" localSheetId="2"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1" hidden="1">'[2]#REF'!#REF!</definedName>
    <definedName name="_Fill" localSheetId="12" hidden="1">'[3]#REF'!#REF!</definedName>
    <definedName name="_Fill" localSheetId="13" hidden="1">'[3]#REF'!#REF!</definedName>
    <definedName name="_Fill" localSheetId="1" hidden="1">'[3]#REF'!#REF!</definedName>
    <definedName name="_Fill" localSheetId="2" hidden="1">'[4]#REF'!#REF!</definedName>
    <definedName name="_Fill" localSheetId="0" hidden="1">'[4]#REF'!#REF!</definedName>
    <definedName name="_Fill" hidden="1">'[4]#REF'!#REF!</definedName>
    <definedName name="_filll" hidden="1">'[5]#REF'!#REF!</definedName>
    <definedName name="_xlnm._FilterDatabase" localSheetId="11" hidden="1">'10-Glasbewassing'!$A$15:$AG$110</definedName>
    <definedName name="_xlnm._FilterDatabase" localSheetId="2" hidden="1">'2-Kosten per locatie'!$A$10:$G$60</definedName>
    <definedName name="_xlnm._FilterDatabase" localSheetId="4" hidden="1">'4-Basis ruimtestaat'!$B$9:$AG$377</definedName>
    <definedName name="_xlnm._FilterDatabase" localSheetId="9" hidden="1">'8b Industriele ruimten'!$A$10:$K$80</definedName>
    <definedName name="_Key1" localSheetId="11" hidden="1">'[2]#REF'!#REF!</definedName>
    <definedName name="_Key1" localSheetId="12" hidden="1">'[3]#REF'!#REF!</definedName>
    <definedName name="_Key1" localSheetId="13" hidden="1">'[3]#REF'!#REF!</definedName>
    <definedName name="_Key1" localSheetId="1" hidden="1">'[3]#REF'!#REF!</definedName>
    <definedName name="_Key1" localSheetId="2" hidden="1">'[4]#REF'!#REF!</definedName>
    <definedName name="_Key1" localSheetId="0" hidden="1">'[4]#REF'!#REF!</definedName>
    <definedName name="_Key1" hidden="1">'[4]#REF'!#REF!</definedName>
    <definedName name="_Key2" localSheetId="13" hidden="1">#REF!</definedName>
    <definedName name="_Key2" localSheetId="2" hidden="1">#REF!</definedName>
    <definedName name="_Key2" hidden="1">#REF!</definedName>
    <definedName name="_Order1" hidden="1">255</definedName>
    <definedName name="_Order2" hidden="1">255</definedName>
    <definedName name="_Sort" localSheetId="13" hidden="1">#REF!</definedName>
    <definedName name="_Sort" localSheetId="2"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3">'12-Sanitaire voorzieningen'!$A$3:$G$277</definedName>
    <definedName name="_xlnm.Print_Area" localSheetId="1">'1-Contractblad totaal'!$A$1:$H$66</definedName>
    <definedName name="_xlnm.Print_Area" localSheetId="2">'2-Kosten per locatie'!$A$3:$I$59</definedName>
    <definedName name="_xlnm.Print_Area" localSheetId="4">'4-Basis ruimtestaat'!$B$3:$AG$360</definedName>
    <definedName name="_xlnm.Print_Area" localSheetId="5">'5-Premies en opslagen'!$A$3:$E$53</definedName>
    <definedName name="_xlnm.Print_Area" localSheetId="6">'6-Opbouw uurtarief productie'!$A$1:$R$62</definedName>
    <definedName name="_xlnm.Print_Area" localSheetId="9">'8b Industriele ruimten'!$A$3:$K$45</definedName>
    <definedName name="_xlnm.Print_Area" localSheetId="10">'9-Afroepprijs'!$A$3:$F$50</definedName>
    <definedName name="_xlnm.Print_Area" localSheetId="0">'Info blad'!$A$1:$F$20</definedName>
    <definedName name="_xlnm.Print_Titles" localSheetId="11">'10-Glasbewassing'!$15:$15</definedName>
    <definedName name="_xlnm.Print_Titles" localSheetId="2">'2-Kosten per locatie'!$10:$10</definedName>
    <definedName name="_xlnm.Print_Titles" localSheetId="4">'4-Basis ruimtestaat'!$9:$9</definedName>
    <definedName name="_xlnm.Print_Titles" localSheetId="6">'6-Opbouw uurtarief productie'!$A:$C</definedName>
    <definedName name="_xlnm.Print_Titles" localSheetId="9">'8b Industriele ruimten'!$10:$10</definedName>
    <definedName name="_xlnm.Print_Titles" localSheetId="10">'9-Afroepprijs'!$6:$10</definedName>
    <definedName name="berichtok" localSheetId="2">'2-Kosten per locatie'!berichtok</definedName>
    <definedName name="berichtok">'2-Kosten per locatie'!berichtok</definedName>
    <definedName name="berichtoke" localSheetId="2">'2-Kosten per locatie'!berichtoke</definedName>
    <definedName name="berichtoke">'2-Kosten per locatie'!berichtoke</definedName>
    <definedName name="berichtoke1" localSheetId="2">'2-Kosten per locatie'!berichtoke1</definedName>
    <definedName name="berichtoke1">'2-Kosten per locatie'!berichtoke1</definedName>
    <definedName name="Berkt" localSheetId="2">'2-Kosten per locatie'!Berkt</definedName>
    <definedName name="Berkt">'2-Kosten per locatie'!Berkt</definedName>
    <definedName name="Delft">[6]Prijzenblad!#REF!</definedName>
    <definedName name="dffdf" localSheetId="13" hidden="1">'[7]#REF'!#REF!</definedName>
    <definedName name="dffdf" hidden="1">'[7]#REF'!#REF!</definedName>
    <definedName name="einde" localSheetId="2">'2-Kosten per locatie'!einde</definedName>
    <definedName name="einde">'2-Kosten per locatie'!einde</definedName>
    <definedName name="fghf" hidden="1">'[3]#REF'!#REF!</definedName>
    <definedName name="Gan_R" localSheetId="2">'2-Kosten per locatie'!Gan_R</definedName>
    <definedName name="Gan_R">'2-Kosten per locatie'!Gan_R</definedName>
    <definedName name="glas" localSheetId="2">'2-Kosten per locatie'!glas</definedName>
    <definedName name="glas">'2-Kosten per locatie'!glas</definedName>
    <definedName name="gs" hidden="1">'[7]#REF'!#REF!</definedName>
    <definedName name="han" localSheetId="11" hidden="1">'[2]#REF'!#REF!</definedName>
    <definedName name="han" localSheetId="12" hidden="1">'[3]#REF'!#REF!</definedName>
    <definedName name="han" localSheetId="13" hidden="1">'[3]#REF'!#REF!</definedName>
    <definedName name="han" localSheetId="1" hidden="1">'[3]#REF'!#REF!</definedName>
    <definedName name="han" localSheetId="2" hidden="1">'[4]#REF'!#REF!</definedName>
    <definedName name="han" hidden="1">'[4]#REF'!#REF!</definedName>
    <definedName name="hjkjhkj">[8]Totaaloverzicht!$A$10:$L$37</definedName>
    <definedName name="HoekvanHolland">[6]Prijzenblad!#REF!</definedName>
    <definedName name="HTML_CodePage" hidden="1">1252</definedName>
    <definedName name="HTML_Control" localSheetId="13" hidden="1">{"'ma_vr'!$A$1:$AA$42"}</definedName>
    <definedName name="HTML_Control" localSheetId="2" hidden="1">{"'ma_vr'!$A$1:$AA$42"}</definedName>
    <definedName name="HTML_Control" hidden="1">{"'ma_vr'!$A$1:$AA$42"}</definedName>
    <definedName name="HTML_Control_1" hidden="1">{"'ma_vr'!$A$1:$AA$42"}</definedName>
    <definedName name="HTML_Control_2"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'[9]2-Kengetal'!$A$9:$M$56</definedName>
    <definedName name="Kengetal">'[10]4-Kengetal'!$A$12:$S$64</definedName>
    <definedName name="Kentalnvb">[11]Kengetal!$A$10:$H$58</definedName>
    <definedName name="kjh" hidden="1">'[3]#REF'!#REF!</definedName>
    <definedName name="Lijn">'[9]3-Basis ruimtestaat'!$C:$C</definedName>
    <definedName name="lll">'[12]3-Basis ruimtestaat'!$O:$O</definedName>
    <definedName name="Mutatiederdekwartaal" localSheetId="2" hidden="1">{"'ma_vr'!$A$1:$AA$42"}</definedName>
    <definedName name="Mutatiederdekwartaal" hidden="1">{"'ma_vr'!$A$1:$AA$42"}</definedName>
    <definedName name="Mutatiederdekwartaal_1" hidden="1">{"'ma_vr'!$A$1:$AA$42"}</definedName>
    <definedName name="Mutatiederdekwartaal_2" hidden="1">{"'ma_vr'!$A$1:$AA$42"}</definedName>
    <definedName name="NvB" hidden="1">'[5]#REF'!#REF!</definedName>
    <definedName name="uurt">[13]Uurtarieven!$F$57</definedName>
    <definedName name="Vlaardingen">[6]Prijzenblad!#REF!</definedName>
    <definedName name="VloerK">'[14]Basis ruimtestaat'!$W:$W</definedName>
    <definedName name="VloerM">'[14]Basis ruimtestaat'!$K:$V</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48" i="38" l="1"/>
  <c r="E48" i="18"/>
  <c r="D21" i="37"/>
  <c r="D22" i="37"/>
  <c r="F22" i="37"/>
  <c r="G77" i="37" l="1"/>
  <c r="H272" i="36" l="1"/>
  <c r="H271" i="36"/>
  <c r="H270" i="36"/>
  <c r="H269" i="36"/>
  <c r="H268" i="36"/>
  <c r="H267" i="36"/>
  <c r="H266" i="36"/>
  <c r="H265" i="36"/>
  <c r="H264" i="36"/>
  <c r="H263" i="36"/>
  <c r="H262" i="36"/>
  <c r="H261" i="36"/>
  <c r="H260" i="36"/>
  <c r="H259" i="36"/>
  <c r="H258" i="36"/>
  <c r="H257" i="36"/>
  <c r="H256" i="36"/>
  <c r="H255" i="36"/>
  <c r="H254" i="36"/>
  <c r="H253" i="36"/>
  <c r="H252" i="36"/>
  <c r="H251" i="36"/>
  <c r="H250" i="36"/>
  <c r="H249" i="36"/>
  <c r="H248" i="36"/>
  <c r="H247" i="36"/>
  <c r="H246" i="36"/>
  <c r="H245" i="36"/>
  <c r="H244" i="36"/>
  <c r="H243" i="36"/>
  <c r="H242" i="36"/>
  <c r="H241" i="36"/>
  <c r="H240" i="36"/>
  <c r="H239" i="36"/>
  <c r="H238" i="36"/>
  <c r="H237" i="36"/>
  <c r="H236" i="36"/>
  <c r="H235" i="36"/>
  <c r="H234" i="36"/>
  <c r="H233" i="36"/>
  <c r="H232" i="36"/>
  <c r="H231" i="36"/>
  <c r="H230" i="36"/>
  <c r="H229" i="36"/>
  <c r="H228" i="36"/>
  <c r="H227" i="36"/>
  <c r="H226" i="36"/>
  <c r="H225" i="36"/>
  <c r="H224" i="36"/>
  <c r="H223" i="36"/>
  <c r="H222" i="36"/>
  <c r="H221" i="36"/>
  <c r="H220" i="36"/>
  <c r="H219" i="36"/>
  <c r="H218" i="36"/>
  <c r="H217" i="36"/>
  <c r="H216" i="36"/>
  <c r="H215" i="36"/>
  <c r="H214" i="36"/>
  <c r="H213" i="36"/>
  <c r="H212" i="36"/>
  <c r="H211" i="36"/>
  <c r="H210" i="36"/>
  <c r="H209" i="36"/>
  <c r="H208" i="36"/>
  <c r="H207" i="36"/>
  <c r="H206" i="36"/>
  <c r="H205" i="36"/>
  <c r="H204" i="36"/>
  <c r="H203" i="36"/>
  <c r="H201" i="36"/>
  <c r="H200" i="36"/>
  <c r="H199" i="36"/>
  <c r="H198" i="36"/>
  <c r="H197" i="36"/>
  <c r="H196" i="36"/>
  <c r="H195" i="36"/>
  <c r="H194" i="36"/>
  <c r="H193" i="36"/>
  <c r="H192" i="36"/>
  <c r="H191" i="36"/>
  <c r="H190" i="36"/>
  <c r="H189" i="36"/>
  <c r="H188" i="36"/>
  <c r="H187" i="36"/>
  <c r="H186" i="36"/>
  <c r="H185" i="36"/>
  <c r="H184" i="36"/>
  <c r="H183" i="36"/>
  <c r="H182" i="36"/>
  <c r="H181" i="36"/>
  <c r="H180" i="36"/>
  <c r="H179" i="36"/>
  <c r="H178" i="36"/>
  <c r="H177" i="36"/>
  <c r="H176" i="36"/>
  <c r="H175" i="36"/>
  <c r="H174" i="36"/>
  <c r="H173" i="36"/>
  <c r="H172" i="36"/>
  <c r="H171" i="36"/>
  <c r="H170" i="36"/>
  <c r="H169" i="36"/>
  <c r="H168" i="36"/>
  <c r="H167" i="36"/>
  <c r="H166" i="36"/>
  <c r="H165" i="36"/>
  <c r="H164" i="36"/>
  <c r="H163" i="36"/>
  <c r="H162" i="36"/>
  <c r="H161" i="36"/>
  <c r="H160" i="36"/>
  <c r="H159" i="36"/>
  <c r="H158" i="36"/>
  <c r="H157" i="36"/>
  <c r="H156" i="36"/>
  <c r="H155" i="36"/>
  <c r="H154" i="36"/>
  <c r="H153" i="36"/>
  <c r="H152" i="36"/>
  <c r="H151" i="36"/>
  <c r="H150" i="36"/>
  <c r="H149" i="36"/>
  <c r="H148" i="36"/>
  <c r="H147" i="36"/>
  <c r="H146" i="36"/>
  <c r="H145" i="36"/>
  <c r="H144" i="36"/>
  <c r="H143" i="36"/>
  <c r="H142" i="36"/>
  <c r="H141" i="36"/>
  <c r="H140" i="36"/>
  <c r="H139" i="36"/>
  <c r="H138" i="36"/>
  <c r="H137" i="36"/>
  <c r="H136" i="36"/>
  <c r="H135" i="36"/>
  <c r="H134" i="36"/>
  <c r="H133" i="36"/>
  <c r="H132" i="36"/>
  <c r="H131" i="36"/>
  <c r="H130" i="36"/>
  <c r="H129" i="36"/>
  <c r="H128" i="36"/>
  <c r="H127" i="36"/>
  <c r="H126" i="36"/>
  <c r="H125" i="36"/>
  <c r="H124" i="36"/>
  <c r="H123" i="36"/>
  <c r="H122" i="36"/>
  <c r="H121" i="36"/>
  <c r="H120" i="36"/>
  <c r="H119" i="36"/>
  <c r="H118" i="36"/>
  <c r="H117" i="36"/>
  <c r="H116" i="36"/>
  <c r="H115" i="36"/>
  <c r="H114" i="36"/>
  <c r="H113" i="36"/>
  <c r="H112" i="36"/>
  <c r="H111" i="36"/>
  <c r="H110" i="36"/>
  <c r="H109" i="36"/>
  <c r="H108" i="36"/>
  <c r="H107" i="36"/>
  <c r="H106" i="36"/>
  <c r="H105" i="36"/>
  <c r="H104" i="36"/>
  <c r="H103" i="36"/>
  <c r="H102" i="36"/>
  <c r="H101" i="36"/>
  <c r="H100" i="36"/>
  <c r="H99" i="36"/>
  <c r="H98" i="36"/>
  <c r="H97" i="36"/>
  <c r="H96" i="36"/>
  <c r="H95" i="36"/>
  <c r="H94" i="36"/>
  <c r="H93" i="36"/>
  <c r="H92" i="36"/>
  <c r="H91" i="36"/>
  <c r="H90" i="36"/>
  <c r="H89" i="36"/>
  <c r="H88" i="36"/>
  <c r="H87" i="36"/>
  <c r="H86" i="36"/>
  <c r="H85" i="36"/>
  <c r="H84" i="36"/>
  <c r="H83" i="36"/>
  <c r="H82" i="36"/>
  <c r="H81" i="36"/>
  <c r="H80" i="36"/>
  <c r="H79" i="36"/>
  <c r="H78" i="36"/>
  <c r="H77" i="36"/>
  <c r="H76" i="36"/>
  <c r="H75" i="36"/>
  <c r="H74" i="36"/>
  <c r="H73" i="36"/>
  <c r="H72" i="36"/>
  <c r="H71" i="36"/>
  <c r="H70" i="36"/>
  <c r="H69" i="36"/>
  <c r="H68" i="36"/>
  <c r="H67" i="36"/>
  <c r="H66" i="36"/>
  <c r="H65" i="36"/>
  <c r="H64" i="36"/>
  <c r="H63" i="36"/>
  <c r="H62" i="36"/>
  <c r="H61" i="36"/>
  <c r="H60" i="36"/>
  <c r="H59" i="36"/>
  <c r="H58" i="36"/>
  <c r="H57" i="36"/>
  <c r="H56" i="36"/>
  <c r="H55" i="36"/>
  <c r="H54" i="36"/>
  <c r="H53" i="36"/>
  <c r="H52" i="36"/>
  <c r="H51" i="36"/>
  <c r="H50" i="36"/>
  <c r="H49" i="36"/>
  <c r="H48" i="36"/>
  <c r="H47" i="36"/>
  <c r="H46" i="36"/>
  <c r="H45" i="36"/>
  <c r="H44" i="36"/>
  <c r="H43" i="36"/>
  <c r="H42" i="36"/>
  <c r="H41" i="36"/>
  <c r="H40" i="36"/>
  <c r="H39" i="36"/>
  <c r="H38" i="36"/>
  <c r="H37" i="36"/>
  <c r="H36" i="36"/>
  <c r="H35" i="36"/>
  <c r="H34" i="36"/>
  <c r="H32" i="36"/>
  <c r="H31" i="36"/>
  <c r="H30" i="36"/>
  <c r="H29" i="36"/>
  <c r="H28" i="36"/>
  <c r="H27" i="36"/>
  <c r="H26" i="36"/>
  <c r="H25" i="36"/>
  <c r="H24" i="36"/>
  <c r="H23" i="36"/>
  <c r="H22" i="36"/>
  <c r="H21" i="36"/>
  <c r="H20" i="36"/>
  <c r="H19" i="36"/>
  <c r="H18" i="36"/>
  <c r="H14" i="36"/>
  <c r="H15" i="36"/>
  <c r="H16" i="36"/>
  <c r="H17" i="36"/>
  <c r="H12" i="36"/>
  <c r="H13" i="36"/>
  <c r="G59" i="37" l="1"/>
  <c r="G74" i="37"/>
  <c r="AG13" i="2"/>
  <c r="W10" i="2"/>
  <c r="G25" i="31"/>
  <c r="G12" i="31"/>
  <c r="G11" i="31"/>
  <c r="I80" i="40"/>
  <c r="K80" i="40" s="1"/>
  <c r="K110" i="35"/>
  <c r="F110" i="35"/>
  <c r="Q37" i="34"/>
  <c r="Q12" i="34"/>
  <c r="N12" i="34"/>
  <c r="L12" i="34"/>
  <c r="K12" i="34"/>
  <c r="J12" i="34"/>
  <c r="I12" i="34"/>
  <c r="F12" i="34"/>
  <c r="H274" i="36" l="1"/>
  <c r="H62" i="32"/>
  <c r="G16" i="31" l="1"/>
  <c r="G17" i="31"/>
  <c r="G13" i="31"/>
  <c r="G24" i="31"/>
  <c r="G23" i="31"/>
  <c r="G22" i="31"/>
  <c r="G21" i="31"/>
  <c r="G20" i="31"/>
  <c r="G19" i="31"/>
  <c r="L11" i="28"/>
  <c r="L12" i="28"/>
  <c r="L13" i="28"/>
  <c r="L14" i="28"/>
  <c r="L15" i="28"/>
  <c r="L16" i="28"/>
  <c r="L17" i="28"/>
  <c r="L18" i="28"/>
  <c r="L19" i="28"/>
  <c r="L20" i="28"/>
  <c r="L21" i="28"/>
  <c r="L22" i="28"/>
  <c r="L23" i="28"/>
  <c r="I56" i="40"/>
  <c r="K56" i="40" s="1"/>
  <c r="B8" i="35" l="1"/>
  <c r="B7" i="35"/>
  <c r="B6" i="35"/>
  <c r="B5" i="35"/>
  <c r="B3" i="35"/>
  <c r="B4" i="35"/>
  <c r="G14" i="31"/>
  <c r="G18" i="31"/>
  <c r="G15" i="31"/>
  <c r="G27" i="31" l="1"/>
  <c r="F43" i="32"/>
  <c r="B8" i="37" l="1"/>
  <c r="F18" i="35"/>
  <c r="F16" i="35"/>
  <c r="H51" i="32" l="1"/>
  <c r="W11" i="2" l="1"/>
  <c r="X11" i="2"/>
  <c r="Y11" i="2"/>
  <c r="AA11" i="2"/>
  <c r="AB11" i="2"/>
  <c r="AC11" i="2"/>
  <c r="AG11" i="2"/>
  <c r="W12" i="2"/>
  <c r="X12" i="2"/>
  <c r="Y12" i="2"/>
  <c r="AA12" i="2"/>
  <c r="AB12" i="2"/>
  <c r="AC12" i="2"/>
  <c r="AG12" i="2"/>
  <c r="W13" i="2"/>
  <c r="X13" i="2"/>
  <c r="Y13" i="2"/>
  <c r="AA13" i="2"/>
  <c r="AB13" i="2"/>
  <c r="AC13" i="2"/>
  <c r="W14" i="2"/>
  <c r="X14" i="2"/>
  <c r="Y14" i="2"/>
  <c r="AA14" i="2"/>
  <c r="AB14" i="2"/>
  <c r="AC14" i="2"/>
  <c r="AG14" i="2"/>
  <c r="W15" i="2"/>
  <c r="X15" i="2"/>
  <c r="Y15" i="2"/>
  <c r="AA15" i="2"/>
  <c r="AB15" i="2"/>
  <c r="AC15" i="2"/>
  <c r="AG15" i="2"/>
  <c r="W16" i="2"/>
  <c r="X16" i="2"/>
  <c r="Y16" i="2"/>
  <c r="AA16" i="2"/>
  <c r="AB16" i="2"/>
  <c r="AC16" i="2"/>
  <c r="AG16" i="2"/>
  <c r="W17" i="2"/>
  <c r="X17" i="2"/>
  <c r="Y17" i="2"/>
  <c r="AA17" i="2"/>
  <c r="AB17" i="2"/>
  <c r="AC17" i="2"/>
  <c r="AG17" i="2"/>
  <c r="W18" i="2"/>
  <c r="X18" i="2"/>
  <c r="Y18" i="2"/>
  <c r="AA18" i="2"/>
  <c r="AB18" i="2"/>
  <c r="AC18" i="2"/>
  <c r="AG18" i="2"/>
  <c r="W19" i="2"/>
  <c r="X19" i="2"/>
  <c r="Y19" i="2"/>
  <c r="AA19" i="2"/>
  <c r="AB19" i="2"/>
  <c r="AC19" i="2"/>
  <c r="AG19" i="2"/>
  <c r="W20" i="2"/>
  <c r="X20" i="2"/>
  <c r="Y20" i="2"/>
  <c r="AA20" i="2"/>
  <c r="AB20" i="2"/>
  <c r="AC20" i="2"/>
  <c r="AG20" i="2"/>
  <c r="W21" i="2"/>
  <c r="X21" i="2"/>
  <c r="Y21" i="2"/>
  <c r="AA21" i="2"/>
  <c r="AB21" i="2"/>
  <c r="AC21" i="2"/>
  <c r="AG21" i="2"/>
  <c r="W22" i="2"/>
  <c r="X22" i="2"/>
  <c r="Y22" i="2"/>
  <c r="AA22" i="2"/>
  <c r="AB22" i="2"/>
  <c r="AC22" i="2"/>
  <c r="AG22" i="2"/>
  <c r="W23" i="2"/>
  <c r="X23" i="2"/>
  <c r="Y23" i="2"/>
  <c r="AA23" i="2"/>
  <c r="AB23" i="2"/>
  <c r="AC23" i="2"/>
  <c r="AG23" i="2"/>
  <c r="W24" i="2"/>
  <c r="X24" i="2"/>
  <c r="Y24" i="2"/>
  <c r="AA24" i="2"/>
  <c r="AB24" i="2"/>
  <c r="AC24" i="2"/>
  <c r="AG24" i="2"/>
  <c r="W25" i="2"/>
  <c r="X25" i="2"/>
  <c r="Y25" i="2"/>
  <c r="AA25" i="2"/>
  <c r="AB25" i="2"/>
  <c r="AC25" i="2"/>
  <c r="AG25" i="2"/>
  <c r="W26" i="2"/>
  <c r="X26" i="2"/>
  <c r="Y26" i="2"/>
  <c r="AA26" i="2"/>
  <c r="AB26" i="2"/>
  <c r="AC26" i="2"/>
  <c r="AG26" i="2"/>
  <c r="W27" i="2"/>
  <c r="X27" i="2"/>
  <c r="Y27" i="2"/>
  <c r="AA27" i="2"/>
  <c r="AB27" i="2"/>
  <c r="AC27" i="2"/>
  <c r="AG27" i="2"/>
  <c r="W28" i="2"/>
  <c r="X28" i="2"/>
  <c r="Y28" i="2"/>
  <c r="AA28" i="2"/>
  <c r="AB28" i="2"/>
  <c r="AC28" i="2"/>
  <c r="AG28" i="2"/>
  <c r="W29" i="2"/>
  <c r="X29" i="2"/>
  <c r="Y29" i="2"/>
  <c r="AA29" i="2"/>
  <c r="AB29" i="2"/>
  <c r="AC29" i="2"/>
  <c r="AG29" i="2"/>
  <c r="W30" i="2"/>
  <c r="X30" i="2"/>
  <c r="Y30" i="2"/>
  <c r="AA30" i="2"/>
  <c r="AB30" i="2"/>
  <c r="AC30" i="2"/>
  <c r="AG30" i="2"/>
  <c r="W31" i="2"/>
  <c r="X31" i="2"/>
  <c r="Y31" i="2"/>
  <c r="AA31" i="2"/>
  <c r="AB31" i="2"/>
  <c r="AC31" i="2"/>
  <c r="AG31" i="2"/>
  <c r="W32" i="2"/>
  <c r="X32" i="2"/>
  <c r="Y32" i="2"/>
  <c r="AA32" i="2"/>
  <c r="AB32" i="2"/>
  <c r="AC32" i="2"/>
  <c r="AG32" i="2"/>
  <c r="W33" i="2"/>
  <c r="X33" i="2"/>
  <c r="Y33" i="2"/>
  <c r="AA33" i="2"/>
  <c r="AB33" i="2"/>
  <c r="AC33" i="2"/>
  <c r="AG33" i="2"/>
  <c r="W34" i="2"/>
  <c r="X34" i="2"/>
  <c r="Y34" i="2"/>
  <c r="AA34" i="2"/>
  <c r="AB34" i="2"/>
  <c r="AC34" i="2"/>
  <c r="AG34" i="2"/>
  <c r="W35" i="2"/>
  <c r="X35" i="2"/>
  <c r="Y35" i="2"/>
  <c r="AA35" i="2"/>
  <c r="AB35" i="2"/>
  <c r="AC35" i="2"/>
  <c r="AG35" i="2"/>
  <c r="W36" i="2"/>
  <c r="X36" i="2"/>
  <c r="Y36" i="2"/>
  <c r="AA36" i="2"/>
  <c r="AB36" i="2"/>
  <c r="AC36" i="2"/>
  <c r="AG36" i="2"/>
  <c r="W37" i="2"/>
  <c r="X37" i="2"/>
  <c r="Y37" i="2"/>
  <c r="AA37" i="2"/>
  <c r="AB37" i="2"/>
  <c r="AC37" i="2"/>
  <c r="AG37" i="2"/>
  <c r="W38" i="2"/>
  <c r="X38" i="2"/>
  <c r="Y38" i="2"/>
  <c r="AA38" i="2"/>
  <c r="AB38" i="2"/>
  <c r="AC38" i="2"/>
  <c r="AG38" i="2"/>
  <c r="W39" i="2"/>
  <c r="X39" i="2"/>
  <c r="Y39" i="2"/>
  <c r="AA39" i="2"/>
  <c r="AB39" i="2"/>
  <c r="AC39" i="2"/>
  <c r="AG39" i="2"/>
  <c r="W40" i="2"/>
  <c r="X40" i="2"/>
  <c r="Y40" i="2"/>
  <c r="AA40" i="2"/>
  <c r="AB40" i="2"/>
  <c r="AC40" i="2"/>
  <c r="AG40" i="2"/>
  <c r="W41" i="2"/>
  <c r="X41" i="2"/>
  <c r="Y41" i="2"/>
  <c r="AA41" i="2"/>
  <c r="AB41" i="2"/>
  <c r="AC41" i="2"/>
  <c r="AG41" i="2"/>
  <c r="W42" i="2"/>
  <c r="X42" i="2"/>
  <c r="Y42" i="2"/>
  <c r="AA42" i="2"/>
  <c r="AB42" i="2"/>
  <c r="AC42" i="2"/>
  <c r="AG42" i="2"/>
  <c r="W43" i="2"/>
  <c r="X43" i="2"/>
  <c r="Y43" i="2"/>
  <c r="AA43" i="2"/>
  <c r="AB43" i="2"/>
  <c r="AC43" i="2"/>
  <c r="AG43" i="2"/>
  <c r="W44" i="2"/>
  <c r="X44" i="2"/>
  <c r="Y44" i="2"/>
  <c r="AA44" i="2"/>
  <c r="AB44" i="2"/>
  <c r="AC44" i="2"/>
  <c r="AG44" i="2"/>
  <c r="W45" i="2"/>
  <c r="X45" i="2"/>
  <c r="Y45" i="2"/>
  <c r="AA45" i="2"/>
  <c r="AB45" i="2"/>
  <c r="AC45" i="2"/>
  <c r="AG45" i="2"/>
  <c r="W46" i="2"/>
  <c r="X46" i="2"/>
  <c r="Y46" i="2"/>
  <c r="AA46" i="2"/>
  <c r="AB46" i="2"/>
  <c r="AC46" i="2"/>
  <c r="AG46" i="2"/>
  <c r="W47" i="2"/>
  <c r="X47" i="2"/>
  <c r="Y47" i="2"/>
  <c r="AA47" i="2"/>
  <c r="AB47" i="2"/>
  <c r="AC47" i="2"/>
  <c r="AG47" i="2"/>
  <c r="W48" i="2"/>
  <c r="X48" i="2"/>
  <c r="Y48" i="2"/>
  <c r="AA48" i="2"/>
  <c r="AB48" i="2"/>
  <c r="AC48" i="2"/>
  <c r="AG48" i="2"/>
  <c r="W49" i="2"/>
  <c r="X49" i="2"/>
  <c r="Y49" i="2"/>
  <c r="AA49" i="2"/>
  <c r="AB49" i="2"/>
  <c r="AC49" i="2"/>
  <c r="AG49" i="2"/>
  <c r="W50" i="2"/>
  <c r="X50" i="2"/>
  <c r="Y50" i="2"/>
  <c r="AA50" i="2"/>
  <c r="AB50" i="2"/>
  <c r="AC50" i="2"/>
  <c r="AG50" i="2"/>
  <c r="W51" i="2"/>
  <c r="X51" i="2"/>
  <c r="Y51" i="2"/>
  <c r="AA51" i="2"/>
  <c r="AB51" i="2"/>
  <c r="AC51" i="2"/>
  <c r="AG51" i="2"/>
  <c r="W52" i="2"/>
  <c r="X52" i="2"/>
  <c r="Y52" i="2"/>
  <c r="AA52" i="2"/>
  <c r="AB52" i="2"/>
  <c r="AC52" i="2"/>
  <c r="AG52" i="2"/>
  <c r="W53" i="2"/>
  <c r="X53" i="2"/>
  <c r="Y53" i="2"/>
  <c r="AA53" i="2"/>
  <c r="AB53" i="2"/>
  <c r="AC53" i="2"/>
  <c r="AG53" i="2"/>
  <c r="W54" i="2"/>
  <c r="X54" i="2"/>
  <c r="Y54" i="2"/>
  <c r="AA54" i="2"/>
  <c r="AB54" i="2"/>
  <c r="AC54" i="2"/>
  <c r="AG54" i="2"/>
  <c r="W55" i="2"/>
  <c r="X55" i="2"/>
  <c r="Y55" i="2"/>
  <c r="AA55" i="2"/>
  <c r="AB55" i="2"/>
  <c r="AC55" i="2"/>
  <c r="AG55" i="2"/>
  <c r="W56" i="2"/>
  <c r="X56" i="2"/>
  <c r="Y56" i="2"/>
  <c r="AA56" i="2"/>
  <c r="AB56" i="2"/>
  <c r="AC56" i="2"/>
  <c r="AG56" i="2"/>
  <c r="W57" i="2"/>
  <c r="X57" i="2"/>
  <c r="Y57" i="2"/>
  <c r="AA57" i="2"/>
  <c r="AB57" i="2"/>
  <c r="AC57" i="2"/>
  <c r="AG57" i="2"/>
  <c r="W58" i="2"/>
  <c r="X58" i="2"/>
  <c r="Y58" i="2"/>
  <c r="AA58" i="2"/>
  <c r="AB58" i="2"/>
  <c r="AC58" i="2"/>
  <c r="AG58" i="2"/>
  <c r="W59" i="2"/>
  <c r="X59" i="2"/>
  <c r="Y59" i="2"/>
  <c r="AA59" i="2"/>
  <c r="AB59" i="2"/>
  <c r="AC59" i="2"/>
  <c r="AG59" i="2"/>
  <c r="W60" i="2"/>
  <c r="X60" i="2"/>
  <c r="Y60" i="2"/>
  <c r="AA60" i="2"/>
  <c r="AB60" i="2"/>
  <c r="AC60" i="2"/>
  <c r="AG60" i="2"/>
  <c r="W61" i="2"/>
  <c r="X61" i="2"/>
  <c r="Y61" i="2"/>
  <c r="AA61" i="2"/>
  <c r="AB61" i="2"/>
  <c r="AC61" i="2"/>
  <c r="AG61" i="2"/>
  <c r="W62" i="2"/>
  <c r="X62" i="2"/>
  <c r="Y62" i="2"/>
  <c r="AA62" i="2"/>
  <c r="AB62" i="2"/>
  <c r="AC62" i="2"/>
  <c r="AG62" i="2"/>
  <c r="W63" i="2"/>
  <c r="X63" i="2"/>
  <c r="Y63" i="2"/>
  <c r="AA63" i="2"/>
  <c r="AB63" i="2"/>
  <c r="AC63" i="2"/>
  <c r="AG63" i="2"/>
  <c r="W64" i="2"/>
  <c r="X64" i="2"/>
  <c r="Y64" i="2"/>
  <c r="AA64" i="2"/>
  <c r="AB64" i="2"/>
  <c r="AC64" i="2"/>
  <c r="AG64" i="2"/>
  <c r="W65" i="2"/>
  <c r="X65" i="2"/>
  <c r="Y65" i="2"/>
  <c r="AA65" i="2"/>
  <c r="AB65" i="2"/>
  <c r="AC65" i="2"/>
  <c r="AG65" i="2"/>
  <c r="W66" i="2"/>
  <c r="X66" i="2"/>
  <c r="Y66" i="2"/>
  <c r="AA66" i="2"/>
  <c r="AB66" i="2"/>
  <c r="AC66" i="2"/>
  <c r="AG66" i="2"/>
  <c r="W67" i="2"/>
  <c r="X67" i="2"/>
  <c r="Y67" i="2"/>
  <c r="AA67" i="2"/>
  <c r="AB67" i="2"/>
  <c r="AC67" i="2"/>
  <c r="AG67" i="2"/>
  <c r="W68" i="2"/>
  <c r="X68" i="2"/>
  <c r="Y68" i="2"/>
  <c r="AA68" i="2"/>
  <c r="AB68" i="2"/>
  <c r="AC68" i="2"/>
  <c r="AG68" i="2"/>
  <c r="W69" i="2"/>
  <c r="X69" i="2"/>
  <c r="Y69" i="2"/>
  <c r="AA69" i="2"/>
  <c r="AB69" i="2"/>
  <c r="AC69" i="2"/>
  <c r="AG69" i="2"/>
  <c r="W70" i="2"/>
  <c r="X70" i="2"/>
  <c r="Y70" i="2"/>
  <c r="AA70" i="2"/>
  <c r="AB70" i="2"/>
  <c r="AC70" i="2"/>
  <c r="AG70" i="2"/>
  <c r="W71" i="2"/>
  <c r="X71" i="2"/>
  <c r="Y71" i="2"/>
  <c r="AA71" i="2"/>
  <c r="AB71" i="2"/>
  <c r="AC71" i="2"/>
  <c r="AG71" i="2"/>
  <c r="W72" i="2"/>
  <c r="X72" i="2"/>
  <c r="Y72" i="2"/>
  <c r="AA72" i="2"/>
  <c r="AB72" i="2"/>
  <c r="AC72" i="2"/>
  <c r="AG72" i="2"/>
  <c r="W73" i="2"/>
  <c r="X73" i="2"/>
  <c r="Y73" i="2"/>
  <c r="AA73" i="2"/>
  <c r="AB73" i="2"/>
  <c r="AC73" i="2"/>
  <c r="AG73" i="2"/>
  <c r="W74" i="2"/>
  <c r="X74" i="2"/>
  <c r="Y74" i="2"/>
  <c r="AA74" i="2"/>
  <c r="AB74" i="2"/>
  <c r="AC74" i="2"/>
  <c r="AG74" i="2"/>
  <c r="W75" i="2"/>
  <c r="X75" i="2"/>
  <c r="Y75" i="2"/>
  <c r="AA75" i="2"/>
  <c r="AB75" i="2"/>
  <c r="AC75" i="2"/>
  <c r="AG75" i="2"/>
  <c r="W76" i="2"/>
  <c r="X76" i="2"/>
  <c r="Y76" i="2"/>
  <c r="AA76" i="2"/>
  <c r="AB76" i="2"/>
  <c r="AC76" i="2"/>
  <c r="AG76" i="2"/>
  <c r="W77" i="2"/>
  <c r="X77" i="2"/>
  <c r="Y77" i="2"/>
  <c r="AA77" i="2"/>
  <c r="AB77" i="2"/>
  <c r="AC77" i="2"/>
  <c r="AG77" i="2"/>
  <c r="W78" i="2"/>
  <c r="X78" i="2"/>
  <c r="Y78" i="2"/>
  <c r="AA78" i="2"/>
  <c r="AB78" i="2"/>
  <c r="AC78" i="2"/>
  <c r="AG78" i="2"/>
  <c r="W79" i="2"/>
  <c r="X79" i="2"/>
  <c r="Y79" i="2"/>
  <c r="AA79" i="2"/>
  <c r="AB79" i="2"/>
  <c r="AC79" i="2"/>
  <c r="AG79" i="2"/>
  <c r="W80" i="2"/>
  <c r="X80" i="2"/>
  <c r="Y80" i="2"/>
  <c r="AA80" i="2"/>
  <c r="AB80" i="2"/>
  <c r="AC80" i="2"/>
  <c r="AG80" i="2"/>
  <c r="W81" i="2"/>
  <c r="X81" i="2"/>
  <c r="Y81" i="2"/>
  <c r="AA81" i="2"/>
  <c r="AB81" i="2"/>
  <c r="AC81" i="2"/>
  <c r="AG81" i="2"/>
  <c r="W82" i="2"/>
  <c r="X82" i="2"/>
  <c r="Y82" i="2"/>
  <c r="AA82" i="2"/>
  <c r="AB82" i="2"/>
  <c r="AC82" i="2"/>
  <c r="AG82" i="2"/>
  <c r="W83" i="2"/>
  <c r="X83" i="2"/>
  <c r="Y83" i="2"/>
  <c r="AA83" i="2"/>
  <c r="AB83" i="2"/>
  <c r="AC83" i="2"/>
  <c r="AG83" i="2"/>
  <c r="W84" i="2"/>
  <c r="X84" i="2"/>
  <c r="Y84" i="2"/>
  <c r="AA84" i="2"/>
  <c r="AB84" i="2"/>
  <c r="AC84" i="2"/>
  <c r="AG84" i="2"/>
  <c r="W85" i="2"/>
  <c r="X85" i="2"/>
  <c r="Y85" i="2"/>
  <c r="AA85" i="2"/>
  <c r="AB85" i="2"/>
  <c r="AC85" i="2"/>
  <c r="AG85" i="2"/>
  <c r="W86" i="2"/>
  <c r="X86" i="2"/>
  <c r="Y86" i="2"/>
  <c r="AA86" i="2"/>
  <c r="AB86" i="2"/>
  <c r="AC86" i="2"/>
  <c r="AG86" i="2"/>
  <c r="W87" i="2"/>
  <c r="X87" i="2"/>
  <c r="Y87" i="2"/>
  <c r="AA87" i="2"/>
  <c r="AB87" i="2"/>
  <c r="AC87" i="2"/>
  <c r="AG87" i="2"/>
  <c r="W88" i="2"/>
  <c r="X88" i="2"/>
  <c r="Y88" i="2"/>
  <c r="AA88" i="2"/>
  <c r="AB88" i="2"/>
  <c r="AC88" i="2"/>
  <c r="AG88" i="2"/>
  <c r="W89" i="2"/>
  <c r="X89" i="2"/>
  <c r="Y89" i="2"/>
  <c r="AA89" i="2"/>
  <c r="AB89" i="2"/>
  <c r="AC89" i="2"/>
  <c r="AG89" i="2"/>
  <c r="W90" i="2"/>
  <c r="X90" i="2"/>
  <c r="Y90" i="2"/>
  <c r="AA90" i="2"/>
  <c r="AB90" i="2"/>
  <c r="AC90" i="2"/>
  <c r="AG90" i="2"/>
  <c r="W91" i="2"/>
  <c r="X91" i="2"/>
  <c r="Y91" i="2"/>
  <c r="AA91" i="2"/>
  <c r="AB91" i="2"/>
  <c r="AC91" i="2"/>
  <c r="AG91" i="2"/>
  <c r="W92" i="2"/>
  <c r="X92" i="2"/>
  <c r="Y92" i="2"/>
  <c r="AA92" i="2"/>
  <c r="AB92" i="2"/>
  <c r="AC92" i="2"/>
  <c r="AG92" i="2"/>
  <c r="W93" i="2"/>
  <c r="X93" i="2"/>
  <c r="Y93" i="2"/>
  <c r="AA93" i="2"/>
  <c r="AB93" i="2"/>
  <c r="AC93" i="2"/>
  <c r="AG93" i="2"/>
  <c r="W94" i="2"/>
  <c r="X94" i="2"/>
  <c r="Y94" i="2"/>
  <c r="AA94" i="2"/>
  <c r="AB94" i="2"/>
  <c r="AC94" i="2"/>
  <c r="AG94" i="2"/>
  <c r="W95" i="2"/>
  <c r="X95" i="2"/>
  <c r="Y95" i="2"/>
  <c r="AA95" i="2"/>
  <c r="AB95" i="2"/>
  <c r="AC95" i="2"/>
  <c r="AG95" i="2"/>
  <c r="W96" i="2"/>
  <c r="X96" i="2"/>
  <c r="Y96" i="2"/>
  <c r="AA96" i="2"/>
  <c r="AB96" i="2"/>
  <c r="AC96" i="2"/>
  <c r="AG96" i="2"/>
  <c r="W97" i="2"/>
  <c r="X97" i="2"/>
  <c r="Y97" i="2"/>
  <c r="AA97" i="2"/>
  <c r="AB97" i="2"/>
  <c r="AC97" i="2"/>
  <c r="AG97" i="2"/>
  <c r="W98" i="2"/>
  <c r="X98" i="2"/>
  <c r="Y98" i="2"/>
  <c r="AA98" i="2"/>
  <c r="AB98" i="2"/>
  <c r="AC98" i="2"/>
  <c r="AG98" i="2"/>
  <c r="W99" i="2"/>
  <c r="X99" i="2"/>
  <c r="Y99" i="2"/>
  <c r="AA99" i="2"/>
  <c r="AB99" i="2"/>
  <c r="AC99" i="2"/>
  <c r="AG99" i="2"/>
  <c r="W100" i="2"/>
  <c r="X100" i="2"/>
  <c r="Y100" i="2"/>
  <c r="AA100" i="2"/>
  <c r="AB100" i="2"/>
  <c r="AC100" i="2"/>
  <c r="AG100" i="2"/>
  <c r="W101" i="2"/>
  <c r="X101" i="2"/>
  <c r="Y101" i="2"/>
  <c r="AA101" i="2"/>
  <c r="AB101" i="2"/>
  <c r="AC101" i="2"/>
  <c r="AG101" i="2"/>
  <c r="W102" i="2"/>
  <c r="X102" i="2"/>
  <c r="Y102" i="2"/>
  <c r="AA102" i="2"/>
  <c r="AB102" i="2"/>
  <c r="AC102" i="2"/>
  <c r="AG102" i="2"/>
  <c r="W103" i="2"/>
  <c r="X103" i="2"/>
  <c r="Y103" i="2"/>
  <c r="AA103" i="2"/>
  <c r="AB103" i="2"/>
  <c r="AC103" i="2"/>
  <c r="AG103" i="2"/>
  <c r="W104" i="2"/>
  <c r="X104" i="2"/>
  <c r="Y104" i="2"/>
  <c r="AA104" i="2"/>
  <c r="AB104" i="2"/>
  <c r="AC104" i="2"/>
  <c r="AG104" i="2"/>
  <c r="W105" i="2"/>
  <c r="X105" i="2"/>
  <c r="Y105" i="2"/>
  <c r="AA105" i="2"/>
  <c r="AB105" i="2"/>
  <c r="AC105" i="2"/>
  <c r="AG105" i="2"/>
  <c r="W106" i="2"/>
  <c r="X106" i="2"/>
  <c r="Y106" i="2"/>
  <c r="AA106" i="2"/>
  <c r="AB106" i="2"/>
  <c r="AC106" i="2"/>
  <c r="AG106" i="2"/>
  <c r="W107" i="2"/>
  <c r="X107" i="2"/>
  <c r="Y107" i="2"/>
  <c r="AA107" i="2"/>
  <c r="AB107" i="2"/>
  <c r="AC107" i="2"/>
  <c r="AG107" i="2"/>
  <c r="W108" i="2"/>
  <c r="X108" i="2"/>
  <c r="Y108" i="2"/>
  <c r="AA108" i="2"/>
  <c r="AB108" i="2"/>
  <c r="AC108" i="2"/>
  <c r="AG108" i="2"/>
  <c r="W109" i="2"/>
  <c r="X109" i="2"/>
  <c r="Y109" i="2"/>
  <c r="AA109" i="2"/>
  <c r="AB109" i="2"/>
  <c r="AC109" i="2"/>
  <c r="AG109" i="2"/>
  <c r="W110" i="2"/>
  <c r="X110" i="2"/>
  <c r="Y110" i="2"/>
  <c r="AA110" i="2"/>
  <c r="AB110" i="2"/>
  <c r="AC110" i="2"/>
  <c r="AG110" i="2"/>
  <c r="W111" i="2"/>
  <c r="X111" i="2"/>
  <c r="Y111" i="2"/>
  <c r="AA111" i="2"/>
  <c r="AB111" i="2"/>
  <c r="AC111" i="2"/>
  <c r="AG111" i="2"/>
  <c r="W112" i="2"/>
  <c r="X112" i="2"/>
  <c r="Y112" i="2"/>
  <c r="AA112" i="2"/>
  <c r="AB112" i="2"/>
  <c r="AC112" i="2"/>
  <c r="AG112" i="2"/>
  <c r="W113" i="2"/>
  <c r="X113" i="2"/>
  <c r="Y113" i="2"/>
  <c r="AA113" i="2"/>
  <c r="AB113" i="2"/>
  <c r="AC113" i="2"/>
  <c r="AG113" i="2"/>
  <c r="W114" i="2"/>
  <c r="X114" i="2"/>
  <c r="Y114" i="2"/>
  <c r="AA114" i="2"/>
  <c r="AB114" i="2"/>
  <c r="AC114" i="2"/>
  <c r="AG114" i="2"/>
  <c r="W115" i="2"/>
  <c r="X115" i="2"/>
  <c r="Y115" i="2"/>
  <c r="AA115" i="2"/>
  <c r="AB115" i="2"/>
  <c r="AC115" i="2"/>
  <c r="AG115" i="2"/>
  <c r="W116" i="2"/>
  <c r="X116" i="2"/>
  <c r="Y116" i="2"/>
  <c r="AA116" i="2"/>
  <c r="AB116" i="2"/>
  <c r="AC116" i="2"/>
  <c r="AG116" i="2"/>
  <c r="W117" i="2"/>
  <c r="X117" i="2"/>
  <c r="Y117" i="2"/>
  <c r="AA117" i="2"/>
  <c r="AB117" i="2"/>
  <c r="AC117" i="2"/>
  <c r="AG117" i="2"/>
  <c r="W118" i="2"/>
  <c r="X118" i="2"/>
  <c r="Y118" i="2"/>
  <c r="AA118" i="2"/>
  <c r="AB118" i="2"/>
  <c r="AC118" i="2"/>
  <c r="AG118" i="2"/>
  <c r="W119" i="2"/>
  <c r="X119" i="2"/>
  <c r="Y119" i="2"/>
  <c r="AA119" i="2"/>
  <c r="AB119" i="2"/>
  <c r="AC119" i="2"/>
  <c r="AG119" i="2"/>
  <c r="W120" i="2"/>
  <c r="X120" i="2"/>
  <c r="Y120" i="2"/>
  <c r="AA120" i="2"/>
  <c r="AB120" i="2"/>
  <c r="AC120" i="2"/>
  <c r="AG120" i="2"/>
  <c r="W121" i="2"/>
  <c r="X121" i="2"/>
  <c r="Y121" i="2"/>
  <c r="AA121" i="2"/>
  <c r="AB121" i="2"/>
  <c r="AC121" i="2"/>
  <c r="AG121" i="2"/>
  <c r="W122" i="2"/>
  <c r="X122" i="2"/>
  <c r="Y122" i="2"/>
  <c r="AA122" i="2"/>
  <c r="AB122" i="2"/>
  <c r="AC122" i="2"/>
  <c r="AG122" i="2"/>
  <c r="W123" i="2"/>
  <c r="X123" i="2"/>
  <c r="Y123" i="2"/>
  <c r="AA123" i="2"/>
  <c r="AB123" i="2"/>
  <c r="AC123" i="2"/>
  <c r="AG123" i="2"/>
  <c r="W124" i="2"/>
  <c r="X124" i="2"/>
  <c r="Y124" i="2"/>
  <c r="AA124" i="2"/>
  <c r="AB124" i="2"/>
  <c r="AC124" i="2"/>
  <c r="AG124" i="2"/>
  <c r="W125" i="2"/>
  <c r="X125" i="2"/>
  <c r="Y125" i="2"/>
  <c r="AA125" i="2"/>
  <c r="AB125" i="2"/>
  <c r="AC125" i="2"/>
  <c r="AG125" i="2"/>
  <c r="W126" i="2"/>
  <c r="X126" i="2"/>
  <c r="Y126" i="2"/>
  <c r="AA126" i="2"/>
  <c r="AB126" i="2"/>
  <c r="AC126" i="2"/>
  <c r="AG126" i="2"/>
  <c r="W127" i="2"/>
  <c r="X127" i="2"/>
  <c r="Y127" i="2"/>
  <c r="AA127" i="2"/>
  <c r="AB127" i="2"/>
  <c r="AC127" i="2"/>
  <c r="AG127" i="2"/>
  <c r="W128" i="2"/>
  <c r="X128" i="2"/>
  <c r="Y128" i="2"/>
  <c r="AA128" i="2"/>
  <c r="AB128" i="2"/>
  <c r="AC128" i="2"/>
  <c r="AG128" i="2"/>
  <c r="W129" i="2"/>
  <c r="X129" i="2"/>
  <c r="Y129" i="2"/>
  <c r="AA129" i="2"/>
  <c r="AB129" i="2"/>
  <c r="AC129" i="2"/>
  <c r="AG129" i="2"/>
  <c r="W130" i="2"/>
  <c r="X130" i="2"/>
  <c r="Y130" i="2"/>
  <c r="AA130" i="2"/>
  <c r="AB130" i="2"/>
  <c r="AC130" i="2"/>
  <c r="AG130" i="2"/>
  <c r="W131" i="2"/>
  <c r="X131" i="2"/>
  <c r="Y131" i="2"/>
  <c r="AA131" i="2"/>
  <c r="AB131" i="2"/>
  <c r="AC131" i="2"/>
  <c r="AG131" i="2"/>
  <c r="W132" i="2"/>
  <c r="X132" i="2"/>
  <c r="Y132" i="2"/>
  <c r="AA132" i="2"/>
  <c r="AB132" i="2"/>
  <c r="AC132" i="2"/>
  <c r="AG132" i="2"/>
  <c r="W133" i="2"/>
  <c r="X133" i="2"/>
  <c r="Y133" i="2"/>
  <c r="AA133" i="2"/>
  <c r="AB133" i="2"/>
  <c r="AC133" i="2"/>
  <c r="AG133" i="2"/>
  <c r="W134" i="2"/>
  <c r="X134" i="2"/>
  <c r="Y134" i="2"/>
  <c r="AA134" i="2"/>
  <c r="AB134" i="2"/>
  <c r="AC134" i="2"/>
  <c r="AG134" i="2"/>
  <c r="W135" i="2"/>
  <c r="X135" i="2"/>
  <c r="Y135" i="2"/>
  <c r="AA135" i="2"/>
  <c r="AB135" i="2"/>
  <c r="AC135" i="2"/>
  <c r="AG135" i="2"/>
  <c r="W136" i="2"/>
  <c r="X136" i="2"/>
  <c r="Y136" i="2"/>
  <c r="AA136" i="2"/>
  <c r="AB136" i="2"/>
  <c r="AC136" i="2"/>
  <c r="AG136" i="2"/>
  <c r="W137" i="2"/>
  <c r="X137" i="2"/>
  <c r="Y137" i="2"/>
  <c r="AA137" i="2"/>
  <c r="AB137" i="2"/>
  <c r="AC137" i="2"/>
  <c r="AG137" i="2"/>
  <c r="W138" i="2"/>
  <c r="X138" i="2"/>
  <c r="Y138" i="2"/>
  <c r="AA138" i="2"/>
  <c r="AB138" i="2"/>
  <c r="AC138" i="2"/>
  <c r="AG138" i="2"/>
  <c r="W139" i="2"/>
  <c r="X139" i="2"/>
  <c r="Y139" i="2"/>
  <c r="AA139" i="2"/>
  <c r="AB139" i="2"/>
  <c r="AC139" i="2"/>
  <c r="AG139" i="2"/>
  <c r="W140" i="2"/>
  <c r="X140" i="2"/>
  <c r="Y140" i="2"/>
  <c r="AA140" i="2"/>
  <c r="AB140" i="2"/>
  <c r="AC140" i="2"/>
  <c r="AG140" i="2"/>
  <c r="W141" i="2"/>
  <c r="X141" i="2"/>
  <c r="Y141" i="2"/>
  <c r="AA141" i="2"/>
  <c r="AB141" i="2"/>
  <c r="AC141" i="2"/>
  <c r="AG141" i="2"/>
  <c r="W142" i="2"/>
  <c r="X142" i="2"/>
  <c r="Y142" i="2"/>
  <c r="AA142" i="2"/>
  <c r="AB142" i="2"/>
  <c r="AC142" i="2"/>
  <c r="AG142" i="2"/>
  <c r="W143" i="2"/>
  <c r="X143" i="2"/>
  <c r="Y143" i="2"/>
  <c r="AA143" i="2"/>
  <c r="AB143" i="2"/>
  <c r="AC143" i="2"/>
  <c r="AG143" i="2"/>
  <c r="W144" i="2"/>
  <c r="X144" i="2"/>
  <c r="Y144" i="2"/>
  <c r="AA144" i="2"/>
  <c r="AB144" i="2"/>
  <c r="AC144" i="2"/>
  <c r="AG144" i="2"/>
  <c r="W145" i="2"/>
  <c r="X145" i="2"/>
  <c r="Y145" i="2"/>
  <c r="AA145" i="2"/>
  <c r="AB145" i="2"/>
  <c r="AC145" i="2"/>
  <c r="AG145" i="2"/>
  <c r="W146" i="2"/>
  <c r="X146" i="2"/>
  <c r="Y146" i="2"/>
  <c r="AA146" i="2"/>
  <c r="AB146" i="2"/>
  <c r="AC146" i="2"/>
  <c r="AG146" i="2"/>
  <c r="W147" i="2"/>
  <c r="X147" i="2"/>
  <c r="Y147" i="2"/>
  <c r="AA147" i="2"/>
  <c r="AB147" i="2"/>
  <c r="AC147" i="2"/>
  <c r="AG147" i="2"/>
  <c r="W148" i="2"/>
  <c r="X148" i="2"/>
  <c r="Y148" i="2"/>
  <c r="AA148" i="2"/>
  <c r="AB148" i="2"/>
  <c r="AC148" i="2"/>
  <c r="AG148" i="2"/>
  <c r="W149" i="2"/>
  <c r="X149" i="2"/>
  <c r="Y149" i="2"/>
  <c r="AA149" i="2"/>
  <c r="AB149" i="2"/>
  <c r="AC149" i="2"/>
  <c r="AG149" i="2"/>
  <c r="W150" i="2"/>
  <c r="X150" i="2"/>
  <c r="Y150" i="2"/>
  <c r="AA150" i="2"/>
  <c r="AB150" i="2"/>
  <c r="AC150" i="2"/>
  <c r="AG150" i="2"/>
  <c r="W151" i="2"/>
  <c r="X151" i="2"/>
  <c r="Y151" i="2"/>
  <c r="AA151" i="2"/>
  <c r="AB151" i="2"/>
  <c r="AC151" i="2"/>
  <c r="AG151" i="2"/>
  <c r="W152" i="2"/>
  <c r="X152" i="2"/>
  <c r="Y152" i="2"/>
  <c r="AA152" i="2"/>
  <c r="AB152" i="2"/>
  <c r="AC152" i="2"/>
  <c r="AG152" i="2"/>
  <c r="W153" i="2"/>
  <c r="X153" i="2"/>
  <c r="Y153" i="2"/>
  <c r="AA153" i="2"/>
  <c r="AB153" i="2"/>
  <c r="AC153" i="2"/>
  <c r="AG153" i="2"/>
  <c r="W154" i="2"/>
  <c r="X154" i="2"/>
  <c r="Y154" i="2"/>
  <c r="AA154" i="2"/>
  <c r="AB154" i="2"/>
  <c r="AC154" i="2"/>
  <c r="AG154" i="2"/>
  <c r="W155" i="2"/>
  <c r="X155" i="2"/>
  <c r="Y155" i="2"/>
  <c r="AA155" i="2"/>
  <c r="AB155" i="2"/>
  <c r="AC155" i="2"/>
  <c r="AG155" i="2"/>
  <c r="W156" i="2"/>
  <c r="X156" i="2"/>
  <c r="Y156" i="2"/>
  <c r="AA156" i="2"/>
  <c r="AB156" i="2"/>
  <c r="AC156" i="2"/>
  <c r="AG156" i="2"/>
  <c r="W157" i="2"/>
  <c r="X157" i="2"/>
  <c r="Y157" i="2"/>
  <c r="AA157" i="2"/>
  <c r="AB157" i="2"/>
  <c r="AC157" i="2"/>
  <c r="AG157" i="2"/>
  <c r="W158" i="2"/>
  <c r="X158" i="2"/>
  <c r="Y158" i="2"/>
  <c r="AA158" i="2"/>
  <c r="AB158" i="2"/>
  <c r="AC158" i="2"/>
  <c r="AG158" i="2"/>
  <c r="W159" i="2"/>
  <c r="X159" i="2"/>
  <c r="Y159" i="2"/>
  <c r="AA159" i="2"/>
  <c r="AB159" i="2"/>
  <c r="AC159" i="2"/>
  <c r="AG159" i="2"/>
  <c r="W160" i="2"/>
  <c r="X160" i="2"/>
  <c r="Y160" i="2"/>
  <c r="AA160" i="2"/>
  <c r="AB160" i="2"/>
  <c r="AC160" i="2"/>
  <c r="AG160" i="2"/>
  <c r="W161" i="2"/>
  <c r="X161" i="2"/>
  <c r="Y161" i="2"/>
  <c r="AA161" i="2"/>
  <c r="AB161" i="2"/>
  <c r="AC161" i="2"/>
  <c r="AG161" i="2"/>
  <c r="W162" i="2"/>
  <c r="X162" i="2"/>
  <c r="Y162" i="2"/>
  <c r="AA162" i="2"/>
  <c r="AB162" i="2"/>
  <c r="AC162" i="2"/>
  <c r="AG162" i="2"/>
  <c r="W163" i="2"/>
  <c r="X163" i="2"/>
  <c r="Y163" i="2"/>
  <c r="AA163" i="2"/>
  <c r="AB163" i="2"/>
  <c r="AC163" i="2"/>
  <c r="AG163" i="2"/>
  <c r="W164" i="2"/>
  <c r="X164" i="2"/>
  <c r="Y164" i="2"/>
  <c r="AA164" i="2"/>
  <c r="AB164" i="2"/>
  <c r="AC164" i="2"/>
  <c r="AG164" i="2"/>
  <c r="W165" i="2"/>
  <c r="X165" i="2"/>
  <c r="Y165" i="2"/>
  <c r="AA165" i="2"/>
  <c r="AB165" i="2"/>
  <c r="AC165" i="2"/>
  <c r="AG165" i="2"/>
  <c r="W166" i="2"/>
  <c r="X166" i="2"/>
  <c r="Y166" i="2"/>
  <c r="AA166" i="2"/>
  <c r="AB166" i="2"/>
  <c r="AC166" i="2"/>
  <c r="AG166" i="2"/>
  <c r="X167" i="2"/>
  <c r="Y167" i="2"/>
  <c r="AB167" i="2"/>
  <c r="AC167" i="2"/>
  <c r="AG167" i="2"/>
  <c r="X168" i="2"/>
  <c r="Y168" i="2"/>
  <c r="AB168" i="2"/>
  <c r="AC168" i="2"/>
  <c r="AG168" i="2"/>
  <c r="X169" i="2"/>
  <c r="Y169" i="2"/>
  <c r="AB169" i="2"/>
  <c r="AC169" i="2"/>
  <c r="AG169" i="2"/>
  <c r="W170" i="2"/>
  <c r="X170" i="2"/>
  <c r="Y170" i="2"/>
  <c r="AA170" i="2"/>
  <c r="AB170" i="2"/>
  <c r="AC170" i="2"/>
  <c r="AG170" i="2"/>
  <c r="W171" i="2"/>
  <c r="X171" i="2"/>
  <c r="Y171" i="2"/>
  <c r="AA171" i="2"/>
  <c r="AB171" i="2"/>
  <c r="AC171" i="2"/>
  <c r="AG171" i="2"/>
  <c r="W172" i="2"/>
  <c r="X172" i="2"/>
  <c r="Y172" i="2"/>
  <c r="AA172" i="2"/>
  <c r="AB172" i="2"/>
  <c r="AC172" i="2"/>
  <c r="AG172" i="2"/>
  <c r="W173" i="2"/>
  <c r="X173" i="2"/>
  <c r="Y173" i="2"/>
  <c r="AA173" i="2"/>
  <c r="AB173" i="2"/>
  <c r="AC173" i="2"/>
  <c r="AG173" i="2"/>
  <c r="W174" i="2"/>
  <c r="X174" i="2"/>
  <c r="Y174" i="2"/>
  <c r="AA174" i="2"/>
  <c r="AB174" i="2"/>
  <c r="AC174" i="2"/>
  <c r="AG174" i="2"/>
  <c r="W175" i="2"/>
  <c r="X175" i="2"/>
  <c r="Y175" i="2"/>
  <c r="AA175" i="2"/>
  <c r="AB175" i="2"/>
  <c r="AC175" i="2"/>
  <c r="AG175" i="2"/>
  <c r="W176" i="2"/>
  <c r="X176" i="2"/>
  <c r="Y176" i="2"/>
  <c r="AA176" i="2"/>
  <c r="AB176" i="2"/>
  <c r="AC176" i="2"/>
  <c r="AG176" i="2"/>
  <c r="W177" i="2"/>
  <c r="X177" i="2"/>
  <c r="Y177" i="2"/>
  <c r="AA177" i="2"/>
  <c r="AB177" i="2"/>
  <c r="AC177" i="2"/>
  <c r="AG177" i="2"/>
  <c r="W178" i="2"/>
  <c r="X178" i="2"/>
  <c r="Y178" i="2"/>
  <c r="AA178" i="2"/>
  <c r="AB178" i="2"/>
  <c r="AC178" i="2"/>
  <c r="AG178" i="2"/>
  <c r="W179" i="2"/>
  <c r="X179" i="2"/>
  <c r="Y179" i="2"/>
  <c r="AA179" i="2"/>
  <c r="AB179" i="2"/>
  <c r="AC179" i="2"/>
  <c r="AG179" i="2"/>
  <c r="W180" i="2"/>
  <c r="X180" i="2"/>
  <c r="Y180" i="2"/>
  <c r="AA180" i="2"/>
  <c r="AB180" i="2"/>
  <c r="AC180" i="2"/>
  <c r="AG180" i="2"/>
  <c r="W181" i="2"/>
  <c r="X181" i="2"/>
  <c r="Y181" i="2"/>
  <c r="AA181" i="2"/>
  <c r="AB181" i="2"/>
  <c r="AC181" i="2"/>
  <c r="AG181" i="2"/>
  <c r="W182" i="2"/>
  <c r="X182" i="2"/>
  <c r="Y182" i="2"/>
  <c r="AA182" i="2"/>
  <c r="AB182" i="2"/>
  <c r="AC182" i="2"/>
  <c r="AG182" i="2"/>
  <c r="W183" i="2"/>
  <c r="X183" i="2"/>
  <c r="Y183" i="2"/>
  <c r="AA183" i="2"/>
  <c r="AB183" i="2"/>
  <c r="AC183" i="2"/>
  <c r="AG183" i="2"/>
  <c r="W184" i="2"/>
  <c r="X184" i="2"/>
  <c r="Y184" i="2"/>
  <c r="AA184" i="2"/>
  <c r="AB184" i="2"/>
  <c r="AC184" i="2"/>
  <c r="AG184" i="2"/>
  <c r="W185" i="2"/>
  <c r="X185" i="2"/>
  <c r="Y185" i="2"/>
  <c r="AA185" i="2"/>
  <c r="AB185" i="2"/>
  <c r="AC185" i="2"/>
  <c r="AG185" i="2"/>
  <c r="W186" i="2"/>
  <c r="X186" i="2"/>
  <c r="Y186" i="2"/>
  <c r="AA186" i="2"/>
  <c r="AB186" i="2"/>
  <c r="AC186" i="2"/>
  <c r="AG186" i="2"/>
  <c r="W187" i="2"/>
  <c r="X187" i="2"/>
  <c r="Y187" i="2"/>
  <c r="AA187" i="2"/>
  <c r="AB187" i="2"/>
  <c r="AC187" i="2"/>
  <c r="AG187" i="2"/>
  <c r="W188" i="2"/>
  <c r="X188" i="2"/>
  <c r="Y188" i="2"/>
  <c r="AA188" i="2"/>
  <c r="AB188" i="2"/>
  <c r="AC188" i="2"/>
  <c r="AG188" i="2"/>
  <c r="W189" i="2"/>
  <c r="X189" i="2"/>
  <c r="Y189" i="2"/>
  <c r="AA189" i="2"/>
  <c r="AB189" i="2"/>
  <c r="AC189" i="2"/>
  <c r="AG189" i="2"/>
  <c r="X190" i="2"/>
  <c r="Y190" i="2"/>
  <c r="AB190" i="2"/>
  <c r="AC190" i="2"/>
  <c r="AG190" i="2"/>
  <c r="X191" i="2"/>
  <c r="Y191" i="2"/>
  <c r="AB191" i="2"/>
  <c r="AC191" i="2"/>
  <c r="AG191" i="2"/>
  <c r="W192" i="2"/>
  <c r="X192" i="2"/>
  <c r="Y192" i="2"/>
  <c r="AA192" i="2"/>
  <c r="AB192" i="2"/>
  <c r="AC192" i="2"/>
  <c r="AG192" i="2"/>
  <c r="W193" i="2"/>
  <c r="X193" i="2"/>
  <c r="Y193" i="2"/>
  <c r="AA193" i="2"/>
  <c r="AB193" i="2"/>
  <c r="AC193" i="2"/>
  <c r="AG193" i="2"/>
  <c r="W194" i="2"/>
  <c r="X194" i="2"/>
  <c r="Y194" i="2"/>
  <c r="AA194" i="2"/>
  <c r="AB194" i="2"/>
  <c r="AC194" i="2"/>
  <c r="AG194" i="2"/>
  <c r="W195" i="2"/>
  <c r="X195" i="2"/>
  <c r="Y195" i="2"/>
  <c r="AA195" i="2"/>
  <c r="AB195" i="2"/>
  <c r="AC195" i="2"/>
  <c r="AG195" i="2"/>
  <c r="X196" i="2"/>
  <c r="Y196" i="2"/>
  <c r="AB196" i="2"/>
  <c r="AC196" i="2"/>
  <c r="AG196" i="2"/>
  <c r="X197" i="2"/>
  <c r="Y197" i="2"/>
  <c r="AB197" i="2"/>
  <c r="AC197" i="2"/>
  <c r="AG197" i="2"/>
  <c r="X198" i="2"/>
  <c r="Y198" i="2"/>
  <c r="AB198" i="2"/>
  <c r="AC198" i="2"/>
  <c r="AG198" i="2"/>
  <c r="W199" i="2"/>
  <c r="X199" i="2"/>
  <c r="Y199" i="2"/>
  <c r="AA199" i="2"/>
  <c r="AB199" i="2"/>
  <c r="AC199" i="2"/>
  <c r="AG199" i="2"/>
  <c r="W200" i="2"/>
  <c r="X200" i="2"/>
  <c r="Y200" i="2"/>
  <c r="AA200" i="2"/>
  <c r="AB200" i="2"/>
  <c r="AC200" i="2"/>
  <c r="AG200" i="2"/>
  <c r="W201" i="2"/>
  <c r="X201" i="2"/>
  <c r="Y201" i="2"/>
  <c r="AA201" i="2"/>
  <c r="AB201" i="2"/>
  <c r="AC201" i="2"/>
  <c r="AG201" i="2"/>
  <c r="W202" i="2"/>
  <c r="X202" i="2"/>
  <c r="Y202" i="2"/>
  <c r="AA202" i="2"/>
  <c r="AB202" i="2"/>
  <c r="AC202" i="2"/>
  <c r="AG202" i="2"/>
  <c r="W203" i="2"/>
  <c r="X203" i="2"/>
  <c r="Y203" i="2"/>
  <c r="AA203" i="2"/>
  <c r="AB203" i="2"/>
  <c r="AC203" i="2"/>
  <c r="AG203" i="2"/>
  <c r="W204" i="2"/>
  <c r="X204" i="2"/>
  <c r="Y204" i="2"/>
  <c r="AA204" i="2"/>
  <c r="AB204" i="2"/>
  <c r="AC204" i="2"/>
  <c r="AG204" i="2"/>
  <c r="W205" i="2"/>
  <c r="X205" i="2"/>
  <c r="Y205" i="2"/>
  <c r="AA205" i="2"/>
  <c r="AB205" i="2"/>
  <c r="AC205" i="2"/>
  <c r="AG205" i="2"/>
  <c r="W206" i="2"/>
  <c r="X206" i="2"/>
  <c r="Y206" i="2"/>
  <c r="AA206" i="2"/>
  <c r="AB206" i="2"/>
  <c r="AC206" i="2"/>
  <c r="AG206" i="2"/>
  <c r="W207" i="2"/>
  <c r="X207" i="2"/>
  <c r="Y207" i="2"/>
  <c r="AA207" i="2"/>
  <c r="AB207" i="2"/>
  <c r="AC207" i="2"/>
  <c r="AG207" i="2"/>
  <c r="X208" i="2"/>
  <c r="Y208" i="2"/>
  <c r="AB208" i="2"/>
  <c r="AC208" i="2"/>
  <c r="AG208" i="2"/>
  <c r="X209" i="2"/>
  <c r="Y209" i="2"/>
  <c r="AB209" i="2"/>
  <c r="AC209" i="2"/>
  <c r="AG209" i="2"/>
  <c r="W210" i="2"/>
  <c r="X210" i="2"/>
  <c r="Y210" i="2"/>
  <c r="AA210" i="2"/>
  <c r="AB210" i="2"/>
  <c r="AC210" i="2"/>
  <c r="AG210" i="2"/>
  <c r="W211" i="2"/>
  <c r="X211" i="2"/>
  <c r="Y211" i="2"/>
  <c r="AA211" i="2"/>
  <c r="AB211" i="2"/>
  <c r="AC211" i="2"/>
  <c r="AG211" i="2"/>
  <c r="W212" i="2"/>
  <c r="X212" i="2"/>
  <c r="Y212" i="2"/>
  <c r="AA212" i="2"/>
  <c r="AB212" i="2"/>
  <c r="AC212" i="2"/>
  <c r="AG212" i="2"/>
  <c r="W213" i="2"/>
  <c r="X213" i="2"/>
  <c r="Y213" i="2"/>
  <c r="AA213" i="2"/>
  <c r="AB213" i="2"/>
  <c r="AC213" i="2"/>
  <c r="AG213" i="2"/>
  <c r="W214" i="2"/>
  <c r="X214" i="2"/>
  <c r="Y214" i="2"/>
  <c r="AA214" i="2"/>
  <c r="AB214" i="2"/>
  <c r="AC214" i="2"/>
  <c r="AG214" i="2"/>
  <c r="W215" i="2"/>
  <c r="X215" i="2"/>
  <c r="Y215" i="2"/>
  <c r="AA215" i="2"/>
  <c r="AB215" i="2"/>
  <c r="AC215" i="2"/>
  <c r="AG215" i="2"/>
  <c r="W216" i="2"/>
  <c r="X216" i="2"/>
  <c r="Y216" i="2"/>
  <c r="AA216" i="2"/>
  <c r="AB216" i="2"/>
  <c r="AC216" i="2"/>
  <c r="AG216" i="2"/>
  <c r="W217" i="2"/>
  <c r="X217" i="2"/>
  <c r="Y217" i="2"/>
  <c r="AA217" i="2"/>
  <c r="AB217" i="2"/>
  <c r="AC217" i="2"/>
  <c r="AG217" i="2"/>
  <c r="W218" i="2"/>
  <c r="X218" i="2"/>
  <c r="Y218" i="2"/>
  <c r="AA218" i="2"/>
  <c r="AB218" i="2"/>
  <c r="AC218" i="2"/>
  <c r="AG218" i="2"/>
  <c r="W219" i="2"/>
  <c r="X219" i="2"/>
  <c r="Y219" i="2"/>
  <c r="AA219" i="2"/>
  <c r="AB219" i="2"/>
  <c r="AC219" i="2"/>
  <c r="AG219" i="2"/>
  <c r="X220" i="2"/>
  <c r="Y220" i="2"/>
  <c r="AB220" i="2"/>
  <c r="AC220" i="2"/>
  <c r="AG220" i="2"/>
  <c r="X221" i="2"/>
  <c r="Y221" i="2"/>
  <c r="AB221" i="2"/>
  <c r="AC221" i="2"/>
  <c r="AG221" i="2"/>
  <c r="W222" i="2"/>
  <c r="X222" i="2"/>
  <c r="Y222" i="2"/>
  <c r="AA222" i="2"/>
  <c r="AB222" i="2"/>
  <c r="AC222" i="2"/>
  <c r="AG222" i="2"/>
  <c r="W223" i="2"/>
  <c r="X223" i="2"/>
  <c r="Y223" i="2"/>
  <c r="AA223" i="2"/>
  <c r="AB223" i="2"/>
  <c r="AC223" i="2"/>
  <c r="AG223" i="2"/>
  <c r="W224" i="2"/>
  <c r="X224" i="2"/>
  <c r="Y224" i="2"/>
  <c r="AA224" i="2"/>
  <c r="AB224" i="2"/>
  <c r="AC224" i="2"/>
  <c r="AG224" i="2"/>
  <c r="W225" i="2"/>
  <c r="X225" i="2"/>
  <c r="Y225" i="2"/>
  <c r="AA225" i="2"/>
  <c r="AB225" i="2"/>
  <c r="AC225" i="2"/>
  <c r="AG225" i="2"/>
  <c r="W226" i="2"/>
  <c r="X226" i="2"/>
  <c r="Y226" i="2"/>
  <c r="AA226" i="2"/>
  <c r="AB226" i="2"/>
  <c r="AC226" i="2"/>
  <c r="AG226" i="2"/>
  <c r="W227" i="2"/>
  <c r="X227" i="2"/>
  <c r="Y227" i="2"/>
  <c r="AA227" i="2"/>
  <c r="AB227" i="2"/>
  <c r="AC227" i="2"/>
  <c r="AG227" i="2"/>
  <c r="W228" i="2"/>
  <c r="X228" i="2"/>
  <c r="Y228" i="2"/>
  <c r="AA228" i="2"/>
  <c r="AB228" i="2"/>
  <c r="AC228" i="2"/>
  <c r="AG228" i="2"/>
  <c r="W229" i="2"/>
  <c r="X229" i="2"/>
  <c r="Y229" i="2"/>
  <c r="AA229" i="2"/>
  <c r="AB229" i="2"/>
  <c r="AC229" i="2"/>
  <c r="AG229" i="2"/>
  <c r="W230" i="2"/>
  <c r="X230" i="2"/>
  <c r="Y230" i="2"/>
  <c r="AA230" i="2"/>
  <c r="AB230" i="2"/>
  <c r="AC230" i="2"/>
  <c r="AG230" i="2"/>
  <c r="W231" i="2"/>
  <c r="X231" i="2"/>
  <c r="Y231" i="2"/>
  <c r="AA231" i="2"/>
  <c r="AB231" i="2"/>
  <c r="AC231" i="2"/>
  <c r="AG231" i="2"/>
  <c r="W232" i="2"/>
  <c r="X232" i="2"/>
  <c r="Y232" i="2"/>
  <c r="AA232" i="2"/>
  <c r="AB232" i="2"/>
  <c r="AC232" i="2"/>
  <c r="AG232" i="2"/>
  <c r="X233" i="2"/>
  <c r="Y233" i="2"/>
  <c r="AB233" i="2"/>
  <c r="AC233" i="2"/>
  <c r="AG233" i="2"/>
  <c r="X234" i="2"/>
  <c r="Y234" i="2"/>
  <c r="AB234" i="2"/>
  <c r="AC234" i="2"/>
  <c r="AG234" i="2"/>
  <c r="X235" i="2"/>
  <c r="Y235" i="2"/>
  <c r="AB235" i="2"/>
  <c r="AC235" i="2"/>
  <c r="AG235" i="2"/>
  <c r="W236" i="2"/>
  <c r="X236" i="2"/>
  <c r="Y236" i="2"/>
  <c r="AA236" i="2"/>
  <c r="AB236" i="2"/>
  <c r="AC236" i="2"/>
  <c r="AG236" i="2"/>
  <c r="X237" i="2"/>
  <c r="Y237" i="2"/>
  <c r="AB237" i="2"/>
  <c r="AC237" i="2"/>
  <c r="AG237" i="2"/>
  <c r="X238" i="2"/>
  <c r="Y238" i="2"/>
  <c r="AB238" i="2"/>
  <c r="AC238" i="2"/>
  <c r="AG238" i="2"/>
  <c r="W239" i="2"/>
  <c r="X239" i="2"/>
  <c r="Y239" i="2"/>
  <c r="AA239" i="2"/>
  <c r="AB239" i="2"/>
  <c r="AC239" i="2"/>
  <c r="AG239" i="2"/>
  <c r="W240" i="2"/>
  <c r="X240" i="2"/>
  <c r="Y240" i="2"/>
  <c r="AA240" i="2"/>
  <c r="AB240" i="2"/>
  <c r="AC240" i="2"/>
  <c r="AG240" i="2"/>
  <c r="W241" i="2"/>
  <c r="X241" i="2"/>
  <c r="Y241" i="2"/>
  <c r="AA241" i="2"/>
  <c r="AB241" i="2"/>
  <c r="AC241" i="2"/>
  <c r="AG241" i="2"/>
  <c r="W242" i="2"/>
  <c r="X242" i="2"/>
  <c r="Y242" i="2"/>
  <c r="AA242" i="2"/>
  <c r="AB242" i="2"/>
  <c r="AC242" i="2"/>
  <c r="AG242" i="2"/>
  <c r="W243" i="2"/>
  <c r="X243" i="2"/>
  <c r="Y243" i="2"/>
  <c r="AA243" i="2"/>
  <c r="AB243" i="2"/>
  <c r="AC243" i="2"/>
  <c r="AG243" i="2"/>
  <c r="W244" i="2"/>
  <c r="X244" i="2"/>
  <c r="Y244" i="2"/>
  <c r="AA244" i="2"/>
  <c r="AB244" i="2"/>
  <c r="AC244" i="2"/>
  <c r="AG244" i="2"/>
  <c r="W245" i="2"/>
  <c r="X245" i="2"/>
  <c r="Y245" i="2"/>
  <c r="AA245" i="2"/>
  <c r="AB245" i="2"/>
  <c r="AC245" i="2"/>
  <c r="AG245" i="2"/>
  <c r="W246" i="2"/>
  <c r="X246" i="2"/>
  <c r="Y246" i="2"/>
  <c r="AA246" i="2"/>
  <c r="AB246" i="2"/>
  <c r="AC246" i="2"/>
  <c r="AG246" i="2"/>
  <c r="W247" i="2"/>
  <c r="X247" i="2"/>
  <c r="Y247" i="2"/>
  <c r="AA247" i="2"/>
  <c r="AB247" i="2"/>
  <c r="AC247" i="2"/>
  <c r="AG247" i="2"/>
  <c r="W248" i="2"/>
  <c r="X248" i="2"/>
  <c r="Y248" i="2"/>
  <c r="AA248" i="2"/>
  <c r="AB248" i="2"/>
  <c r="AC248" i="2"/>
  <c r="AG248" i="2"/>
  <c r="W249" i="2"/>
  <c r="X249" i="2"/>
  <c r="Y249" i="2"/>
  <c r="AA249" i="2"/>
  <c r="AB249" i="2"/>
  <c r="AC249" i="2"/>
  <c r="AG249" i="2"/>
  <c r="W250" i="2"/>
  <c r="X250" i="2"/>
  <c r="Y250" i="2"/>
  <c r="AA250" i="2"/>
  <c r="AB250" i="2"/>
  <c r="AC250" i="2"/>
  <c r="AG250" i="2"/>
  <c r="W251" i="2"/>
  <c r="X251" i="2"/>
  <c r="Y251" i="2"/>
  <c r="AA251" i="2"/>
  <c r="AB251" i="2"/>
  <c r="AC251" i="2"/>
  <c r="AG251" i="2"/>
  <c r="W252" i="2"/>
  <c r="X252" i="2"/>
  <c r="Y252" i="2"/>
  <c r="AA252" i="2"/>
  <c r="AB252" i="2"/>
  <c r="AC252" i="2"/>
  <c r="AG252" i="2"/>
  <c r="W253" i="2"/>
  <c r="X253" i="2"/>
  <c r="Y253" i="2"/>
  <c r="AA253" i="2"/>
  <c r="AB253" i="2"/>
  <c r="AC253" i="2"/>
  <c r="AG253" i="2"/>
  <c r="W254" i="2"/>
  <c r="X254" i="2"/>
  <c r="Y254" i="2"/>
  <c r="AA254" i="2"/>
  <c r="AB254" i="2"/>
  <c r="AC254" i="2"/>
  <c r="AG254" i="2"/>
  <c r="W255" i="2"/>
  <c r="X255" i="2"/>
  <c r="Y255" i="2"/>
  <c r="AA255" i="2"/>
  <c r="AB255" i="2"/>
  <c r="AC255" i="2"/>
  <c r="AG255" i="2"/>
  <c r="W256" i="2"/>
  <c r="X256" i="2"/>
  <c r="Y256" i="2"/>
  <c r="AA256" i="2"/>
  <c r="AB256" i="2"/>
  <c r="AC256" i="2"/>
  <c r="AG256" i="2"/>
  <c r="W257" i="2"/>
  <c r="X257" i="2"/>
  <c r="Y257" i="2"/>
  <c r="AA257" i="2"/>
  <c r="AB257" i="2"/>
  <c r="AC257" i="2"/>
  <c r="AG257" i="2"/>
  <c r="W258" i="2"/>
  <c r="X258" i="2"/>
  <c r="Y258" i="2"/>
  <c r="AA258" i="2"/>
  <c r="AB258" i="2"/>
  <c r="AC258" i="2"/>
  <c r="AG258" i="2"/>
  <c r="W259" i="2"/>
  <c r="X259" i="2"/>
  <c r="Y259" i="2"/>
  <c r="AA259" i="2"/>
  <c r="AB259" i="2"/>
  <c r="AC259" i="2"/>
  <c r="AG259" i="2"/>
  <c r="W260" i="2"/>
  <c r="X260" i="2"/>
  <c r="Y260" i="2"/>
  <c r="AA260" i="2"/>
  <c r="AB260" i="2"/>
  <c r="AC260" i="2"/>
  <c r="AG260" i="2"/>
  <c r="W261" i="2"/>
  <c r="X261" i="2"/>
  <c r="Y261" i="2"/>
  <c r="AA261" i="2"/>
  <c r="AB261" i="2"/>
  <c r="AC261" i="2"/>
  <c r="AG261" i="2"/>
  <c r="W262" i="2"/>
  <c r="X262" i="2"/>
  <c r="Y262" i="2"/>
  <c r="AA262" i="2"/>
  <c r="AB262" i="2"/>
  <c r="AC262" i="2"/>
  <c r="AG262" i="2"/>
  <c r="X263" i="2"/>
  <c r="Y263" i="2"/>
  <c r="AB263" i="2"/>
  <c r="AC263" i="2"/>
  <c r="AG263" i="2"/>
  <c r="X264" i="2"/>
  <c r="Y264" i="2"/>
  <c r="AB264" i="2"/>
  <c r="AC264" i="2"/>
  <c r="AG264" i="2"/>
  <c r="W265" i="2"/>
  <c r="X265" i="2"/>
  <c r="Y265" i="2"/>
  <c r="AA265" i="2"/>
  <c r="AB265" i="2"/>
  <c r="AC265" i="2"/>
  <c r="AG265" i="2"/>
  <c r="W266" i="2"/>
  <c r="X266" i="2"/>
  <c r="Y266" i="2"/>
  <c r="AA266" i="2"/>
  <c r="AB266" i="2"/>
  <c r="AC266" i="2"/>
  <c r="AG266" i="2"/>
  <c r="W267" i="2"/>
  <c r="X267" i="2"/>
  <c r="Y267" i="2"/>
  <c r="AA267" i="2"/>
  <c r="AB267" i="2"/>
  <c r="AC267" i="2"/>
  <c r="AG267" i="2"/>
  <c r="W268" i="2"/>
  <c r="X268" i="2"/>
  <c r="Y268" i="2"/>
  <c r="AA268" i="2"/>
  <c r="AB268" i="2"/>
  <c r="AC268" i="2"/>
  <c r="AG268" i="2"/>
  <c r="W269" i="2"/>
  <c r="X269" i="2"/>
  <c r="Y269" i="2"/>
  <c r="AA269" i="2"/>
  <c r="AB269" i="2"/>
  <c r="AC269" i="2"/>
  <c r="AG269" i="2"/>
  <c r="W270" i="2"/>
  <c r="X270" i="2"/>
  <c r="Y270" i="2"/>
  <c r="AA270" i="2"/>
  <c r="AB270" i="2"/>
  <c r="AC270" i="2"/>
  <c r="AG270" i="2"/>
  <c r="W271" i="2"/>
  <c r="X271" i="2"/>
  <c r="Y271" i="2"/>
  <c r="AA271" i="2"/>
  <c r="AB271" i="2"/>
  <c r="AC271" i="2"/>
  <c r="AG271" i="2"/>
  <c r="W272" i="2"/>
  <c r="X272" i="2"/>
  <c r="Y272" i="2"/>
  <c r="AA272" i="2"/>
  <c r="AB272" i="2"/>
  <c r="AC272" i="2"/>
  <c r="AG272" i="2"/>
  <c r="W273" i="2"/>
  <c r="X273" i="2"/>
  <c r="Y273" i="2"/>
  <c r="AA273" i="2"/>
  <c r="AB273" i="2"/>
  <c r="AC273" i="2"/>
  <c r="AG273" i="2"/>
  <c r="W274" i="2"/>
  <c r="X274" i="2"/>
  <c r="Y274" i="2"/>
  <c r="AA274" i="2"/>
  <c r="AB274" i="2"/>
  <c r="AC274" i="2"/>
  <c r="AG274" i="2"/>
  <c r="W275" i="2"/>
  <c r="X275" i="2"/>
  <c r="Y275" i="2"/>
  <c r="AA275" i="2"/>
  <c r="AB275" i="2"/>
  <c r="AC275" i="2"/>
  <c r="AG275" i="2"/>
  <c r="W276" i="2"/>
  <c r="X276" i="2"/>
  <c r="Y276" i="2"/>
  <c r="AA276" i="2"/>
  <c r="AB276" i="2"/>
  <c r="AC276" i="2"/>
  <c r="AG276" i="2"/>
  <c r="W277" i="2"/>
  <c r="X277" i="2"/>
  <c r="Y277" i="2"/>
  <c r="AA277" i="2"/>
  <c r="AB277" i="2"/>
  <c r="AC277" i="2"/>
  <c r="AG277" i="2"/>
  <c r="W278" i="2"/>
  <c r="X278" i="2"/>
  <c r="Y278" i="2"/>
  <c r="AA278" i="2"/>
  <c r="AB278" i="2"/>
  <c r="AC278" i="2"/>
  <c r="AG278" i="2"/>
  <c r="W279" i="2"/>
  <c r="X279" i="2"/>
  <c r="Y279" i="2"/>
  <c r="AA279" i="2"/>
  <c r="AB279" i="2"/>
  <c r="AC279" i="2"/>
  <c r="AG279" i="2"/>
  <c r="W280" i="2"/>
  <c r="X280" i="2"/>
  <c r="Y280" i="2"/>
  <c r="AA280" i="2"/>
  <c r="AB280" i="2"/>
  <c r="AC280" i="2"/>
  <c r="AG280" i="2"/>
  <c r="W281" i="2"/>
  <c r="X281" i="2"/>
  <c r="Y281" i="2"/>
  <c r="AA281" i="2"/>
  <c r="AB281" i="2"/>
  <c r="AC281" i="2"/>
  <c r="AG281" i="2"/>
  <c r="W282" i="2"/>
  <c r="X282" i="2"/>
  <c r="Y282" i="2"/>
  <c r="AA282" i="2"/>
  <c r="AB282" i="2"/>
  <c r="AC282" i="2"/>
  <c r="AG282" i="2"/>
  <c r="W283" i="2"/>
  <c r="X283" i="2"/>
  <c r="Y283" i="2"/>
  <c r="AA283" i="2"/>
  <c r="AB283" i="2"/>
  <c r="AC283" i="2"/>
  <c r="AG283" i="2"/>
  <c r="W284" i="2"/>
  <c r="X284" i="2"/>
  <c r="Y284" i="2"/>
  <c r="AA284" i="2"/>
  <c r="AB284" i="2"/>
  <c r="AC284" i="2"/>
  <c r="AG284" i="2"/>
  <c r="W285" i="2"/>
  <c r="X285" i="2"/>
  <c r="Y285" i="2"/>
  <c r="AA285" i="2"/>
  <c r="AB285" i="2"/>
  <c r="AC285" i="2"/>
  <c r="AG285" i="2"/>
  <c r="W286" i="2"/>
  <c r="X286" i="2"/>
  <c r="Y286" i="2"/>
  <c r="AA286" i="2"/>
  <c r="AB286" i="2"/>
  <c r="AC286" i="2"/>
  <c r="AG286" i="2"/>
  <c r="W287" i="2"/>
  <c r="X287" i="2"/>
  <c r="Y287" i="2"/>
  <c r="AA287" i="2"/>
  <c r="AB287" i="2"/>
  <c r="AC287" i="2"/>
  <c r="AG287" i="2"/>
  <c r="W288" i="2"/>
  <c r="X288" i="2"/>
  <c r="Y288" i="2"/>
  <c r="AA288" i="2"/>
  <c r="AB288" i="2"/>
  <c r="AC288" i="2"/>
  <c r="AG288" i="2"/>
  <c r="W289" i="2"/>
  <c r="X289" i="2"/>
  <c r="Y289" i="2"/>
  <c r="AA289" i="2"/>
  <c r="AB289" i="2"/>
  <c r="AC289" i="2"/>
  <c r="AG289" i="2"/>
  <c r="W290" i="2"/>
  <c r="X290" i="2"/>
  <c r="Y290" i="2"/>
  <c r="AA290" i="2"/>
  <c r="AB290" i="2"/>
  <c r="AC290" i="2"/>
  <c r="AG290" i="2"/>
  <c r="W291" i="2"/>
  <c r="X291" i="2"/>
  <c r="Y291" i="2"/>
  <c r="AA291" i="2"/>
  <c r="AB291" i="2"/>
  <c r="AC291" i="2"/>
  <c r="AG291" i="2"/>
  <c r="W292" i="2"/>
  <c r="X292" i="2"/>
  <c r="Y292" i="2"/>
  <c r="AA292" i="2"/>
  <c r="AB292" i="2"/>
  <c r="AC292" i="2"/>
  <c r="AG292" i="2"/>
  <c r="X293" i="2"/>
  <c r="Y293" i="2"/>
  <c r="AB293" i="2"/>
  <c r="AC293" i="2"/>
  <c r="AG293" i="2"/>
  <c r="X294" i="2"/>
  <c r="Y294" i="2"/>
  <c r="AB294" i="2"/>
  <c r="AC294" i="2"/>
  <c r="AG294" i="2"/>
  <c r="X295" i="2"/>
  <c r="Y295" i="2"/>
  <c r="AB295" i="2"/>
  <c r="AC295" i="2"/>
  <c r="AG295" i="2"/>
  <c r="W296" i="2"/>
  <c r="X296" i="2"/>
  <c r="Y296" i="2"/>
  <c r="AA296" i="2"/>
  <c r="AB296" i="2"/>
  <c r="AC296" i="2"/>
  <c r="AG296" i="2"/>
  <c r="W297" i="2"/>
  <c r="X297" i="2"/>
  <c r="Y297" i="2"/>
  <c r="AA297" i="2"/>
  <c r="AB297" i="2"/>
  <c r="AC297" i="2"/>
  <c r="AG297" i="2"/>
  <c r="W298" i="2"/>
  <c r="X298" i="2"/>
  <c r="Y298" i="2"/>
  <c r="AA298" i="2"/>
  <c r="AB298" i="2"/>
  <c r="AC298" i="2"/>
  <c r="AG298" i="2"/>
  <c r="W299" i="2"/>
  <c r="X299" i="2"/>
  <c r="Y299" i="2"/>
  <c r="AA299" i="2"/>
  <c r="AB299" i="2"/>
  <c r="AC299" i="2"/>
  <c r="AG299" i="2"/>
  <c r="W300" i="2"/>
  <c r="X300" i="2"/>
  <c r="Y300" i="2"/>
  <c r="AA300" i="2"/>
  <c r="AB300" i="2"/>
  <c r="AC300" i="2"/>
  <c r="AG300" i="2"/>
  <c r="W301" i="2"/>
  <c r="X301" i="2"/>
  <c r="Y301" i="2"/>
  <c r="AA301" i="2"/>
  <c r="AB301" i="2"/>
  <c r="AC301" i="2"/>
  <c r="AG301" i="2"/>
  <c r="W302" i="2"/>
  <c r="X302" i="2"/>
  <c r="Y302" i="2"/>
  <c r="AA302" i="2"/>
  <c r="AB302" i="2"/>
  <c r="AC302" i="2"/>
  <c r="AG302" i="2"/>
  <c r="W303" i="2"/>
  <c r="X303" i="2"/>
  <c r="Y303" i="2"/>
  <c r="AA303" i="2"/>
  <c r="AB303" i="2"/>
  <c r="AC303" i="2"/>
  <c r="AG303" i="2"/>
  <c r="W304" i="2"/>
  <c r="X304" i="2"/>
  <c r="Y304" i="2"/>
  <c r="AA304" i="2"/>
  <c r="AB304" i="2"/>
  <c r="AC304" i="2"/>
  <c r="AG304" i="2"/>
  <c r="W305" i="2"/>
  <c r="X305" i="2"/>
  <c r="Y305" i="2"/>
  <c r="AA305" i="2"/>
  <c r="AB305" i="2"/>
  <c r="AC305" i="2"/>
  <c r="AG305" i="2"/>
  <c r="W306" i="2"/>
  <c r="X306" i="2"/>
  <c r="Y306" i="2"/>
  <c r="AA306" i="2"/>
  <c r="AB306" i="2"/>
  <c r="AC306" i="2"/>
  <c r="AG306" i="2"/>
  <c r="W307" i="2"/>
  <c r="X307" i="2"/>
  <c r="Y307" i="2"/>
  <c r="AA307" i="2"/>
  <c r="AB307" i="2"/>
  <c r="AC307" i="2"/>
  <c r="AG307" i="2"/>
  <c r="W308" i="2"/>
  <c r="X308" i="2"/>
  <c r="Y308" i="2"/>
  <c r="AA308" i="2"/>
  <c r="AB308" i="2"/>
  <c r="AC308" i="2"/>
  <c r="AG308" i="2"/>
  <c r="X309" i="2"/>
  <c r="Y309" i="2"/>
  <c r="AB309" i="2"/>
  <c r="AC309" i="2"/>
  <c r="AG309" i="2"/>
  <c r="W310" i="2"/>
  <c r="X310" i="2"/>
  <c r="Y310" i="2"/>
  <c r="AA310" i="2"/>
  <c r="AB310" i="2"/>
  <c r="AC310" i="2"/>
  <c r="AG310" i="2"/>
  <c r="W311" i="2"/>
  <c r="X311" i="2"/>
  <c r="Y311" i="2"/>
  <c r="AA311" i="2"/>
  <c r="AB311" i="2"/>
  <c r="AC311" i="2"/>
  <c r="AG311" i="2"/>
  <c r="W312" i="2"/>
  <c r="X312" i="2"/>
  <c r="Y312" i="2"/>
  <c r="AA312" i="2"/>
  <c r="AB312" i="2"/>
  <c r="AC312" i="2"/>
  <c r="AG312" i="2"/>
  <c r="W313" i="2"/>
  <c r="X313" i="2"/>
  <c r="Y313" i="2"/>
  <c r="AA313" i="2"/>
  <c r="AB313" i="2"/>
  <c r="AC313" i="2"/>
  <c r="AG313" i="2"/>
  <c r="W314" i="2"/>
  <c r="X314" i="2"/>
  <c r="Y314" i="2"/>
  <c r="AA314" i="2"/>
  <c r="AB314" i="2"/>
  <c r="AC314" i="2"/>
  <c r="AG314" i="2"/>
  <c r="X315" i="2"/>
  <c r="Y315" i="2"/>
  <c r="AB315" i="2"/>
  <c r="AC315" i="2"/>
  <c r="AG315" i="2"/>
  <c r="W316" i="2"/>
  <c r="X316" i="2"/>
  <c r="Y316" i="2"/>
  <c r="AA316" i="2"/>
  <c r="AB316" i="2"/>
  <c r="AC316" i="2"/>
  <c r="AG316" i="2"/>
  <c r="W317" i="2"/>
  <c r="X317" i="2"/>
  <c r="Y317" i="2"/>
  <c r="AA317" i="2"/>
  <c r="AB317" i="2"/>
  <c r="AC317" i="2"/>
  <c r="AG317" i="2"/>
  <c r="W318" i="2"/>
  <c r="X318" i="2"/>
  <c r="Y318" i="2"/>
  <c r="AA318" i="2"/>
  <c r="AB318" i="2"/>
  <c r="AC318" i="2"/>
  <c r="AG318" i="2"/>
  <c r="W319" i="2"/>
  <c r="X319" i="2"/>
  <c r="Y319" i="2"/>
  <c r="AA319" i="2"/>
  <c r="AB319" i="2"/>
  <c r="AC319" i="2"/>
  <c r="AG319" i="2"/>
  <c r="W320" i="2"/>
  <c r="X320" i="2"/>
  <c r="Y320" i="2"/>
  <c r="AA320" i="2"/>
  <c r="AB320" i="2"/>
  <c r="AC320" i="2"/>
  <c r="AG320" i="2"/>
  <c r="X321" i="2"/>
  <c r="Y321" i="2"/>
  <c r="AB321" i="2"/>
  <c r="AC321" i="2"/>
  <c r="AG321" i="2"/>
  <c r="X322" i="2"/>
  <c r="Y322" i="2"/>
  <c r="AB322" i="2"/>
  <c r="AC322" i="2"/>
  <c r="AG322" i="2"/>
  <c r="W323" i="2"/>
  <c r="X323" i="2"/>
  <c r="Y323" i="2"/>
  <c r="AA323" i="2"/>
  <c r="AB323" i="2"/>
  <c r="AC323" i="2"/>
  <c r="AG323" i="2"/>
  <c r="W324" i="2"/>
  <c r="X324" i="2"/>
  <c r="Y324" i="2"/>
  <c r="AA324" i="2"/>
  <c r="AB324" i="2"/>
  <c r="AC324" i="2"/>
  <c r="AG324" i="2"/>
  <c r="W325" i="2"/>
  <c r="X325" i="2"/>
  <c r="Y325" i="2"/>
  <c r="AA325" i="2"/>
  <c r="AB325" i="2"/>
  <c r="AC325" i="2"/>
  <c r="AG325" i="2"/>
  <c r="W326" i="2"/>
  <c r="X326" i="2"/>
  <c r="Y326" i="2"/>
  <c r="AA326" i="2"/>
  <c r="AB326" i="2"/>
  <c r="AC326" i="2"/>
  <c r="AG326" i="2"/>
  <c r="X327" i="2"/>
  <c r="Y327" i="2"/>
  <c r="AB327" i="2"/>
  <c r="AC327" i="2"/>
  <c r="AG327" i="2"/>
  <c r="X328" i="2"/>
  <c r="Y328" i="2"/>
  <c r="AB328" i="2"/>
  <c r="AC328" i="2"/>
  <c r="AG328" i="2"/>
  <c r="W329" i="2"/>
  <c r="X329" i="2"/>
  <c r="Y329" i="2"/>
  <c r="AA329" i="2"/>
  <c r="AB329" i="2"/>
  <c r="AC329" i="2"/>
  <c r="AG329" i="2"/>
  <c r="W330" i="2"/>
  <c r="X330" i="2"/>
  <c r="Y330" i="2"/>
  <c r="AA330" i="2"/>
  <c r="AB330" i="2"/>
  <c r="AC330" i="2"/>
  <c r="AG330" i="2"/>
  <c r="W331" i="2"/>
  <c r="X331" i="2"/>
  <c r="Y331" i="2"/>
  <c r="AA331" i="2"/>
  <c r="AB331" i="2"/>
  <c r="AC331" i="2"/>
  <c r="AG331" i="2"/>
  <c r="W332" i="2"/>
  <c r="X332" i="2"/>
  <c r="Y332" i="2"/>
  <c r="AA332" i="2"/>
  <c r="AB332" i="2"/>
  <c r="AC332" i="2"/>
  <c r="AG332" i="2"/>
  <c r="W333" i="2"/>
  <c r="X333" i="2"/>
  <c r="Y333" i="2"/>
  <c r="AA333" i="2"/>
  <c r="AB333" i="2"/>
  <c r="AC333" i="2"/>
  <c r="AG333" i="2"/>
  <c r="W334" i="2"/>
  <c r="X334" i="2"/>
  <c r="Y334" i="2"/>
  <c r="AA334" i="2"/>
  <c r="AB334" i="2"/>
  <c r="AC334" i="2"/>
  <c r="AG334" i="2"/>
  <c r="W335" i="2"/>
  <c r="X335" i="2"/>
  <c r="Y335" i="2"/>
  <c r="AA335" i="2"/>
  <c r="AB335" i="2"/>
  <c r="AC335" i="2"/>
  <c r="AG335" i="2"/>
  <c r="W336" i="2"/>
  <c r="X336" i="2"/>
  <c r="Y336" i="2"/>
  <c r="AA336" i="2"/>
  <c r="AB336" i="2"/>
  <c r="AC336" i="2"/>
  <c r="AG336" i="2"/>
  <c r="W337" i="2"/>
  <c r="X337" i="2"/>
  <c r="Y337" i="2"/>
  <c r="AA337" i="2"/>
  <c r="AB337" i="2"/>
  <c r="AC337" i="2"/>
  <c r="AG337" i="2"/>
  <c r="W338" i="2"/>
  <c r="X338" i="2"/>
  <c r="Y338" i="2"/>
  <c r="AA338" i="2"/>
  <c r="AB338" i="2"/>
  <c r="AC338" i="2"/>
  <c r="AG338" i="2"/>
  <c r="W339" i="2"/>
  <c r="X339" i="2"/>
  <c r="Y339" i="2"/>
  <c r="AA339" i="2"/>
  <c r="AB339" i="2"/>
  <c r="AC339" i="2"/>
  <c r="AG339" i="2"/>
  <c r="W340" i="2"/>
  <c r="X340" i="2"/>
  <c r="Y340" i="2"/>
  <c r="AA340" i="2"/>
  <c r="AB340" i="2"/>
  <c r="AC340" i="2"/>
  <c r="AG340" i="2"/>
  <c r="W341" i="2"/>
  <c r="X341" i="2"/>
  <c r="Y341" i="2"/>
  <c r="AA341" i="2"/>
  <c r="AB341" i="2"/>
  <c r="AC341" i="2"/>
  <c r="AG341" i="2"/>
  <c r="W342" i="2"/>
  <c r="X342" i="2"/>
  <c r="Y342" i="2"/>
  <c r="AA342" i="2"/>
  <c r="AB342" i="2"/>
  <c r="AC342" i="2"/>
  <c r="AG342" i="2"/>
  <c r="W343" i="2"/>
  <c r="X343" i="2"/>
  <c r="Y343" i="2"/>
  <c r="AA343" i="2"/>
  <c r="AB343" i="2"/>
  <c r="AC343" i="2"/>
  <c r="AG343" i="2"/>
  <c r="W344" i="2"/>
  <c r="X344" i="2"/>
  <c r="Y344" i="2"/>
  <c r="AA344" i="2"/>
  <c r="AB344" i="2"/>
  <c r="AC344" i="2"/>
  <c r="AG344" i="2"/>
  <c r="W345" i="2"/>
  <c r="X345" i="2"/>
  <c r="Y345" i="2"/>
  <c r="AA345" i="2"/>
  <c r="AB345" i="2"/>
  <c r="AC345" i="2"/>
  <c r="AG345" i="2"/>
  <c r="W346" i="2"/>
  <c r="X346" i="2"/>
  <c r="Y346" i="2"/>
  <c r="AA346" i="2"/>
  <c r="AB346" i="2"/>
  <c r="AC346" i="2"/>
  <c r="AG346" i="2"/>
  <c r="W347" i="2"/>
  <c r="F21" i="37" s="1"/>
  <c r="X347" i="2"/>
  <c r="Y347" i="2"/>
  <c r="AA347" i="2"/>
  <c r="AB347" i="2"/>
  <c r="AC347" i="2"/>
  <c r="AG347" i="2"/>
  <c r="W348" i="2"/>
  <c r="X348" i="2"/>
  <c r="Y348" i="2"/>
  <c r="AA348" i="2"/>
  <c r="AB348" i="2"/>
  <c r="AC348" i="2"/>
  <c r="AG348" i="2"/>
  <c r="W349" i="2"/>
  <c r="X349" i="2"/>
  <c r="Y349" i="2"/>
  <c r="AA349" i="2"/>
  <c r="AB349" i="2"/>
  <c r="AC349" i="2"/>
  <c r="AG349" i="2"/>
  <c r="W350" i="2"/>
  <c r="X350" i="2"/>
  <c r="Y350" i="2"/>
  <c r="AA350" i="2"/>
  <c r="AB350" i="2"/>
  <c r="AC350" i="2"/>
  <c r="AG350" i="2"/>
  <c r="W351" i="2"/>
  <c r="X351" i="2"/>
  <c r="Y351" i="2"/>
  <c r="AA351" i="2"/>
  <c r="AB351" i="2"/>
  <c r="AC351" i="2"/>
  <c r="AG351" i="2"/>
  <c r="W352" i="2"/>
  <c r="X352" i="2"/>
  <c r="Y352" i="2"/>
  <c r="AA352" i="2"/>
  <c r="AB352" i="2"/>
  <c r="AC352" i="2"/>
  <c r="AG352" i="2"/>
  <c r="W353" i="2"/>
  <c r="X353" i="2"/>
  <c r="Y353" i="2"/>
  <c r="AA353" i="2"/>
  <c r="AB353" i="2"/>
  <c r="AC353" i="2"/>
  <c r="AG353" i="2"/>
  <c r="W354" i="2"/>
  <c r="X354" i="2"/>
  <c r="Y354" i="2"/>
  <c r="AA354" i="2"/>
  <c r="AB354" i="2"/>
  <c r="AC354" i="2"/>
  <c r="AG354" i="2"/>
  <c r="W355" i="2"/>
  <c r="X355" i="2"/>
  <c r="Y355" i="2"/>
  <c r="AA355" i="2"/>
  <c r="AB355" i="2"/>
  <c r="AC355" i="2"/>
  <c r="AG355" i="2"/>
  <c r="W356" i="2"/>
  <c r="X356" i="2"/>
  <c r="Y356" i="2"/>
  <c r="AA356" i="2"/>
  <c r="AB356" i="2"/>
  <c r="AC356" i="2"/>
  <c r="AG356" i="2"/>
  <c r="W357" i="2"/>
  <c r="X357" i="2"/>
  <c r="Y357" i="2"/>
  <c r="AA357" i="2"/>
  <c r="AB357" i="2"/>
  <c r="AC357" i="2"/>
  <c r="AG357" i="2"/>
  <c r="W358" i="2"/>
  <c r="X358" i="2"/>
  <c r="Y358" i="2"/>
  <c r="AA358" i="2"/>
  <c r="AB358" i="2"/>
  <c r="AC358" i="2"/>
  <c r="AG358" i="2"/>
  <c r="W359" i="2"/>
  <c r="X359" i="2"/>
  <c r="Y359" i="2"/>
  <c r="AA359" i="2"/>
  <c r="AB359" i="2"/>
  <c r="AC359" i="2"/>
  <c r="AG359" i="2"/>
  <c r="W360" i="2"/>
  <c r="X360" i="2"/>
  <c r="Y360" i="2"/>
  <c r="AA360" i="2"/>
  <c r="AB360" i="2"/>
  <c r="AC360" i="2"/>
  <c r="AG360" i="2"/>
  <c r="W361" i="2"/>
  <c r="X361" i="2"/>
  <c r="Y361" i="2"/>
  <c r="AA361" i="2"/>
  <c r="AB361" i="2"/>
  <c r="AC361" i="2"/>
  <c r="AG361" i="2"/>
  <c r="W362" i="2"/>
  <c r="X362" i="2"/>
  <c r="Y362" i="2"/>
  <c r="AA362" i="2"/>
  <c r="AB362" i="2"/>
  <c r="AC362" i="2"/>
  <c r="AG362" i="2"/>
  <c r="W363" i="2"/>
  <c r="X363" i="2"/>
  <c r="Y363" i="2"/>
  <c r="AA363" i="2"/>
  <c r="AB363" i="2"/>
  <c r="AC363" i="2"/>
  <c r="AG363" i="2"/>
  <c r="W364" i="2"/>
  <c r="X364" i="2"/>
  <c r="Y364" i="2"/>
  <c r="AA364" i="2"/>
  <c r="AB364" i="2"/>
  <c r="AC364" i="2"/>
  <c r="AG364" i="2"/>
  <c r="W365" i="2"/>
  <c r="X365" i="2"/>
  <c r="Y365" i="2"/>
  <c r="AA365" i="2"/>
  <c r="AB365" i="2"/>
  <c r="AC365" i="2"/>
  <c r="AG365" i="2"/>
  <c r="W366" i="2"/>
  <c r="X366" i="2"/>
  <c r="Y366" i="2"/>
  <c r="AA366" i="2"/>
  <c r="AB366" i="2"/>
  <c r="AC366" i="2"/>
  <c r="AG366" i="2"/>
  <c r="W367" i="2"/>
  <c r="X367" i="2"/>
  <c r="Y367" i="2"/>
  <c r="AA367" i="2"/>
  <c r="AB367" i="2"/>
  <c r="AC367" i="2"/>
  <c r="AG367" i="2"/>
  <c r="W368" i="2"/>
  <c r="X368" i="2"/>
  <c r="Y368" i="2"/>
  <c r="AA368" i="2"/>
  <c r="AB368" i="2"/>
  <c r="AC368" i="2"/>
  <c r="AG368" i="2"/>
  <c r="W369" i="2"/>
  <c r="X369" i="2"/>
  <c r="Y369" i="2"/>
  <c r="AA369" i="2"/>
  <c r="AB369" i="2"/>
  <c r="AC369" i="2"/>
  <c r="AG369" i="2"/>
  <c r="W370" i="2"/>
  <c r="X370" i="2"/>
  <c r="Y370" i="2"/>
  <c r="AA370" i="2"/>
  <c r="AB370" i="2"/>
  <c r="AC370" i="2"/>
  <c r="AG370" i="2"/>
  <c r="W371" i="2"/>
  <c r="X371" i="2"/>
  <c r="Y371" i="2"/>
  <c r="AA371" i="2"/>
  <c r="AB371" i="2"/>
  <c r="AC371" i="2"/>
  <c r="AG371" i="2"/>
  <c r="W372" i="2"/>
  <c r="X372" i="2"/>
  <c r="Y372" i="2"/>
  <c r="AA372" i="2"/>
  <c r="AB372" i="2"/>
  <c r="AC372" i="2"/>
  <c r="AG372" i="2"/>
  <c r="W373" i="2"/>
  <c r="X373" i="2"/>
  <c r="Y373" i="2"/>
  <c r="AA373" i="2"/>
  <c r="AB373" i="2"/>
  <c r="AC373" i="2"/>
  <c r="AG373" i="2"/>
  <c r="W374" i="2"/>
  <c r="X374" i="2"/>
  <c r="Y374" i="2"/>
  <c r="AA374" i="2"/>
  <c r="AB374" i="2"/>
  <c r="AC374" i="2"/>
  <c r="AG374" i="2"/>
  <c r="W375" i="2"/>
  <c r="X375" i="2"/>
  <c r="Y375" i="2"/>
  <c r="AA375" i="2"/>
  <c r="AB375" i="2"/>
  <c r="AC375" i="2"/>
  <c r="AG375" i="2"/>
  <c r="W376" i="2"/>
  <c r="X376" i="2"/>
  <c r="Y376" i="2"/>
  <c r="AA376" i="2"/>
  <c r="AB376" i="2"/>
  <c r="AC376" i="2"/>
  <c r="AG376" i="2"/>
  <c r="W377" i="2"/>
  <c r="X377" i="2"/>
  <c r="Y377" i="2"/>
  <c r="AA377" i="2"/>
  <c r="AB377" i="2"/>
  <c r="AC377" i="2"/>
  <c r="AG377" i="2"/>
  <c r="L31" i="28"/>
  <c r="B4" i="40"/>
  <c r="B8" i="40"/>
  <c r="A8" i="40"/>
  <c r="B7" i="40"/>
  <c r="A7" i="40"/>
  <c r="B6" i="40"/>
  <c r="A6" i="40"/>
  <c r="B5" i="40"/>
  <c r="A5" i="40"/>
  <c r="A4" i="40"/>
  <c r="B3" i="40"/>
  <c r="A3" i="40"/>
  <c r="I12" i="40"/>
  <c r="I13" i="40"/>
  <c r="I14" i="40"/>
  <c r="I15" i="40"/>
  <c r="I16" i="40"/>
  <c r="I17" i="40"/>
  <c r="I18" i="40"/>
  <c r="I19" i="40"/>
  <c r="I20" i="40"/>
  <c r="I21" i="40"/>
  <c r="I22" i="40"/>
  <c r="I23" i="40"/>
  <c r="I24" i="40"/>
  <c r="I25" i="40"/>
  <c r="I26" i="40"/>
  <c r="I27" i="40"/>
  <c r="I28" i="40"/>
  <c r="I29" i="40"/>
  <c r="I30" i="40"/>
  <c r="I31" i="40"/>
  <c r="I32" i="40"/>
  <c r="I33" i="40"/>
  <c r="I34" i="40"/>
  <c r="I35" i="40"/>
  <c r="I36" i="40"/>
  <c r="I37" i="40"/>
  <c r="I38" i="40"/>
  <c r="K38" i="40" s="1"/>
  <c r="I39" i="40"/>
  <c r="K39" i="40" s="1"/>
  <c r="I40" i="40"/>
  <c r="K40" i="40" s="1"/>
  <c r="I41" i="40"/>
  <c r="I42" i="40"/>
  <c r="I43" i="40"/>
  <c r="I44" i="40"/>
  <c r="I45" i="40"/>
  <c r="I46" i="40"/>
  <c r="I47" i="40"/>
  <c r="I48" i="40"/>
  <c r="I49" i="40"/>
  <c r="I50" i="40"/>
  <c r="I51" i="40"/>
  <c r="I52" i="40"/>
  <c r="I53" i="40"/>
  <c r="I54" i="40"/>
  <c r="I55" i="40"/>
  <c r="I57" i="40"/>
  <c r="K57" i="40" s="1"/>
  <c r="I58" i="40"/>
  <c r="I59" i="40"/>
  <c r="I60" i="40"/>
  <c r="I61" i="40"/>
  <c r="K61" i="40" s="1"/>
  <c r="I62" i="40"/>
  <c r="K62" i="40" s="1"/>
  <c r="I63" i="40"/>
  <c r="I64" i="40"/>
  <c r="I65" i="40"/>
  <c r="I66" i="40"/>
  <c r="I67" i="40"/>
  <c r="I68" i="40"/>
  <c r="I69" i="40"/>
  <c r="K69" i="40" s="1"/>
  <c r="I70" i="40"/>
  <c r="K70" i="40" s="1"/>
  <c r="I71" i="40"/>
  <c r="I72" i="40"/>
  <c r="I73" i="40"/>
  <c r="I74" i="40"/>
  <c r="I75" i="40"/>
  <c r="I76" i="40"/>
  <c r="I77" i="40"/>
  <c r="I78" i="40"/>
  <c r="I79" i="40"/>
  <c r="I11" i="40"/>
  <c r="I82" i="40" l="1"/>
  <c r="K11" i="40"/>
  <c r="M18" i="37" s="1"/>
  <c r="K37" i="40"/>
  <c r="K30" i="40"/>
  <c r="K68" i="40"/>
  <c r="M68" i="37" s="1"/>
  <c r="K36" i="40"/>
  <c r="K35" i="40"/>
  <c r="M39" i="37" s="1"/>
  <c r="K67" i="40"/>
  <c r="M40" i="37"/>
  <c r="M11" i="37"/>
  <c r="M12" i="37"/>
  <c r="M62" i="37"/>
  <c r="M13" i="37"/>
  <c r="M34" i="37"/>
  <c r="M14" i="37"/>
  <c r="M43" i="37"/>
  <c r="M42" i="37"/>
  <c r="M65" i="37"/>
  <c r="M41" i="37"/>
  <c r="F45" i="32"/>
  <c r="K13" i="40"/>
  <c r="M20" i="37" s="1"/>
  <c r="K45" i="40"/>
  <c r="M48" i="37" s="1"/>
  <c r="K77" i="40"/>
  <c r="K14" i="40"/>
  <c r="M21" i="37" s="1"/>
  <c r="K46" i="40"/>
  <c r="M49" i="37" s="1"/>
  <c r="K15" i="40"/>
  <c r="K47" i="40"/>
  <c r="K79" i="40"/>
  <c r="K74" i="40"/>
  <c r="K12" i="40"/>
  <c r="K19" i="40"/>
  <c r="K72" i="40"/>
  <c r="M70" i="37" s="1"/>
  <c r="K53" i="40"/>
  <c r="M55" i="37" s="1"/>
  <c r="K51" i="40"/>
  <c r="M53" i="37" s="1"/>
  <c r="K78" i="40"/>
  <c r="K54" i="40"/>
  <c r="M56" i="37" s="1"/>
  <c r="K52" i="40"/>
  <c r="M54" i="37" s="1"/>
  <c r="K44" i="40"/>
  <c r="M47" i="37" s="1"/>
  <c r="K22" i="40"/>
  <c r="M26" i="37" s="1"/>
  <c r="K20" i="40"/>
  <c r="M24" i="37" s="1"/>
  <c r="K71" i="40"/>
  <c r="K21" i="40"/>
  <c r="M25" i="37" s="1"/>
  <c r="K76" i="40"/>
  <c r="K34" i="40"/>
  <c r="M38" i="37" s="1"/>
  <c r="K24" i="40"/>
  <c r="M28" i="37" s="1"/>
  <c r="K55" i="40"/>
  <c r="M57" i="37" s="1"/>
  <c r="K23" i="40"/>
  <c r="M27" i="37" s="1"/>
  <c r="K43" i="40"/>
  <c r="M46" i="37" s="1"/>
  <c r="M58" i="37"/>
  <c r="K42" i="40"/>
  <c r="M45" i="37" s="1"/>
  <c r="K66" i="40"/>
  <c r="K75" i="40"/>
  <c r="K73" i="40"/>
  <c r="K41" i="40"/>
  <c r="M44" i="37" s="1"/>
  <c r="K17" i="40"/>
  <c r="K18" i="40"/>
  <c r="K32" i="40"/>
  <c r="M36" i="37" s="1"/>
  <c r="K63" i="40"/>
  <c r="K64" i="40"/>
  <c r="K65" i="40"/>
  <c r="K48" i="40"/>
  <c r="M50" i="37" s="1"/>
  <c r="K16" i="40"/>
  <c r="K33" i="40"/>
  <c r="M37" i="37" s="1"/>
  <c r="K49" i="40"/>
  <c r="M51" i="37" s="1"/>
  <c r="K26" i="40"/>
  <c r="M30" i="37" s="1"/>
  <c r="K59" i="40"/>
  <c r="K60" i="40"/>
  <c r="M64" i="37" s="1"/>
  <c r="K31" i="40"/>
  <c r="M35" i="37" s="1"/>
  <c r="K50" i="40"/>
  <c r="M52" i="37" s="1"/>
  <c r="K25" i="40"/>
  <c r="M29" i="37" s="1"/>
  <c r="K58" i="40"/>
  <c r="K27" i="40"/>
  <c r="M31" i="37" s="1"/>
  <c r="K28" i="40"/>
  <c r="M32" i="37" s="1"/>
  <c r="K29" i="40"/>
  <c r="M33" i="37" s="1"/>
  <c r="K82" i="40" l="1"/>
  <c r="M66" i="37"/>
  <c r="M67" i="37"/>
  <c r="M15" i="37"/>
  <c r="M72" i="37"/>
  <c r="M63" i="37"/>
  <c r="M73" i="37"/>
  <c r="M71" i="37"/>
  <c r="M19" i="37"/>
  <c r="M69" i="37"/>
  <c r="M22" i="37"/>
  <c r="M23" i="37"/>
  <c r="M74" i="37" l="1"/>
  <c r="M59" i="37"/>
  <c r="M76" i="37" l="1"/>
  <c r="L10" i="28"/>
  <c r="L33" i="28" s="1"/>
  <c r="I101" i="35" l="1"/>
  <c r="G101" i="35" s="1"/>
  <c r="J101" i="35" s="1"/>
  <c r="L101" i="35" s="1"/>
  <c r="I102" i="35"/>
  <c r="G102" i="35" s="1"/>
  <c r="J102" i="35" s="1"/>
  <c r="L102" i="35" s="1"/>
  <c r="I100" i="35"/>
  <c r="G100" i="35" s="1"/>
  <c r="J100" i="35" s="1"/>
  <c r="L100" i="35" s="1"/>
  <c r="I107" i="35"/>
  <c r="G107" i="35" s="1"/>
  <c r="J107" i="35" s="1"/>
  <c r="L107" i="35" s="1"/>
  <c r="I104" i="35"/>
  <c r="G104" i="35" s="1"/>
  <c r="J104" i="35" s="1"/>
  <c r="L104" i="35" s="1"/>
  <c r="I103" i="35"/>
  <c r="G103" i="35" s="1"/>
  <c r="J103" i="35" s="1"/>
  <c r="L103" i="35" s="1"/>
  <c r="I98" i="35"/>
  <c r="G98" i="35" s="1"/>
  <c r="J98" i="35" s="1"/>
  <c r="L98" i="35" s="1"/>
  <c r="I106" i="35"/>
  <c r="G106" i="35" s="1"/>
  <c r="J106" i="35" s="1"/>
  <c r="L106" i="35" s="1"/>
  <c r="I108" i="35"/>
  <c r="G108" i="35" s="1"/>
  <c r="J108" i="35" s="1"/>
  <c r="L108" i="35" s="1"/>
  <c r="I105" i="35"/>
  <c r="G105" i="35" s="1"/>
  <c r="J105" i="35" s="1"/>
  <c r="L105" i="35" s="1"/>
  <c r="I99" i="35"/>
  <c r="G99" i="35" s="1"/>
  <c r="J99" i="35" s="1"/>
  <c r="L99" i="35" s="1"/>
  <c r="I85" i="35"/>
  <c r="G85" i="35" s="1"/>
  <c r="J85" i="35" s="1"/>
  <c r="L85" i="35" s="1"/>
  <c r="I63" i="35"/>
  <c r="G63" i="35" s="1"/>
  <c r="J63" i="35" s="1"/>
  <c r="L63" i="35" s="1"/>
  <c r="I87" i="35"/>
  <c r="G87" i="35" s="1"/>
  <c r="J87" i="35" s="1"/>
  <c r="L87" i="35" s="1"/>
  <c r="I93" i="35"/>
  <c r="G93" i="35" s="1"/>
  <c r="J93" i="35" s="1"/>
  <c r="L93" i="35" s="1"/>
  <c r="I82" i="35"/>
  <c r="G82" i="35" s="1"/>
  <c r="J82" i="35" s="1"/>
  <c r="L82" i="35" s="1"/>
  <c r="I68" i="35"/>
  <c r="G68" i="35" s="1"/>
  <c r="J68" i="35" s="1"/>
  <c r="L68" i="35" s="1"/>
  <c r="I89" i="35"/>
  <c r="G89" i="35" s="1"/>
  <c r="J89" i="35" s="1"/>
  <c r="L89" i="35" s="1"/>
  <c r="I66" i="35"/>
  <c r="G66" i="35" s="1"/>
  <c r="J66" i="35" s="1"/>
  <c r="L66" i="35" s="1"/>
  <c r="I94" i="35"/>
  <c r="G94" i="35" s="1"/>
  <c r="J94" i="35" s="1"/>
  <c r="L94" i="35" s="1"/>
  <c r="I78" i="35"/>
  <c r="G78" i="35" s="1"/>
  <c r="J78" i="35" s="1"/>
  <c r="L78" i="35" s="1"/>
  <c r="I69" i="35"/>
  <c r="G69" i="35" s="1"/>
  <c r="J69" i="35" s="1"/>
  <c r="L69" i="35" s="1"/>
  <c r="I70" i="35"/>
  <c r="G70" i="35" s="1"/>
  <c r="J70" i="35" s="1"/>
  <c r="L70" i="35" s="1"/>
  <c r="I86" i="35"/>
  <c r="G86" i="35" s="1"/>
  <c r="J86" i="35" s="1"/>
  <c r="L86" i="35" s="1"/>
  <c r="I77" i="35"/>
  <c r="G77" i="35" s="1"/>
  <c r="J77" i="35" s="1"/>
  <c r="L77" i="35" s="1"/>
  <c r="I83" i="35"/>
  <c r="G83" i="35" s="1"/>
  <c r="J83" i="35" s="1"/>
  <c r="L83" i="35" s="1"/>
  <c r="I80" i="35"/>
  <c r="G80" i="35" s="1"/>
  <c r="J80" i="35" s="1"/>
  <c r="L80" i="35" s="1"/>
  <c r="I58" i="35"/>
  <c r="G58" i="35" s="1"/>
  <c r="J58" i="35" s="1"/>
  <c r="L58" i="35" s="1"/>
  <c r="I59" i="35"/>
  <c r="G59" i="35" s="1"/>
  <c r="J59" i="35" s="1"/>
  <c r="L59" i="35" s="1"/>
  <c r="I61" i="35"/>
  <c r="G61" i="35" s="1"/>
  <c r="J61" i="35" s="1"/>
  <c r="L61" i="35" s="1"/>
  <c r="I60" i="35"/>
  <c r="G60" i="35" s="1"/>
  <c r="J60" i="35" s="1"/>
  <c r="L60" i="35" s="1"/>
  <c r="I81" i="35"/>
  <c r="G81" i="35" s="1"/>
  <c r="J81" i="35" s="1"/>
  <c r="L81" i="35" s="1"/>
  <c r="I84" i="35"/>
  <c r="G84" i="35" s="1"/>
  <c r="J84" i="35" s="1"/>
  <c r="L84" i="35" s="1"/>
  <c r="I91" i="35"/>
  <c r="I72" i="35"/>
  <c r="G72" i="35" s="1"/>
  <c r="J72" i="35" s="1"/>
  <c r="L72" i="35" s="1"/>
  <c r="I90" i="35"/>
  <c r="I96" i="35"/>
  <c r="I62" i="35"/>
  <c r="G62" i="35" s="1"/>
  <c r="J62" i="35" s="1"/>
  <c r="L62" i="35" s="1"/>
  <c r="I92" i="35"/>
  <c r="G92" i="35" s="1"/>
  <c r="J92" i="35" s="1"/>
  <c r="L92" i="35" s="1"/>
  <c r="I76" i="35"/>
  <c r="G76" i="35" s="1"/>
  <c r="J76" i="35" s="1"/>
  <c r="L76" i="35" s="1"/>
  <c r="I79" i="35"/>
  <c r="G79" i="35" s="1"/>
  <c r="J79" i="35" s="1"/>
  <c r="L79" i="35" s="1"/>
  <c r="I74" i="35"/>
  <c r="G74" i="35" s="1"/>
  <c r="J74" i="35" s="1"/>
  <c r="L74" i="35" s="1"/>
  <c r="I71" i="35"/>
  <c r="G71" i="35" s="1"/>
  <c r="J71" i="35" s="1"/>
  <c r="L71" i="35" s="1"/>
  <c r="I95" i="35"/>
  <c r="G95" i="35" s="1"/>
  <c r="J95" i="35" s="1"/>
  <c r="L95" i="35" s="1"/>
  <c r="I64" i="35"/>
  <c r="G64" i="35" s="1"/>
  <c r="J64" i="35" s="1"/>
  <c r="L64" i="35" s="1"/>
  <c r="I67" i="35"/>
  <c r="G67" i="35" s="1"/>
  <c r="J67" i="35" s="1"/>
  <c r="L67" i="35" s="1"/>
  <c r="I73" i="35"/>
  <c r="G73" i="35" s="1"/>
  <c r="J73" i="35" s="1"/>
  <c r="L73" i="35" s="1"/>
  <c r="I88" i="35"/>
  <c r="G88" i="35" s="1"/>
  <c r="J88" i="35" s="1"/>
  <c r="L88" i="35" s="1"/>
  <c r="I65" i="35"/>
  <c r="G65" i="35" s="1"/>
  <c r="J65" i="35" s="1"/>
  <c r="L65" i="35" s="1"/>
  <c r="I75" i="35"/>
  <c r="G75" i="35" s="1"/>
  <c r="J75" i="35" s="1"/>
  <c r="L75" i="35" s="1"/>
  <c r="I57" i="35"/>
  <c r="G57" i="35" s="1"/>
  <c r="J57" i="35" s="1"/>
  <c r="L57" i="35" s="1"/>
  <c r="G91" i="35"/>
  <c r="J91" i="35" s="1"/>
  <c r="L91" i="35" s="1"/>
  <c r="G90" i="35"/>
  <c r="J90" i="35" s="1"/>
  <c r="L90" i="35" s="1"/>
  <c r="G96" i="35"/>
  <c r="J96" i="35" s="1"/>
  <c r="L96" i="35" s="1"/>
  <c r="I39" i="35"/>
  <c r="G39" i="35" s="1"/>
  <c r="J39" i="35" s="1"/>
  <c r="L39" i="35" s="1"/>
  <c r="I40" i="35"/>
  <c r="G40" i="35" s="1"/>
  <c r="J40" i="35" s="1"/>
  <c r="L40" i="35" s="1"/>
  <c r="I41" i="35"/>
  <c r="G41" i="35" s="1"/>
  <c r="J41" i="35" s="1"/>
  <c r="L41" i="35" s="1"/>
  <c r="I42" i="35"/>
  <c r="G42" i="35" s="1"/>
  <c r="J42" i="35" s="1"/>
  <c r="L42" i="35" s="1"/>
  <c r="I43" i="35"/>
  <c r="G43" i="35" s="1"/>
  <c r="J43" i="35" s="1"/>
  <c r="L43" i="35" s="1"/>
  <c r="I44" i="35"/>
  <c r="G44" i="35" s="1"/>
  <c r="J44" i="35" s="1"/>
  <c r="L44" i="35" s="1"/>
  <c r="I45" i="35"/>
  <c r="G45" i="35" s="1"/>
  <c r="J45" i="35" s="1"/>
  <c r="L45" i="35" s="1"/>
  <c r="I46" i="35"/>
  <c r="G46" i="35" s="1"/>
  <c r="J46" i="35" s="1"/>
  <c r="L46" i="35" s="1"/>
  <c r="I47" i="35"/>
  <c r="G47" i="35" s="1"/>
  <c r="J47" i="35" s="1"/>
  <c r="L47" i="35" s="1"/>
  <c r="I48" i="35"/>
  <c r="G48" i="35" s="1"/>
  <c r="J48" i="35" s="1"/>
  <c r="L48" i="35" s="1"/>
  <c r="I49" i="35"/>
  <c r="G49" i="35" s="1"/>
  <c r="J49" i="35" s="1"/>
  <c r="L49" i="35" s="1"/>
  <c r="I50" i="35"/>
  <c r="G50" i="35" s="1"/>
  <c r="J50" i="35" s="1"/>
  <c r="L50" i="35" s="1"/>
  <c r="I51" i="35"/>
  <c r="G51" i="35" s="1"/>
  <c r="J51" i="35" s="1"/>
  <c r="L51" i="35" s="1"/>
  <c r="I52" i="35"/>
  <c r="G52" i="35" s="1"/>
  <c r="J52" i="35" s="1"/>
  <c r="L52" i="35" s="1"/>
  <c r="I53" i="35"/>
  <c r="G53" i="35" s="1"/>
  <c r="J53" i="35" s="1"/>
  <c r="L53" i="35" s="1"/>
  <c r="I54" i="35"/>
  <c r="G54" i="35" s="1"/>
  <c r="J54" i="35" s="1"/>
  <c r="L54" i="35" s="1"/>
  <c r="I55" i="35"/>
  <c r="G55" i="35" s="1"/>
  <c r="J55" i="35" s="1"/>
  <c r="I19" i="35"/>
  <c r="G19" i="35" s="1"/>
  <c r="J19" i="35" s="1"/>
  <c r="L19" i="35" s="1"/>
  <c r="I20" i="35"/>
  <c r="G20" i="35" s="1"/>
  <c r="J20" i="35" s="1"/>
  <c r="L20" i="35" s="1"/>
  <c r="I21" i="35"/>
  <c r="G21" i="35" s="1"/>
  <c r="J21" i="35" s="1"/>
  <c r="I22" i="35"/>
  <c r="G22" i="35" s="1"/>
  <c r="J22" i="35" s="1"/>
  <c r="L22" i="35" s="1"/>
  <c r="I23" i="35"/>
  <c r="G23" i="35" s="1"/>
  <c r="I24" i="35"/>
  <c r="G24" i="35" s="1"/>
  <c r="J24" i="35" s="1"/>
  <c r="L24" i="35" s="1"/>
  <c r="I25" i="35"/>
  <c r="G25" i="35" s="1"/>
  <c r="J25" i="35" s="1"/>
  <c r="L25" i="35" s="1"/>
  <c r="I26" i="35"/>
  <c r="G26" i="35" s="1"/>
  <c r="J26" i="35" s="1"/>
  <c r="L26" i="35" s="1"/>
  <c r="I27" i="35"/>
  <c r="G27" i="35" s="1"/>
  <c r="J27" i="35" s="1"/>
  <c r="L27" i="35" s="1"/>
  <c r="I28" i="35"/>
  <c r="G28" i="35" s="1"/>
  <c r="J28" i="35" s="1"/>
  <c r="L28" i="35" s="1"/>
  <c r="I29" i="35"/>
  <c r="G29" i="35" s="1"/>
  <c r="J29" i="35" s="1"/>
  <c r="L29" i="35" s="1"/>
  <c r="I30" i="35"/>
  <c r="G30" i="35" s="1"/>
  <c r="J30" i="35" s="1"/>
  <c r="L30" i="35" s="1"/>
  <c r="I31" i="35"/>
  <c r="G31" i="35" s="1"/>
  <c r="J31" i="35" s="1"/>
  <c r="L31" i="35" s="1"/>
  <c r="I32" i="35"/>
  <c r="G32" i="35" s="1"/>
  <c r="J32" i="35" s="1"/>
  <c r="L32" i="35" s="1"/>
  <c r="I33" i="35"/>
  <c r="G33" i="35" s="1"/>
  <c r="J33" i="35" s="1"/>
  <c r="L33" i="35" s="1"/>
  <c r="I34" i="35"/>
  <c r="G34" i="35" s="1"/>
  <c r="J34" i="35" s="1"/>
  <c r="L34" i="35" s="1"/>
  <c r="I35" i="35"/>
  <c r="G35" i="35" s="1"/>
  <c r="J35" i="35" s="1"/>
  <c r="L35" i="35" s="1"/>
  <c r="I36" i="35"/>
  <c r="G36" i="35" s="1"/>
  <c r="J36" i="35" s="1"/>
  <c r="L36" i="35" s="1"/>
  <c r="I37" i="35"/>
  <c r="G37" i="35" s="1"/>
  <c r="J37" i="35" s="1"/>
  <c r="L37" i="35" s="1"/>
  <c r="I38" i="35"/>
  <c r="N20" i="34"/>
  <c r="Q20" i="34" s="1"/>
  <c r="L20" i="34"/>
  <c r="K20" i="34"/>
  <c r="J20" i="34"/>
  <c r="I20" i="34"/>
  <c r="F20" i="34"/>
  <c r="Q19" i="34"/>
  <c r="N19" i="34"/>
  <c r="L19" i="34"/>
  <c r="K19" i="34"/>
  <c r="J19" i="34"/>
  <c r="I19" i="34"/>
  <c r="F19" i="34"/>
  <c r="N18" i="34"/>
  <c r="Q18" i="34" s="1"/>
  <c r="L18" i="34"/>
  <c r="K18" i="34"/>
  <c r="J18" i="34"/>
  <c r="I18" i="34"/>
  <c r="F18" i="34"/>
  <c r="N17" i="34"/>
  <c r="Q17" i="34" s="1"/>
  <c r="L17" i="34"/>
  <c r="K17" i="34"/>
  <c r="J17" i="34"/>
  <c r="I17" i="34"/>
  <c r="F17" i="34"/>
  <c r="N24" i="34"/>
  <c r="Q24" i="34" s="1"/>
  <c r="L24" i="34"/>
  <c r="K24" i="34"/>
  <c r="J24" i="34"/>
  <c r="I24" i="34"/>
  <c r="F24" i="34"/>
  <c r="N23" i="34"/>
  <c r="Q23" i="34" s="1"/>
  <c r="L23" i="34"/>
  <c r="K23" i="34"/>
  <c r="J23" i="34"/>
  <c r="I23" i="34"/>
  <c r="F23" i="34"/>
  <c r="N22" i="34"/>
  <c r="Q22" i="34" s="1"/>
  <c r="L22" i="34"/>
  <c r="K22" i="34"/>
  <c r="J22" i="34"/>
  <c r="I22" i="34"/>
  <c r="F22" i="34"/>
  <c r="N21" i="34"/>
  <c r="Q21" i="34" s="1"/>
  <c r="L21" i="34"/>
  <c r="K21" i="34"/>
  <c r="J21" i="34"/>
  <c r="I21" i="34"/>
  <c r="F21" i="34"/>
  <c r="L21" i="35" l="1"/>
  <c r="L55" i="35"/>
  <c r="J23" i="35"/>
  <c r="L23" i="35" s="1"/>
  <c r="G38" i="35"/>
  <c r="J38" i="35" s="1"/>
  <c r="L38" i="35" s="1"/>
  <c r="A6" i="28" l="1"/>
  <c r="A5" i="28"/>
  <c r="A3" i="28"/>
  <c r="Z369" i="2" s="1"/>
  <c r="V369" i="2" s="1"/>
  <c r="AD18" i="2" l="1"/>
  <c r="Z22" i="2"/>
  <c r="V22" i="2" s="1"/>
  <c r="AD50" i="2"/>
  <c r="Z54" i="2"/>
  <c r="V54" i="2" s="1"/>
  <c r="AD82" i="2"/>
  <c r="Z86" i="2"/>
  <c r="V86" i="2" s="1"/>
  <c r="AD114" i="2"/>
  <c r="Z118" i="2"/>
  <c r="V118" i="2" s="1"/>
  <c r="AD146" i="2"/>
  <c r="Z150" i="2"/>
  <c r="V150" i="2" s="1"/>
  <c r="AD178" i="2"/>
  <c r="Z182" i="2"/>
  <c r="V182" i="2" s="1"/>
  <c r="AD211" i="2"/>
  <c r="Z215" i="2"/>
  <c r="V215" i="2" s="1"/>
  <c r="AD233" i="2"/>
  <c r="Z241" i="2"/>
  <c r="V241" i="2" s="1"/>
  <c r="AD273" i="2"/>
  <c r="Z277" i="2"/>
  <c r="V277" i="2" s="1"/>
  <c r="AD342" i="2"/>
  <c r="Z346" i="2"/>
  <c r="V346" i="2" s="1"/>
  <c r="AD100" i="2"/>
  <c r="AD132" i="2"/>
  <c r="AD164" i="2"/>
  <c r="AD237" i="2"/>
  <c r="Z259" i="2"/>
  <c r="V259" i="2" s="1"/>
  <c r="AD291" i="2"/>
  <c r="Z299" i="2"/>
  <c r="V299" i="2" s="1"/>
  <c r="AD324" i="2"/>
  <c r="Z364" i="2"/>
  <c r="V364" i="2" s="1"/>
  <c r="Z371" i="2"/>
  <c r="V371" i="2" s="1"/>
  <c r="AD333" i="2"/>
  <c r="AD127" i="2"/>
  <c r="Z232" i="2"/>
  <c r="V232" i="2" s="1"/>
  <c r="AD11" i="2"/>
  <c r="Z15" i="2"/>
  <c r="V15" i="2" s="1"/>
  <c r="AD43" i="2"/>
  <c r="Z47" i="2"/>
  <c r="V47" i="2" s="1"/>
  <c r="AD75" i="2"/>
  <c r="Z79" i="2"/>
  <c r="V79" i="2" s="1"/>
  <c r="AD107" i="2"/>
  <c r="Z111" i="2"/>
  <c r="V111" i="2" s="1"/>
  <c r="AD139" i="2"/>
  <c r="Z143" i="2"/>
  <c r="V143" i="2" s="1"/>
  <c r="AD171" i="2"/>
  <c r="Z175" i="2"/>
  <c r="V175" i="2" s="1"/>
  <c r="Z197" i="2"/>
  <c r="V197" i="2" s="1"/>
  <c r="AD204" i="2"/>
  <c r="Z208" i="2"/>
  <c r="AD262" i="2"/>
  <c r="AD266" i="2"/>
  <c r="Z270" i="2"/>
  <c r="V270" i="2" s="1"/>
  <c r="AD302" i="2"/>
  <c r="Z306" i="2"/>
  <c r="V306" i="2" s="1"/>
  <c r="AD331" i="2"/>
  <c r="Z335" i="2"/>
  <c r="V335" i="2" s="1"/>
  <c r="Z339" i="2"/>
  <c r="V339" i="2" s="1"/>
  <c r="AD367" i="2"/>
  <c r="AD374" i="2"/>
  <c r="AD36" i="2"/>
  <c r="Z40" i="2"/>
  <c r="V40" i="2" s="1"/>
  <c r="AD68" i="2"/>
  <c r="Z72" i="2"/>
  <c r="V72" i="2" s="1"/>
  <c r="Z104" i="2"/>
  <c r="V104" i="2" s="1"/>
  <c r="Z136" i="2"/>
  <c r="V136" i="2" s="1"/>
  <c r="Z168" i="2"/>
  <c r="Z201" i="2"/>
  <c r="V201" i="2" s="1"/>
  <c r="AD295" i="2"/>
  <c r="AD320" i="2"/>
  <c r="Z328" i="2"/>
  <c r="Z350" i="2"/>
  <c r="V350" i="2" s="1"/>
  <c r="AD371" i="2"/>
  <c r="AD357" i="2"/>
  <c r="AD337" i="2"/>
  <c r="AD255" i="2"/>
  <c r="AD360" i="2"/>
  <c r="Z310" i="2"/>
  <c r="V310" i="2" s="1"/>
  <c r="Z361" i="2"/>
  <c r="V361" i="2" s="1"/>
  <c r="AD63" i="2"/>
  <c r="AD159" i="2"/>
  <c r="AD29" i="2"/>
  <c r="Z33" i="2"/>
  <c r="V33" i="2" s="1"/>
  <c r="AD61" i="2"/>
  <c r="Z65" i="2"/>
  <c r="V65" i="2" s="1"/>
  <c r="AD93" i="2"/>
  <c r="Z97" i="2"/>
  <c r="V97" i="2" s="1"/>
  <c r="AD125" i="2"/>
  <c r="Z129" i="2"/>
  <c r="V129" i="2" s="1"/>
  <c r="AD157" i="2"/>
  <c r="Z161" i="2"/>
  <c r="V161" i="2" s="1"/>
  <c r="AD189" i="2"/>
  <c r="AD226" i="2"/>
  <c r="Z230" i="2"/>
  <c r="V230" i="2" s="1"/>
  <c r="AD248" i="2"/>
  <c r="Z252" i="2"/>
  <c r="V252" i="2" s="1"/>
  <c r="AD284" i="2"/>
  <c r="Z288" i="2"/>
  <c r="V288" i="2" s="1"/>
  <c r="AD313" i="2"/>
  <c r="Z317" i="2"/>
  <c r="V317" i="2" s="1"/>
  <c r="AD353" i="2"/>
  <c r="Z357" i="2"/>
  <c r="V357" i="2" s="1"/>
  <c r="Z26" i="2"/>
  <c r="V26" i="2" s="1"/>
  <c r="Z90" i="2"/>
  <c r="V90" i="2" s="1"/>
  <c r="Z122" i="2"/>
  <c r="V122" i="2" s="1"/>
  <c r="Z154" i="2"/>
  <c r="V154" i="2" s="1"/>
  <c r="Z186" i="2"/>
  <c r="V186" i="2" s="1"/>
  <c r="AD215" i="2"/>
  <c r="Z223" i="2"/>
  <c r="V223" i="2" s="1"/>
  <c r="AD241" i="2"/>
  <c r="AD277" i="2"/>
  <c r="Z368" i="2"/>
  <c r="V368" i="2" s="1"/>
  <c r="Z323" i="2"/>
  <c r="V323" i="2" s="1"/>
  <c r="AD22" i="2"/>
  <c r="AD54" i="2"/>
  <c r="Z58" i="2"/>
  <c r="V58" i="2" s="1"/>
  <c r="AD86" i="2"/>
  <c r="AD118" i="2"/>
  <c r="AD150" i="2"/>
  <c r="AD182" i="2"/>
  <c r="AD197" i="2"/>
  <c r="Z219" i="2"/>
  <c r="V219" i="2" s="1"/>
  <c r="Z245" i="2"/>
  <c r="V245" i="2" s="1"/>
  <c r="Z281" i="2"/>
  <c r="V281" i="2" s="1"/>
  <c r="AD346" i="2"/>
  <c r="AD317" i="2"/>
  <c r="AD15" i="2"/>
  <c r="Z19" i="2"/>
  <c r="V19" i="2" s="1"/>
  <c r="AD47" i="2"/>
  <c r="Z51" i="2"/>
  <c r="V51" i="2" s="1"/>
  <c r="AD79" i="2"/>
  <c r="Z83" i="2"/>
  <c r="V83" i="2" s="1"/>
  <c r="AD111" i="2"/>
  <c r="Z115" i="2"/>
  <c r="V115" i="2" s="1"/>
  <c r="AD143" i="2"/>
  <c r="Z147" i="2"/>
  <c r="V147" i="2" s="1"/>
  <c r="AD175" i="2"/>
  <c r="Z179" i="2"/>
  <c r="V179" i="2" s="1"/>
  <c r="AD208" i="2"/>
  <c r="Z212" i="2"/>
  <c r="V212" i="2" s="1"/>
  <c r="Z234" i="2"/>
  <c r="Z263" i="2"/>
  <c r="V263" i="2" s="1"/>
  <c r="AD270" i="2"/>
  <c r="Z274" i="2"/>
  <c r="V274" i="2" s="1"/>
  <c r="AD306" i="2"/>
  <c r="AD335" i="2"/>
  <c r="AD339" i="2"/>
  <c r="Z343" i="2"/>
  <c r="V343" i="2" s="1"/>
  <c r="Z12" i="2"/>
  <c r="V12" i="2" s="1"/>
  <c r="AD40" i="2"/>
  <c r="Z44" i="2"/>
  <c r="V44" i="2" s="1"/>
  <c r="AD72" i="2"/>
  <c r="Z76" i="2"/>
  <c r="V76" i="2" s="1"/>
  <c r="AD104" i="2"/>
  <c r="Z108" i="2"/>
  <c r="V108" i="2" s="1"/>
  <c r="AD136" i="2"/>
  <c r="AD168" i="2"/>
  <c r="Z172" i="2"/>
  <c r="V172" i="2" s="1"/>
  <c r="AD193" i="2"/>
  <c r="AD201" i="2"/>
  <c r="Z267" i="2"/>
  <c r="V267" i="2" s="1"/>
  <c r="Z303" i="2"/>
  <c r="V303" i="2" s="1"/>
  <c r="AD328" i="2"/>
  <c r="Z332" i="2"/>
  <c r="V332" i="2" s="1"/>
  <c r="AD364" i="2"/>
  <c r="Z210" i="2"/>
  <c r="V210" i="2" s="1"/>
  <c r="AD95" i="2"/>
  <c r="AD228" i="2"/>
  <c r="AD286" i="2"/>
  <c r="Z140" i="2"/>
  <c r="V140" i="2" s="1"/>
  <c r="Z205" i="2"/>
  <c r="V205" i="2" s="1"/>
  <c r="Z238" i="2"/>
  <c r="V238" i="2" s="1"/>
  <c r="AD259" i="2"/>
  <c r="AD299" i="2"/>
  <c r="Z321" i="2"/>
  <c r="V321" i="2" s="1"/>
  <c r="Z375" i="2"/>
  <c r="V375" i="2" s="1"/>
  <c r="Z67" i="2"/>
  <c r="V67" i="2" s="1"/>
  <c r="AD191" i="2"/>
  <c r="AD33" i="2"/>
  <c r="Z37" i="2"/>
  <c r="V37" i="2" s="1"/>
  <c r="AD65" i="2"/>
  <c r="Z69" i="2"/>
  <c r="V69" i="2" s="1"/>
  <c r="AD97" i="2"/>
  <c r="Z101" i="2"/>
  <c r="V101" i="2" s="1"/>
  <c r="AD129" i="2"/>
  <c r="Z133" i="2"/>
  <c r="V133" i="2" s="1"/>
  <c r="AD161" i="2"/>
  <c r="Z165" i="2"/>
  <c r="V165" i="2" s="1"/>
  <c r="AD230" i="2"/>
  <c r="AD252" i="2"/>
  <c r="Z256" i="2"/>
  <c r="V256" i="2" s="1"/>
  <c r="AD288" i="2"/>
  <c r="Z292" i="2"/>
  <c r="V292" i="2" s="1"/>
  <c r="Z296" i="2"/>
  <c r="V296" i="2" s="1"/>
  <c r="Z325" i="2"/>
  <c r="V325" i="2" s="1"/>
  <c r="Z221" i="2"/>
  <c r="V221" i="2" s="1"/>
  <c r="AD250" i="2"/>
  <c r="AD26" i="2"/>
  <c r="Z30" i="2"/>
  <c r="V30" i="2" s="1"/>
  <c r="AD58" i="2"/>
  <c r="Z62" i="2"/>
  <c r="V62" i="2" s="1"/>
  <c r="AD90" i="2"/>
  <c r="Z94" i="2"/>
  <c r="V94" i="2" s="1"/>
  <c r="AD122" i="2"/>
  <c r="Z126" i="2"/>
  <c r="V126" i="2" s="1"/>
  <c r="AD154" i="2"/>
  <c r="Z158" i="2"/>
  <c r="V158" i="2" s="1"/>
  <c r="AD186" i="2"/>
  <c r="Z190" i="2"/>
  <c r="Z198" i="2"/>
  <c r="V198" i="2" s="1"/>
  <c r="AD219" i="2"/>
  <c r="AD223" i="2"/>
  <c r="Z227" i="2"/>
  <c r="V227" i="2" s="1"/>
  <c r="AD245" i="2"/>
  <c r="Z249" i="2"/>
  <c r="V249" i="2" s="1"/>
  <c r="AD263" i="2"/>
  <c r="AD281" i="2"/>
  <c r="Z285" i="2"/>
  <c r="V285" i="2" s="1"/>
  <c r="AD310" i="2"/>
  <c r="Z314" i="2"/>
  <c r="V314" i="2" s="1"/>
  <c r="AD350" i="2"/>
  <c r="Z354" i="2"/>
  <c r="V354" i="2" s="1"/>
  <c r="AD368" i="2"/>
  <c r="Z73" i="2"/>
  <c r="V73" i="2" s="1"/>
  <c r="Z137" i="2"/>
  <c r="V137" i="2" s="1"/>
  <c r="AD256" i="2"/>
  <c r="AD292" i="2"/>
  <c r="Z329" i="2"/>
  <c r="V329" i="2" s="1"/>
  <c r="Z365" i="2"/>
  <c r="V365" i="2" s="1"/>
  <c r="AD162" i="2"/>
  <c r="AD253" i="2"/>
  <c r="AD322" i="2"/>
  <c r="AD19" i="2"/>
  <c r="Z23" i="2"/>
  <c r="V23" i="2" s="1"/>
  <c r="AD51" i="2"/>
  <c r="Z55" i="2"/>
  <c r="V55" i="2" s="1"/>
  <c r="AD83" i="2"/>
  <c r="Z87" i="2"/>
  <c r="V87" i="2" s="1"/>
  <c r="AD115" i="2"/>
  <c r="Z119" i="2"/>
  <c r="V119" i="2" s="1"/>
  <c r="AD147" i="2"/>
  <c r="Z151" i="2"/>
  <c r="V151" i="2" s="1"/>
  <c r="AD179" i="2"/>
  <c r="Z183" i="2"/>
  <c r="V183" i="2" s="1"/>
  <c r="AD212" i="2"/>
  <c r="Z216" i="2"/>
  <c r="V216" i="2" s="1"/>
  <c r="AD234" i="2"/>
  <c r="AD238" i="2"/>
  <c r="Z242" i="2"/>
  <c r="V242" i="2" s="1"/>
  <c r="AD274" i="2"/>
  <c r="Z278" i="2"/>
  <c r="V278" i="2" s="1"/>
  <c r="AD321" i="2"/>
  <c r="AD343" i="2"/>
  <c r="Z347" i="2"/>
  <c r="V347" i="2" s="1"/>
  <c r="AD375" i="2"/>
  <c r="Z41" i="2"/>
  <c r="V41" i="2" s="1"/>
  <c r="AD69" i="2"/>
  <c r="Z105" i="2"/>
  <c r="V105" i="2" s="1"/>
  <c r="AD133" i="2"/>
  <c r="AD165" i="2"/>
  <c r="Z202" i="2"/>
  <c r="V202" i="2" s="1"/>
  <c r="Z260" i="2"/>
  <c r="V260" i="2" s="1"/>
  <c r="AD296" i="2"/>
  <c r="AD325" i="2"/>
  <c r="AD361" i="2"/>
  <c r="AD260" i="2"/>
  <c r="Z304" i="2"/>
  <c r="V304" i="2" s="1"/>
  <c r="AD329" i="2"/>
  <c r="Z376" i="2"/>
  <c r="V376" i="2" s="1"/>
  <c r="Z257" i="2"/>
  <c r="V257" i="2" s="1"/>
  <c r="AD31" i="2"/>
  <c r="AD12" i="2"/>
  <c r="Z16" i="2"/>
  <c r="V16" i="2" s="1"/>
  <c r="AD44" i="2"/>
  <c r="Z48" i="2"/>
  <c r="V48" i="2" s="1"/>
  <c r="AD76" i="2"/>
  <c r="Z80" i="2"/>
  <c r="V80" i="2" s="1"/>
  <c r="AD108" i="2"/>
  <c r="Z112" i="2"/>
  <c r="V112" i="2" s="1"/>
  <c r="AD140" i="2"/>
  <c r="Z144" i="2"/>
  <c r="V144" i="2" s="1"/>
  <c r="AD172" i="2"/>
  <c r="Z176" i="2"/>
  <c r="V176" i="2" s="1"/>
  <c r="AD205" i="2"/>
  <c r="Z209" i="2"/>
  <c r="AD267" i="2"/>
  <c r="Z271" i="2"/>
  <c r="V271" i="2" s="1"/>
  <c r="AD303" i="2"/>
  <c r="AD332" i="2"/>
  <c r="Z336" i="2"/>
  <c r="V336" i="2" s="1"/>
  <c r="Z340" i="2"/>
  <c r="V340" i="2" s="1"/>
  <c r="E21" i="37" s="1"/>
  <c r="I21" i="37" s="1"/>
  <c r="AD37" i="2"/>
  <c r="AD101" i="2"/>
  <c r="Z169" i="2"/>
  <c r="AD198" i="2"/>
  <c r="Z300" i="2"/>
  <c r="V300" i="2" s="1"/>
  <c r="Z372" i="2"/>
  <c r="V372" i="2" s="1"/>
  <c r="AD220" i="2"/>
  <c r="AD231" i="2"/>
  <c r="AD289" i="2"/>
  <c r="AD376" i="2"/>
  <c r="Z35" i="2"/>
  <c r="V35" i="2" s="1"/>
  <c r="Z109" i="2"/>
  <c r="V109" i="2" s="1"/>
  <c r="AD30" i="2"/>
  <c r="Z34" i="2"/>
  <c r="V34" i="2" s="1"/>
  <c r="AD62" i="2"/>
  <c r="Z66" i="2"/>
  <c r="V66" i="2" s="1"/>
  <c r="AD94" i="2"/>
  <c r="Z98" i="2"/>
  <c r="V98" i="2" s="1"/>
  <c r="AD126" i="2"/>
  <c r="Z130" i="2"/>
  <c r="V130" i="2" s="1"/>
  <c r="AD158" i="2"/>
  <c r="Z162" i="2"/>
  <c r="V162" i="2" s="1"/>
  <c r="AD190" i="2"/>
  <c r="Z220" i="2"/>
  <c r="V220" i="2" s="1"/>
  <c r="AD227" i="2"/>
  <c r="Z231" i="2"/>
  <c r="V231" i="2" s="1"/>
  <c r="AD249" i="2"/>
  <c r="Z253" i="2"/>
  <c r="V253" i="2" s="1"/>
  <c r="Z264" i="2"/>
  <c r="V264" i="2" s="1"/>
  <c r="AD285" i="2"/>
  <c r="Z289" i="2"/>
  <c r="V289" i="2" s="1"/>
  <c r="AD314" i="2"/>
  <c r="Z318" i="2"/>
  <c r="V318" i="2" s="1"/>
  <c r="AD354" i="2"/>
  <c r="Z358" i="2"/>
  <c r="V358" i="2" s="1"/>
  <c r="Z351" i="2"/>
  <c r="V351" i="2" s="1"/>
  <c r="Z13" i="2"/>
  <c r="V13" i="2" s="1"/>
  <c r="AD137" i="2"/>
  <c r="AD202" i="2"/>
  <c r="AD300" i="2"/>
  <c r="Z333" i="2"/>
  <c r="V333" i="2" s="1"/>
  <c r="AD358" i="2"/>
  <c r="Z131" i="2"/>
  <c r="V131" i="2" s="1"/>
  <c r="AD23" i="2"/>
  <c r="Z27" i="2"/>
  <c r="V27" i="2" s="1"/>
  <c r="AD55" i="2"/>
  <c r="Z59" i="2"/>
  <c r="V59" i="2" s="1"/>
  <c r="AD87" i="2"/>
  <c r="Z91" i="2"/>
  <c r="V91" i="2" s="1"/>
  <c r="AD119" i="2"/>
  <c r="Z123" i="2"/>
  <c r="V123" i="2" s="1"/>
  <c r="AD151" i="2"/>
  <c r="Z155" i="2"/>
  <c r="V155" i="2" s="1"/>
  <c r="AD183" i="2"/>
  <c r="Z187" i="2"/>
  <c r="V187" i="2" s="1"/>
  <c r="AD216" i="2"/>
  <c r="Z224" i="2"/>
  <c r="V224" i="2" s="1"/>
  <c r="AD242" i="2"/>
  <c r="Z246" i="2"/>
  <c r="V246" i="2" s="1"/>
  <c r="AD278" i="2"/>
  <c r="Z282" i="2"/>
  <c r="V282" i="2" s="1"/>
  <c r="AD307" i="2"/>
  <c r="Z311" i="2"/>
  <c r="V311" i="2" s="1"/>
  <c r="Z322" i="2"/>
  <c r="V322" i="2" s="1"/>
  <c r="AD347" i="2"/>
  <c r="Z77" i="2"/>
  <c r="V77" i="2" s="1"/>
  <c r="Z173" i="2"/>
  <c r="V173" i="2" s="1"/>
  <c r="AD264" i="2"/>
  <c r="Z293" i="2"/>
  <c r="V293" i="2" s="1"/>
  <c r="Z337" i="2"/>
  <c r="V337" i="2" s="1"/>
  <c r="Z326" i="2"/>
  <c r="V326" i="2" s="1"/>
  <c r="Z362" i="2"/>
  <c r="V362" i="2" s="1"/>
  <c r="AD268" i="2"/>
  <c r="Z290" i="2"/>
  <c r="V290" i="2" s="1"/>
  <c r="Z359" i="2"/>
  <c r="V359" i="2" s="1"/>
  <c r="AD16" i="2"/>
  <c r="Z20" i="2"/>
  <c r="V20" i="2" s="1"/>
  <c r="AD48" i="2"/>
  <c r="Z52" i="2"/>
  <c r="V52" i="2" s="1"/>
  <c r="AD80" i="2"/>
  <c r="Z84" i="2"/>
  <c r="V84" i="2" s="1"/>
  <c r="AD112" i="2"/>
  <c r="Z116" i="2"/>
  <c r="V116" i="2" s="1"/>
  <c r="AD144" i="2"/>
  <c r="Z148" i="2"/>
  <c r="V148" i="2" s="1"/>
  <c r="AD176" i="2"/>
  <c r="Z180" i="2"/>
  <c r="V180" i="2" s="1"/>
  <c r="AD194" i="2"/>
  <c r="AD209" i="2"/>
  <c r="Z213" i="2"/>
  <c r="V213" i="2" s="1"/>
  <c r="Z235" i="2"/>
  <c r="Z239" i="2"/>
  <c r="V239" i="2" s="1"/>
  <c r="AD271" i="2"/>
  <c r="Z275" i="2"/>
  <c r="V275" i="2" s="1"/>
  <c r="AD336" i="2"/>
  <c r="AD340" i="2"/>
  <c r="Z344" i="2"/>
  <c r="V344" i="2" s="1"/>
  <c r="AD73" i="2"/>
  <c r="AD169" i="2"/>
  <c r="Z206" i="2"/>
  <c r="V206" i="2" s="1"/>
  <c r="AD365" i="2"/>
  <c r="AD318" i="2"/>
  <c r="Z163" i="2"/>
  <c r="V163" i="2" s="1"/>
  <c r="Z254" i="2"/>
  <c r="V254" i="2" s="1"/>
  <c r="AD41" i="2"/>
  <c r="Z45" i="2"/>
  <c r="V45" i="2" s="1"/>
  <c r="AD105" i="2"/>
  <c r="Z141" i="2"/>
  <c r="V141" i="2" s="1"/>
  <c r="Z268" i="2"/>
  <c r="V268" i="2" s="1"/>
  <c r="AD372" i="2"/>
  <c r="Z297" i="2"/>
  <c r="V297" i="2" s="1"/>
  <c r="Z319" i="2"/>
  <c r="V319" i="2" s="1"/>
  <c r="AD34" i="2"/>
  <c r="Z38" i="2"/>
  <c r="V38" i="2" s="1"/>
  <c r="AD66" i="2"/>
  <c r="Z70" i="2"/>
  <c r="V70" i="2" s="1"/>
  <c r="AD98" i="2"/>
  <c r="Z102" i="2"/>
  <c r="V102" i="2" s="1"/>
  <c r="AD130" i="2"/>
  <c r="Z134" i="2"/>
  <c r="V134" i="2" s="1"/>
  <c r="Z166" i="2"/>
  <c r="V166" i="2" s="1"/>
  <c r="Z199" i="2"/>
  <c r="V199" i="2" s="1"/>
  <c r="Z341" i="2"/>
  <c r="V341" i="2" s="1"/>
  <c r="E22" i="37" s="1"/>
  <c r="I22" i="37" s="1"/>
  <c r="AD315" i="2"/>
  <c r="AD355" i="2"/>
  <c r="AD27" i="2"/>
  <c r="Z31" i="2"/>
  <c r="V31" i="2" s="1"/>
  <c r="AD59" i="2"/>
  <c r="Z63" i="2"/>
  <c r="V63" i="2" s="1"/>
  <c r="AD91" i="2"/>
  <c r="Z95" i="2"/>
  <c r="V95" i="2" s="1"/>
  <c r="AD123" i="2"/>
  <c r="Z127" i="2"/>
  <c r="V127" i="2" s="1"/>
  <c r="AD155" i="2"/>
  <c r="Z159" i="2"/>
  <c r="V159" i="2" s="1"/>
  <c r="AD187" i="2"/>
  <c r="Z191" i="2"/>
  <c r="AD224" i="2"/>
  <c r="Z228" i="2"/>
  <c r="V228" i="2" s="1"/>
  <c r="AD246" i="2"/>
  <c r="Z250" i="2"/>
  <c r="V250" i="2" s="1"/>
  <c r="AD282" i="2"/>
  <c r="Z286" i="2"/>
  <c r="V286" i="2" s="1"/>
  <c r="AD311" i="2"/>
  <c r="Z315" i="2"/>
  <c r="AD351" i="2"/>
  <c r="Z355" i="2"/>
  <c r="V355" i="2" s="1"/>
  <c r="AD20" i="2"/>
  <c r="Z24" i="2"/>
  <c r="V24" i="2" s="1"/>
  <c r="AD52" i="2"/>
  <c r="Z56" i="2"/>
  <c r="V56" i="2" s="1"/>
  <c r="AD84" i="2"/>
  <c r="Z88" i="2"/>
  <c r="V88" i="2" s="1"/>
  <c r="AD116" i="2"/>
  <c r="Z120" i="2"/>
  <c r="V120" i="2" s="1"/>
  <c r="AD148" i="2"/>
  <c r="Z152" i="2"/>
  <c r="V152" i="2" s="1"/>
  <c r="AD180" i="2"/>
  <c r="Z184" i="2"/>
  <c r="V184" i="2" s="1"/>
  <c r="AD213" i="2"/>
  <c r="Z217" i="2"/>
  <c r="V217" i="2" s="1"/>
  <c r="AD235" i="2"/>
  <c r="AD239" i="2"/>
  <c r="Z243" i="2"/>
  <c r="V243" i="2" s="1"/>
  <c r="AD275" i="2"/>
  <c r="Z279" i="2"/>
  <c r="V279" i="2" s="1"/>
  <c r="AD293" i="2"/>
  <c r="Z308" i="2"/>
  <c r="V308" i="2" s="1"/>
  <c r="Z348" i="2"/>
  <c r="V348" i="2" s="1"/>
  <c r="AD206" i="2"/>
  <c r="Z272" i="2"/>
  <c r="V272" i="2" s="1"/>
  <c r="Z99" i="2"/>
  <c r="V99" i="2" s="1"/>
  <c r="AD344" i="2"/>
  <c r="Z177" i="2"/>
  <c r="V177" i="2" s="1"/>
  <c r="AD13" i="2"/>
  <c r="Z17" i="2"/>
  <c r="V17" i="2" s="1"/>
  <c r="AD45" i="2"/>
  <c r="Z49" i="2"/>
  <c r="V49" i="2" s="1"/>
  <c r="AD77" i="2"/>
  <c r="Z81" i="2"/>
  <c r="V81" i="2" s="1"/>
  <c r="AD109" i="2"/>
  <c r="Z113" i="2"/>
  <c r="V113" i="2" s="1"/>
  <c r="AD141" i="2"/>
  <c r="Z145" i="2"/>
  <c r="V145" i="2" s="1"/>
  <c r="AD173" i="2"/>
  <c r="AD304" i="2"/>
  <c r="AD38" i="2"/>
  <c r="Z42" i="2"/>
  <c r="V42" i="2" s="1"/>
  <c r="AD70" i="2"/>
  <c r="Z74" i="2"/>
  <c r="V74" i="2" s="1"/>
  <c r="AD102" i="2"/>
  <c r="Z106" i="2"/>
  <c r="V106" i="2" s="1"/>
  <c r="AD134" i="2"/>
  <c r="Z138" i="2"/>
  <c r="V138" i="2" s="1"/>
  <c r="AD166" i="2"/>
  <c r="Z170" i="2"/>
  <c r="V170" i="2" s="1"/>
  <c r="AD199" i="2"/>
  <c r="Z203" i="2"/>
  <c r="V203" i="2" s="1"/>
  <c r="AD257" i="2"/>
  <c r="Z261" i="2"/>
  <c r="V261" i="2" s="1"/>
  <c r="Z265" i="2"/>
  <c r="V265" i="2" s="1"/>
  <c r="AD297" i="2"/>
  <c r="Z301" i="2"/>
  <c r="V301" i="2" s="1"/>
  <c r="AD326" i="2"/>
  <c r="Z330" i="2"/>
  <c r="V330" i="2" s="1"/>
  <c r="AD362" i="2"/>
  <c r="Z366" i="2"/>
  <c r="V366" i="2" s="1"/>
  <c r="AD369" i="2"/>
  <c r="Z373" i="2"/>
  <c r="V373" i="2" s="1"/>
  <c r="AD24" i="2"/>
  <c r="Z28" i="2"/>
  <c r="V28" i="2" s="1"/>
  <c r="AD56" i="2"/>
  <c r="Z60" i="2"/>
  <c r="V60" i="2" s="1"/>
  <c r="AD88" i="2"/>
  <c r="Z92" i="2"/>
  <c r="V92" i="2" s="1"/>
  <c r="AD120" i="2"/>
  <c r="Z124" i="2"/>
  <c r="V124" i="2" s="1"/>
  <c r="AD152" i="2"/>
  <c r="Z156" i="2"/>
  <c r="V156" i="2" s="1"/>
  <c r="AD184" i="2"/>
  <c r="Z188" i="2"/>
  <c r="V188" i="2" s="1"/>
  <c r="AD195" i="2"/>
  <c r="AD217" i="2"/>
  <c r="AD221" i="2"/>
  <c r="Z225" i="2"/>
  <c r="V225" i="2" s="1"/>
  <c r="AD243" i="2"/>
  <c r="Z247" i="2"/>
  <c r="V247" i="2" s="1"/>
  <c r="AD279" i="2"/>
  <c r="Z283" i="2"/>
  <c r="V283" i="2" s="1"/>
  <c r="Z294" i="2"/>
  <c r="V294" i="2" s="1"/>
  <c r="AD308" i="2"/>
  <c r="Z312" i="2"/>
  <c r="V312" i="2" s="1"/>
  <c r="AD348" i="2"/>
  <c r="AD17" i="2"/>
  <c r="Z21" i="2"/>
  <c r="V21" i="2" s="1"/>
  <c r="AD49" i="2"/>
  <c r="Z53" i="2"/>
  <c r="V53" i="2" s="1"/>
  <c r="AD81" i="2"/>
  <c r="Z85" i="2"/>
  <c r="V85" i="2" s="1"/>
  <c r="AD113" i="2"/>
  <c r="Z117" i="2"/>
  <c r="V117" i="2" s="1"/>
  <c r="AD145" i="2"/>
  <c r="Z149" i="2"/>
  <c r="V149" i="2" s="1"/>
  <c r="AD177" i="2"/>
  <c r="Z181" i="2"/>
  <c r="V181" i="2" s="1"/>
  <c r="AD210" i="2"/>
  <c r="Z214" i="2"/>
  <c r="V214" i="2" s="1"/>
  <c r="Z236" i="2"/>
  <c r="V236" i="2" s="1"/>
  <c r="Z240" i="2"/>
  <c r="V240" i="2" s="1"/>
  <c r="AD272" i="2"/>
  <c r="Z276" i="2"/>
  <c r="V276" i="2" s="1"/>
  <c r="AD341" i="2"/>
  <c r="Z345" i="2"/>
  <c r="V345" i="2" s="1"/>
  <c r="Z110" i="2"/>
  <c r="V110" i="2" s="1"/>
  <c r="AD261" i="2"/>
  <c r="Z269" i="2"/>
  <c r="V269" i="2" s="1"/>
  <c r="AD301" i="2"/>
  <c r="Z334" i="2"/>
  <c r="V334" i="2" s="1"/>
  <c r="AD366" i="2"/>
  <c r="Z377" i="2"/>
  <c r="V377" i="2" s="1"/>
  <c r="AD359" i="2"/>
  <c r="Z14" i="2"/>
  <c r="V14" i="2" s="1"/>
  <c r="AD42" i="2"/>
  <c r="Z46" i="2"/>
  <c r="V46" i="2" s="1"/>
  <c r="AD74" i="2"/>
  <c r="Z78" i="2"/>
  <c r="V78" i="2" s="1"/>
  <c r="AD106" i="2"/>
  <c r="AD138" i="2"/>
  <c r="Z142" i="2"/>
  <c r="V142" i="2" s="1"/>
  <c r="AD170" i="2"/>
  <c r="Z174" i="2"/>
  <c r="V174" i="2" s="1"/>
  <c r="AD203" i="2"/>
  <c r="Z207" i="2"/>
  <c r="V207" i="2" s="1"/>
  <c r="AD265" i="2"/>
  <c r="Z305" i="2"/>
  <c r="V305" i="2" s="1"/>
  <c r="AD330" i="2"/>
  <c r="Z338" i="2"/>
  <c r="V338" i="2" s="1"/>
  <c r="AD373" i="2"/>
  <c r="AD323" i="2"/>
  <c r="Z363" i="2"/>
  <c r="V363" i="2" s="1"/>
  <c r="AD35" i="2"/>
  <c r="Z39" i="2"/>
  <c r="V39" i="2" s="1"/>
  <c r="AD67" i="2"/>
  <c r="Z71" i="2"/>
  <c r="V71" i="2" s="1"/>
  <c r="AD99" i="2"/>
  <c r="Z103" i="2"/>
  <c r="V103" i="2" s="1"/>
  <c r="AD131" i="2"/>
  <c r="Z135" i="2"/>
  <c r="V135" i="2" s="1"/>
  <c r="AD163" i="2"/>
  <c r="Z167" i="2"/>
  <c r="Z200" i="2"/>
  <c r="V200" i="2" s="1"/>
  <c r="AD232" i="2"/>
  <c r="AD254" i="2"/>
  <c r="Z258" i="2"/>
  <c r="V258" i="2" s="1"/>
  <c r="AD290" i="2"/>
  <c r="AD294" i="2"/>
  <c r="Z298" i="2"/>
  <c r="V298" i="2" s="1"/>
  <c r="AD319" i="2"/>
  <c r="Z327" i="2"/>
  <c r="Z370" i="2"/>
  <c r="V370" i="2" s="1"/>
  <c r="AD28" i="2"/>
  <c r="Z32" i="2"/>
  <c r="V32" i="2" s="1"/>
  <c r="AD60" i="2"/>
  <c r="Z64" i="2"/>
  <c r="V64" i="2" s="1"/>
  <c r="AD92" i="2"/>
  <c r="Z96" i="2"/>
  <c r="V96" i="2" s="1"/>
  <c r="AD124" i="2"/>
  <c r="Z128" i="2"/>
  <c r="V128" i="2" s="1"/>
  <c r="AD156" i="2"/>
  <c r="Z160" i="2"/>
  <c r="V160" i="2" s="1"/>
  <c r="AD188" i="2"/>
  <c r="Z192" i="2"/>
  <c r="V192" i="2" s="1"/>
  <c r="Z196" i="2"/>
  <c r="V196" i="2" s="1"/>
  <c r="AD225" i="2"/>
  <c r="Z229" i="2"/>
  <c r="V229" i="2" s="1"/>
  <c r="AD247" i="2"/>
  <c r="Z251" i="2"/>
  <c r="V251" i="2" s="1"/>
  <c r="AD283" i="2"/>
  <c r="Z287" i="2"/>
  <c r="V287" i="2" s="1"/>
  <c r="AD312" i="2"/>
  <c r="Z316" i="2"/>
  <c r="V316" i="2" s="1"/>
  <c r="AD352" i="2"/>
  <c r="Z356" i="2"/>
  <c r="V356" i="2" s="1"/>
  <c r="AD276" i="2"/>
  <c r="AD345" i="2"/>
  <c r="Z349" i="2"/>
  <c r="V349" i="2" s="1"/>
  <c r="AD21" i="2"/>
  <c r="Z25" i="2"/>
  <c r="V25" i="2" s="1"/>
  <c r="AD53" i="2"/>
  <c r="Z57" i="2"/>
  <c r="V57" i="2" s="1"/>
  <c r="AD85" i="2"/>
  <c r="Z89" i="2"/>
  <c r="V89" i="2" s="1"/>
  <c r="AD117" i="2"/>
  <c r="Z121" i="2"/>
  <c r="V121" i="2" s="1"/>
  <c r="AD149" i="2"/>
  <c r="Z153" i="2"/>
  <c r="V153" i="2" s="1"/>
  <c r="AD181" i="2"/>
  <c r="Z185" i="2"/>
  <c r="V185" i="2" s="1"/>
  <c r="AD214" i="2"/>
  <c r="Z218" i="2"/>
  <c r="V218" i="2" s="1"/>
  <c r="Z222" i="2"/>
  <c r="V222" i="2" s="1"/>
  <c r="AD236" i="2"/>
  <c r="AD240" i="2"/>
  <c r="Z244" i="2"/>
  <c r="V244" i="2" s="1"/>
  <c r="Z280" i="2"/>
  <c r="V280" i="2" s="1"/>
  <c r="Z309" i="2"/>
  <c r="AD14" i="2"/>
  <c r="Z18" i="2"/>
  <c r="V18" i="2" s="1"/>
  <c r="AD46" i="2"/>
  <c r="Z50" i="2"/>
  <c r="V50" i="2" s="1"/>
  <c r="AD78" i="2"/>
  <c r="Z82" i="2"/>
  <c r="V82" i="2" s="1"/>
  <c r="AD110" i="2"/>
  <c r="Z114" i="2"/>
  <c r="V114" i="2" s="1"/>
  <c r="AD142" i="2"/>
  <c r="Z146" i="2"/>
  <c r="V146" i="2" s="1"/>
  <c r="AD174" i="2"/>
  <c r="Z178" i="2"/>
  <c r="V178" i="2" s="1"/>
  <c r="AD207" i="2"/>
  <c r="Z211" i="2"/>
  <c r="V211" i="2" s="1"/>
  <c r="AD269" i="2"/>
  <c r="Z273" i="2"/>
  <c r="V273" i="2" s="1"/>
  <c r="AD305" i="2"/>
  <c r="AD334" i="2"/>
  <c r="AD338" i="2"/>
  <c r="Z342" i="2"/>
  <c r="V342" i="2" s="1"/>
  <c r="AD377" i="2"/>
  <c r="AD363" i="2"/>
  <c r="AD370" i="2"/>
  <c r="Z374" i="2"/>
  <c r="V374" i="2" s="1"/>
  <c r="AD349" i="2"/>
  <c r="Z11" i="2"/>
  <c r="V11" i="2" s="1"/>
  <c r="AD39" i="2"/>
  <c r="Z43" i="2"/>
  <c r="V43" i="2" s="1"/>
  <c r="AD71" i="2"/>
  <c r="Z75" i="2"/>
  <c r="V75" i="2" s="1"/>
  <c r="AD103" i="2"/>
  <c r="Z107" i="2"/>
  <c r="V107" i="2" s="1"/>
  <c r="AD135" i="2"/>
  <c r="Z139" i="2"/>
  <c r="V139" i="2" s="1"/>
  <c r="AD167" i="2"/>
  <c r="Z171" i="2"/>
  <c r="V171" i="2" s="1"/>
  <c r="AD196" i="2"/>
  <c r="AD200" i="2"/>
  <c r="Z204" i="2"/>
  <c r="V204" i="2" s="1"/>
  <c r="Z233" i="2"/>
  <c r="V233" i="2" s="1"/>
  <c r="AD258" i="2"/>
  <c r="Z262" i="2"/>
  <c r="V262" i="2" s="1"/>
  <c r="Z266" i="2"/>
  <c r="V266" i="2" s="1"/>
  <c r="AD298" i="2"/>
  <c r="Z302" i="2"/>
  <c r="V302" i="2" s="1"/>
  <c r="AD327" i="2"/>
  <c r="Z331" i="2"/>
  <c r="V331" i="2" s="1"/>
  <c r="Z367" i="2"/>
  <c r="V367" i="2" s="1"/>
  <c r="AD32" i="2"/>
  <c r="Z36" i="2"/>
  <c r="V36" i="2" s="1"/>
  <c r="AD64" i="2"/>
  <c r="Z68" i="2"/>
  <c r="V68" i="2" s="1"/>
  <c r="AD96" i="2"/>
  <c r="Z100" i="2"/>
  <c r="V100" i="2" s="1"/>
  <c r="AD128" i="2"/>
  <c r="Z132" i="2"/>
  <c r="V132" i="2" s="1"/>
  <c r="AD160" i="2"/>
  <c r="Z164" i="2"/>
  <c r="V164" i="2" s="1"/>
  <c r="AD192" i="2"/>
  <c r="AD229" i="2"/>
  <c r="AD251" i="2"/>
  <c r="Z255" i="2"/>
  <c r="V255" i="2" s="1"/>
  <c r="AD287" i="2"/>
  <c r="Z291" i="2"/>
  <c r="V291" i="2" s="1"/>
  <c r="Z295" i="2"/>
  <c r="AD316" i="2"/>
  <c r="Z320" i="2"/>
  <c r="V320" i="2" s="1"/>
  <c r="Z324" i="2"/>
  <c r="V324" i="2" s="1"/>
  <c r="AD356" i="2"/>
  <c r="Z360" i="2"/>
  <c r="V360" i="2" s="1"/>
  <c r="AD25" i="2"/>
  <c r="Z29" i="2"/>
  <c r="V29" i="2" s="1"/>
  <c r="AD57" i="2"/>
  <c r="Z61" i="2"/>
  <c r="V61" i="2" s="1"/>
  <c r="AD89" i="2"/>
  <c r="Z93" i="2"/>
  <c r="V93" i="2" s="1"/>
  <c r="AD121" i="2"/>
  <c r="Z125" i="2"/>
  <c r="V125" i="2" s="1"/>
  <c r="AD153" i="2"/>
  <c r="Z157" i="2"/>
  <c r="V157" i="2" s="1"/>
  <c r="AD185" i="2"/>
  <c r="Z189" i="2"/>
  <c r="V189" i="2" s="1"/>
  <c r="AD218" i="2"/>
  <c r="AD222" i="2"/>
  <c r="Z226" i="2"/>
  <c r="V226" i="2" s="1"/>
  <c r="Z237" i="2"/>
  <c r="V237" i="2" s="1"/>
  <c r="AD244" i="2"/>
  <c r="Z248" i="2"/>
  <c r="V248" i="2" s="1"/>
  <c r="AD280" i="2"/>
  <c r="Z284" i="2"/>
  <c r="V284" i="2" s="1"/>
  <c r="AD309" i="2"/>
  <c r="Z313" i="2"/>
  <c r="V313" i="2" s="1"/>
  <c r="Z353" i="2"/>
  <c r="V353" i="2" s="1"/>
  <c r="Z352" i="2"/>
  <c r="V352" i="2" s="1"/>
  <c r="Z194" i="2"/>
  <c r="V194" i="2" s="1"/>
  <c r="Z193" i="2"/>
  <c r="V193" i="2" s="1"/>
  <c r="Z307" i="2"/>
  <c r="V307" i="2" s="1"/>
  <c r="Z195" i="2"/>
  <c r="V195" i="2" s="1"/>
  <c r="Z10" i="2"/>
  <c r="V10" i="2" s="1"/>
  <c r="I33" i="38"/>
  <c r="I29" i="38"/>
  <c r="J29" i="38"/>
  <c r="K29" i="38"/>
  <c r="L29" i="38"/>
  <c r="M29" i="38"/>
  <c r="N29" i="38"/>
  <c r="I30" i="38"/>
  <c r="J30" i="38"/>
  <c r="K30" i="38"/>
  <c r="L30" i="38"/>
  <c r="M30" i="38"/>
  <c r="N30" i="38"/>
  <c r="I31" i="38"/>
  <c r="J31" i="38"/>
  <c r="K31" i="38"/>
  <c r="L31" i="38"/>
  <c r="M31" i="38"/>
  <c r="N31" i="38"/>
  <c r="I32" i="38"/>
  <c r="J32" i="38"/>
  <c r="K32" i="38"/>
  <c r="L32" i="38"/>
  <c r="M32" i="38"/>
  <c r="N32" i="38"/>
  <c r="V315" i="2" l="1"/>
  <c r="V234" i="2"/>
  <c r="V209" i="2"/>
  <c r="V309" i="2"/>
  <c r="V191" i="2"/>
  <c r="V167" i="2"/>
  <c r="V208" i="2"/>
  <c r="V328" i="2"/>
  <c r="V190" i="2"/>
  <c r="V169" i="2"/>
  <c r="V168" i="2"/>
  <c r="V327" i="2"/>
  <c r="V235" i="2"/>
  <c r="V295" i="2"/>
  <c r="Y10" i="2"/>
  <c r="X10" i="2"/>
  <c r="H45" i="32" l="1"/>
  <c r="G45" i="32" s="1"/>
  <c r="AC10" i="2"/>
  <c r="AC8" i="2"/>
  <c r="E20" i="32" l="1"/>
  <c r="C16" i="17" l="1"/>
  <c r="N45" i="18" l="1"/>
  <c r="M45" i="18"/>
  <c r="L45" i="18"/>
  <c r="K45" i="18"/>
  <c r="J45" i="18"/>
  <c r="I45" i="18"/>
  <c r="N44" i="18"/>
  <c r="M44" i="18"/>
  <c r="L44" i="18"/>
  <c r="K44" i="18"/>
  <c r="J44" i="18"/>
  <c r="I44" i="18"/>
  <c r="N43" i="18"/>
  <c r="M43" i="18"/>
  <c r="L43" i="18"/>
  <c r="K43" i="18"/>
  <c r="J43" i="18"/>
  <c r="I43"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N37" i="18"/>
  <c r="M37" i="18"/>
  <c r="L37" i="18"/>
  <c r="K37" i="18"/>
  <c r="J37" i="18"/>
  <c r="I37" i="18"/>
  <c r="N33" i="38"/>
  <c r="M33" i="38"/>
  <c r="L33" i="38"/>
  <c r="K33" i="38"/>
  <c r="J33" i="38"/>
  <c r="J34" i="38" l="1"/>
  <c r="I34" i="38"/>
  <c r="M34" i="38"/>
  <c r="L34" i="38"/>
  <c r="I46" i="18"/>
  <c r="N46" i="18"/>
  <c r="M46" i="18"/>
  <c r="AD10" i="2"/>
  <c r="N25" i="38"/>
  <c r="M25" i="38"/>
  <c r="L25" i="38"/>
  <c r="K25" i="38"/>
  <c r="J25" i="38"/>
  <c r="I25" i="38"/>
  <c r="B8" i="38"/>
  <c r="A8" i="38"/>
  <c r="B7" i="38"/>
  <c r="A7" i="38"/>
  <c r="B6" i="38"/>
  <c r="A6" i="38"/>
  <c r="B5" i="38"/>
  <c r="A5" i="38"/>
  <c r="B4" i="38"/>
  <c r="A4" i="38"/>
  <c r="B3" i="38"/>
  <c r="A3" i="38"/>
  <c r="I16" i="35"/>
  <c r="I17" i="35"/>
  <c r="G17" i="35" s="1"/>
  <c r="J17" i="35" s="1"/>
  <c r="L17" i="35" s="1"/>
  <c r="I18" i="35"/>
  <c r="AB10" i="2"/>
  <c r="AB8" i="2"/>
  <c r="AA8" i="2"/>
  <c r="C7" i="2"/>
  <c r="C6" i="2"/>
  <c r="C5" i="2"/>
  <c r="C3" i="2"/>
  <c r="B4" i="2"/>
  <c r="B5" i="2"/>
  <c r="B6" i="2"/>
  <c r="B7" i="2"/>
  <c r="B3" i="2"/>
  <c r="AG10" i="2"/>
  <c r="AA10" i="2"/>
  <c r="B6" i="28"/>
  <c r="B5" i="28"/>
  <c r="B3" i="28"/>
  <c r="A8" i="36"/>
  <c r="A7" i="36"/>
  <c r="A6" i="36"/>
  <c r="A5" i="36"/>
  <c r="A4" i="36"/>
  <c r="A3" i="36"/>
  <c r="A7" i="34"/>
  <c r="A6" i="34"/>
  <c r="A5" i="34"/>
  <c r="A4" i="34"/>
  <c r="A3" i="34"/>
  <c r="A2" i="34"/>
  <c r="A8" i="35"/>
  <c r="A7" i="35"/>
  <c r="A6" i="35"/>
  <c r="A5" i="35"/>
  <c r="A4" i="35"/>
  <c r="A3" i="35"/>
  <c r="A8" i="31"/>
  <c r="A7" i="31"/>
  <c r="A6" i="31"/>
  <c r="A5" i="31"/>
  <c r="A4" i="31"/>
  <c r="A3" i="31"/>
  <c r="A8" i="18"/>
  <c r="A7" i="18"/>
  <c r="A6" i="18"/>
  <c r="A5" i="18"/>
  <c r="A4" i="18"/>
  <c r="A3" i="18"/>
  <c r="A8" i="17"/>
  <c r="A7" i="17"/>
  <c r="A6" i="17"/>
  <c r="A5" i="17"/>
  <c r="A4" i="17"/>
  <c r="A3" i="17"/>
  <c r="B4" i="37"/>
  <c r="B7" i="37"/>
  <c r="B6" i="37"/>
  <c r="B5" i="37"/>
  <c r="B3" i="37"/>
  <c r="A8" i="37"/>
  <c r="A7" i="37"/>
  <c r="A6" i="37"/>
  <c r="A5" i="37"/>
  <c r="A4" i="37"/>
  <c r="A3" i="37"/>
  <c r="B8" i="5"/>
  <c r="B7" i="5"/>
  <c r="B6" i="5"/>
  <c r="B5" i="5"/>
  <c r="B4" i="5"/>
  <c r="B3" i="5"/>
  <c r="A8" i="5"/>
  <c r="A7" i="5"/>
  <c r="A6" i="5"/>
  <c r="A5" i="5"/>
  <c r="A4" i="5"/>
  <c r="A3" i="5"/>
  <c r="B8" i="36"/>
  <c r="B7" i="36"/>
  <c r="B6" i="36"/>
  <c r="B5" i="36"/>
  <c r="B3" i="36"/>
  <c r="B4" i="31"/>
  <c r="B8" i="31"/>
  <c r="B7" i="31"/>
  <c r="B6" i="31"/>
  <c r="B5" i="31"/>
  <c r="B3" i="31"/>
  <c r="B4" i="32"/>
  <c r="Q11" i="37" s="1"/>
  <c r="L35" i="34"/>
  <c r="K35" i="34"/>
  <c r="J35" i="34"/>
  <c r="I35" i="34"/>
  <c r="F35" i="34"/>
  <c r="L34" i="34"/>
  <c r="K34" i="34"/>
  <c r="J34" i="34"/>
  <c r="I34" i="34"/>
  <c r="F34" i="34"/>
  <c r="L33" i="34"/>
  <c r="K33" i="34"/>
  <c r="J33" i="34"/>
  <c r="I33" i="34"/>
  <c r="F33" i="34"/>
  <c r="L32" i="34"/>
  <c r="K32" i="34"/>
  <c r="J32" i="34"/>
  <c r="I32" i="34"/>
  <c r="F32" i="34"/>
  <c r="L31" i="34"/>
  <c r="K31" i="34"/>
  <c r="J31" i="34"/>
  <c r="I31" i="34"/>
  <c r="N31" i="34"/>
  <c r="Q31" i="34" s="1"/>
  <c r="F31" i="34"/>
  <c r="L30" i="34"/>
  <c r="K30" i="34"/>
  <c r="J30" i="34"/>
  <c r="I30" i="34"/>
  <c r="F30" i="34"/>
  <c r="L29" i="34"/>
  <c r="K29" i="34"/>
  <c r="J29" i="34"/>
  <c r="I29" i="34"/>
  <c r="F29" i="34"/>
  <c r="L28" i="34"/>
  <c r="K28" i="34"/>
  <c r="J28" i="34"/>
  <c r="I28" i="34"/>
  <c r="F28" i="34"/>
  <c r="L27" i="34"/>
  <c r="K27" i="34"/>
  <c r="J27" i="34"/>
  <c r="I27" i="34"/>
  <c r="F27" i="34"/>
  <c r="L26" i="34"/>
  <c r="K26" i="34"/>
  <c r="J26" i="34"/>
  <c r="I26" i="34"/>
  <c r="F26" i="34"/>
  <c r="L25" i="34"/>
  <c r="K25" i="34"/>
  <c r="J25" i="34"/>
  <c r="I25" i="34"/>
  <c r="F25" i="34"/>
  <c r="B7" i="34"/>
  <c r="B6" i="34"/>
  <c r="B5" i="34"/>
  <c r="B4" i="34"/>
  <c r="B3" i="34"/>
  <c r="A49" i="32" s="1"/>
  <c r="B2" i="34"/>
  <c r="L16" i="34"/>
  <c r="K16" i="34"/>
  <c r="J16" i="34"/>
  <c r="I16" i="34"/>
  <c r="F16" i="34"/>
  <c r="L15" i="34"/>
  <c r="K15" i="34"/>
  <c r="J15" i="34"/>
  <c r="I15" i="34"/>
  <c r="F15" i="34"/>
  <c r="L14" i="34"/>
  <c r="K14" i="34"/>
  <c r="J14" i="34"/>
  <c r="I14" i="34"/>
  <c r="F14" i="34"/>
  <c r="L13" i="34"/>
  <c r="K13" i="34"/>
  <c r="J13" i="34"/>
  <c r="I13" i="34"/>
  <c r="F13" i="34"/>
  <c r="B8" i="17"/>
  <c r="B7" i="17"/>
  <c r="B6" i="17"/>
  <c r="B5" i="17"/>
  <c r="B3" i="17"/>
  <c r="B7" i="18"/>
  <c r="B6" i="18"/>
  <c r="B5" i="18"/>
  <c r="B3" i="18"/>
  <c r="N33" i="18"/>
  <c r="M33" i="18"/>
  <c r="L33" i="18"/>
  <c r="K33" i="18"/>
  <c r="J33" i="18"/>
  <c r="I33" i="18"/>
  <c r="B8" i="18"/>
  <c r="E22" i="32"/>
  <c r="B4" i="28"/>
  <c r="C4" i="2"/>
  <c r="B4" i="18"/>
  <c r="B4" i="17"/>
  <c r="B41" i="17"/>
  <c r="B47" i="17" s="1"/>
  <c r="B51" i="17" s="1"/>
  <c r="B52" i="17"/>
  <c r="G16" i="35" l="1"/>
  <c r="J16" i="35" s="1"/>
  <c r="E64" i="37"/>
  <c r="A43" i="32"/>
  <c r="E63" i="37"/>
  <c r="O13" i="37"/>
  <c r="P13" i="37"/>
  <c r="P12" i="37"/>
  <c r="D12" i="37"/>
  <c r="D11" i="37"/>
  <c r="E14" i="37"/>
  <c r="E13" i="37"/>
  <c r="G15" i="37" s="1"/>
  <c r="E12" i="37"/>
  <c r="E11" i="37"/>
  <c r="F13" i="37"/>
  <c r="F12" i="37"/>
  <c r="F11" i="37"/>
  <c r="AA315" i="2"/>
  <c r="W315" i="2" s="1"/>
  <c r="AA235" i="2"/>
  <c r="W235" i="2" s="1"/>
  <c r="AA295" i="2"/>
  <c r="W295" i="2" s="1"/>
  <c r="AA234" i="2"/>
  <c r="W234" i="2" s="1"/>
  <c r="AA309" i="2"/>
  <c r="W309" i="2" s="1"/>
  <c r="AA191" i="2"/>
  <c r="W191" i="2" s="1"/>
  <c r="AA167" i="2"/>
  <c r="W167" i="2" s="1"/>
  <c r="AA208" i="2"/>
  <c r="W208" i="2" s="1"/>
  <c r="AA169" i="2"/>
  <c r="W169" i="2" s="1"/>
  <c r="AA209" i="2"/>
  <c r="W209" i="2" s="1"/>
  <c r="AA328" i="2"/>
  <c r="W328" i="2" s="1"/>
  <c r="AA190" i="2"/>
  <c r="W190" i="2" s="1"/>
  <c r="AA168" i="2"/>
  <c r="W168" i="2" s="1"/>
  <c r="AA327" i="2"/>
  <c r="W327" i="2" s="1"/>
  <c r="AA321" i="2"/>
  <c r="W321" i="2" s="1"/>
  <c r="AA238" i="2"/>
  <c r="W238" i="2" s="1"/>
  <c r="AA197" i="2"/>
  <c r="W197" i="2" s="1"/>
  <c r="AA198" i="2"/>
  <c r="W198" i="2" s="1"/>
  <c r="AA196" i="2"/>
  <c r="W196" i="2" s="1"/>
  <c r="AA263" i="2"/>
  <c r="W263" i="2" s="1"/>
  <c r="AA221" i="2"/>
  <c r="W221" i="2" s="1"/>
  <c r="AA233" i="2"/>
  <c r="W233" i="2" s="1"/>
  <c r="AA264" i="2"/>
  <c r="W264" i="2" s="1"/>
  <c r="AA237" i="2"/>
  <c r="W237" i="2" s="1"/>
  <c r="AA294" i="2"/>
  <c r="W294" i="2" s="1"/>
  <c r="AA220" i="2"/>
  <c r="W220" i="2" s="1"/>
  <c r="AA322" i="2"/>
  <c r="W322" i="2" s="1"/>
  <c r="AA293" i="2"/>
  <c r="W293" i="2" s="1"/>
  <c r="Q73" i="37"/>
  <c r="Q72" i="37"/>
  <c r="Q71" i="37"/>
  <c r="Q70" i="37"/>
  <c r="Q62" i="37"/>
  <c r="Q69" i="37"/>
  <c r="Q68" i="37"/>
  <c r="Q67" i="37"/>
  <c r="Q66" i="37"/>
  <c r="Q65" i="37"/>
  <c r="Q64" i="37"/>
  <c r="Q63" i="37"/>
  <c r="Q58" i="37"/>
  <c r="Q40" i="37"/>
  <c r="Q57" i="37"/>
  <c r="Q37" i="37"/>
  <c r="Q56" i="37"/>
  <c r="Q39" i="37"/>
  <c r="Q55" i="37"/>
  <c r="Q44" i="37"/>
  <c r="Q54" i="37"/>
  <c r="Q38" i="37"/>
  <c r="Q53" i="37"/>
  <c r="Q52" i="37"/>
  <c r="Q41" i="37"/>
  <c r="Q51" i="37"/>
  <c r="Q35" i="37"/>
  <c r="Q50" i="37"/>
  <c r="Q49" i="37"/>
  <c r="Q36" i="37"/>
  <c r="Q48" i="37"/>
  <c r="Q47" i="37"/>
  <c r="Q46" i="37"/>
  <c r="Q45" i="37"/>
  <c r="Q43" i="37"/>
  <c r="Q42" i="37"/>
  <c r="Q25" i="37"/>
  <c r="Q20" i="37"/>
  <c r="Q22" i="37"/>
  <c r="Q18" i="37"/>
  <c r="Q34" i="37"/>
  <c r="Q33" i="37"/>
  <c r="Q32" i="37"/>
  <c r="Q21" i="37"/>
  <c r="Q31" i="37"/>
  <c r="Q23" i="37"/>
  <c r="Q30" i="37"/>
  <c r="Q28" i="37"/>
  <c r="Q26" i="37"/>
  <c r="Q19" i="37"/>
  <c r="Q29" i="37"/>
  <c r="Q27" i="37"/>
  <c r="Q24" i="37"/>
  <c r="Q14" i="37"/>
  <c r="Q13" i="37"/>
  <c r="Q12" i="37"/>
  <c r="A51" i="32"/>
  <c r="P52" i="37"/>
  <c r="P20" i="37"/>
  <c r="P57" i="37"/>
  <c r="P51" i="37"/>
  <c r="P19" i="37"/>
  <c r="P68" i="37"/>
  <c r="P30" i="37"/>
  <c r="P27" i="37"/>
  <c r="P21" i="37"/>
  <c r="P11" i="37"/>
  <c r="P50" i="37"/>
  <c r="P18" i="37"/>
  <c r="P44" i="37"/>
  <c r="P43" i="37"/>
  <c r="P40" i="37"/>
  <c r="P38" i="37"/>
  <c r="P72" i="37"/>
  <c r="P70" i="37"/>
  <c r="P56" i="37"/>
  <c r="P53" i="37"/>
  <c r="P49" i="37"/>
  <c r="P42" i="37"/>
  <c r="P39" i="37"/>
  <c r="P36" i="37"/>
  <c r="P67" i="37"/>
  <c r="P48" i="37"/>
  <c r="P35" i="37"/>
  <c r="P33" i="37"/>
  <c r="P55" i="37"/>
  <c r="P47" i="37"/>
  <c r="P41" i="37"/>
  <c r="P31" i="37"/>
  <c r="P29" i="37"/>
  <c r="P58" i="37"/>
  <c r="P46" i="37"/>
  <c r="P32" i="37"/>
  <c r="P63" i="37"/>
  <c r="P45" i="37"/>
  <c r="P73" i="37"/>
  <c r="P37" i="37"/>
  <c r="P71" i="37"/>
  <c r="P62" i="37"/>
  <c r="P64" i="37"/>
  <c r="P54" i="37"/>
  <c r="P34" i="37"/>
  <c r="P66" i="37"/>
  <c r="P25" i="37"/>
  <c r="P22" i="37"/>
  <c r="P69" i="37"/>
  <c r="P65" i="37"/>
  <c r="P23" i="37"/>
  <c r="P28" i="37"/>
  <c r="P24" i="37"/>
  <c r="P26" i="37"/>
  <c r="N18" i="37"/>
  <c r="N55" i="37"/>
  <c r="N23" i="37"/>
  <c r="N12" i="37"/>
  <c r="N32" i="37"/>
  <c r="N56" i="37"/>
  <c r="N11" i="37"/>
  <c r="N54" i="37"/>
  <c r="N22" i="37"/>
  <c r="N53" i="37"/>
  <c r="N52" i="37"/>
  <c r="N19" i="37"/>
  <c r="N47" i="37"/>
  <c r="N38" i="37"/>
  <c r="N27" i="37"/>
  <c r="N21" i="37"/>
  <c r="N20" i="37"/>
  <c r="N49" i="37"/>
  <c r="N40" i="37"/>
  <c r="N72" i="37"/>
  <c r="N71" i="37"/>
  <c r="N69" i="37"/>
  <c r="N33" i="37"/>
  <c r="N31" i="37"/>
  <c r="N29" i="37"/>
  <c r="N64" i="37"/>
  <c r="N51" i="37"/>
  <c r="N48" i="37"/>
  <c r="N68" i="37"/>
  <c r="N30" i="37"/>
  <c r="N50" i="37"/>
  <c r="N14" i="37"/>
  <c r="N13" i="37"/>
  <c r="N37" i="37"/>
  <c r="N36" i="37"/>
  <c r="N58" i="37"/>
  <c r="N25" i="37"/>
  <c r="N42" i="37"/>
  <c r="N62" i="37"/>
  <c r="N24" i="37"/>
  <c r="N45" i="37"/>
  <c r="N44" i="37"/>
  <c r="N43" i="37"/>
  <c r="N26" i="37"/>
  <c r="N70" i="37"/>
  <c r="N63" i="37"/>
  <c r="N46" i="37"/>
  <c r="N39" i="37"/>
  <c r="N66" i="37"/>
  <c r="N28" i="37"/>
  <c r="N57" i="37"/>
  <c r="N35" i="37"/>
  <c r="N67" i="37"/>
  <c r="N41" i="37"/>
  <c r="N65" i="37"/>
  <c r="N73" i="37"/>
  <c r="N34" i="37"/>
  <c r="O65" i="37"/>
  <c r="O30" i="37"/>
  <c r="O22" i="37"/>
  <c r="O50" i="37"/>
  <c r="O45" i="37"/>
  <c r="O39" i="37"/>
  <c r="O64" i="37"/>
  <c r="O29" i="37"/>
  <c r="O25" i="37"/>
  <c r="O20" i="37"/>
  <c r="O40" i="37"/>
  <c r="O71" i="37"/>
  <c r="O63" i="37"/>
  <c r="O28" i="37"/>
  <c r="O24" i="37"/>
  <c r="O21" i="37"/>
  <c r="O52" i="37"/>
  <c r="O18" i="37"/>
  <c r="O37" i="37"/>
  <c r="O35" i="37"/>
  <c r="O68" i="37"/>
  <c r="O62" i="37"/>
  <c r="O27" i="37"/>
  <c r="O19" i="37"/>
  <c r="O41" i="37"/>
  <c r="O70" i="37"/>
  <c r="O58" i="37"/>
  <c r="O26" i="37"/>
  <c r="O23" i="37"/>
  <c r="O72" i="37"/>
  <c r="O67" i="37"/>
  <c r="O57" i="37"/>
  <c r="O53" i="37"/>
  <c r="O46" i="37"/>
  <c r="O32" i="37"/>
  <c r="O56" i="37"/>
  <c r="O47" i="37"/>
  <c r="O43" i="37"/>
  <c r="O69" i="37"/>
  <c r="O55" i="37"/>
  <c r="O49" i="37"/>
  <c r="O44" i="37"/>
  <c r="O73" i="37"/>
  <c r="O34" i="37"/>
  <c r="O54" i="37"/>
  <c r="O48" i="37"/>
  <c r="O38" i="37"/>
  <c r="O33" i="37"/>
  <c r="O51" i="37"/>
  <c r="O36" i="37"/>
  <c r="O31" i="37"/>
  <c r="O42" i="37"/>
  <c r="O66" i="37"/>
  <c r="D13" i="37"/>
  <c r="D18" i="37"/>
  <c r="D14" i="37"/>
  <c r="E45" i="37"/>
  <c r="E38" i="37"/>
  <c r="E31" i="37"/>
  <c r="E32" i="37"/>
  <c r="E39" i="37"/>
  <c r="E56" i="37"/>
  <c r="E40" i="37"/>
  <c r="D73" i="37"/>
  <c r="D38" i="37"/>
  <c r="D39" i="37"/>
  <c r="D72" i="37"/>
  <c r="D37" i="37"/>
  <c r="D47" i="37"/>
  <c r="D71" i="37"/>
  <c r="D19" i="37"/>
  <c r="D29" i="37"/>
  <c r="D26" i="37"/>
  <c r="D43" i="37"/>
  <c r="D69" i="37"/>
  <c r="D50" i="37"/>
  <c r="D40" i="37"/>
  <c r="D68" i="37"/>
  <c r="D67" i="37"/>
  <c r="D32" i="37"/>
  <c r="D45" i="37"/>
  <c r="D66" i="37"/>
  <c r="D31" i="37"/>
  <c r="D65" i="37"/>
  <c r="D64" i="37"/>
  <c r="D54" i="37"/>
  <c r="D63" i="37"/>
  <c r="D58" i="37"/>
  <c r="D57" i="37"/>
  <c r="D52" i="37"/>
  <c r="D56" i="37"/>
  <c r="D55" i="37"/>
  <c r="D41" i="37"/>
  <c r="D48" i="37"/>
  <c r="E65" i="37"/>
  <c r="E72" i="37"/>
  <c r="E73" i="37"/>
  <c r="E57" i="37"/>
  <c r="E69" i="37"/>
  <c r="E66" i="37"/>
  <c r="E18" i="37"/>
  <c r="E50" i="37"/>
  <c r="E71" i="37"/>
  <c r="E67" i="37"/>
  <c r="E68" i="37"/>
  <c r="E26" i="37"/>
  <c r="E37" i="37"/>
  <c r="E29" i="37"/>
  <c r="E54" i="37"/>
  <c r="E58" i="37"/>
  <c r="E52" i="37"/>
  <c r="E55" i="37"/>
  <c r="E47" i="37"/>
  <c r="E19" i="37"/>
  <c r="E48" i="37"/>
  <c r="E43" i="37"/>
  <c r="E41" i="37"/>
  <c r="F68" i="37"/>
  <c r="F64" i="37"/>
  <c r="F73" i="37"/>
  <c r="F72" i="37"/>
  <c r="F65" i="37"/>
  <c r="F63" i="37"/>
  <c r="F69" i="37"/>
  <c r="F67" i="37"/>
  <c r="F66" i="37"/>
  <c r="F71" i="37"/>
  <c r="F38" i="37"/>
  <c r="F31" i="37"/>
  <c r="F58" i="37"/>
  <c r="F32" i="37"/>
  <c r="F18" i="37"/>
  <c r="F45" i="37"/>
  <c r="F54" i="37"/>
  <c r="F56" i="37"/>
  <c r="F40" i="37"/>
  <c r="F29" i="37"/>
  <c r="F41" i="37"/>
  <c r="F43" i="37"/>
  <c r="F39" i="37"/>
  <c r="F47" i="37"/>
  <c r="F37" i="37"/>
  <c r="F19" i="37"/>
  <c r="F48" i="37"/>
  <c r="F57" i="37"/>
  <c r="F55" i="37"/>
  <c r="F50" i="37"/>
  <c r="F52" i="37"/>
  <c r="F26" i="37"/>
  <c r="G18" i="35"/>
  <c r="J18" i="35" s="1"/>
  <c r="N13" i="34"/>
  <c r="Q13" i="34" s="1"/>
  <c r="N32" i="34"/>
  <c r="Q32" i="34" s="1"/>
  <c r="N29" i="34"/>
  <c r="Q29" i="34" s="1"/>
  <c r="N30" i="34"/>
  <c r="Q30" i="34" s="1"/>
  <c r="N25" i="34"/>
  <c r="Q25" i="34" s="1"/>
  <c r="N26" i="34"/>
  <c r="Q26" i="34" s="1"/>
  <c r="N27" i="34"/>
  <c r="Q27" i="34" s="1"/>
  <c r="N14" i="34"/>
  <c r="Q14" i="34" s="1"/>
  <c r="N34" i="34"/>
  <c r="Q34" i="34" s="1"/>
  <c r="N35" i="34"/>
  <c r="Q35" i="34" s="1"/>
  <c r="O33" i="18"/>
  <c r="N15" i="34"/>
  <c r="Q15" i="34" s="1"/>
  <c r="N33" i="34"/>
  <c r="Q33" i="34" s="1"/>
  <c r="N28" i="34"/>
  <c r="Q28" i="34" s="1"/>
  <c r="N16" i="34"/>
  <c r="Q16" i="34" s="1"/>
  <c r="B49" i="17"/>
  <c r="B50" i="17"/>
  <c r="O25" i="38"/>
  <c r="K34" i="38"/>
  <c r="J46" i="18"/>
  <c r="N34" i="38"/>
  <c r="L46" i="18"/>
  <c r="K46" i="18"/>
  <c r="E12" i="18" l="1"/>
  <c r="G4" i="28"/>
  <c r="L16" i="35"/>
  <c r="J110" i="35"/>
  <c r="H49" i="32"/>
  <c r="F14" i="37"/>
  <c r="D15" i="37"/>
  <c r="Q74" i="37"/>
  <c r="Q59" i="37"/>
  <c r="Q15" i="37"/>
  <c r="I11" i="37"/>
  <c r="I55" i="37"/>
  <c r="I65" i="37"/>
  <c r="I52" i="37"/>
  <c r="I58" i="37"/>
  <c r="I54" i="37"/>
  <c r="I29" i="37"/>
  <c r="I37" i="37"/>
  <c r="I26" i="37"/>
  <c r="I68" i="37"/>
  <c r="I67" i="37"/>
  <c r="I64" i="37"/>
  <c r="I13" i="37"/>
  <c r="I71" i="37"/>
  <c r="I50" i="37"/>
  <c r="I18" i="37"/>
  <c r="I66" i="37"/>
  <c r="I41" i="37"/>
  <c r="I40" i="37"/>
  <c r="I69" i="37"/>
  <c r="I43" i="37"/>
  <c r="I56" i="37"/>
  <c r="I48" i="37"/>
  <c r="I39" i="37"/>
  <c r="I12" i="37"/>
  <c r="I19" i="37"/>
  <c r="I57" i="37"/>
  <c r="I73" i="37"/>
  <c r="I47" i="37"/>
  <c r="I32" i="37"/>
  <c r="I31" i="37"/>
  <c r="I72" i="37"/>
  <c r="I38" i="37"/>
  <c r="I63" i="37"/>
  <c r="I45" i="37"/>
  <c r="O74" i="37"/>
  <c r="F74" i="37"/>
  <c r="O59" i="37"/>
  <c r="E59" i="37"/>
  <c r="P59" i="37"/>
  <c r="E74" i="37"/>
  <c r="N74" i="37"/>
  <c r="F59" i="37"/>
  <c r="D74" i="37"/>
  <c r="P74" i="37"/>
  <c r="N15" i="37"/>
  <c r="D59" i="37"/>
  <c r="N59" i="37"/>
  <c r="L18" i="35"/>
  <c r="B53" i="17"/>
  <c r="E12" i="38"/>
  <c r="E16" i="38" s="1"/>
  <c r="E18" i="38" s="1"/>
  <c r="E16" i="18"/>
  <c r="E19" i="18" s="1"/>
  <c r="I59" i="37" l="1"/>
  <c r="H59" i="37" s="1"/>
  <c r="L110" i="35"/>
  <c r="I74" i="37"/>
  <c r="Q76" i="37"/>
  <c r="P14" i="37"/>
  <c r="I14" i="37"/>
  <c r="I15" i="37" s="1"/>
  <c r="E15" i="37"/>
  <c r="E76" i="37" s="1"/>
  <c r="D76" i="37"/>
  <c r="F15" i="37"/>
  <c r="F76" i="37" s="1"/>
  <c r="N76" i="37"/>
  <c r="H47" i="32"/>
  <c r="F31" i="32"/>
  <c r="E19" i="38"/>
  <c r="E20" i="38" s="1"/>
  <c r="E22" i="38" s="1"/>
  <c r="E18" i="18"/>
  <c r="E20" i="18" s="1"/>
  <c r="E22" i="18" s="1"/>
  <c r="H15" i="37" l="1"/>
  <c r="I76" i="37"/>
  <c r="P15" i="37"/>
  <c r="P76" i="37" s="1"/>
  <c r="F15" i="32"/>
  <c r="H74" i="37"/>
  <c r="F20" i="32"/>
  <c r="F21" i="32"/>
  <c r="H21" i="32" s="1"/>
  <c r="F33" i="32"/>
  <c r="C29" i="17"/>
  <c r="C31" i="17" s="1"/>
  <c r="C34" i="17" s="1"/>
  <c r="C21" i="17" s="1"/>
  <c r="C24" i="17" s="1"/>
  <c r="E23" i="38" s="1"/>
  <c r="E24" i="38" s="1"/>
  <c r="F25" i="32" l="1"/>
  <c r="H25" i="32" s="1"/>
  <c r="G29" i="32" s="1"/>
  <c r="F24" i="32"/>
  <c r="E26" i="38"/>
  <c r="E27" i="38" s="1"/>
  <c r="E23" i="18"/>
  <c r="E24" i="18" s="1"/>
  <c r="H76" i="37" l="1"/>
  <c r="E17" i="32" s="1"/>
  <c r="E26" i="32"/>
  <c r="E26" i="18"/>
  <c r="E27" i="18" s="1"/>
  <c r="E33" i="38"/>
  <c r="E44" i="38" s="1"/>
  <c r="E33" i="18" l="1"/>
  <c r="L45" i="37" l="1"/>
  <c r="L23" i="37"/>
  <c r="L66" i="37"/>
  <c r="L38" i="37"/>
  <c r="L67" i="37"/>
  <c r="L55" i="37"/>
  <c r="L20" i="37"/>
  <c r="L49" i="37"/>
  <c r="L28" i="37"/>
  <c r="L57" i="37"/>
  <c r="L53" i="37"/>
  <c r="L40" i="37"/>
  <c r="L32" i="37"/>
  <c r="L24" i="37"/>
  <c r="L56" i="37"/>
  <c r="L47" i="37"/>
  <c r="L64" i="37"/>
  <c r="L69" i="37"/>
  <c r="L34" i="37"/>
  <c r="L54" i="37"/>
  <c r="L63" i="37"/>
  <c r="L52" i="37"/>
  <c r="L30" i="37"/>
  <c r="L41" i="37"/>
  <c r="L27" i="37"/>
  <c r="L71" i="37"/>
  <c r="L73" i="37"/>
  <c r="L43" i="37"/>
  <c r="L26" i="37"/>
  <c r="L11" i="37"/>
  <c r="L51" i="37"/>
  <c r="L25" i="37"/>
  <c r="L42" i="37"/>
  <c r="L31" i="37"/>
  <c r="L68" i="37"/>
  <c r="L13" i="37"/>
  <c r="L21" i="37"/>
  <c r="L22" i="37"/>
  <c r="L72" i="37"/>
  <c r="L44" i="37"/>
  <c r="L58" i="37"/>
  <c r="L12" i="37"/>
  <c r="L18" i="37"/>
  <c r="L37" i="37"/>
  <c r="L19" i="37"/>
  <c r="L39" i="37"/>
  <c r="L62" i="37"/>
  <c r="L48" i="37"/>
  <c r="L50" i="37"/>
  <c r="L33" i="37"/>
  <c r="L70" i="37"/>
  <c r="L35" i="37"/>
  <c r="L29" i="37"/>
  <c r="L46" i="37"/>
  <c r="L65" i="37"/>
  <c r="L36" i="37"/>
  <c r="L14" i="37"/>
  <c r="F36" i="38"/>
  <c r="F37" i="38"/>
  <c r="F38" i="38"/>
  <c r="F39" i="38"/>
  <c r="F40" i="38"/>
  <c r="F41" i="38"/>
  <c r="F42" i="38"/>
  <c r="E50" i="38"/>
  <c r="F35" i="38"/>
  <c r="E54" i="38"/>
  <c r="G33" i="32" s="1"/>
  <c r="H33" i="32" s="1"/>
  <c r="F20" i="38"/>
  <c r="F46" i="38"/>
  <c r="F27" i="38"/>
  <c r="E52" i="38"/>
  <c r="G24" i="32" s="1"/>
  <c r="G17" i="32"/>
  <c r="F24" i="38"/>
  <c r="F33" i="38"/>
  <c r="F44" i="38"/>
  <c r="E44" i="18"/>
  <c r="K55" i="37" l="1"/>
  <c r="L74" i="37"/>
  <c r="L59" i="37"/>
  <c r="L15" i="37"/>
  <c r="H24" i="32"/>
  <c r="F48" i="38"/>
  <c r="L76" i="37" l="1"/>
  <c r="I16" i="31"/>
  <c r="I23" i="31"/>
  <c r="I20" i="31"/>
  <c r="I17" i="31"/>
  <c r="I25" i="31"/>
  <c r="I22" i="31"/>
  <c r="I19" i="31"/>
  <c r="I12" i="31"/>
  <c r="I13" i="31"/>
  <c r="I24" i="31"/>
  <c r="I21" i="31"/>
  <c r="I14" i="31"/>
  <c r="I11" i="31"/>
  <c r="I18" i="31"/>
  <c r="O14" i="37" s="1"/>
  <c r="I15" i="31"/>
  <c r="K21" i="37"/>
  <c r="R21" i="37" s="1"/>
  <c r="K23" i="37"/>
  <c r="R23" i="37" s="1"/>
  <c r="K33" i="37"/>
  <c r="R33" i="37" s="1"/>
  <c r="K66" i="37"/>
  <c r="R66" i="37" s="1"/>
  <c r="K49" i="37"/>
  <c r="R49" i="37" s="1"/>
  <c r="K29" i="37"/>
  <c r="R29" i="37" s="1"/>
  <c r="K50" i="37"/>
  <c r="R50" i="37" s="1"/>
  <c r="K51" i="37"/>
  <c r="R51" i="37" s="1"/>
  <c r="K35" i="37"/>
  <c r="R35" i="37" s="1"/>
  <c r="K45" i="37"/>
  <c r="R45" i="37" s="1"/>
  <c r="K46" i="37"/>
  <c r="R46" i="37" s="1"/>
  <c r="K71" i="37"/>
  <c r="R71" i="37" s="1"/>
  <c r="K73" i="37"/>
  <c r="R73" i="37" s="1"/>
  <c r="K26" i="37"/>
  <c r="R26" i="37" s="1"/>
  <c r="S26" i="37" s="1"/>
  <c r="K18" i="37"/>
  <c r="R18" i="37" s="1"/>
  <c r="K40" i="37"/>
  <c r="R40" i="37" s="1"/>
  <c r="K27" i="37"/>
  <c r="R27" i="37" s="1"/>
  <c r="K42" i="37"/>
  <c r="R42" i="37" s="1"/>
  <c r="K68" i="37"/>
  <c r="R68" i="37" s="1"/>
  <c r="K24" i="37"/>
  <c r="R24" i="37" s="1"/>
  <c r="K69" i="37"/>
  <c r="R69" i="37" s="1"/>
  <c r="K44" i="37"/>
  <c r="R44" i="37" s="1"/>
  <c r="K36" i="37"/>
  <c r="R36" i="37" s="1"/>
  <c r="K48" i="37"/>
  <c r="R48" i="37" s="1"/>
  <c r="K12" i="37"/>
  <c r="K67" i="37"/>
  <c r="R67" i="37" s="1"/>
  <c r="K52" i="37"/>
  <c r="R52" i="37" s="1"/>
  <c r="K62" i="37"/>
  <c r="R62" i="37" s="1"/>
  <c r="K54" i="37"/>
  <c r="R54" i="37" s="1"/>
  <c r="K37" i="37"/>
  <c r="R37" i="37" s="1"/>
  <c r="K43" i="37"/>
  <c r="R43" i="37" s="1"/>
  <c r="K25" i="37"/>
  <c r="R25" i="37" s="1"/>
  <c r="K47" i="37"/>
  <c r="R47" i="37" s="1"/>
  <c r="K38" i="37"/>
  <c r="R38" i="37" s="1"/>
  <c r="K41" i="37"/>
  <c r="R41" i="37" s="1"/>
  <c r="K58" i="37"/>
  <c r="R58" i="37" s="1"/>
  <c r="S58" i="37" s="1"/>
  <c r="K19" i="37"/>
  <c r="R19" i="37" s="1"/>
  <c r="K56" i="37"/>
  <c r="R56" i="37" s="1"/>
  <c r="K20" i="37"/>
  <c r="R20" i="37" s="1"/>
  <c r="K53" i="37"/>
  <c r="R53" i="37" s="1"/>
  <c r="R55" i="37"/>
  <c r="K70" i="37"/>
  <c r="R70" i="37" s="1"/>
  <c r="K72" i="37"/>
  <c r="R72" i="37" s="1"/>
  <c r="K30" i="37"/>
  <c r="R30" i="37" s="1"/>
  <c r="K32" i="37"/>
  <c r="R32" i="37" s="1"/>
  <c r="K39" i="37"/>
  <c r="R39" i="37" s="1"/>
  <c r="K64" i="37"/>
  <c r="R64" i="37" s="1"/>
  <c r="K63" i="37"/>
  <c r="R63" i="37" s="1"/>
  <c r="K22" i="37"/>
  <c r="R22" i="37" s="1"/>
  <c r="K57" i="37"/>
  <c r="R57" i="37" s="1"/>
  <c r="K31" i="37"/>
  <c r="R31" i="37" s="1"/>
  <c r="K65" i="37"/>
  <c r="R65" i="37" s="1"/>
  <c r="K34" i="37"/>
  <c r="R34" i="37" s="1"/>
  <c r="K28" i="37"/>
  <c r="R28" i="37" s="1"/>
  <c r="K13" i="37"/>
  <c r="K11" i="37"/>
  <c r="K14" i="37"/>
  <c r="G15" i="32"/>
  <c r="H15" i="32" s="1"/>
  <c r="G14" i="32"/>
  <c r="E50" i="18"/>
  <c r="F36" i="18"/>
  <c r="F37" i="18"/>
  <c r="F38" i="18"/>
  <c r="F39" i="18"/>
  <c r="F40" i="18"/>
  <c r="F41" i="18"/>
  <c r="F42" i="18"/>
  <c r="F35" i="18"/>
  <c r="F43" i="18"/>
  <c r="E52" i="18"/>
  <c r="G20" i="32" s="1"/>
  <c r="F46" i="18"/>
  <c r="F20" i="18"/>
  <c r="F24" i="18"/>
  <c r="F27" i="18"/>
  <c r="E54" i="18"/>
  <c r="G31" i="32" s="1"/>
  <c r="H31" i="32" s="1"/>
  <c r="G35" i="32" s="1"/>
  <c r="F33" i="18"/>
  <c r="F44" i="18"/>
  <c r="O12" i="37" l="1"/>
  <c r="I27" i="31"/>
  <c r="R59" i="37"/>
  <c r="R74" i="37"/>
  <c r="R14" i="37"/>
  <c r="S14" i="37" s="1"/>
  <c r="H43" i="32"/>
  <c r="H53" i="32" s="1"/>
  <c r="O11" i="37"/>
  <c r="R11" i="37" s="1"/>
  <c r="S11" i="37" s="1"/>
  <c r="R13" i="37"/>
  <c r="S13" i="37" s="1"/>
  <c r="K15" i="37"/>
  <c r="K74" i="37"/>
  <c r="S37" i="37"/>
  <c r="K59" i="37"/>
  <c r="S51" i="37"/>
  <c r="S65" i="37"/>
  <c r="S43" i="37"/>
  <c r="S19" i="37"/>
  <c r="S33" i="37"/>
  <c r="S70" i="37"/>
  <c r="S46" i="37"/>
  <c r="S22" i="37"/>
  <c r="S18" i="37"/>
  <c r="S35" i="37"/>
  <c r="S40" i="37"/>
  <c r="S36" i="37"/>
  <c r="S21" i="37"/>
  <c r="S72" i="37"/>
  <c r="S54" i="37"/>
  <c r="S57" i="37"/>
  <c r="S27" i="37"/>
  <c r="S71" i="37"/>
  <c r="S62" i="37"/>
  <c r="S69" i="37"/>
  <c r="S23" i="37"/>
  <c r="S55" i="37"/>
  <c r="S24" i="37"/>
  <c r="S41" i="37"/>
  <c r="S42" i="37"/>
  <c r="S68" i="37"/>
  <c r="S56" i="37"/>
  <c r="S32" i="37"/>
  <c r="S29" i="37"/>
  <c r="S49" i="37"/>
  <c r="S38" i="37"/>
  <c r="S30" i="37"/>
  <c r="S45" i="37"/>
  <c r="S39" i="37"/>
  <c r="S63" i="37"/>
  <c r="S73" i="37"/>
  <c r="S28" i="37"/>
  <c r="S20" i="37"/>
  <c r="S64" i="37"/>
  <c r="S25" i="37"/>
  <c r="S48" i="37"/>
  <c r="S44" i="37"/>
  <c r="S53" i="37"/>
  <c r="S52" i="37"/>
  <c r="S31" i="37"/>
  <c r="S67" i="37"/>
  <c r="S50" i="37"/>
  <c r="S34" i="37"/>
  <c r="F48" i="18"/>
  <c r="H20" i="32"/>
  <c r="R12" i="37" l="1"/>
  <c r="S12" i="37" s="1"/>
  <c r="S15" i="37" s="1"/>
  <c r="G43" i="32"/>
  <c r="H54" i="32"/>
  <c r="H55" i="32" s="1"/>
  <c r="O15" i="37"/>
  <c r="O76" i="37" s="1"/>
  <c r="K76" i="37"/>
  <c r="S66" i="37"/>
  <c r="S74" i="37" s="1"/>
  <c r="S47" i="37"/>
  <c r="S59" i="37" s="1"/>
  <c r="G28" i="32"/>
  <c r="R15" i="37" l="1"/>
  <c r="R76" i="37" s="1"/>
  <c r="S76" i="37"/>
  <c r="F14" i="32"/>
  <c r="H14" i="32" l="1"/>
  <c r="F17" i="32"/>
  <c r="H17" i="32" l="1"/>
  <c r="G19" i="32" l="1"/>
  <c r="H37" i="32"/>
  <c r="H57" i="32" s="1"/>
  <c r="H38" i="32" l="1"/>
  <c r="H39" i="32" s="1"/>
  <c r="H58" i="32"/>
  <c r="H59" i="32" s="1"/>
</calcChain>
</file>

<file path=xl/sharedStrings.xml><?xml version="1.0" encoding="utf-8"?>
<sst xmlns="http://schemas.openxmlformats.org/spreadsheetml/2006/main" count="5699" uniqueCount="817">
  <si>
    <t>Premie Ouderdomspensioen (OP)</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</si>
  <si>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</si>
  <si>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</si>
  <si>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</si>
  <si>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</si>
  <si>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</si>
  <si>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</si>
  <si>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</si>
  <si>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</si>
  <si>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</si>
  <si>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</si>
  <si>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</si>
  <si>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</si>
  <si>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</si>
  <si>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</si>
  <si>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</si>
  <si>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</si>
  <si>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Methode en eindresultaat omschrijven.</t>
  </si>
  <si>
    <t>invoerveld</t>
  </si>
  <si>
    <t>Vakantiedagen</t>
  </si>
  <si>
    <t>SV uurloon inclusief toeslagen</t>
  </si>
  <si>
    <t>Instructies voor het invullen van het calculatie model</t>
  </si>
  <si>
    <t>Prijs p/stuk excl. btw</t>
  </si>
  <si>
    <t>P.Z. kosten</t>
  </si>
  <si>
    <t>Inzet van het aantal machines [stuks]</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</si>
  <si>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</si>
  <si>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</si>
  <si>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</si>
  <si>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</si>
  <si>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</si>
  <si>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</si>
  <si>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</si>
  <si>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</si>
  <si>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</si>
  <si>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</si>
  <si>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OP/NP</t>
  </si>
  <si>
    <t>2 lagen</t>
  </si>
  <si>
    <t>geheel</t>
  </si>
  <si>
    <t>Basisuurloon</t>
  </si>
  <si>
    <t>Bedrijfsgemiddelde</t>
  </si>
  <si>
    <t>Korting</t>
  </si>
  <si>
    <t>Alle prijzen inclusief materialen en middelen, voorrijkosten en overige bijkomende kosten.</t>
  </si>
  <si>
    <t>Ziektedagen</t>
  </si>
  <si>
    <t>Prijs per jaar</t>
  </si>
  <si>
    <t>[zie premies en opslagen]</t>
  </si>
  <si>
    <t>Totaal eindtarief normale werktijden [06.00-21.30 uur]</t>
  </si>
  <si>
    <t xml:space="preserve">Renteverlies per jaar </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</si>
  <si>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</si>
  <si>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</si>
  <si>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</si>
  <si>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</si>
  <si>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</si>
  <si>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</si>
  <si>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</si>
  <si>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</si>
  <si>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</si>
  <si>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</si>
  <si>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</si>
  <si>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</si>
  <si>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</si>
  <si>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</si>
  <si>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</si>
  <si>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</si>
  <si>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Restwaarde</t>
  </si>
  <si>
    <t>Info Blad</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</si>
  <si>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</si>
  <si>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</si>
  <si>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</si>
  <si>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</si>
  <si>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</si>
  <si>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</si>
  <si>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</si>
  <si>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</si>
  <si>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</si>
  <si>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</si>
  <si>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</si>
  <si>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</si>
  <si>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</si>
  <si>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</si>
  <si>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</si>
  <si>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</si>
  <si>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</si>
  <si>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</si>
  <si>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</si>
  <si>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</si>
  <si>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</si>
  <si>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Machine</t>
  </si>
  <si>
    <t>Omschrijving</t>
  </si>
  <si>
    <t>Gebouw/plaats</t>
  </si>
  <si>
    <t>Kosten verzuimbegeleiding</t>
  </si>
  <si>
    <t xml:space="preserve">Structurele eindejaarsuitkering </t>
  </si>
  <si>
    <t>Gebouw</t>
  </si>
  <si>
    <t>Verdieping</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</si>
  <si>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</si>
  <si>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</si>
  <si>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</si>
  <si>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</si>
  <si>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</si>
  <si>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</si>
  <si>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</si>
  <si>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</si>
  <si>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</si>
  <si>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</si>
  <si>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VSR code</t>
  </si>
  <si>
    <t>M2 per jaar</t>
  </si>
  <si>
    <t>Entree</t>
  </si>
  <si>
    <t>Tegels</t>
  </si>
  <si>
    <t>Beton</t>
  </si>
  <si>
    <t>Locatie</t>
  </si>
  <si>
    <t>frequentie per jaar</t>
  </si>
  <si>
    <t>Kosten per beurt</t>
  </si>
  <si>
    <t>Totaal kosten per jaar</t>
  </si>
  <si>
    <t>Adres</t>
  </si>
  <si>
    <t>Frequentie van uitvoering (per jaar):</t>
  </si>
  <si>
    <t>VSR Code</t>
  </si>
  <si>
    <t>Freq</t>
  </si>
  <si>
    <t>% van reguliere norm</t>
  </si>
  <si>
    <t>Norm ma t/m vr</t>
  </si>
  <si>
    <t>M² prijs</t>
  </si>
  <si>
    <t>Uren p/j zat - zon</t>
  </si>
  <si>
    <t>B</t>
  </si>
  <si>
    <t>V</t>
  </si>
  <si>
    <t>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</si>
  <si>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</si>
  <si>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</si>
  <si>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</si>
  <si>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</si>
  <si>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</si>
  <si>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</si>
  <si>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</si>
  <si>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</si>
  <si>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</si>
  <si>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</si>
  <si>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</si>
  <si>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</si>
  <si>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 xml:space="preserve">Het is de bedoeling dat de inschrijver alleen deze velden voorziet van informatie. De overige velden mogen niet worden overschreven omdat hier informatie over het project in staat dan wel voorzien zijn van formules. </t>
  </si>
  <si>
    <t>Gemiddeld tarief</t>
  </si>
  <si>
    <t>Medewerker schoonmaak</t>
  </si>
  <si>
    <t>maandag t/m vrijdag</t>
  </si>
  <si>
    <t>06:00 - 21:30 uur</t>
  </si>
  <si>
    <t>21:30 - 06:00 uur</t>
  </si>
  <si>
    <t>% t.o.v. productie</t>
  </si>
  <si>
    <t>Medewerker leiding</t>
  </si>
  <si>
    <t>TOTAAL KOSTEN PER JAAR EXCLUSIEF BTW (REGULIER ONDERHOUD)</t>
  </si>
  <si>
    <t>TOTAAL KOSTEN PER JAAR EXCLUSIEF BTW (AANVULLENDE WERKZAAMHEDEN / EXTRA KOSTEN)</t>
  </si>
  <si>
    <t>EINDTOTAAL KOSTEN PER JAAR  EXCLUSIEF BTW</t>
  </si>
  <si>
    <t>Jaarprijs regulier schoonmaakonderhoud</t>
  </si>
  <si>
    <t>BEOORDELINGSBEDRAG</t>
  </si>
  <si>
    <t>18 jaar</t>
  </si>
  <si>
    <t>19 jaar</t>
  </si>
  <si>
    <t>20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</si>
  <si>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</si>
  <si>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</si>
  <si>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</si>
  <si>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</si>
  <si>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</si>
  <si>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</si>
  <si>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</si>
  <si>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</si>
  <si>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</si>
  <si>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</si>
  <si>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</si>
  <si>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Catalogus prijs</t>
  </si>
  <si>
    <t>Netto aanschaf prijs</t>
  </si>
  <si>
    <t xml:space="preserve">Afschrijvings termijn in jaren </t>
  </si>
  <si>
    <t>Afschrijvings kosten per jaar</t>
  </si>
  <si>
    <t>Onderhouds kosten per jaar</t>
  </si>
  <si>
    <t xml:space="preserve">Verzekerings kosten per jaar </t>
  </si>
  <si>
    <t>Totaal kosten per jaar per machine</t>
  </si>
  <si>
    <t>Glassoort</t>
  </si>
  <si>
    <t>Separatieglas dubbelzijdig</t>
  </si>
  <si>
    <t>Kosten bewassing per jaar</t>
  </si>
  <si>
    <t>Kosten klimmateriaal per jaar</t>
  </si>
  <si>
    <t>Totaalkosten per jaar</t>
  </si>
  <si>
    <t>Aantal of m2</t>
  </si>
  <si>
    <t>uren per m2/ beurt</t>
  </si>
  <si>
    <t>uren per jaar</t>
  </si>
  <si>
    <t>uurtarief</t>
  </si>
  <si>
    <t>kosten per jaar</t>
  </si>
  <si>
    <t>Omschrijving werkzaamheden</t>
  </si>
  <si>
    <t>Merk en productlijn</t>
  </si>
  <si>
    <t>Aan de opgegeven indicatie eenheden kunnen geen rechten worden ontleent.</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</si>
  <si>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</si>
  <si>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</si>
  <si>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</si>
  <si>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</si>
  <si>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</si>
  <si>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</si>
  <si>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</si>
  <si>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</si>
  <si>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</si>
  <si>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</si>
  <si>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</si>
  <si>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</si>
  <si>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</si>
  <si>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Regietarieven</t>
  </si>
  <si>
    <t>Schoonmaakonderhoud</t>
  </si>
  <si>
    <t>Mits anders aangegeven is de uitvoering op reguliere werktijden: maandag t/m vrijdag [06.00 en 21.30 uur]</t>
  </si>
  <si>
    <t>Totaal m2</t>
  </si>
  <si>
    <t>Kosten glasbewassing per jaar</t>
  </si>
  <si>
    <t>Freq. ma-vr naloop</t>
  </si>
  <si>
    <t>Freq. ma-vr</t>
  </si>
  <si>
    <t>Norm ma t/m vr naloop</t>
  </si>
  <si>
    <t>Kolom</t>
  </si>
  <si>
    <t>Uren p/j ma t/m vrij naloop</t>
  </si>
  <si>
    <t>Naloop opslag</t>
  </si>
  <si>
    <t>Weekend opslag</t>
  </si>
  <si>
    <t>Kolom voor matrix</t>
  </si>
  <si>
    <t>Gewogen prestatie</t>
  </si>
  <si>
    <t>m2/uur</t>
  </si>
  <si>
    <t>Gemiddeld tarief inclusief toezicht</t>
  </si>
  <si>
    <t>M2 Totaal</t>
  </si>
  <si>
    <t>WGA</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</si>
  <si>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</si>
  <si>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</si>
  <si>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</si>
  <si>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</si>
  <si>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</si>
  <si>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Let op -/- bedrag</t>
  </si>
  <si>
    <t>Bijzonderheden / opmerkingen</t>
  </si>
  <si>
    <t>Administratieve ruimten</t>
  </si>
  <si>
    <t>Pantry/keuken</t>
  </si>
  <si>
    <t>Vergaderruimten</t>
  </si>
  <si>
    <t>Opslagruimte</t>
  </si>
  <si>
    <t>Multifunctionele ruimten</t>
  </si>
  <si>
    <t>zaterdag-zondag</t>
  </si>
  <si>
    <t>feestdag</t>
  </si>
  <si>
    <t>Kosten productie per jaar ma t/m vr</t>
  </si>
  <si>
    <t>Gemiddeld tarief  ma t/m vr</t>
  </si>
  <si>
    <t>Tariefopbouw toezicht</t>
  </si>
  <si>
    <t>Tariefopbouw schoonmaak</t>
  </si>
  <si>
    <t>Gemiddeld tarief ma t/m vr</t>
  </si>
  <si>
    <t>Correctie factor ma t/m vr</t>
  </si>
  <si>
    <t>Correctie factor naloop</t>
  </si>
  <si>
    <t>Correctie factor za/zo</t>
  </si>
  <si>
    <t>MAXIMALE ONDERGRENS INSCHRIJVINGSBEDRAG *</t>
  </si>
  <si>
    <t>* De inschrijver draagt er zorg voor dat de totstandkoming van het inschrijvingsbedrag overeenkomt met de onderliggende tabbladen. Indien dit niet het geval is wordt de inschrijving ongeldig verklaard.</t>
  </si>
  <si>
    <t>PRODUCTIE UREN PER JAAR</t>
  </si>
  <si>
    <t>RAS premie</t>
  </si>
  <si>
    <t>Frequentie verklaring</t>
  </si>
  <si>
    <t>1 x per maand</t>
  </si>
  <si>
    <t>5 x per week (52 weken)</t>
  </si>
  <si>
    <t>MAXIMALE BOVENGRENS PLAFONDBEDRAG</t>
  </si>
  <si>
    <t>Feestdag opslag</t>
  </si>
  <si>
    <t>Uren p/j feestdag</t>
  </si>
  <si>
    <t xml:space="preserve">Freq zat - zon </t>
  </si>
  <si>
    <t xml:space="preserve">Freq zat - feestdag </t>
  </si>
  <si>
    <t>Norm zat, zon</t>
  </si>
  <si>
    <t>Norm feestdag</t>
  </si>
  <si>
    <t>Correctie factor feestdag</t>
  </si>
  <si>
    <t>Totaal eindtarief  [incl. 30% toeslag]</t>
  </si>
  <si>
    <t>Referentie nummer</t>
  </si>
  <si>
    <t>Transitievergoeding</t>
  </si>
  <si>
    <r>
      <t xml:space="preserve">SUPPLETIEKOSTEN OVERNAME PERSONEEL </t>
    </r>
    <r>
      <rPr>
        <b/>
        <sz val="10"/>
        <color rgb="FFFF0000"/>
        <rFont val="Century Gothic"/>
        <family val="2"/>
      </rPr>
      <t>(maximum bedrag dat na gunning door de dienstverlener in rekening wordt gebracht)</t>
    </r>
  </si>
  <si>
    <t>* Het door de inschrijver ingediende inschrijfbedrag is de maximale vergoeding voor het gevraagde in de aanbestedingsdocumenten.</t>
  </si>
  <si>
    <t>Jaarprijs aanvullende werkzaamheden / extra kosten</t>
  </si>
  <si>
    <t>KULKWEG</t>
  </si>
  <si>
    <t>0.01</t>
  </si>
  <si>
    <t>0.02</t>
  </si>
  <si>
    <t>0.03</t>
  </si>
  <si>
    <t>0.04</t>
  </si>
  <si>
    <t>0.06</t>
  </si>
  <si>
    <t>0.07</t>
  </si>
  <si>
    <t>0.08</t>
  </si>
  <si>
    <t>0.09</t>
  </si>
  <si>
    <t>0.11</t>
  </si>
  <si>
    <t>0.12</t>
  </si>
  <si>
    <t>0.13</t>
  </si>
  <si>
    <t>0.14</t>
  </si>
  <si>
    <t>0.15</t>
  </si>
  <si>
    <t>0.16</t>
  </si>
  <si>
    <t>0.16A</t>
  </si>
  <si>
    <t>0.18</t>
  </si>
  <si>
    <t>0.19</t>
  </si>
  <si>
    <t>0.20</t>
  </si>
  <si>
    <t>0.24</t>
  </si>
  <si>
    <t>0.26</t>
  </si>
  <si>
    <t>ENTREE</t>
  </si>
  <si>
    <t>HAL</t>
  </si>
  <si>
    <t>KANTOOR</t>
  </si>
  <si>
    <t>VERGADERRUIMTE</t>
  </si>
  <si>
    <t>TOILET HEREN</t>
  </si>
  <si>
    <t>KANTINE</t>
  </si>
  <si>
    <t>GANG</t>
  </si>
  <si>
    <t>TOILET</t>
  </si>
  <si>
    <t>SLUIS</t>
  </si>
  <si>
    <t>KLEEDRUIMTE</t>
  </si>
  <si>
    <t>DOUCHE</t>
  </si>
  <si>
    <t>WASRUIMTE</t>
  </si>
  <si>
    <t>VE</t>
  </si>
  <si>
    <t>BU</t>
  </si>
  <si>
    <t>SA</t>
  </si>
  <si>
    <t>HO</t>
  </si>
  <si>
    <t>KOKOS</t>
  </si>
  <si>
    <t>LINO</t>
  </si>
  <si>
    <t>DHGT</t>
  </si>
  <si>
    <t>TAPIJT</t>
  </si>
  <si>
    <t>RUBBER</t>
  </si>
  <si>
    <t>KULKWEG BIJGEBOUW</t>
  </si>
  <si>
    <t>0.01A</t>
  </si>
  <si>
    <t>0.05</t>
  </si>
  <si>
    <t>KEUKEN</t>
  </si>
  <si>
    <t>INLOOPMAT</t>
  </si>
  <si>
    <t>MAASSLUISSEDIJK KWS</t>
  </si>
  <si>
    <t>0.10</t>
  </si>
  <si>
    <t>0.22</t>
  </si>
  <si>
    <t>0.23</t>
  </si>
  <si>
    <t>0.25</t>
  </si>
  <si>
    <t>0.21</t>
  </si>
  <si>
    <t>RECEPTIE</t>
  </si>
  <si>
    <t>GARDEROBE</t>
  </si>
  <si>
    <t>TRAP</t>
  </si>
  <si>
    <t>TOILET MINDERVALIDE</t>
  </si>
  <si>
    <t>TOILET DAMES</t>
  </si>
  <si>
    <t>KOPIEERRUIMTE</t>
  </si>
  <si>
    <t>REPRORUIMTE</t>
  </si>
  <si>
    <t>SPREEKKAMER</t>
  </si>
  <si>
    <t>TRAPHAL</t>
  </si>
  <si>
    <t>PANTRY</t>
  </si>
  <si>
    <t>WAS/KLEEDRUIMTE</t>
  </si>
  <si>
    <t>STEEN</t>
  </si>
  <si>
    <t>1.03</t>
  </si>
  <si>
    <t>1.04</t>
  </si>
  <si>
    <t>1.02</t>
  </si>
  <si>
    <t>1.06</t>
  </si>
  <si>
    <t>1.07</t>
  </si>
  <si>
    <t>1.09</t>
  </si>
  <si>
    <t>1.18</t>
  </si>
  <si>
    <t>1.17</t>
  </si>
  <si>
    <t>1.19</t>
  </si>
  <si>
    <t>1.20</t>
  </si>
  <si>
    <t>1.21</t>
  </si>
  <si>
    <t>1.22</t>
  </si>
  <si>
    <t>1.23</t>
  </si>
  <si>
    <t>1.10</t>
  </si>
  <si>
    <t>1.11</t>
  </si>
  <si>
    <t>1.12</t>
  </si>
  <si>
    <t>1.13</t>
  </si>
  <si>
    <t>1.14</t>
  </si>
  <si>
    <t>ROOKRUIMTE</t>
  </si>
  <si>
    <t>DIENSTGEBOUW 1</t>
  </si>
  <si>
    <t>0.08D</t>
  </si>
  <si>
    <t>0.08C</t>
  </si>
  <si>
    <t>0.08B</t>
  </si>
  <si>
    <t>0.08A</t>
  </si>
  <si>
    <t>0.08E</t>
  </si>
  <si>
    <t>0.09B</t>
  </si>
  <si>
    <t>0.09A</t>
  </si>
  <si>
    <t>0.14A</t>
  </si>
  <si>
    <t>0.10A</t>
  </si>
  <si>
    <t>0.27</t>
  </si>
  <si>
    <t>0.28</t>
  </si>
  <si>
    <t>0.29</t>
  </si>
  <si>
    <t>0.29A</t>
  </si>
  <si>
    <t>LIFT</t>
  </si>
  <si>
    <t>WASHOK/WASMACH.</t>
  </si>
  <si>
    <t>SPOELRUIMTE</t>
  </si>
  <si>
    <t>EHBO</t>
  </si>
  <si>
    <t>ONDERZOEKSRUIMTE</t>
  </si>
  <si>
    <t>STRIZO</t>
  </si>
  <si>
    <t>HOUT</t>
  </si>
  <si>
    <t>PVC</t>
  </si>
  <si>
    <t>STAAL/ROOSTER</t>
  </si>
  <si>
    <t>1.01</t>
  </si>
  <si>
    <t>1.01A</t>
  </si>
  <si>
    <t>1.05</t>
  </si>
  <si>
    <t>1.03A</t>
  </si>
  <si>
    <t>1.08</t>
  </si>
  <si>
    <t>1.08A</t>
  </si>
  <si>
    <t>1.13A</t>
  </si>
  <si>
    <t>1.17A</t>
  </si>
  <si>
    <t>1.19A</t>
  </si>
  <si>
    <t>BORDES</t>
  </si>
  <si>
    <t>WACHTRUIMTE</t>
  </si>
  <si>
    <t>CCK</t>
  </si>
  <si>
    <t>2.01</t>
  </si>
  <si>
    <t>2.01A</t>
  </si>
  <si>
    <t>2.02</t>
  </si>
  <si>
    <t>2.03</t>
  </si>
  <si>
    <t>2.04</t>
  </si>
  <si>
    <t>2.05</t>
  </si>
  <si>
    <t>2.06</t>
  </si>
  <si>
    <t>DIENSTGEBOUW 9</t>
  </si>
  <si>
    <t>Phoenixstraat 32, 2611 EL Delft</t>
  </si>
  <si>
    <t>PHOENIXSTRAAT</t>
  </si>
  <si>
    <t>KELDER</t>
  </si>
  <si>
    <t>VERKEERSRUIMTE</t>
  </si>
  <si>
    <t>TRAPPENHUIS</t>
  </si>
  <si>
    <t>C-1.13</t>
  </si>
  <si>
    <t>C-1.14</t>
  </si>
  <si>
    <t>GIETVLOER</t>
  </si>
  <si>
    <t>A0.01</t>
  </si>
  <si>
    <t>KANTOORRUIMTE</t>
  </si>
  <si>
    <t>LOCKERRUIMTE</t>
  </si>
  <si>
    <t>A0.11L</t>
  </si>
  <si>
    <t>MAGAZIJN</t>
  </si>
  <si>
    <t>TOILETRUIMTE</t>
  </si>
  <si>
    <t>MIVA</t>
  </si>
  <si>
    <t>A0.24T</t>
  </si>
  <si>
    <t>UITGIFTERUIMTE</t>
  </si>
  <si>
    <t>MULTIFUNCTIONELERUIMTE</t>
  </si>
  <si>
    <t>ONTMOETING/OVERLEGRUIMTE</t>
  </si>
  <si>
    <t>A0.29</t>
  </si>
  <si>
    <t>KOFFIE LOUNGE</t>
  </si>
  <si>
    <t>OVERLEGRUIMTE</t>
  </si>
  <si>
    <t>A0.40</t>
  </si>
  <si>
    <t>BEDRIJFSARTS</t>
  </si>
  <si>
    <t>B0.07</t>
  </si>
  <si>
    <t/>
  </si>
  <si>
    <t>B0.13</t>
  </si>
  <si>
    <t>WASRUIMTE/TOILET</t>
  </si>
  <si>
    <t>C0.04A</t>
  </si>
  <si>
    <t>KOFTRUIMTE</t>
  </si>
  <si>
    <t>VAST TAPIJT</t>
  </si>
  <si>
    <t>TEGELVLOER</t>
  </si>
  <si>
    <t>CONCENTRATIEWERKPLEK</t>
  </si>
  <si>
    <t>WERKPLAATSEN</t>
  </si>
  <si>
    <t>TRIBUNE</t>
  </si>
  <si>
    <t>PARKET</t>
  </si>
  <si>
    <t>OVERLOOP</t>
  </si>
  <si>
    <t>PRINTERRUIMTE</t>
  </si>
  <si>
    <t>DE MUSKUSRATTEN</t>
  </si>
  <si>
    <t>Zwethpad 1, 2636 KD Schipluiden</t>
  </si>
  <si>
    <t>KEET</t>
  </si>
  <si>
    <t>Gebouw type</t>
  </si>
  <si>
    <t>Poldergemalen</t>
  </si>
  <si>
    <t>Oude- nwe broekpolder</t>
  </si>
  <si>
    <t>Industriële ruimte</t>
  </si>
  <si>
    <t>Kantoorplek</t>
  </si>
  <si>
    <t>Vinyl</t>
  </si>
  <si>
    <t>Sanitaire ruimte</t>
  </si>
  <si>
    <t>Dijkpolder</t>
  </si>
  <si>
    <t>Poelpolder</t>
  </si>
  <si>
    <t>Zweth 14, Kwintsheul</t>
  </si>
  <si>
    <t>Wenpad, Poeldijk</t>
  </si>
  <si>
    <t>Waalblok</t>
  </si>
  <si>
    <t>Sluiswachterstraat, s-Gravenzande</t>
  </si>
  <si>
    <t>Poelkade, s-Gravenzande</t>
  </si>
  <si>
    <t>Oostmade</t>
  </si>
  <si>
    <t>Hoefpolder</t>
  </si>
  <si>
    <t>Singelgemaal</t>
  </si>
  <si>
    <t>Oorberlaan, Den Haag</t>
  </si>
  <si>
    <t>Sportlaan 3, De Lier</t>
  </si>
  <si>
    <t>Nieuwlandsedijk, Hoek van Holland</t>
  </si>
  <si>
    <t>Eshofpolder</t>
  </si>
  <si>
    <t>Wippolder</t>
  </si>
  <si>
    <t>Mariahoeve</t>
  </si>
  <si>
    <t>Hoekpolder (begraafplaats)</t>
  </si>
  <si>
    <t>Hoekpolder Vijzels</t>
  </si>
  <si>
    <t>Leyweg hk loevesteinlaan, Den Haag</t>
  </si>
  <si>
    <t>Strijpkade, Den Haag</t>
  </si>
  <si>
    <t>Bezuidenhoutseweg, Den Haag</t>
  </si>
  <si>
    <t>Molenwetering, Rijswijk</t>
  </si>
  <si>
    <t>Molenwetering 6, Rijswijk</t>
  </si>
  <si>
    <t>c2</t>
  </si>
  <si>
    <t>c1</t>
  </si>
  <si>
    <t>Plasp en Schaapweipolder</t>
  </si>
  <si>
    <t>Jaagpad, Rijswijk</t>
  </si>
  <si>
    <t>Stoffering</t>
  </si>
  <si>
    <t>c3</t>
  </si>
  <si>
    <t>c4</t>
  </si>
  <si>
    <t>Lage Broekpolder</t>
  </si>
  <si>
    <t>Oud- en Nw Wateringveldsepold.</t>
  </si>
  <si>
    <t>Nootdorp</t>
  </si>
  <si>
    <t>Lombokstraat, Rijswijk</t>
  </si>
  <si>
    <t>Zwethkade, Wateringen</t>
  </si>
  <si>
    <t>Aan 't Verlaat, Delft</t>
  </si>
  <si>
    <t>Berkel Binnenboezem (hfdgem)</t>
  </si>
  <si>
    <t>Zwethkade 2, Berkel&amp;Rodenrijs</t>
  </si>
  <si>
    <t>Berkel Boezemberging</t>
  </si>
  <si>
    <t>Berkel Noordpolder</t>
  </si>
  <si>
    <t>Berkel Meerpolder</t>
  </si>
  <si>
    <t>Nwe rodenrijse Droogmakerij</t>
  </si>
  <si>
    <t>Oude Leede</t>
  </si>
  <si>
    <t>Voorafschepolder</t>
  </si>
  <si>
    <t>Keizershof</t>
  </si>
  <si>
    <t>Tu Delft</t>
  </si>
  <si>
    <t>Zuidp v Delfgauw</t>
  </si>
  <si>
    <t>Booster/Poldergemaal</t>
  </si>
  <si>
    <t>Molenweg 86, Berkel&amp;Rodenrijs</t>
  </si>
  <si>
    <t>Noordeindseweg, Berkel&amp;Rodenrijs</t>
  </si>
  <si>
    <t>Meerweg 2, Berkel&amp;Rodenrijs</t>
  </si>
  <si>
    <t>Molenweg 70B, Berkel&amp;Rodenrijs</t>
  </si>
  <si>
    <t>Molenweg 123 (t.o.), Berkel&amp;Rodenrijs</t>
  </si>
  <si>
    <t>Pastoor Verburgweg, Berkel&amp;Rodenrijs</t>
  </si>
  <si>
    <t>Overgauwseweg/Tuindersweg, Pijnacker</t>
  </si>
  <si>
    <t>Baltazar vd Polweg, Delft</t>
  </si>
  <si>
    <t>Rotterdamseweg 187, Delft</t>
  </si>
  <si>
    <t>Kerstanjewetering, Delft</t>
  </si>
  <si>
    <t>beton</t>
  </si>
  <si>
    <t>Voordijkhoornsepolder</t>
  </si>
  <si>
    <t>Lage Abtswoudsepolder Voorhof</t>
  </si>
  <si>
    <t>Miereveltlaan</t>
  </si>
  <si>
    <t>Hoornsekade 38, Den Hoorn</t>
  </si>
  <si>
    <t>Marc. Emantspad, Delft</t>
  </si>
  <si>
    <t>Miereveltlaan 22, Miereveltlaan</t>
  </si>
  <si>
    <t>oost abtspolder</t>
  </si>
  <si>
    <t>Schiekade 60, Schiedam</t>
  </si>
  <si>
    <t>Klaas E. Achtermolen</t>
  </si>
  <si>
    <t>Holierh- en Zouteveensepold.</t>
  </si>
  <si>
    <t>Woudsepolder</t>
  </si>
  <si>
    <t>Dorppolder Noord</t>
  </si>
  <si>
    <t>Harnaschpolder</t>
  </si>
  <si>
    <t>Kerkpolder</t>
  </si>
  <si>
    <t>Dorppolderweg 1, Schipluiden</t>
  </si>
  <si>
    <t>Vlaardingsekade 59, Schipluiden</t>
  </si>
  <si>
    <t>Harnaschkade, Schipluiden</t>
  </si>
  <si>
    <t>Dorppolderweg t.o.2, De Lier</t>
  </si>
  <si>
    <t>Lookwatering 52, Midden delfland</t>
  </si>
  <si>
    <t>Tramkade, Schipluiden</t>
  </si>
  <si>
    <t>Poldervaartpolder</t>
  </si>
  <si>
    <t>Fokkerstraat, Schiedam</t>
  </si>
  <si>
    <t>Duifpolder</t>
  </si>
  <si>
    <t>Duifpolder, Maasland</t>
  </si>
  <si>
    <t>Kralingerpolder molenromp</t>
  </si>
  <si>
    <t>Aalkeet Binnenpolder</t>
  </si>
  <si>
    <t>Oostgaag 23, Maasland</t>
  </si>
  <si>
    <t>Zuidbuurt 24, Vlaardingen</t>
  </si>
  <si>
    <t>Parksluizen</t>
  </si>
  <si>
    <t>Willem Buytenwegstraat 35, Rotterdam</t>
  </si>
  <si>
    <t>Boezemgemalen</t>
  </si>
  <si>
    <t>Schiegemaal</t>
  </si>
  <si>
    <t>Geertvlietsestraat 50, Schiegemaal</t>
  </si>
  <si>
    <t>Mr.Dr.C.P. Zaaijer</t>
  </si>
  <si>
    <t>Vlaardingsedijk 8, Maassluis</t>
  </si>
  <si>
    <t>Westland</t>
  </si>
  <si>
    <t>Nieuw Oranjekanaal 121, Hoek van Holland</t>
  </si>
  <si>
    <t>V.d. Burg</t>
  </si>
  <si>
    <t>Otterschelp 6, Monster</t>
  </si>
  <si>
    <t>Schouten</t>
  </si>
  <si>
    <t>Houtrustweg 125/Kranenburgweg, Scheveningen</t>
  </si>
  <si>
    <t>Dolk</t>
  </si>
  <si>
    <t>Sluiskant 5, Leidschendam</t>
  </si>
  <si>
    <t>Westambacht</t>
  </si>
  <si>
    <t>Escamplaan/Zichtenburglaan, Den Haag</t>
  </si>
  <si>
    <t>Winsemius</t>
  </si>
  <si>
    <t>Krabbeweg 1, Brielle</t>
  </si>
  <si>
    <t>Vlaardinger Driesluizen</t>
  </si>
  <si>
    <t>Kortedijk 133, Vlaardingen</t>
  </si>
  <si>
    <t>Sluizen</t>
  </si>
  <si>
    <t>Delflandse Buitensluis</t>
  </si>
  <si>
    <t>Oosthavenkade 85, Vlaardingen</t>
  </si>
  <si>
    <t>Keersluis Maassluis</t>
  </si>
  <si>
    <t>Burg De Jonghkade 9, Maassluis</t>
  </si>
  <si>
    <t>Ruimte-groep</t>
  </si>
  <si>
    <t>Verkeersruimte</t>
  </si>
  <si>
    <t>Trappenhuis</t>
  </si>
  <si>
    <t>Repro</t>
  </si>
  <si>
    <t>Totaal Kantoor gebouwen</t>
  </si>
  <si>
    <t>Totaal Polder Gemalen</t>
  </si>
  <si>
    <t>Kantoorgebouwen</t>
  </si>
  <si>
    <t>Boezemgemalen en Sluizen</t>
  </si>
  <si>
    <t>Totaal Boezem Gemalen en Sluizen</t>
  </si>
  <si>
    <t>Dieptereiniging keuken</t>
  </si>
  <si>
    <t>Bijvullen en reinigen koffieautomaten</t>
  </si>
  <si>
    <t>Rookruimte</t>
  </si>
  <si>
    <t>Versie 1</t>
  </si>
  <si>
    <t>Regio Delft</t>
  </si>
  <si>
    <t>Gevelglas buitenzijde</t>
  </si>
  <si>
    <t>Gevelglas binnenzijde</t>
  </si>
  <si>
    <t>Separatieglas enkelzijdig</t>
  </si>
  <si>
    <t>Boeiborden</t>
  </si>
  <si>
    <t>Trespaplaten</t>
  </si>
  <si>
    <t>2e etage</t>
  </si>
  <si>
    <t>Begane Grond</t>
  </si>
  <si>
    <t>Dakglas binnenzijde*</t>
  </si>
  <si>
    <t>Dakglas buitenzijde*</t>
  </si>
  <si>
    <t>Gevelglas buitenzijde entree</t>
  </si>
  <si>
    <t>DIENSTGEBOUW 2</t>
  </si>
  <si>
    <t>DIENSTGEBOUW 3</t>
  </si>
  <si>
    <t>DIENSTGEBOUW 4</t>
  </si>
  <si>
    <t>DIENSTGEBOUW 7</t>
  </si>
  <si>
    <t>FILTERGEBOUW</t>
  </si>
  <si>
    <t>TERREINWATERGEBOUW</t>
  </si>
  <si>
    <t>EFFLUENTGEBOUW</t>
  </si>
  <si>
    <t>Boezemgemalen en sluizen</t>
  </si>
  <si>
    <t>Hoogste frequentie</t>
  </si>
  <si>
    <t>kosten per maand 
excl. btw</t>
  </si>
  <si>
    <t>Kosten toezicht  
per jaar
ma t/m vr</t>
  </si>
  <si>
    <t xml:space="preserve">Kosten machines per jaar </t>
  </si>
  <si>
    <t>Kosten additioneel 
per jaar</t>
  </si>
  <si>
    <t>Kosten totaal 
per jaar excl. btw</t>
  </si>
  <si>
    <t>Toezicht</t>
  </si>
  <si>
    <t>Uren per jaar ma t/m vr</t>
  </si>
  <si>
    <t>Uren per jaar  ma t/m vr naloop</t>
  </si>
  <si>
    <t>Percentage ma t/m vr</t>
  </si>
  <si>
    <t>Kosten per jaar</t>
  </si>
  <si>
    <t>14 stuks</t>
  </si>
  <si>
    <t>14</t>
  </si>
  <si>
    <t>Gevelglas totaal</t>
  </si>
  <si>
    <t>Kleinschaligheid</t>
  </si>
  <si>
    <t>C-Code</t>
  </si>
  <si>
    <t>Bestek nummer</t>
  </si>
  <si>
    <t>nvt</t>
  </si>
  <si>
    <t>Restauratieve ruimte</t>
  </si>
  <si>
    <t>Hoogheemraadschap van Delfland</t>
  </si>
  <si>
    <t>Sanitaire ruimte 1</t>
  </si>
  <si>
    <t>Sanitaire ruimte 2</t>
  </si>
  <si>
    <t>Kosten industriele ruimten per jaar</t>
  </si>
  <si>
    <t>Frequentie per jaar</t>
  </si>
  <si>
    <t xml:space="preserve">Ruimte </t>
  </si>
  <si>
    <t>8b Industriele ruimten</t>
  </si>
  <si>
    <t>Niet in onderhoud</t>
  </si>
  <si>
    <t>1 x per week (52 weken)</t>
  </si>
  <si>
    <t>2 x per week (52 weken)</t>
  </si>
  <si>
    <t>3 x per week (52 weken)</t>
  </si>
  <si>
    <t>Kosten sanitaire voorzieningen per jaar</t>
  </si>
  <si>
    <t>Handdoekautomaat rol</t>
  </si>
  <si>
    <t>Handdoekautomaat vouw</t>
  </si>
  <si>
    <t>Toiletrolhouder</t>
  </si>
  <si>
    <t>Seatcleaners</t>
  </si>
  <si>
    <t>Zeepdispenser</t>
  </si>
  <si>
    <t>Toiletborstelgarnituur</t>
  </si>
  <si>
    <t>Airbar luchtverfrisser</t>
  </si>
  <si>
    <t>Omschrijving artikel</t>
  </si>
  <si>
    <t>Stuk</t>
  </si>
  <si>
    <t>Reinigen toetsenbord en muis</t>
  </si>
  <si>
    <t>Beeldscherm</t>
  </si>
  <si>
    <t>12</t>
  </si>
  <si>
    <t>Sanitaire ruimten hoge vervuiling</t>
  </si>
  <si>
    <t>Sanitaire ruimten regulier</t>
  </si>
  <si>
    <t>Kantoorgebouw</t>
  </si>
  <si>
    <t>BEGANE GROND</t>
  </si>
  <si>
    <t>Vlaardingen</t>
  </si>
  <si>
    <t>0.01B</t>
  </si>
  <si>
    <t>0.06A</t>
  </si>
  <si>
    <t>0.16B</t>
  </si>
  <si>
    <t>0.22A</t>
  </si>
  <si>
    <t>1E VERDIEPING</t>
  </si>
  <si>
    <t>1.21A</t>
  </si>
  <si>
    <t>1.18A</t>
  </si>
  <si>
    <t>2E VERDIEPING</t>
  </si>
  <si>
    <t>F-1.01</t>
  </si>
  <si>
    <t>F-1.02</t>
  </si>
  <si>
    <t>F-1.07</t>
  </si>
  <si>
    <t>F-1.08</t>
  </si>
  <si>
    <t>F-1.09</t>
  </si>
  <si>
    <t>F-1.10</t>
  </si>
  <si>
    <t>NATUURSTEEN</t>
  </si>
  <si>
    <t>F-1.12</t>
  </si>
  <si>
    <t>C-1.15T</t>
  </si>
  <si>
    <t>ve</t>
  </si>
  <si>
    <t>C-1.15</t>
  </si>
  <si>
    <t>ruwsteen</t>
  </si>
  <si>
    <t>C-1,.02</t>
  </si>
  <si>
    <t>C-1.35T</t>
  </si>
  <si>
    <t>entree</t>
  </si>
  <si>
    <t>F.0.16</t>
  </si>
  <si>
    <t>ONTVANGSTRUIMTE</t>
  </si>
  <si>
    <t>F.0.09</t>
  </si>
  <si>
    <t>F.0.03</t>
  </si>
  <si>
    <t>F.008</t>
  </si>
  <si>
    <t>F.0.05</t>
  </si>
  <si>
    <t>F0,07</t>
  </si>
  <si>
    <t>F.0.11</t>
  </si>
  <si>
    <t>F.0.10</t>
  </si>
  <si>
    <t>F.0.12</t>
  </si>
  <si>
    <t>F.0.15A</t>
  </si>
  <si>
    <t>F.0.06</t>
  </si>
  <si>
    <t>F.0.14</t>
  </si>
  <si>
    <t>F.0.15</t>
  </si>
  <si>
    <t>F.0.17</t>
  </si>
  <si>
    <t>F.0.18</t>
  </si>
  <si>
    <t>F.020</t>
  </si>
  <si>
    <t>F.021</t>
  </si>
  <si>
    <t>F.022</t>
  </si>
  <si>
    <t>F.023</t>
  </si>
  <si>
    <t>0.32</t>
  </si>
  <si>
    <t>RECEPTIERUIMTE</t>
  </si>
  <si>
    <t>F.0.34</t>
  </si>
  <si>
    <t>0.31</t>
  </si>
  <si>
    <t>0.30</t>
  </si>
  <si>
    <t>F.0.35</t>
  </si>
  <si>
    <t>F.0.25</t>
  </si>
  <si>
    <t>F.0.25A</t>
  </si>
  <si>
    <t>0.17</t>
  </si>
  <si>
    <t>F.0.26</t>
  </si>
  <si>
    <t>F.0.31</t>
  </si>
  <si>
    <t>F.0.30</t>
  </si>
  <si>
    <t>F.0.27</t>
  </si>
  <si>
    <t>F.028</t>
  </si>
  <si>
    <t>F.1.01</t>
  </si>
  <si>
    <t>1.02A</t>
  </si>
  <si>
    <t>1.02B</t>
  </si>
  <si>
    <t>1.02C</t>
  </si>
  <si>
    <t>F.1.06</t>
  </si>
  <si>
    <t>F.1.05</t>
  </si>
  <si>
    <t>F.1.05A</t>
  </si>
  <si>
    <t>F.1.03</t>
  </si>
  <si>
    <t>F.1.04</t>
  </si>
  <si>
    <t>F.1.07</t>
  </si>
  <si>
    <t>1.05A</t>
  </si>
  <si>
    <t>1.05B</t>
  </si>
  <si>
    <t>1.05C</t>
  </si>
  <si>
    <t>F.1.09</t>
  </si>
  <si>
    <t>F.1.10</t>
  </si>
  <si>
    <t>F1.10A</t>
  </si>
  <si>
    <t>F.1.10B</t>
  </si>
  <si>
    <t>1.16</t>
  </si>
  <si>
    <t>1.15</t>
  </si>
  <si>
    <t>F.1.12</t>
  </si>
  <si>
    <t>F.1.13</t>
  </si>
  <si>
    <t>F.1.14</t>
  </si>
  <si>
    <t>F.1.15</t>
  </si>
  <si>
    <t>F.1.18</t>
  </si>
  <si>
    <t>1.24</t>
  </si>
  <si>
    <t>1.40A</t>
  </si>
  <si>
    <t>1.40B</t>
  </si>
  <si>
    <t>1.40</t>
  </si>
  <si>
    <t>1.39</t>
  </si>
  <si>
    <t>F.1.28</t>
  </si>
  <si>
    <t>F.1.28A</t>
  </si>
  <si>
    <t>1.41</t>
  </si>
  <si>
    <t>1.25</t>
  </si>
  <si>
    <t>1.26</t>
  </si>
  <si>
    <t>F.1.19</t>
  </si>
  <si>
    <t>F.1.19T</t>
  </si>
  <si>
    <t>ZITHOEK</t>
  </si>
  <si>
    <t>1.27</t>
  </si>
  <si>
    <t>1.28</t>
  </si>
  <si>
    <t>1.29</t>
  </si>
  <si>
    <t>1.30</t>
  </si>
  <si>
    <t>F.1.20</t>
  </si>
  <si>
    <t>F.1.21</t>
  </si>
  <si>
    <t>1.31</t>
  </si>
  <si>
    <t>1.34</t>
  </si>
  <si>
    <t>1.35</t>
  </si>
  <si>
    <t>1.36</t>
  </si>
  <si>
    <t>1.37</t>
  </si>
  <si>
    <t>1.38</t>
  </si>
  <si>
    <t>F.1.22</t>
  </si>
  <si>
    <t>F.1.23</t>
  </si>
  <si>
    <t>1.33</t>
  </si>
  <si>
    <t>KANTOORTUIN</t>
  </si>
  <si>
    <t>F.2.03</t>
  </si>
  <si>
    <t>F.2.01</t>
  </si>
  <si>
    <t>F.2.05</t>
  </si>
  <si>
    <t>2.03P</t>
  </si>
  <si>
    <t>2.03K</t>
  </si>
  <si>
    <t>2.03V</t>
  </si>
  <si>
    <t>2.02V</t>
  </si>
  <si>
    <t>F.2.07</t>
  </si>
  <si>
    <t>F.2.07T</t>
  </si>
  <si>
    <t>F.2.09</t>
  </si>
  <si>
    <t>F.2.10</t>
  </si>
  <si>
    <t>2.07</t>
  </si>
  <si>
    <t>F.2.11</t>
  </si>
  <si>
    <t>F.2.12</t>
  </si>
  <si>
    <t>F.2.14</t>
  </si>
  <si>
    <t>F.2.13</t>
  </si>
  <si>
    <t>2.08</t>
  </si>
  <si>
    <t>2.11</t>
  </si>
  <si>
    <t>2.10</t>
  </si>
  <si>
    <t>2.09</t>
  </si>
  <si>
    <t>2.12</t>
  </si>
  <si>
    <t>F.2.23A</t>
  </si>
  <si>
    <t>F.2.22</t>
  </si>
  <si>
    <t>F.2.21</t>
  </si>
  <si>
    <t>F.2.26</t>
  </si>
  <si>
    <t>F.2.25</t>
  </si>
  <si>
    <t>F.2.22A</t>
  </si>
  <si>
    <t>2.17</t>
  </si>
  <si>
    <t>2.16</t>
  </si>
  <si>
    <t>2.15</t>
  </si>
  <si>
    <t>2.14</t>
  </si>
  <si>
    <t>F.2.24</t>
  </si>
  <si>
    <t>2.13V</t>
  </si>
  <si>
    <t>2.13</t>
  </si>
  <si>
    <t>BIJGEBOUW</t>
  </si>
  <si>
    <t>Kulkweg</t>
  </si>
  <si>
    <t>De Muskusratten</t>
  </si>
  <si>
    <t>Phoenixstraat</t>
  </si>
  <si>
    <t>10-Glasbewassing</t>
  </si>
  <si>
    <t>Kulkweg 100, 3151 XE Hoek van Holland</t>
  </si>
  <si>
    <t>Maassluisedijk 175, 3133 KA Vlaardingen</t>
  </si>
  <si>
    <t>Prijs per eenheid per week</t>
  </si>
  <si>
    <t>Huurvoorzieningen</t>
  </si>
  <si>
    <t xml:space="preserve">beton </t>
  </si>
  <si>
    <t>Kulkweg bijgebouw</t>
  </si>
  <si>
    <t>Dienstengebouw 1</t>
  </si>
  <si>
    <t>Maassluissedijk KWS</t>
  </si>
  <si>
    <t>2e VERDIEPING</t>
  </si>
  <si>
    <t>3e VERDIEPING</t>
  </si>
  <si>
    <t>Administratieve ruimten hoge vervuiling</t>
  </si>
  <si>
    <t>24,0 m2</t>
  </si>
  <si>
    <t>7,0 m2</t>
  </si>
  <si>
    <t>Omschrijving eenheden</t>
  </si>
  <si>
    <t>Foamzeep 500 ml</t>
  </si>
  <si>
    <t>Toiletpapier 2-laags 24 rollen</t>
  </si>
  <si>
    <t>12-Sanitaire voorzieningen</t>
  </si>
  <si>
    <t xml:space="preserve"> Handdoekcassette 2-laags 10 stuks</t>
  </si>
  <si>
    <t xml:space="preserve">Stuk </t>
  </si>
  <si>
    <t xml:space="preserve">Vouwhanddoek zigzag 18 stuks </t>
  </si>
  <si>
    <t>Aantal dispensers</t>
  </si>
  <si>
    <t xml:space="preserve">Alle prijzen zijn all-in, inclusief loonkosten, materiaal, reis- en verblijfskosten, sociale lasten, voorrijkosten, parkeerkosten, reserveringskosten, en (de)montagekosten, transportkosten, aflever- verpakkingen, milieubelastingen, administratie, andere belastingen dan btw, verzekeringspremies e.d. </t>
  </si>
  <si>
    <t>=SOM(P12:P35)</t>
  </si>
  <si>
    <t>Reinigen bureau-elektronica reinigen</t>
  </si>
  <si>
    <t>Verticale lamellen metaal/kunststof</t>
  </si>
  <si>
    <t>Horizontale lamellen</t>
  </si>
  <si>
    <t xml:space="preserve">Reinigen lampen (kroonluchters) incl. inzet hoogwerker </t>
  </si>
  <si>
    <t>uren kleinschalig heid/ reis tijd  per jaar ma t/m vrij</t>
  </si>
  <si>
    <t>Uren per beurt (inclusief kleinschaligheid en reistijd)</t>
  </si>
  <si>
    <t>INK2020.561</t>
  </si>
  <si>
    <t>Reinigen lampen (groot)</t>
  </si>
  <si>
    <t>Reinigen lampen (klein)</t>
  </si>
  <si>
    <t>Inzet kamersteiger tbv het reingen van de lampen</t>
  </si>
  <si>
    <t>Machinaal reinigen vloer parkeergarage incl. levering veegmachine*</t>
  </si>
  <si>
    <t xml:space="preserve">* m2 zijn een schatting, ga gunning worden de exacte m2 bepaald. </t>
  </si>
  <si>
    <t>* uitvoering dakglas in combinatie met uitvoering gevelglas binnen- en buitenzijde.</t>
  </si>
  <si>
    <t>Voorzetramen**</t>
  </si>
  <si>
    <t>** Prijs per stuk</t>
  </si>
  <si>
    <t>Aantal m2 / stuks</t>
  </si>
  <si>
    <t>Handdoekcassette 2-laags 10 stuks</t>
  </si>
  <si>
    <t>verwacht verbruik (eenheid) per jaar</t>
  </si>
  <si>
    <t>CWS</t>
  </si>
  <si>
    <t>Uurlonen per 1 januari 2022</t>
  </si>
  <si>
    <t>nvt, enkel industriele ruimten en glasbewassing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</si>
</sst>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_ [$€-2]\ * #,##0.00_ ;_ [$€-2]\ * \-#,##0.00_ ;_ [$€-2]\ * &quot;-&quot;??_ ;_ @_ "/>
    <numFmt numFmtId="190" formatCode="[$-413]d\-mmm\-yy;@"/>
    <numFmt numFmtId="191" formatCode="&quot;Fl.&quot;#,##0.00;[Red]\-&quot;Fl.&quot;#,##0.00"/>
    <numFmt numFmtId="192" formatCode="&quot;Fl.&quot;#,##0_);[Red]\(&quot;Fl.&quot;#,##0\)"/>
    <numFmt numFmtId="193" formatCode="_-\F* #,##0.00_-;\-\F* #,##0.00_-;_-\F* &quot;-&quot;??_-;_-@_-"/>
    <numFmt numFmtId="194" formatCode="&quot;fl&quot;\ #,##0_-;[Red]&quot;fl&quot;\ #,##0\-"/>
    <numFmt numFmtId="195" formatCode="_-\€\ * #,##0.00"/>
    <numFmt numFmtId="196" formatCode="0\ &quot;m2&quot;"/>
    <numFmt numFmtId="197" formatCode="_-&quot;F&quot;\ * #,##0.00_-;_-&quot;F&quot;\ * #,##0.00\-;_-&quot;F&quot;\ * &quot;-&quot;??_-;_-@_-"/>
    <numFmt numFmtId="198" formatCode="#,##0.00_ ;\-#,##0.00\ "/>
    <numFmt numFmtId="199" formatCode="0_ ;\-0\ "/>
    <numFmt numFmtId="200" formatCode="#,##0.00_ ;[Red]\-#,##0.00\ "/>
    <numFmt numFmtId="201" formatCode="#,##0_ ;[Red]\-#,##0\ "/>
  </numFmts>
  <fonts count="115">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indexed="10"/>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b/>
      <i/>
      <sz val="9"/>
      <color indexed="8"/>
      <name val="Century Gothic"/>
      <family val="2"/>
    </font>
    <font>
      <sz val="12"/>
      <color theme="1"/>
      <name val="Century Gothic"/>
      <family val="2"/>
    </font>
    <font>
      <b/>
      <vertAlign val="superscript"/>
      <sz val="10"/>
      <color theme="0"/>
      <name val="Century Gothic"/>
      <family val="2"/>
    </font>
    <font>
      <sz val="12"/>
      <color rgb="FFFF0000"/>
      <name val="Century Gothic"/>
      <family val="2"/>
    </font>
    <font>
      <sz val="10"/>
      <color theme="0" tint="-0.499984740745262"/>
      <name val="Century Gothic"/>
      <family val="2"/>
    </font>
    <font>
      <sz val="8"/>
      <name val="MS Sans Serif"/>
    </font>
    <font>
      <sz val="9"/>
      <color theme="1"/>
      <name val="Arial"/>
      <family val="2"/>
    </font>
    <font>
      <sz val="10"/>
      <color theme="1"/>
      <name val="Verdana"/>
      <family val="2"/>
    </font>
  </fonts>
  <fills count="72">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rgb="FF0070C0"/>
        <bgColor indexed="64"/>
      </patternFill>
    </fill>
    <fill>
      <patternFill patternType="solid">
        <fgColor theme="0" tint="-4.9989318521683403E-2"/>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top/>
      <bottom style="medium">
        <color rgb="FF0AAAFF"/>
      </bottom>
      <diagonal/>
    </border>
    <border>
      <left/>
      <right style="medium">
        <color rgb="FF0AAAFF"/>
      </right>
      <top style="medium">
        <color rgb="FF0AAAFF"/>
      </top>
      <bottom/>
      <diagonal/>
    </border>
    <border>
      <left/>
      <right style="medium">
        <color rgb="FF0AAAFF"/>
      </right>
      <top/>
      <bottom/>
      <diagonal/>
    </border>
    <border>
      <left/>
      <right style="medium">
        <color rgb="FF0AAAFF"/>
      </right>
      <top/>
      <bottom style="medium">
        <color rgb="FF0AAAFF"/>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ck">
        <color rgb="FF0AAAFF"/>
      </right>
      <top style="thick">
        <color rgb="FF0AAAFF"/>
      </top>
      <bottom/>
      <diagonal/>
    </border>
    <border>
      <left/>
      <right style="thick">
        <color rgb="FF0AAAFF"/>
      </right>
      <top style="thin">
        <color indexed="64"/>
      </top>
      <bottom style="thin">
        <color indexed="64"/>
      </bottom>
      <diagonal/>
    </border>
    <border>
      <left/>
      <right style="thick">
        <color rgb="FF0AAAFF"/>
      </right>
      <top/>
      <bottom/>
      <diagonal/>
    </border>
    <border>
      <left/>
      <right style="thick">
        <color rgb="FF0AAAFF"/>
      </right>
      <top/>
      <bottom style="thick">
        <color rgb="FF0AAAFF"/>
      </bottom>
      <diagonal/>
    </border>
    <border>
      <left style="thin">
        <color rgb="FF000200"/>
      </left>
      <right style="thin">
        <color rgb="FF000200"/>
      </right>
      <top style="thin">
        <color rgb="FF000200"/>
      </top>
      <bottom style="thin">
        <color rgb="FF0002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52891">
    <xf numFmtId="0" fontId="0"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0" fontId="13" fillId="0" borderId="0" applyNumberFormat="0" applyFill="0" applyBorder="0" applyAlignment="0" applyProtection="0">
      <alignment vertical="top"/>
      <protection locked="0"/>
    </xf>
    <xf numFmtId="167" fontId="4" fillId="0" borderId="0" applyFont="0" applyFill="0" applyBorder="0" applyAlignment="0" applyProtection="0"/>
    <xf numFmtId="0" fontId="5" fillId="0" borderId="0"/>
    <xf numFmtId="0" fontId="11" fillId="0" borderId="0"/>
    <xf numFmtId="0" fontId="7" fillId="0" borderId="0"/>
    <xf numFmtId="0" fontId="5" fillId="0" borderId="0"/>
    <xf numFmtId="0" fontId="5" fillId="0" borderId="0"/>
    <xf numFmtId="0" fontId="5" fillId="0" borderId="0"/>
    <xf numFmtId="0" fontId="9" fillId="0" borderId="0"/>
    <xf numFmtId="9" fontId="4" fillId="0" borderId="0" applyFont="0" applyFill="0" applyBorder="0" applyAlignment="0" applyProtection="0"/>
    <xf numFmtId="0" fontId="5" fillId="0" borderId="0"/>
    <xf numFmtId="166" fontId="4" fillId="0" borderId="0" applyFont="0" applyFill="0" applyBorder="0" applyAlignment="0" applyProtection="0"/>
    <xf numFmtId="0" fontId="15" fillId="0" borderId="0" applyNumberFormat="0" applyFill="0" applyBorder="0" applyAlignment="0" applyProtection="0"/>
    <xf numFmtId="0" fontId="16" fillId="0" borderId="12" applyNumberFormat="0" applyFill="0" applyAlignment="0" applyProtection="0"/>
    <xf numFmtId="0" fontId="17" fillId="0" borderId="13" applyNumberFormat="0" applyFill="0" applyAlignment="0" applyProtection="0"/>
    <xf numFmtId="0" fontId="18" fillId="0" borderId="14"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15" applyNumberFormat="0" applyAlignment="0" applyProtection="0"/>
    <xf numFmtId="0" fontId="23" fillId="7" borderId="16" applyNumberFormat="0" applyAlignment="0" applyProtection="0"/>
    <xf numFmtId="0" fontId="24" fillId="7" borderId="15" applyNumberFormat="0" applyAlignment="0" applyProtection="0"/>
    <xf numFmtId="0" fontId="25" fillId="0" borderId="17" applyNumberFormat="0" applyFill="0" applyAlignment="0" applyProtection="0"/>
    <xf numFmtId="0" fontId="26" fillId="8" borderId="1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20" applyNumberFormat="0" applyFill="0" applyAlignment="0" applyProtection="0"/>
    <xf numFmtId="0" fontId="30"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0" fillId="33" borderId="0" applyNumberFormat="0" applyBorder="0" applyAlignment="0" applyProtection="0"/>
    <xf numFmtId="0" fontId="3" fillId="0" borderId="0"/>
    <xf numFmtId="0" fontId="3" fillId="9" borderId="19" applyNumberFormat="0" applyFont="0" applyAlignment="0" applyProtection="0"/>
    <xf numFmtId="0" fontId="8" fillId="0" borderId="0"/>
    <xf numFmtId="0" fontId="31" fillId="0" borderId="0"/>
    <xf numFmtId="0" fontId="31"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18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5" fontId="8" fillId="0" borderId="0" applyFont="0" applyFill="0" applyBorder="0" applyAlignment="0" applyProtection="0"/>
    <xf numFmtId="18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2" fillId="0" borderId="0" applyFont="0" applyFill="0" applyBorder="0" applyAlignment="0" applyProtection="0"/>
    <xf numFmtId="0" fontId="33" fillId="34" borderId="0"/>
    <xf numFmtId="186" fontId="4" fillId="0" borderId="0"/>
    <xf numFmtId="0" fontId="11" fillId="0" borderId="0"/>
    <xf numFmtId="0" fontId="9" fillId="0" borderId="0"/>
    <xf numFmtId="9" fontId="4" fillId="0" borderId="0" applyFont="0" applyFill="0" applyBorder="0" applyAlignment="0" applyProtection="0"/>
    <xf numFmtId="9" fontId="8" fillId="0" borderId="0" applyFont="0" applyFill="0" applyBorder="0" applyAlignment="0" applyProtection="0"/>
    <xf numFmtId="0" fontId="4" fillId="0" borderId="0"/>
    <xf numFmtId="0" fontId="4" fillId="0" borderId="0"/>
    <xf numFmtId="0" fontId="34" fillId="0" borderId="0"/>
    <xf numFmtId="0" fontId="8" fillId="0" borderId="0"/>
    <xf numFmtId="0" fontId="2" fillId="0" borderId="0"/>
    <xf numFmtId="0" fontId="4" fillId="0" borderId="0"/>
    <xf numFmtId="0" fontId="35" fillId="0" borderId="0"/>
    <xf numFmtId="0" fontId="35" fillId="0" borderId="0"/>
    <xf numFmtId="0" fontId="4" fillId="0" borderId="0"/>
    <xf numFmtId="0" fontId="4" fillId="0" borderId="0"/>
    <xf numFmtId="0" fontId="35" fillId="0" borderId="0"/>
    <xf numFmtId="0" fontId="35" fillId="0" borderId="0"/>
    <xf numFmtId="0" fontId="8" fillId="0" borderId="0"/>
    <xf numFmtId="0" fontId="4" fillId="0" borderId="0"/>
    <xf numFmtId="0" fontId="14" fillId="0" borderId="0"/>
    <xf numFmtId="0" fontId="6" fillId="0" borderId="0"/>
    <xf numFmtId="187" fontId="4" fillId="0" borderId="0" applyFont="0" applyFill="0" applyBorder="0" applyAlignment="0" applyProtection="0"/>
    <xf numFmtId="44" fontId="4" fillId="0" borderId="0" applyFont="0" applyFill="0" applyBorder="0" applyAlignment="0" applyProtection="0"/>
    <xf numFmtId="166" fontId="4" fillId="0" borderId="0" applyFont="0" applyFill="0" applyBorder="0" applyAlignment="0" applyProtection="0"/>
    <xf numFmtId="0" fontId="8" fillId="0" borderId="0"/>
    <xf numFmtId="166" fontId="8" fillId="0" borderId="0" applyFont="0" applyFill="0" applyBorder="0" applyAlignment="0" applyProtection="0"/>
    <xf numFmtId="167" fontId="8" fillId="0" borderId="0" applyFont="0" applyFill="0" applyBorder="0" applyAlignment="0" applyProtection="0"/>
    <xf numFmtId="0" fontId="35"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35"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7" fillId="46" borderId="0" applyNumberFormat="0" applyBorder="0" applyAlignment="0" applyProtection="0"/>
    <xf numFmtId="0" fontId="37" fillId="43" borderId="0" applyNumberFormat="0" applyBorder="0" applyAlignment="0" applyProtection="0"/>
    <xf numFmtId="0" fontId="37" fillId="44"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50" borderId="0" applyNumberFormat="0" applyBorder="0" applyAlignment="0" applyProtection="0"/>
    <xf numFmtId="0" fontId="37" fillId="51" borderId="0" applyNumberFormat="0" applyBorder="0" applyAlignment="0" applyProtection="0"/>
    <xf numFmtId="0" fontId="37" fillId="52"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53" borderId="0" applyNumberFormat="0" applyBorder="0" applyAlignment="0" applyProtection="0"/>
    <xf numFmtId="0" fontId="38" fillId="39" borderId="0" applyNumberFormat="0" applyBorder="0" applyAlignment="0" applyProtection="0"/>
    <xf numFmtId="0" fontId="39" fillId="4" borderId="0" applyNumberFormat="0" applyBorder="0" applyAlignment="0" applyProtection="0"/>
    <xf numFmtId="0" fontId="40" fillId="54" borderId="22" applyNumberFormat="0" applyAlignment="0" applyProtection="0"/>
    <xf numFmtId="0" fontId="8" fillId="0" borderId="0"/>
    <xf numFmtId="0" fontId="41" fillId="55" borderId="22" applyNumberFormat="0" applyAlignment="0" applyProtection="0"/>
    <xf numFmtId="0" fontId="42" fillId="56" borderId="23" applyNumberFormat="0" applyAlignment="0" applyProtection="0"/>
    <xf numFmtId="0" fontId="42" fillId="56" borderId="23" applyNumberFormat="0" applyAlignment="0" applyProtection="0"/>
    <xf numFmtId="0" fontId="43" fillId="0" borderId="0" applyNumberFormat="0" applyFill="0" applyBorder="0" applyAlignment="0" applyProtection="0"/>
    <xf numFmtId="0" fontId="44" fillId="0" borderId="24" applyNumberFormat="0" applyFill="0" applyAlignment="0" applyProtection="0"/>
    <xf numFmtId="0" fontId="45" fillId="38"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6" fillId="0" borderId="25"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9" fillId="57" borderId="22" applyNumberFormat="0" applyAlignment="0" applyProtection="0"/>
    <xf numFmtId="0" fontId="36" fillId="58" borderId="1"/>
    <xf numFmtId="0" fontId="50" fillId="0" borderId="28" applyNumberFormat="0" applyFill="0" applyAlignment="0" applyProtection="0"/>
    <xf numFmtId="0" fontId="51" fillId="0" borderId="29" applyNumberFormat="0" applyFill="0" applyAlignment="0" applyProtection="0"/>
    <xf numFmtId="0" fontId="52" fillId="0" borderId="30" applyNumberFormat="0" applyFill="0" applyAlignment="0" applyProtection="0"/>
    <xf numFmtId="0" fontId="52" fillId="0" borderId="0" applyNumberFormat="0" applyFill="0" applyBorder="0" applyAlignment="0" applyProtection="0"/>
    <xf numFmtId="167" fontId="53" fillId="0" borderId="0">
      <alignment horizontal="center" vertical="center" textRotation="90" wrapText="1"/>
    </xf>
    <xf numFmtId="0" fontId="54" fillId="58" borderId="31"/>
    <xf numFmtId="0" fontId="55" fillId="0" borderId="32" applyNumberFormat="0" applyFill="0" applyAlignment="0" applyProtection="0"/>
    <xf numFmtId="191" fontId="4" fillId="0" borderId="0"/>
    <xf numFmtId="0" fontId="56" fillId="57" borderId="0" applyNumberFormat="0" applyBorder="0" applyAlignment="0" applyProtection="0"/>
    <xf numFmtId="0" fontId="56" fillId="57" borderId="0" applyNumberFormat="0" applyBorder="0" applyAlignment="0" applyProtection="0"/>
    <xf numFmtId="0" fontId="34" fillId="0" borderId="0"/>
    <xf numFmtId="0" fontId="4" fillId="59" borderId="33" applyNumberFormat="0" applyFont="0" applyAlignment="0" applyProtection="0"/>
    <xf numFmtId="0" fontId="35" fillId="59" borderId="33" applyNumberFormat="0" applyFont="0" applyAlignment="0" applyProtection="0"/>
    <xf numFmtId="0" fontId="57" fillId="37" borderId="0" applyNumberFormat="0" applyBorder="0" applyAlignment="0" applyProtection="0"/>
    <xf numFmtId="0" fontId="58" fillId="55" borderId="34" applyNumberFormat="0" applyAlignment="0" applyProtection="0"/>
    <xf numFmtId="0" fontId="54" fillId="60" borderId="35" applyNumberFormat="0" applyFont="0" applyBorder="0">
      <alignment horizontal="center"/>
    </xf>
    <xf numFmtId="0" fontId="59" fillId="0" borderId="0" applyNumberFormat="0" applyFill="0" applyBorder="0" applyAlignment="0" applyProtection="0"/>
    <xf numFmtId="0" fontId="60" fillId="0" borderId="0" applyNumberFormat="0" applyFill="0" applyBorder="0" applyAlignment="0" applyProtection="0"/>
    <xf numFmtId="0" fontId="61" fillId="0" borderId="36" applyNumberFormat="0" applyFill="0" applyAlignment="0" applyProtection="0"/>
    <xf numFmtId="0" fontId="61" fillId="0" borderId="37" applyNumberFormat="0" applyFill="0" applyAlignment="0" applyProtection="0"/>
    <xf numFmtId="0" fontId="58" fillId="54" borderId="34" applyNumberFormat="0" applyAlignment="0" applyProtection="0"/>
    <xf numFmtId="192" fontId="4" fillId="0" borderId="0"/>
    <xf numFmtId="193" fontId="8" fillId="0" borderId="0" applyFont="0" applyFill="0" applyBorder="0" applyAlignment="0" applyProtection="0"/>
    <xf numFmtId="170" fontId="4" fillId="0" borderId="0"/>
    <xf numFmtId="0" fontId="4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38" fontId="6" fillId="0" borderId="0" applyFont="0" applyFill="0" applyBorder="0" applyAlignment="0" applyProtection="0"/>
    <xf numFmtId="194" fontId="6"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95" fontId="36" fillId="0" borderId="0"/>
    <xf numFmtId="195" fontId="36" fillId="0" borderId="0"/>
    <xf numFmtId="0" fontId="63" fillId="0" borderId="0" applyNumberFormat="0" applyFill="0" applyBorder="0" applyAlignment="0" applyProtection="0"/>
    <xf numFmtId="167" fontId="8" fillId="0" borderId="0" applyFont="0" applyFill="0" applyBorder="0" applyAlignment="0" applyProtection="0"/>
    <xf numFmtId="43" fontId="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54" fillId="58" borderId="31"/>
    <xf numFmtId="196" fontId="54" fillId="0" borderId="0"/>
    <xf numFmtId="9" fontId="35" fillId="0" borderId="0" applyFont="0" applyFill="0" applyBorder="0" applyAlignment="0" applyProtection="0"/>
    <xf numFmtId="0" fontId="2" fillId="0" borderId="0"/>
    <xf numFmtId="0" fontId="8" fillId="0" borderId="0"/>
    <xf numFmtId="0" fontId="4" fillId="0" borderId="0"/>
    <xf numFmtId="0" fontId="8" fillId="0" borderId="0"/>
    <xf numFmtId="0" fontId="64" fillId="0" borderId="0"/>
    <xf numFmtId="0" fontId="8" fillId="0" borderId="0"/>
    <xf numFmtId="0" fontId="4" fillId="0" borderId="0"/>
    <xf numFmtId="0" fontId="2" fillId="0" borderId="0"/>
    <xf numFmtId="0" fontId="2" fillId="0" borderId="0"/>
    <xf numFmtId="0" fontId="8" fillId="0" borderId="0"/>
    <xf numFmtId="0" fontId="4" fillId="0" borderId="0"/>
    <xf numFmtId="166" fontId="8" fillId="0" borderId="0" applyFont="0" applyFill="0" applyBorder="0" applyAlignment="0" applyProtection="0"/>
    <xf numFmtId="166" fontId="35" fillId="0" borderId="0" applyFont="0" applyFill="0" applyBorder="0" applyAlignment="0" applyProtection="0"/>
    <xf numFmtId="166" fontId="8" fillId="0" borderId="0" applyFont="0" applyFill="0" applyBorder="0" applyAlignment="0" applyProtection="0"/>
    <xf numFmtId="197" fontId="8" fillId="0" borderId="0" applyFont="0" applyFill="0" applyBorder="0" applyAlignment="0" applyProtection="0"/>
    <xf numFmtId="0" fontId="113" fillId="0" borderId="0"/>
    <xf numFmtId="0" fontId="114" fillId="0" borderId="0"/>
    <xf numFmtId="0" fontId="1" fillId="0" borderId="0"/>
    <xf numFmtId="0" fontId="8" fillId="0" borderId="0"/>
  </cellStyleXfs>
  <cellXfs count="817">
    <xf numFmtId="0" fontId="0" fillId="0" borderId="0" xfId="0"/>
    <xf numFmtId="0" fontId="65" fillId="0" borderId="0" xfId="0" applyFont="1" applyFill="1"/>
    <xf numFmtId="0" fontId="67" fillId="0" borderId="0" xfId="14" applyFont="1" applyFill="1" applyProtection="1">
      <protection hidden="1"/>
    </xf>
    <xf numFmtId="0" fontId="67" fillId="0" borderId="0" xfId="14" applyFont="1" applyFill="1" applyBorder="1" applyProtection="1">
      <protection hidden="1"/>
    </xf>
    <xf numFmtId="0" fontId="67" fillId="0" borderId="0" xfId="0" applyFont="1"/>
    <xf numFmtId="2" fontId="67" fillId="0" borderId="0" xfId="12" applyNumberFormat="1" applyFont="1" applyFill="1" applyBorder="1" applyProtection="1">
      <protection hidden="1"/>
    </xf>
    <xf numFmtId="0" fontId="67" fillId="0" borderId="0" xfId="14" applyFont="1" applyFill="1" applyBorder="1" applyAlignment="1" applyProtection="1">
      <alignment vertical="center"/>
      <protection hidden="1"/>
    </xf>
    <xf numFmtId="0" fontId="68" fillId="0" borderId="0" xfId="14" applyFont="1" applyFill="1" applyBorder="1" applyAlignment="1" applyProtection="1">
      <alignment horizontal="center" vertical="center"/>
      <protection hidden="1"/>
    </xf>
    <xf numFmtId="0" fontId="68" fillId="0" borderId="0" xfId="14" applyFont="1" applyFill="1" applyBorder="1" applyAlignment="1" applyProtection="1">
      <alignment horizontal="right" vertical="center"/>
      <protection hidden="1"/>
    </xf>
    <xf numFmtId="0" fontId="67" fillId="0" borderId="0" xfId="0" applyFont="1" applyFill="1" applyBorder="1"/>
    <xf numFmtId="177" fontId="67" fillId="0" borderId="0" xfId="12" applyNumberFormat="1" applyFont="1" applyFill="1" applyBorder="1" applyAlignment="1" applyProtection="1">
      <alignment vertical="center"/>
      <protection hidden="1"/>
    </xf>
    <xf numFmtId="176" fontId="71" fillId="0" borderId="0" xfId="14" applyNumberFormat="1" applyFont="1" applyFill="1" applyBorder="1" applyAlignment="1" applyProtection="1">
      <alignment vertical="center"/>
      <protection hidden="1"/>
    </xf>
    <xf numFmtId="176" fontId="67" fillId="0" borderId="0" xfId="14" applyNumberFormat="1" applyFont="1" applyFill="1" applyBorder="1" applyAlignment="1" applyProtection="1">
      <alignment vertical="center"/>
      <protection hidden="1"/>
    </xf>
    <xf numFmtId="177" fontId="67" fillId="0" borderId="0" xfId="17" applyNumberFormat="1" applyFont="1" applyFill="1" applyBorder="1" applyAlignment="1" applyProtection="1">
      <alignment vertical="center"/>
      <protection locked="0"/>
    </xf>
    <xf numFmtId="177" fontId="67" fillId="0" borderId="0" xfId="12" applyNumberFormat="1" applyFont="1" applyFill="1" applyBorder="1" applyAlignment="1" applyProtection="1">
      <alignment horizontal="center" vertical="center"/>
      <protection hidden="1"/>
    </xf>
    <xf numFmtId="177" fontId="67" fillId="0" borderId="0" xfId="12" applyNumberFormat="1" applyFont="1" applyFill="1" applyBorder="1" applyAlignment="1" applyProtection="1">
      <alignment horizontal="right" vertical="center"/>
      <protection hidden="1"/>
    </xf>
    <xf numFmtId="9" fontId="72" fillId="0" borderId="0" xfId="12" applyNumberFormat="1" applyFont="1" applyFill="1" applyBorder="1" applyAlignment="1" applyProtection="1">
      <alignment horizontal="center" vertical="center"/>
      <protection hidden="1"/>
    </xf>
    <xf numFmtId="177" fontId="72" fillId="0" borderId="0" xfId="12" applyNumberFormat="1" applyFont="1" applyFill="1" applyBorder="1" applyAlignment="1" applyProtection="1">
      <alignment vertical="center"/>
      <protection hidden="1"/>
    </xf>
    <xf numFmtId="0" fontId="66" fillId="0" borderId="0" xfId="14" applyFont="1" applyFill="1" applyBorder="1" applyAlignment="1" applyProtection="1">
      <alignment horizontal="left" vertical="center"/>
      <protection hidden="1"/>
    </xf>
    <xf numFmtId="0" fontId="71" fillId="0" borderId="0" xfId="14" applyFont="1" applyFill="1" applyBorder="1" applyAlignment="1" applyProtection="1">
      <alignment vertical="center"/>
      <protection hidden="1"/>
    </xf>
    <xf numFmtId="0" fontId="71" fillId="0" borderId="0" xfId="14" applyFont="1" applyFill="1" applyBorder="1" applyAlignment="1" applyProtection="1">
      <alignment horizontal="left" vertical="center"/>
      <protection hidden="1"/>
    </xf>
    <xf numFmtId="2" fontId="71" fillId="0" borderId="0" xfId="14" applyNumberFormat="1" applyFont="1" applyFill="1" applyBorder="1" applyAlignment="1" applyProtection="1">
      <alignment horizontal="right" vertical="center"/>
      <protection hidden="1"/>
    </xf>
    <xf numFmtId="2" fontId="67" fillId="0" borderId="0" xfId="0" applyNumberFormat="1" applyFont="1" applyFill="1" applyBorder="1" applyAlignment="1">
      <alignment vertical="center"/>
    </xf>
    <xf numFmtId="176" fontId="71" fillId="0" borderId="0" xfId="14" applyNumberFormat="1" applyFont="1" applyFill="1" applyBorder="1" applyAlignment="1" applyProtection="1">
      <alignment vertical="center"/>
      <protection locked="0"/>
    </xf>
    <xf numFmtId="176" fontId="73" fillId="0" borderId="0" xfId="14" applyNumberFormat="1" applyFont="1" applyFill="1" applyBorder="1" applyAlignment="1" applyProtection="1">
      <alignment vertical="center"/>
      <protection hidden="1"/>
    </xf>
    <xf numFmtId="0" fontId="66" fillId="0" borderId="0" xfId="14" applyFont="1" applyFill="1" applyBorder="1" applyAlignment="1" applyProtection="1">
      <alignment vertical="center"/>
      <protection hidden="1"/>
    </xf>
    <xf numFmtId="2" fontId="66" fillId="0" borderId="0" xfId="14" applyNumberFormat="1" applyFont="1" applyFill="1" applyBorder="1" applyAlignment="1" applyProtection="1">
      <alignment vertical="center"/>
      <protection hidden="1"/>
    </xf>
    <xf numFmtId="0" fontId="67" fillId="0" borderId="0" xfId="0" applyFont="1" applyFill="1" applyBorder="1" applyAlignment="1">
      <alignment vertical="center"/>
    </xf>
    <xf numFmtId="0" fontId="74" fillId="0" borderId="0" xfId="14" applyFont="1" applyFill="1" applyBorder="1" applyAlignment="1" applyProtection="1">
      <alignment vertical="center"/>
      <protection hidden="1"/>
    </xf>
    <xf numFmtId="10" fontId="71" fillId="0" borderId="0" xfId="17" applyNumberFormat="1" applyFont="1" applyFill="1" applyBorder="1" applyAlignment="1" applyProtection="1">
      <alignment vertical="center"/>
      <protection hidden="1"/>
    </xf>
    <xf numFmtId="177" fontId="71" fillId="0" borderId="0" xfId="17" applyNumberFormat="1" applyFont="1" applyFill="1" applyBorder="1" applyAlignment="1" applyProtection="1">
      <alignment vertical="center"/>
      <protection hidden="1"/>
    </xf>
    <xf numFmtId="177" fontId="71" fillId="0" borderId="0" xfId="14" applyNumberFormat="1" applyFont="1" applyFill="1" applyBorder="1" applyAlignment="1" applyProtection="1">
      <alignment vertical="center"/>
      <protection hidden="1"/>
    </xf>
    <xf numFmtId="177" fontId="67" fillId="0" borderId="0" xfId="17" applyNumberFormat="1" applyFont="1" applyFill="1" applyBorder="1" applyAlignment="1" applyProtection="1">
      <alignment vertical="center"/>
      <protection hidden="1"/>
    </xf>
    <xf numFmtId="177" fontId="67" fillId="0" borderId="0" xfId="14" applyNumberFormat="1" applyFont="1" applyFill="1" applyBorder="1" applyAlignment="1" applyProtection="1">
      <alignment horizontal="right" vertical="center"/>
      <protection hidden="1"/>
    </xf>
    <xf numFmtId="10" fontId="66" fillId="0" borderId="0" xfId="17" applyNumberFormat="1" applyFont="1" applyFill="1" applyBorder="1" applyAlignment="1" applyProtection="1">
      <alignment vertical="center"/>
      <protection hidden="1"/>
    </xf>
    <xf numFmtId="177" fontId="66" fillId="0" borderId="0" xfId="0" applyNumberFormat="1" applyFont="1" applyFill="1" applyBorder="1"/>
    <xf numFmtId="0" fontId="67" fillId="0" borderId="0" xfId="14" applyFont="1" applyFill="1" applyBorder="1" applyAlignment="1" applyProtection="1">
      <alignment horizontal="right" vertical="center"/>
      <protection hidden="1"/>
    </xf>
    <xf numFmtId="0" fontId="72" fillId="0" borderId="0" xfId="14" applyFont="1" applyFill="1" applyBorder="1" applyAlignment="1" applyProtection="1">
      <alignment vertical="center"/>
      <protection hidden="1"/>
    </xf>
    <xf numFmtId="177" fontId="66" fillId="0" borderId="0" xfId="14" applyNumberFormat="1" applyFont="1" applyFill="1" applyBorder="1" applyAlignment="1" applyProtection="1">
      <alignment vertical="center"/>
      <protection hidden="1"/>
    </xf>
    <xf numFmtId="10" fontId="66" fillId="0" borderId="0" xfId="0" applyNumberFormat="1" applyFont="1" applyFill="1" applyBorder="1" applyAlignment="1"/>
    <xf numFmtId="0" fontId="75" fillId="0" borderId="0" xfId="14" applyFont="1" applyFill="1" applyBorder="1" applyAlignment="1" applyProtection="1">
      <protection hidden="1"/>
    </xf>
    <xf numFmtId="0" fontId="75" fillId="0" borderId="0" xfId="14" applyFont="1" applyFill="1" applyBorder="1" applyProtection="1">
      <protection hidden="1"/>
    </xf>
    <xf numFmtId="0" fontId="69" fillId="0" borderId="0" xfId="14" applyFont="1" applyFill="1" applyBorder="1" applyAlignment="1" applyProtection="1">
      <protection hidden="1"/>
    </xf>
    <xf numFmtId="0" fontId="67" fillId="0" borderId="0" xfId="14" applyFont="1" applyFill="1" applyBorder="1" applyAlignment="1" applyProtection="1">
      <protection hidden="1"/>
    </xf>
    <xf numFmtId="0" fontId="67" fillId="0" borderId="0" xfId="0" applyFont="1" applyAlignment="1"/>
    <xf numFmtId="0" fontId="67" fillId="0" borderId="0" xfId="0" applyFont="1" applyFill="1" applyAlignment="1"/>
    <xf numFmtId="0" fontId="67" fillId="0" borderId="0" xfId="14" applyFont="1" applyFill="1" applyAlignment="1" applyProtection="1">
      <protection hidden="1"/>
    </xf>
    <xf numFmtId="0" fontId="67" fillId="0" borderId="0" xfId="0" applyFont="1" applyFill="1"/>
    <xf numFmtId="2" fontId="76" fillId="0" borderId="0" xfId="0" applyNumberFormat="1" applyFont="1"/>
    <xf numFmtId="0" fontId="75" fillId="0" borderId="0" xfId="64" applyFont="1" applyFill="1" applyBorder="1" applyAlignment="1"/>
    <xf numFmtId="0" fontId="67" fillId="0" borderId="0" xfId="64" applyFont="1" applyFill="1" applyAlignment="1"/>
    <xf numFmtId="49" fontId="77" fillId="0" borderId="0" xfId="63" applyNumberFormat="1" applyFont="1" applyFill="1" applyBorder="1" applyAlignment="1" applyProtection="1">
      <alignment horizontal="left" vertical="top"/>
      <protection hidden="1"/>
    </xf>
    <xf numFmtId="2" fontId="79" fillId="0" borderId="0" xfId="64" applyNumberFormat="1" applyFont="1" applyFill="1" applyAlignment="1"/>
    <xf numFmtId="0" fontId="79" fillId="0" borderId="0" xfId="64" applyFont="1" applyFill="1" applyAlignment="1"/>
    <xf numFmtId="2" fontId="79" fillId="0" borderId="0" xfId="64" applyNumberFormat="1" applyFont="1" applyFill="1" applyAlignment="1">
      <alignment horizontal="left"/>
    </xf>
    <xf numFmtId="49" fontId="79" fillId="0" borderId="0" xfId="64" applyNumberFormat="1" applyFont="1" applyFill="1" applyBorder="1" applyAlignment="1"/>
    <xf numFmtId="0" fontId="79" fillId="0" borderId="0" xfId="64" applyFont="1" applyFill="1" applyAlignment="1">
      <alignment horizontal="left"/>
    </xf>
    <xf numFmtId="0" fontId="81" fillId="61" borderId="5" xfId="64" applyNumberFormat="1" applyFont="1" applyFill="1" applyBorder="1" applyAlignment="1"/>
    <xf numFmtId="0" fontId="78" fillId="61" borderId="6" xfId="64" applyNumberFormat="1" applyFont="1" applyFill="1" applyBorder="1" applyAlignment="1"/>
    <xf numFmtId="0" fontId="78" fillId="61" borderId="6" xfId="64" applyNumberFormat="1" applyFont="1" applyFill="1" applyBorder="1" applyAlignment="1">
      <alignment horizontal="left"/>
    </xf>
    <xf numFmtId="0" fontId="79" fillId="61" borderId="7" xfId="64" applyNumberFormat="1" applyFont="1" applyFill="1" applyBorder="1" applyAlignment="1">
      <alignment horizontal="left"/>
    </xf>
    <xf numFmtId="0" fontId="67" fillId="0" borderId="0" xfId="64" applyFont="1" applyFill="1" applyAlignment="1">
      <alignment horizontal="left"/>
    </xf>
    <xf numFmtId="165" fontId="67" fillId="2" borderId="0" xfId="3" applyFont="1" applyFill="1" applyAlignment="1"/>
    <xf numFmtId="180" fontId="67" fillId="2" borderId="1" xfId="66" applyNumberFormat="1" applyFont="1" applyFill="1" applyBorder="1" applyAlignment="1">
      <alignment horizontal="center"/>
    </xf>
    <xf numFmtId="178" fontId="67" fillId="0" borderId="0" xfId="7" applyNumberFormat="1" applyFont="1" applyFill="1" applyAlignment="1">
      <alignment horizontal="left"/>
    </xf>
    <xf numFmtId="9" fontId="72" fillId="2" borderId="1" xfId="66" applyFont="1" applyFill="1" applyBorder="1" applyAlignment="1">
      <alignment horizontal="center"/>
    </xf>
    <xf numFmtId="43" fontId="67" fillId="2" borderId="0" xfId="64" applyNumberFormat="1" applyFont="1" applyFill="1" applyAlignment="1"/>
    <xf numFmtId="0" fontId="67" fillId="0" borderId="6" xfId="64" applyFont="1" applyFill="1" applyBorder="1" applyAlignment="1"/>
    <xf numFmtId="166" fontId="67" fillId="0" borderId="1" xfId="19" applyFont="1" applyFill="1" applyBorder="1" applyAlignment="1" applyProtection="1">
      <alignment horizontal="center" vertical="center"/>
      <protection hidden="1"/>
    </xf>
    <xf numFmtId="0" fontId="67" fillId="0" borderId="2" xfId="64" applyFont="1" applyFill="1" applyBorder="1" applyAlignment="1"/>
    <xf numFmtId="166" fontId="67" fillId="0" borderId="9" xfId="19" applyFont="1" applyFill="1" applyBorder="1" applyAlignment="1" applyProtection="1">
      <alignment horizontal="center" vertical="center"/>
      <protection hidden="1"/>
    </xf>
    <xf numFmtId="0" fontId="72" fillId="0" borderId="0" xfId="63" applyNumberFormat="1" applyFont="1" applyFill="1" applyBorder="1" applyAlignment="1" applyProtection="1">
      <alignment horizontal="left"/>
      <protection hidden="1"/>
    </xf>
    <xf numFmtId="43" fontId="67" fillId="0" borderId="0" xfId="64" applyNumberFormat="1" applyFont="1" applyFill="1" applyAlignment="1"/>
    <xf numFmtId="0" fontId="66" fillId="0" borderId="0" xfId="63" applyNumberFormat="1" applyFont="1" applyFill="1" applyBorder="1" applyAlignment="1" applyProtection="1">
      <alignment horizontal="left"/>
      <protection hidden="1"/>
    </xf>
    <xf numFmtId="49" fontId="67" fillId="0" borderId="0" xfId="64" applyNumberFormat="1" applyFont="1" applyFill="1" applyBorder="1" applyAlignment="1"/>
    <xf numFmtId="10" fontId="67" fillId="0" borderId="0" xfId="64" applyNumberFormat="1" applyFont="1" applyFill="1" applyAlignment="1">
      <alignment horizontal="left"/>
    </xf>
    <xf numFmtId="178" fontId="67" fillId="0" borderId="2" xfId="7" applyNumberFormat="1" applyFont="1" applyFill="1" applyBorder="1" applyAlignment="1">
      <alignment horizontal="left"/>
    </xf>
    <xf numFmtId="0" fontId="67" fillId="2" borderId="0" xfId="64" applyFont="1" applyFill="1" applyAlignment="1"/>
    <xf numFmtId="44" fontId="67" fillId="2" borderId="0" xfId="64" applyNumberFormat="1" applyFont="1" applyFill="1" applyAlignment="1"/>
    <xf numFmtId="44" fontId="67" fillId="0" borderId="0" xfId="64" applyNumberFormat="1" applyFont="1" applyFill="1" applyAlignment="1"/>
    <xf numFmtId="49" fontId="82" fillId="61" borderId="5" xfId="64" applyNumberFormat="1" applyFont="1" applyFill="1" applyBorder="1" applyAlignment="1"/>
    <xf numFmtId="0" fontId="82" fillId="61" borderId="6" xfId="64" applyFont="1" applyFill="1" applyBorder="1" applyAlignment="1"/>
    <xf numFmtId="9" fontId="82" fillId="61" borderId="6" xfId="17" applyFont="1" applyFill="1" applyBorder="1" applyAlignment="1">
      <alignment horizontal="center"/>
    </xf>
    <xf numFmtId="44" fontId="82" fillId="61" borderId="7" xfId="64" applyNumberFormat="1" applyFont="1" applyFill="1" applyBorder="1" applyAlignment="1"/>
    <xf numFmtId="49" fontId="83" fillId="0" borderId="0" xfId="64" applyNumberFormat="1" applyFont="1" applyFill="1" applyBorder="1" applyAlignment="1"/>
    <xf numFmtId="2" fontId="84" fillId="0" borderId="0" xfId="64" applyNumberFormat="1" applyFont="1" applyFill="1" applyBorder="1" applyAlignment="1"/>
    <xf numFmtId="2" fontId="84" fillId="0" borderId="0" xfId="64" applyNumberFormat="1" applyFont="1" applyFill="1" applyAlignment="1"/>
    <xf numFmtId="1" fontId="83" fillId="0" borderId="0" xfId="64" applyNumberFormat="1" applyFont="1" applyFill="1" applyBorder="1" applyAlignment="1">
      <alignment horizontal="left"/>
    </xf>
    <xf numFmtId="49" fontId="67" fillId="0" borderId="0" xfId="63" applyNumberFormat="1" applyFont="1" applyFill="1" applyBorder="1" applyAlignment="1" applyProtection="1">
      <alignment horizontal="left" vertical="top"/>
      <protection hidden="1"/>
    </xf>
    <xf numFmtId="0" fontId="67" fillId="0" borderId="0" xfId="63" applyFont="1" applyFill="1" applyBorder="1" applyAlignment="1" applyProtection="1">
      <alignment horizontal="center" vertical="justify"/>
      <protection hidden="1"/>
    </xf>
    <xf numFmtId="0" fontId="67" fillId="0" borderId="0" xfId="63" applyFont="1" applyFill="1" applyBorder="1" applyAlignment="1" applyProtection="1">
      <alignment horizontal="left" vertical="justify"/>
      <protection hidden="1"/>
    </xf>
    <xf numFmtId="0" fontId="84" fillId="0" borderId="0" xfId="64" applyFont="1" applyFill="1" applyAlignment="1"/>
    <xf numFmtId="49" fontId="67" fillId="0" borderId="0" xfId="63" applyNumberFormat="1" applyFont="1" applyFill="1" applyBorder="1" applyAlignment="1" applyProtection="1">
      <alignment horizontal="left"/>
      <protection hidden="1"/>
    </xf>
    <xf numFmtId="0" fontId="72" fillId="0" borderId="0" xfId="63" applyNumberFormat="1" applyFont="1" applyFill="1" applyBorder="1" applyAlignment="1" applyProtection="1">
      <alignment horizontal="left" vertical="top"/>
      <protection hidden="1"/>
    </xf>
    <xf numFmtId="49" fontId="72" fillId="0" borderId="5" xfId="63" applyNumberFormat="1" applyFont="1" applyFill="1" applyBorder="1" applyAlignment="1" applyProtection="1">
      <alignment horizontal="left"/>
      <protection hidden="1"/>
    </xf>
    <xf numFmtId="0" fontId="72" fillId="0" borderId="6" xfId="63" applyNumberFormat="1" applyFont="1" applyFill="1" applyBorder="1" applyAlignment="1" applyProtection="1">
      <alignment horizontal="left" vertical="top"/>
      <protection hidden="1"/>
    </xf>
    <xf numFmtId="175" fontId="72" fillId="0" borderId="0" xfId="66" applyNumberFormat="1" applyFont="1" applyFill="1" applyBorder="1" applyAlignment="1" applyProtection="1">
      <alignment horizontal="center"/>
      <protection hidden="1"/>
    </xf>
    <xf numFmtId="175" fontId="72" fillId="2" borderId="0" xfId="66" applyNumberFormat="1" applyFont="1" applyFill="1" applyBorder="1" applyAlignment="1" applyProtection="1">
      <alignment horizontal="center"/>
      <protection hidden="1"/>
    </xf>
    <xf numFmtId="49" fontId="67" fillId="0" borderId="6" xfId="63" applyNumberFormat="1" applyFont="1" applyFill="1" applyBorder="1" applyAlignment="1" applyProtection="1">
      <alignment horizontal="left"/>
      <protection hidden="1"/>
    </xf>
    <xf numFmtId="9" fontId="72" fillId="0" borderId="1" xfId="66" applyFont="1" applyFill="1" applyBorder="1" applyAlignment="1" applyProtection="1">
      <alignment horizontal="center" vertical="center"/>
      <protection hidden="1"/>
    </xf>
    <xf numFmtId="49" fontId="67" fillId="2" borderId="0" xfId="63" applyNumberFormat="1" applyFont="1" applyFill="1" applyBorder="1" applyAlignment="1" applyProtection="1">
      <alignment horizontal="left"/>
      <protection hidden="1"/>
    </xf>
    <xf numFmtId="49" fontId="72" fillId="0" borderId="0" xfId="63" applyNumberFormat="1" applyFont="1" applyFill="1" applyBorder="1" applyAlignment="1" applyProtection="1">
      <alignment horizontal="left"/>
      <protection hidden="1"/>
    </xf>
    <xf numFmtId="9" fontId="72" fillId="0" borderId="0" xfId="66" applyFont="1" applyFill="1" applyBorder="1" applyAlignment="1" applyProtection="1">
      <alignment horizontal="center" vertical="center"/>
      <protection hidden="1"/>
    </xf>
    <xf numFmtId="49" fontId="67" fillId="0" borderId="5" xfId="63" applyNumberFormat="1" applyFont="1" applyFill="1" applyBorder="1" applyAlignment="1" applyProtection="1">
      <alignment horizontal="left"/>
      <protection hidden="1"/>
    </xf>
    <xf numFmtId="49" fontId="67" fillId="2" borderId="7" xfId="63" applyNumberFormat="1" applyFont="1" applyFill="1" applyBorder="1" applyAlignment="1" applyProtection="1">
      <alignment horizontal="left"/>
      <protection hidden="1"/>
    </xf>
    <xf numFmtId="49" fontId="67" fillId="0" borderId="40" xfId="63" applyNumberFormat="1" applyFont="1" applyFill="1" applyBorder="1" applyAlignment="1" applyProtection="1">
      <alignment horizontal="left"/>
      <protection hidden="1"/>
    </xf>
    <xf numFmtId="49" fontId="67" fillId="0" borderId="2" xfId="63" applyNumberFormat="1" applyFont="1" applyFill="1" applyBorder="1" applyAlignment="1" applyProtection="1">
      <alignment horizontal="left"/>
      <protection hidden="1"/>
    </xf>
    <xf numFmtId="49" fontId="67" fillId="2" borderId="11" xfId="63" applyNumberFormat="1" applyFont="1" applyFill="1" applyBorder="1" applyAlignment="1" applyProtection="1">
      <alignment horizontal="left"/>
      <protection hidden="1"/>
    </xf>
    <xf numFmtId="173" fontId="67" fillId="0" borderId="0" xfId="63" applyNumberFormat="1" applyFont="1" applyFill="1" applyBorder="1" applyAlignment="1" applyProtection="1">
      <alignment horizontal="left" vertical="top"/>
      <protection hidden="1"/>
    </xf>
    <xf numFmtId="165" fontId="72" fillId="2" borderId="0" xfId="3" applyFont="1" applyFill="1" applyBorder="1" applyAlignment="1" applyProtection="1">
      <alignment horizontal="left"/>
      <protection hidden="1"/>
    </xf>
    <xf numFmtId="178" fontId="72" fillId="0" borderId="0" xfId="63" applyNumberFormat="1" applyFont="1" applyFill="1" applyBorder="1" applyAlignment="1" applyProtection="1">
      <alignment horizontal="left"/>
      <protection hidden="1"/>
    </xf>
    <xf numFmtId="49" fontId="72" fillId="0" borderId="6" xfId="63" applyNumberFormat="1" applyFont="1" applyFill="1" applyBorder="1" applyAlignment="1" applyProtection="1">
      <alignment horizontal="left"/>
      <protection hidden="1"/>
    </xf>
    <xf numFmtId="49" fontId="72" fillId="0" borderId="0" xfId="64" applyNumberFormat="1" applyFont="1" applyFill="1" applyBorder="1" applyAlignment="1"/>
    <xf numFmtId="179" fontId="72" fillId="0" borderId="0" xfId="63" applyNumberFormat="1" applyFont="1" applyFill="1" applyBorder="1" applyAlignment="1" applyProtection="1">
      <alignment horizontal="left"/>
      <protection hidden="1"/>
    </xf>
    <xf numFmtId="49" fontId="72" fillId="0" borderId="5" xfId="64" applyNumberFormat="1" applyFont="1" applyFill="1" applyBorder="1" applyAlignment="1"/>
    <xf numFmtId="49" fontId="72" fillId="0" borderId="6" xfId="64" applyNumberFormat="1" applyFont="1" applyFill="1" applyBorder="1" applyAlignment="1"/>
    <xf numFmtId="166" fontId="72" fillId="2" borderId="7" xfId="19" applyFont="1" applyFill="1" applyBorder="1" applyAlignment="1"/>
    <xf numFmtId="0" fontId="67" fillId="0" borderId="0" xfId="90" applyFont="1"/>
    <xf numFmtId="2" fontId="78" fillId="0" borderId="0" xfId="13" applyNumberFormat="1" applyFont="1" applyFill="1" applyBorder="1" applyAlignment="1"/>
    <xf numFmtId="2" fontId="67" fillId="0" borderId="1" xfId="90" applyNumberFormat="1" applyFont="1" applyFill="1" applyBorder="1"/>
    <xf numFmtId="0" fontId="69" fillId="0" borderId="0" xfId="90" applyFont="1"/>
    <xf numFmtId="0" fontId="72" fillId="0" borderId="0" xfId="90" applyFont="1"/>
    <xf numFmtId="0" fontId="69" fillId="0" borderId="0" xfId="90" applyFont="1" applyAlignment="1"/>
    <xf numFmtId="167" fontId="67" fillId="0" borderId="0" xfId="9" applyFont="1"/>
    <xf numFmtId="2" fontId="83" fillId="0" borderId="0" xfId="13" applyNumberFormat="1" applyFont="1" applyFill="1" applyBorder="1" applyAlignment="1"/>
    <xf numFmtId="188" fontId="85" fillId="0" borderId="0" xfId="64" applyNumberFormat="1" applyFont="1" applyFill="1" applyBorder="1" applyAlignment="1">
      <alignment horizontal="left"/>
    </xf>
    <xf numFmtId="0" fontId="67" fillId="0" borderId="0" xfId="0" applyFont="1" applyAlignment="1">
      <alignment horizontal="center" vertical="center"/>
    </xf>
    <xf numFmtId="0" fontId="67" fillId="0" borderId="0" xfId="18" applyFont="1" applyFill="1" applyAlignment="1">
      <alignment horizontal="center"/>
    </xf>
    <xf numFmtId="2" fontId="67" fillId="0" borderId="0" xfId="9" applyNumberFormat="1" applyFont="1" applyAlignment="1">
      <alignment horizontal="left"/>
    </xf>
    <xf numFmtId="172" fontId="67" fillId="0" borderId="0" xfId="18" applyNumberFormat="1" applyFont="1" applyAlignment="1">
      <alignment horizontal="center"/>
    </xf>
    <xf numFmtId="172" fontId="73" fillId="0" borderId="0" xfId="13" applyNumberFormat="1" applyFont="1" applyFill="1" applyAlignment="1"/>
    <xf numFmtId="3" fontId="73" fillId="0" borderId="0" xfId="13" applyNumberFormat="1" applyFont="1" applyFill="1" applyAlignment="1">
      <alignment horizontal="right"/>
    </xf>
    <xf numFmtId="3" fontId="67" fillId="0" borderId="0" xfId="9" applyNumberFormat="1" applyFont="1" applyAlignment="1">
      <alignment horizontal="right"/>
    </xf>
    <xf numFmtId="167" fontId="67" fillId="0" borderId="0" xfId="9" applyFont="1" applyAlignment="1">
      <alignment horizontal="right"/>
    </xf>
    <xf numFmtId="0" fontId="67" fillId="0" borderId="0" xfId="18" applyFont="1"/>
    <xf numFmtId="0" fontId="67" fillId="0" borderId="0" xfId="18" applyFont="1" applyAlignment="1">
      <alignment horizontal="center" vertical="center"/>
    </xf>
    <xf numFmtId="0" fontId="71" fillId="0" borderId="0" xfId="18" applyFont="1"/>
    <xf numFmtId="0" fontId="67" fillId="0" borderId="1" xfId="0" applyFont="1" applyBorder="1" applyAlignment="1">
      <alignment vertical="center"/>
    </xf>
    <xf numFmtId="0" fontId="67" fillId="0" borderId="1" xfId="0" applyFont="1" applyFill="1" applyBorder="1" applyAlignment="1">
      <alignment horizontal="center" vertical="center"/>
    </xf>
    <xf numFmtId="0" fontId="67" fillId="0" borderId="0" xfId="18" applyFont="1" applyFill="1"/>
    <xf numFmtId="49" fontId="67" fillId="0" borderId="1" xfId="0" applyNumberFormat="1" applyFont="1" applyFill="1" applyBorder="1" applyAlignment="1">
      <alignment horizontal="center"/>
    </xf>
    <xf numFmtId="0" fontId="67" fillId="0" borderId="1" xfId="0" applyFont="1" applyFill="1" applyBorder="1" applyAlignment="1"/>
    <xf numFmtId="1" fontId="67" fillId="0" borderId="1" xfId="62" applyNumberFormat="1" applyFont="1" applyBorder="1" applyAlignment="1">
      <alignment horizontal="center"/>
    </xf>
    <xf numFmtId="1" fontId="71" fillId="0" borderId="1" xfId="62" applyNumberFormat="1" applyFont="1" applyBorder="1" applyAlignment="1">
      <alignment horizontal="center"/>
    </xf>
    <xf numFmtId="173" fontId="69" fillId="0" borderId="1" xfId="9" applyNumberFormat="1" applyFont="1" applyFill="1" applyBorder="1" applyAlignment="1">
      <alignment horizontal="center"/>
    </xf>
    <xf numFmtId="173" fontId="76" fillId="0" borderId="1" xfId="9" applyNumberFormat="1" applyFont="1" applyFill="1" applyBorder="1" applyAlignment="1">
      <alignment horizontal="center"/>
    </xf>
    <xf numFmtId="49" fontId="76" fillId="0" borderId="1" xfId="18" applyNumberFormat="1" applyFont="1" applyFill="1" applyBorder="1" applyAlignment="1">
      <alignment horizontal="center"/>
    </xf>
    <xf numFmtId="0" fontId="76" fillId="0" borderId="1" xfId="18" applyFont="1" applyFill="1" applyBorder="1" applyAlignment="1">
      <alignment horizontal="left"/>
    </xf>
    <xf numFmtId="1" fontId="67" fillId="0" borderId="1" xfId="0" applyNumberFormat="1" applyFont="1" applyFill="1" applyBorder="1" applyAlignment="1">
      <alignment horizontal="center"/>
    </xf>
    <xf numFmtId="1" fontId="82" fillId="61" borderId="1" xfId="0" applyNumberFormat="1" applyFont="1" applyFill="1" applyBorder="1" applyAlignment="1">
      <alignment horizontal="left"/>
    </xf>
    <xf numFmtId="1" fontId="82" fillId="61" borderId="1" xfId="0" applyNumberFormat="1" applyFont="1" applyFill="1" applyBorder="1" applyAlignment="1">
      <alignment horizontal="center"/>
    </xf>
    <xf numFmtId="2" fontId="82" fillId="61" borderId="1" xfId="0" applyNumberFormat="1" applyFont="1" applyFill="1" applyBorder="1" applyAlignment="1">
      <alignment horizontal="left" vertical="center" wrapText="1"/>
    </xf>
    <xf numFmtId="1" fontId="82" fillId="61" borderId="1" xfId="0" applyNumberFormat="1" applyFont="1" applyFill="1" applyBorder="1" applyAlignment="1">
      <alignment horizontal="center" vertical="center" wrapText="1"/>
    </xf>
    <xf numFmtId="1" fontId="76" fillId="0" borderId="1" xfId="0" applyNumberFormat="1" applyFont="1" applyFill="1" applyBorder="1" applyAlignment="1">
      <alignment horizontal="center" vertical="center" wrapText="1"/>
    </xf>
    <xf numFmtId="1" fontId="76" fillId="0" borderId="6" xfId="0" applyNumberFormat="1" applyFont="1" applyFill="1" applyBorder="1" applyAlignment="1">
      <alignment horizontal="center" vertical="center" wrapText="1"/>
    </xf>
    <xf numFmtId="1" fontId="76" fillId="0" borderId="7" xfId="0" applyNumberFormat="1" applyFont="1" applyFill="1" applyBorder="1" applyAlignment="1">
      <alignment horizontal="center" vertical="center" wrapText="1"/>
    </xf>
    <xf numFmtId="49" fontId="83" fillId="0" borderId="0" xfId="13" applyNumberFormat="1" applyFont="1" applyFill="1" applyBorder="1" applyAlignment="1"/>
    <xf numFmtId="2" fontId="84" fillId="0" borderId="0" xfId="13" applyNumberFormat="1" applyFont="1" applyFill="1" applyBorder="1" applyAlignment="1"/>
    <xf numFmtId="2" fontId="84" fillId="0" borderId="0" xfId="13" applyNumberFormat="1" applyFont="1" applyFill="1" applyAlignment="1"/>
    <xf numFmtId="0" fontId="82" fillId="61" borderId="1" xfId="0" applyFont="1" applyFill="1" applyBorder="1" applyAlignment="1">
      <alignment wrapText="1"/>
    </xf>
    <xf numFmtId="0" fontId="82" fillId="61" borderId="1" xfId="0" applyFont="1" applyFill="1" applyBorder="1"/>
    <xf numFmtId="1" fontId="76" fillId="0" borderId="1" xfId="62" applyNumberFormat="1" applyFont="1" applyFill="1" applyBorder="1" applyAlignment="1">
      <alignment horizontal="center"/>
    </xf>
    <xf numFmtId="0" fontId="67" fillId="0" borderId="0" xfId="0" applyFont="1" applyAlignment="1">
      <alignment horizontal="center"/>
    </xf>
    <xf numFmtId="0" fontId="69" fillId="0" borderId="0" xfId="0" applyFont="1" applyAlignment="1">
      <alignment horizontal="center"/>
    </xf>
    <xf numFmtId="2" fontId="75" fillId="0" borderId="0" xfId="0" applyNumberFormat="1" applyFont="1"/>
    <xf numFmtId="2" fontId="72" fillId="0" borderId="0" xfId="0" applyNumberFormat="1" applyFont="1" applyAlignment="1">
      <alignment horizontal="center"/>
    </xf>
    <xf numFmtId="2" fontId="72" fillId="0" borderId="0" xfId="0" applyNumberFormat="1" applyFont="1" applyAlignment="1">
      <alignment horizontal="left"/>
    </xf>
    <xf numFmtId="2" fontId="72" fillId="0" borderId="0" xfId="0" applyNumberFormat="1" applyFont="1"/>
    <xf numFmtId="0" fontId="72" fillId="0" borderId="0" xfId="0" applyFont="1"/>
    <xf numFmtId="1" fontId="72" fillId="0" borderId="0" xfId="0" applyNumberFormat="1" applyFont="1" applyAlignment="1">
      <alignment horizontal="center"/>
    </xf>
    <xf numFmtId="0" fontId="88" fillId="0" borderId="0" xfId="0" applyFont="1" applyFill="1"/>
    <xf numFmtId="0" fontId="72" fillId="0" borderId="0" xfId="0" applyFont="1" applyFill="1"/>
    <xf numFmtId="167" fontId="72" fillId="0" borderId="0" xfId="9" applyFont="1"/>
    <xf numFmtId="2" fontId="72" fillId="0" borderId="0" xfId="0" applyNumberFormat="1" applyFont="1" applyFill="1"/>
    <xf numFmtId="2" fontId="83" fillId="0" borderId="0" xfId="0" applyNumberFormat="1" applyFont="1" applyAlignment="1">
      <alignment horizontal="left"/>
    </xf>
    <xf numFmtId="2" fontId="78" fillId="0" borderId="0" xfId="13" applyNumberFormat="1" applyFont="1" applyFill="1" applyBorder="1" applyAlignment="1">
      <alignment horizontal="left"/>
    </xf>
    <xf numFmtId="9" fontId="89" fillId="61" borderId="4" xfId="17" applyFont="1" applyFill="1" applyBorder="1" applyAlignment="1">
      <alignment horizontal="center" vertical="top" wrapText="1"/>
    </xf>
    <xf numFmtId="2" fontId="82" fillId="61" borderId="4" xfId="0" applyNumberFormat="1" applyFont="1" applyFill="1" applyBorder="1" applyAlignment="1">
      <alignment horizontal="left" vertical="top" wrapText="1"/>
    </xf>
    <xf numFmtId="0" fontId="82" fillId="61" borderId="4" xfId="0" applyFont="1" applyFill="1" applyBorder="1" applyAlignment="1">
      <alignment horizontal="left" vertical="top" wrapText="1"/>
    </xf>
    <xf numFmtId="182" fontId="82" fillId="61" borderId="4" xfId="9" applyNumberFormat="1" applyFont="1" applyFill="1" applyBorder="1" applyAlignment="1">
      <alignment horizontal="left" vertical="top" wrapText="1"/>
    </xf>
    <xf numFmtId="167" fontId="82" fillId="61" borderId="4" xfId="9" applyFont="1" applyFill="1" applyBorder="1" applyAlignment="1">
      <alignment horizontal="center" vertical="top" wrapText="1"/>
    </xf>
    <xf numFmtId="167" fontId="89" fillId="61" borderId="4" xfId="9" applyFont="1" applyFill="1" applyBorder="1" applyAlignment="1">
      <alignment horizontal="center" vertical="top" wrapText="1"/>
    </xf>
    <xf numFmtId="2" fontId="67" fillId="0" borderId="1" xfId="0" applyNumberFormat="1" applyFont="1" applyFill="1" applyBorder="1"/>
    <xf numFmtId="174" fontId="67" fillId="0" borderId="1" xfId="0" applyNumberFormat="1" applyFont="1" applyFill="1" applyBorder="1" applyAlignment="1">
      <alignment horizontal="left"/>
    </xf>
    <xf numFmtId="0" fontId="67" fillId="0" borderId="1" xfId="0" applyFont="1" applyFill="1" applyBorder="1"/>
    <xf numFmtId="2" fontId="67" fillId="0" borderId="1" xfId="0" applyNumberFormat="1" applyFont="1" applyFill="1" applyBorder="1" applyAlignment="1">
      <alignment horizontal="right"/>
    </xf>
    <xf numFmtId="1" fontId="87" fillId="0" borderId="1" xfId="0" applyNumberFormat="1" applyFont="1" applyFill="1" applyBorder="1" applyAlignment="1">
      <alignment horizontal="center"/>
    </xf>
    <xf numFmtId="43" fontId="69" fillId="0" borderId="1" xfId="9" applyNumberFormat="1" applyFont="1" applyFill="1" applyBorder="1" applyAlignment="1">
      <alignment horizontal="center"/>
    </xf>
    <xf numFmtId="1" fontId="69" fillId="0" borderId="1" xfId="9" applyNumberFormat="1" applyFont="1" applyFill="1" applyBorder="1" applyAlignment="1">
      <alignment horizontal="center"/>
    </xf>
    <xf numFmtId="2" fontId="69" fillId="0" borderId="1" xfId="9" applyNumberFormat="1" applyFont="1" applyFill="1" applyBorder="1" applyAlignment="1">
      <alignment horizontal="center"/>
    </xf>
    <xf numFmtId="0" fontId="69" fillId="0" borderId="0" xfId="0" applyFont="1"/>
    <xf numFmtId="0" fontId="67" fillId="0" borderId="4" xfId="0" applyFont="1" applyFill="1" applyBorder="1"/>
    <xf numFmtId="0" fontId="67" fillId="0" borderId="1" xfId="0" applyNumberFormat="1" applyFont="1" applyFill="1" applyBorder="1" applyAlignment="1"/>
    <xf numFmtId="0" fontId="67" fillId="0" borderId="7" xfId="0" applyFont="1" applyFill="1" applyBorder="1"/>
    <xf numFmtId="174" fontId="67" fillId="0" borderId="9" xfId="0" applyNumberFormat="1" applyFont="1" applyFill="1" applyBorder="1" applyAlignment="1">
      <alignment horizontal="left"/>
    </xf>
    <xf numFmtId="0" fontId="67" fillId="0" borderId="9" xfId="0" applyFont="1" applyFill="1" applyBorder="1"/>
    <xf numFmtId="1" fontId="67" fillId="0" borderId="1" xfId="0" applyNumberFormat="1" applyFont="1" applyFill="1" applyBorder="1" applyAlignment="1">
      <alignment horizontal="right"/>
    </xf>
    <xf numFmtId="1" fontId="67" fillId="0" borderId="9" xfId="0" applyNumberFormat="1" applyFont="1" applyFill="1" applyBorder="1" applyAlignment="1">
      <alignment horizontal="center"/>
    </xf>
    <xf numFmtId="2" fontId="67" fillId="0" borderId="7" xfId="0" applyNumberFormat="1" applyFont="1" applyFill="1" applyBorder="1" applyAlignment="1">
      <alignment horizontal="right"/>
    </xf>
    <xf numFmtId="0" fontId="67" fillId="0" borderId="21" xfId="0" applyFont="1" applyBorder="1" applyAlignment="1">
      <alignment wrapText="1"/>
    </xf>
    <xf numFmtId="0" fontId="67" fillId="0" borderId="21" xfId="0" applyFont="1" applyBorder="1" applyAlignment="1"/>
    <xf numFmtId="0" fontId="67" fillId="2" borderId="21" xfId="0" applyFont="1" applyFill="1" applyBorder="1" applyAlignment="1">
      <alignment wrapText="1"/>
    </xf>
    <xf numFmtId="0" fontId="87" fillId="0" borderId="21" xfId="60" applyFont="1" applyBorder="1" applyAlignment="1">
      <alignment wrapText="1"/>
    </xf>
    <xf numFmtId="2" fontId="67" fillId="0" borderId="0" xfId="0" applyNumberFormat="1" applyFont="1" applyFill="1" applyBorder="1"/>
    <xf numFmtId="1" fontId="67" fillId="0" borderId="0" xfId="0" applyNumberFormat="1" applyFont="1" applyFill="1" applyBorder="1" applyAlignment="1">
      <alignment horizontal="center"/>
    </xf>
    <xf numFmtId="174" fontId="67" fillId="0" borderId="0" xfId="0" applyNumberFormat="1" applyFont="1" applyFill="1" applyBorder="1" applyAlignment="1">
      <alignment horizontal="left"/>
    </xf>
    <xf numFmtId="0" fontId="67" fillId="0" borderId="0" xfId="9" applyNumberFormat="1" applyFont="1" applyFill="1" applyBorder="1" applyAlignment="1"/>
    <xf numFmtId="2" fontId="67" fillId="0" borderId="0" xfId="0" applyNumberFormat="1" applyFont="1" applyFill="1" applyBorder="1" applyAlignment="1">
      <alignment horizontal="right"/>
    </xf>
    <xf numFmtId="1" fontId="87" fillId="0" borderId="0" xfId="0" applyNumberFormat="1" applyFont="1" applyFill="1" applyBorder="1" applyAlignment="1">
      <alignment horizontal="center"/>
    </xf>
    <xf numFmtId="43" fontId="69" fillId="0" borderId="0" xfId="9" applyNumberFormat="1" applyFont="1" applyFill="1" applyBorder="1" applyAlignment="1">
      <alignment horizontal="center"/>
    </xf>
    <xf numFmtId="167" fontId="69" fillId="0" borderId="0" xfId="9" applyFont="1" applyFill="1" applyBorder="1" applyAlignment="1">
      <alignment horizontal="center"/>
    </xf>
    <xf numFmtId="2" fontId="69" fillId="0" borderId="0" xfId="9" applyNumberFormat="1" applyFont="1" applyFill="1" applyBorder="1" applyAlignment="1">
      <alignment horizontal="center"/>
    </xf>
    <xf numFmtId="0" fontId="67" fillId="0" borderId="0" xfId="0" applyFont="1" applyBorder="1"/>
    <xf numFmtId="0" fontId="67" fillId="0" borderId="0" xfId="0" applyFont="1" applyFill="1" applyBorder="1" applyAlignment="1"/>
    <xf numFmtId="0" fontId="87" fillId="0" borderId="0" xfId="0" applyFont="1" applyFill="1" applyBorder="1"/>
    <xf numFmtId="0" fontId="87" fillId="0" borderId="0" xfId="0" applyFont="1"/>
    <xf numFmtId="0" fontId="69" fillId="0" borderId="0" xfId="14" applyFont="1" applyFill="1" applyAlignment="1" applyProtection="1">
      <protection hidden="1"/>
    </xf>
    <xf numFmtId="0" fontId="72" fillId="0" borderId="0" xfId="0" applyFont="1" applyAlignment="1">
      <alignment horizontal="center"/>
    </xf>
    <xf numFmtId="0" fontId="67" fillId="0" borderId="0" xfId="0" applyFont="1" applyFill="1" applyAlignment="1">
      <alignment vertical="center"/>
    </xf>
    <xf numFmtId="0" fontId="67" fillId="0" borderId="0" xfId="14" applyFont="1" applyFill="1" applyAlignment="1" applyProtection="1">
      <alignment vertical="center"/>
      <protection hidden="1"/>
    </xf>
    <xf numFmtId="2" fontId="67" fillId="0" borderId="0" xfId="0" applyNumberFormat="1" applyFont="1" applyFill="1" applyAlignment="1">
      <alignment vertical="center"/>
    </xf>
    <xf numFmtId="2" fontId="67" fillId="0" borderId="0" xfId="14" applyNumberFormat="1" applyFont="1" applyFill="1" applyAlignment="1" applyProtection="1">
      <alignment vertical="center"/>
      <protection hidden="1"/>
    </xf>
    <xf numFmtId="2" fontId="72" fillId="0" borderId="0" xfId="0" applyNumberFormat="1" applyFont="1" applyFill="1" applyBorder="1" applyAlignment="1">
      <alignment horizontal="center"/>
    </xf>
    <xf numFmtId="2" fontId="67" fillId="0" borderId="0" xfId="14" applyNumberFormat="1" applyFont="1" applyFill="1" applyBorder="1" applyAlignment="1" applyProtection="1">
      <alignment vertical="center"/>
      <protection hidden="1"/>
    </xf>
    <xf numFmtId="2" fontId="78" fillId="0" borderId="0" xfId="14" applyNumberFormat="1" applyFont="1" applyFill="1" applyBorder="1" applyAlignment="1" applyProtection="1">
      <alignment vertical="center"/>
      <protection locked="0"/>
    </xf>
    <xf numFmtId="2" fontId="67" fillId="0" borderId="3" xfId="12" applyNumberFormat="1" applyFont="1" applyFill="1" applyBorder="1" applyProtection="1">
      <protection hidden="1"/>
    </xf>
    <xf numFmtId="2" fontId="67" fillId="0" borderId="5" xfId="12" applyNumberFormat="1" applyFont="1" applyFill="1" applyBorder="1" applyProtection="1">
      <protection hidden="1"/>
    </xf>
    <xf numFmtId="0" fontId="67" fillId="0" borderId="7" xfId="0" applyFont="1" applyBorder="1"/>
    <xf numFmtId="2" fontId="67" fillId="0" borderId="7" xfId="12" applyNumberFormat="1" applyFont="1" applyFill="1" applyBorder="1" applyProtection="1">
      <protection hidden="1"/>
    </xf>
    <xf numFmtId="0" fontId="67" fillId="0" borderId="5" xfId="0" applyFont="1" applyFill="1" applyBorder="1"/>
    <xf numFmtId="177" fontId="67" fillId="2" borderId="0" xfId="12" applyNumberFormat="1" applyFont="1" applyFill="1" applyBorder="1" applyAlignment="1" applyProtection="1">
      <alignment vertical="center"/>
      <protection hidden="1"/>
    </xf>
    <xf numFmtId="0" fontId="72" fillId="0" borderId="5" xfId="0" applyFont="1" applyFill="1" applyBorder="1"/>
    <xf numFmtId="0" fontId="72" fillId="0" borderId="7" xfId="0" applyFont="1" applyFill="1" applyBorder="1"/>
    <xf numFmtId="177" fontId="72" fillId="0" borderId="1" xfId="12" applyNumberFormat="1" applyFont="1" applyFill="1" applyBorder="1" applyAlignment="1" applyProtection="1">
      <alignment vertical="center"/>
      <protection hidden="1"/>
    </xf>
    <xf numFmtId="177" fontId="67" fillId="0" borderId="1" xfId="12" applyNumberFormat="1" applyFont="1" applyFill="1" applyBorder="1" applyAlignment="1" applyProtection="1">
      <alignment vertical="center"/>
      <protection hidden="1"/>
    </xf>
    <xf numFmtId="10" fontId="72" fillId="0" borderId="7" xfId="0" applyNumberFormat="1" applyFont="1" applyFill="1" applyBorder="1" applyAlignment="1"/>
    <xf numFmtId="0" fontId="66" fillId="0" borderId="3" xfId="14" applyFont="1" applyFill="1" applyBorder="1" applyAlignment="1" applyProtection="1">
      <alignment horizontal="left" vertical="center"/>
      <protection hidden="1"/>
    </xf>
    <xf numFmtId="2" fontId="72" fillId="0" borderId="1" xfId="12" applyNumberFormat="1" applyFont="1" applyFill="1" applyBorder="1" applyAlignment="1" applyProtection="1">
      <alignment horizontal="center"/>
      <protection hidden="1"/>
    </xf>
    <xf numFmtId="179" fontId="71" fillId="0" borderId="1" xfId="14" applyNumberFormat="1" applyFont="1" applyFill="1" applyBorder="1" applyAlignment="1" applyProtection="1">
      <alignment horizontal="left" vertical="center"/>
      <protection hidden="1"/>
    </xf>
    <xf numFmtId="179" fontId="71" fillId="0" borderId="11" xfId="14" applyNumberFormat="1" applyFont="1" applyFill="1" applyBorder="1" applyAlignment="1" applyProtection="1">
      <alignment horizontal="left" vertical="center"/>
      <protection hidden="1"/>
    </xf>
    <xf numFmtId="0" fontId="67" fillId="0" borderId="5" xfId="12" applyFont="1" applyFill="1" applyBorder="1" applyAlignment="1" applyProtection="1">
      <alignment vertical="center"/>
      <protection hidden="1"/>
    </xf>
    <xf numFmtId="0" fontId="67" fillId="0" borderId="2" xfId="0" applyFont="1" applyBorder="1"/>
    <xf numFmtId="10" fontId="71" fillId="0" borderId="0" xfId="17" applyNumberFormat="1" applyFont="1" applyFill="1" applyBorder="1" applyAlignment="1" applyProtection="1">
      <alignment horizontal="right" vertical="center"/>
      <protection hidden="1"/>
    </xf>
    <xf numFmtId="0" fontId="67" fillId="0" borderId="6" xfId="0" applyFont="1" applyBorder="1"/>
    <xf numFmtId="181" fontId="67" fillId="0" borderId="0" xfId="12" applyNumberFormat="1" applyFont="1" applyFill="1" applyBorder="1" applyProtection="1">
      <protection hidden="1"/>
    </xf>
    <xf numFmtId="10" fontId="66" fillId="0" borderId="0" xfId="17" applyNumberFormat="1" applyFont="1" applyFill="1" applyBorder="1" applyAlignment="1"/>
    <xf numFmtId="179" fontId="67" fillId="0" borderId="0" xfId="14" applyNumberFormat="1" applyFont="1" applyFill="1" applyBorder="1" applyAlignment="1" applyProtection="1">
      <alignment vertical="center"/>
      <protection hidden="1"/>
    </xf>
    <xf numFmtId="0" fontId="71" fillId="0" borderId="1" xfId="14" applyFont="1" applyFill="1" applyBorder="1" applyAlignment="1" applyProtection="1">
      <alignment horizontal="left" vertical="center"/>
      <protection hidden="1"/>
    </xf>
    <xf numFmtId="0" fontId="66" fillId="0" borderId="1" xfId="14" applyFont="1" applyFill="1" applyBorder="1" applyAlignment="1" applyProtection="1">
      <alignment vertical="center"/>
      <protection hidden="1"/>
    </xf>
    <xf numFmtId="0" fontId="67" fillId="0" borderId="1" xfId="0" applyFont="1" applyFill="1" applyBorder="1" applyAlignment="1">
      <alignment vertical="center"/>
    </xf>
    <xf numFmtId="0" fontId="74" fillId="0" borderId="1" xfId="14" applyFont="1" applyFill="1" applyBorder="1" applyAlignment="1" applyProtection="1">
      <alignment vertical="center"/>
      <protection hidden="1"/>
    </xf>
    <xf numFmtId="0" fontId="67" fillId="0" borderId="1" xfId="14" applyFont="1" applyFill="1" applyBorder="1" applyAlignment="1" applyProtection="1">
      <alignment vertical="center"/>
      <protection hidden="1"/>
    </xf>
    <xf numFmtId="10" fontId="71" fillId="0" borderId="1" xfId="17" applyNumberFormat="1" applyFont="1" applyFill="1" applyBorder="1" applyAlignment="1" applyProtection="1">
      <alignment vertical="center"/>
      <protection hidden="1"/>
    </xf>
    <xf numFmtId="0" fontId="65" fillId="0" borderId="0" xfId="0" applyFont="1" applyFill="1" applyAlignment="1">
      <alignment horizontal="left" indent="3"/>
    </xf>
    <xf numFmtId="0" fontId="65" fillId="0" borderId="0" xfId="0" applyFont="1" applyFill="1" applyAlignment="1">
      <alignment horizontal="left" indent="1"/>
    </xf>
    <xf numFmtId="180" fontId="65" fillId="0" borderId="0" xfId="0" applyNumberFormat="1" applyFont="1" applyFill="1"/>
    <xf numFmtId="179" fontId="65" fillId="0" borderId="0" xfId="0" applyNumberFormat="1" applyFont="1" applyFill="1"/>
    <xf numFmtId="2" fontId="90" fillId="61" borderId="5" xfId="14" applyNumberFormat="1" applyFont="1" applyFill="1" applyBorder="1" applyAlignment="1" applyProtection="1">
      <alignment horizontal="left" vertical="center"/>
      <protection hidden="1"/>
    </xf>
    <xf numFmtId="2" fontId="86" fillId="61" borderId="6" xfId="12" applyNumberFormat="1" applyFont="1" applyFill="1" applyBorder="1" applyProtection="1">
      <protection hidden="1"/>
    </xf>
    <xf numFmtId="2" fontId="86" fillId="61" borderId="7" xfId="12" applyNumberFormat="1" applyFont="1" applyFill="1" applyBorder="1" applyProtection="1">
      <protection hidden="1"/>
    </xf>
    <xf numFmtId="0" fontId="90" fillId="61" borderId="5" xfId="14" applyFont="1" applyFill="1" applyBorder="1" applyAlignment="1" applyProtection="1">
      <alignment horizontal="left" vertical="center"/>
      <protection hidden="1"/>
    </xf>
    <xf numFmtId="0" fontId="81" fillId="61" borderId="6" xfId="14" applyFont="1" applyFill="1" applyBorder="1" applyAlignment="1" applyProtection="1">
      <alignment horizontal="left" vertical="center"/>
      <protection hidden="1"/>
    </xf>
    <xf numFmtId="9" fontId="86" fillId="61" borderId="7" xfId="14" applyNumberFormat="1" applyFont="1" applyFill="1" applyBorder="1" applyAlignment="1" applyProtection="1">
      <alignment vertical="center"/>
      <protection hidden="1"/>
    </xf>
    <xf numFmtId="0" fontId="91" fillId="0" borderId="0" xfId="14" applyFont="1" applyFill="1" applyBorder="1" applyAlignment="1" applyProtection="1">
      <protection hidden="1"/>
    </xf>
    <xf numFmtId="0" fontId="91" fillId="0" borderId="0" xfId="14" applyFont="1" applyFill="1" applyBorder="1" applyAlignment="1" applyProtection="1">
      <alignment horizontal="center"/>
      <protection hidden="1"/>
    </xf>
    <xf numFmtId="0" fontId="91" fillId="0" borderId="0" xfId="14" applyFont="1" applyFill="1" applyBorder="1" applyAlignment="1" applyProtection="1">
      <alignment horizontal="right"/>
      <protection hidden="1"/>
    </xf>
    <xf numFmtId="169" fontId="91" fillId="0" borderId="0" xfId="4" applyFont="1" applyFill="1" applyBorder="1" applyAlignment="1" applyProtection="1">
      <alignment horizontal="center"/>
      <protection hidden="1"/>
    </xf>
    <xf numFmtId="175" fontId="91" fillId="0" borderId="0" xfId="4" applyNumberFormat="1" applyFont="1" applyFill="1" applyBorder="1" applyAlignment="1" applyProtection="1">
      <alignment horizontal="center"/>
      <protection hidden="1"/>
    </xf>
    <xf numFmtId="2" fontId="78" fillId="0" borderId="0" xfId="0" applyNumberFormat="1" applyFont="1" applyAlignment="1"/>
    <xf numFmtId="0" fontId="92" fillId="0" borderId="0" xfId="0" applyFont="1" applyFill="1" applyBorder="1" applyAlignment="1">
      <alignment horizontal="center" vertical="center"/>
    </xf>
    <xf numFmtId="175" fontId="92" fillId="0" borderId="0" xfId="0" applyNumberFormat="1" applyFont="1" applyFill="1" applyBorder="1" applyAlignment="1">
      <alignment horizontal="center" vertical="center"/>
    </xf>
    <xf numFmtId="1" fontId="79" fillId="0" borderId="0" xfId="0" applyNumberFormat="1" applyFont="1" applyAlignment="1">
      <alignment horizontal="left"/>
    </xf>
    <xf numFmtId="2" fontId="93" fillId="0" borderId="0" xfId="14" applyNumberFormat="1" applyFont="1" applyFill="1" applyBorder="1" applyAlignment="1" applyProtection="1">
      <alignment horizontal="right"/>
      <protection hidden="1"/>
    </xf>
    <xf numFmtId="2" fontId="93" fillId="0" borderId="0" xfId="14" applyNumberFormat="1" applyFont="1" applyFill="1" applyBorder="1" applyAlignment="1" applyProtection="1">
      <alignment horizontal="center"/>
      <protection hidden="1"/>
    </xf>
    <xf numFmtId="0" fontId="67" fillId="0" borderId="0" xfId="0" applyFont="1" applyAlignment="1">
      <alignment vertical="top" wrapText="1"/>
    </xf>
    <xf numFmtId="2" fontId="73" fillId="0" borderId="0" xfId="0" applyNumberFormat="1" applyFont="1" applyFill="1" applyBorder="1" applyAlignment="1">
      <alignment horizontal="center" vertical="center"/>
    </xf>
    <xf numFmtId="175" fontId="73" fillId="0" borderId="0" xfId="0" applyNumberFormat="1" applyFont="1" applyFill="1" applyBorder="1" applyAlignment="1">
      <alignment horizontal="center" vertical="center"/>
    </xf>
    <xf numFmtId="2" fontId="93" fillId="0" borderId="0" xfId="14" applyNumberFormat="1" applyFont="1" applyFill="1" applyBorder="1" applyAlignment="1" applyProtection="1">
      <alignment horizontal="center" wrapText="1"/>
      <protection hidden="1"/>
    </xf>
    <xf numFmtId="0" fontId="67" fillId="0" borderId="0" xfId="0" applyFont="1" applyAlignment="1">
      <alignment horizontal="center" wrapText="1"/>
    </xf>
    <xf numFmtId="2" fontId="67" fillId="0" borderId="5" xfId="14" applyNumberFormat="1" applyFont="1" applyFill="1" applyBorder="1" applyAlignment="1" applyProtection="1">
      <protection hidden="1"/>
    </xf>
    <xf numFmtId="2" fontId="94" fillId="0" borderId="6" xfId="4" applyNumberFormat="1" applyFont="1" applyFill="1" applyBorder="1" applyAlignment="1" applyProtection="1">
      <alignment horizontal="center" vertical="center"/>
      <protection hidden="1"/>
    </xf>
    <xf numFmtId="2" fontId="94" fillId="0" borderId="7" xfId="4" applyNumberFormat="1" applyFont="1" applyFill="1" applyBorder="1" applyAlignment="1" applyProtection="1">
      <alignment horizontal="right" vertical="center"/>
      <protection hidden="1"/>
    </xf>
    <xf numFmtId="2" fontId="71" fillId="0" borderId="1" xfId="4" applyNumberFormat="1" applyFont="1" applyFill="1" applyBorder="1" applyAlignment="1" applyProtection="1">
      <protection hidden="1"/>
    </xf>
    <xf numFmtId="175" fontId="73" fillId="0" borderId="8" xfId="0" applyNumberFormat="1" applyFont="1" applyFill="1" applyBorder="1" applyAlignment="1">
      <alignment horizontal="center" vertical="center"/>
    </xf>
    <xf numFmtId="1" fontId="72" fillId="0" borderId="1" xfId="14" applyNumberFormat="1" applyFont="1" applyFill="1" applyBorder="1" applyAlignment="1" applyProtection="1">
      <alignment horizontal="center"/>
      <protection hidden="1"/>
    </xf>
    <xf numFmtId="2" fontId="95" fillId="0" borderId="6" xfId="4" applyNumberFormat="1" applyFont="1" applyFill="1" applyBorder="1" applyAlignment="1" applyProtection="1">
      <alignment horizontal="left" vertical="center"/>
      <protection hidden="1"/>
    </xf>
    <xf numFmtId="2" fontId="91" fillId="0" borderId="7" xfId="4" applyNumberFormat="1" applyFont="1" applyFill="1" applyBorder="1" applyAlignment="1" applyProtection="1">
      <alignment horizontal="right" vertical="center"/>
      <protection hidden="1"/>
    </xf>
    <xf numFmtId="169" fontId="71" fillId="35" borderId="1" xfId="4" applyFont="1" applyFill="1" applyBorder="1" applyAlignment="1" applyProtection="1">
      <protection locked="0"/>
    </xf>
    <xf numFmtId="175" fontId="73" fillId="0" borderId="10" xfId="0" applyNumberFormat="1" applyFont="1" applyFill="1" applyBorder="1" applyAlignment="1">
      <alignment horizontal="center" vertical="center"/>
    </xf>
    <xf numFmtId="2" fontId="96" fillId="0" borderId="6" xfId="14" applyNumberFormat="1" applyFont="1" applyFill="1" applyBorder="1" applyAlignment="1" applyProtection="1">
      <protection hidden="1"/>
    </xf>
    <xf numFmtId="10" fontId="97" fillId="0" borderId="7" xfId="17" applyNumberFormat="1" applyFont="1" applyFill="1" applyBorder="1" applyAlignment="1" applyProtection="1">
      <alignment horizontal="right"/>
      <protection hidden="1"/>
    </xf>
    <xf numFmtId="0" fontId="67" fillId="0" borderId="5" xfId="14" applyFont="1" applyFill="1" applyBorder="1" applyAlignment="1" applyProtection="1">
      <protection hidden="1"/>
    </xf>
    <xf numFmtId="0" fontId="96" fillId="0" borderId="6" xfId="14" applyFont="1" applyFill="1" applyBorder="1" applyAlignment="1" applyProtection="1">
      <protection hidden="1"/>
    </xf>
    <xf numFmtId="0" fontId="96" fillId="0" borderId="7" xfId="14" applyFont="1" applyFill="1" applyBorder="1" applyAlignment="1" applyProtection="1">
      <alignment horizontal="right"/>
      <protection hidden="1"/>
    </xf>
    <xf numFmtId="169" fontId="71" fillId="0" borderId="1" xfId="4" applyFont="1" applyFill="1" applyBorder="1" applyAlignment="1" applyProtection="1">
      <protection locked="0"/>
    </xf>
    <xf numFmtId="0" fontId="97" fillId="0" borderId="6" xfId="14" applyFont="1" applyFill="1" applyBorder="1" applyAlignment="1" applyProtection="1">
      <alignment horizontal="right"/>
      <protection hidden="1"/>
    </xf>
    <xf numFmtId="0" fontId="97" fillId="0" borderId="7" xfId="14" applyFont="1" applyFill="1" applyBorder="1" applyAlignment="1" applyProtection="1">
      <alignment horizontal="right"/>
      <protection hidden="1"/>
    </xf>
    <xf numFmtId="169" fontId="71" fillId="0" borderId="1" xfId="4" applyFont="1" applyFill="1" applyBorder="1" applyAlignment="1" applyProtection="1">
      <protection hidden="1"/>
    </xf>
    <xf numFmtId="0" fontId="71" fillId="0" borderId="5" xfId="14" applyNumberFormat="1" applyFont="1" applyFill="1" applyBorder="1" applyAlignment="1" applyProtection="1">
      <protection hidden="1"/>
    </xf>
    <xf numFmtId="10" fontId="97" fillId="0" borderId="6" xfId="14" applyNumberFormat="1" applyFont="1" applyFill="1" applyBorder="1" applyAlignment="1" applyProtection="1">
      <alignment horizontal="right"/>
      <protection hidden="1"/>
    </xf>
    <xf numFmtId="0" fontId="96" fillId="0" borderId="6" xfId="14" applyFont="1" applyFill="1" applyBorder="1" applyAlignment="1" applyProtection="1">
      <alignment horizontal="center"/>
      <protection hidden="1"/>
    </xf>
    <xf numFmtId="175" fontId="98" fillId="0" borderId="1" xfId="17" applyNumberFormat="1" applyFont="1" applyFill="1" applyBorder="1" applyAlignment="1" applyProtection="1">
      <alignment horizontal="center"/>
      <protection hidden="1"/>
    </xf>
    <xf numFmtId="0" fontId="99" fillId="0" borderId="5" xfId="14" applyNumberFormat="1" applyFont="1" applyFill="1" applyBorder="1" applyAlignment="1" applyProtection="1">
      <protection hidden="1"/>
    </xf>
    <xf numFmtId="2" fontId="100" fillId="0" borderId="0" xfId="14" applyNumberFormat="1" applyFont="1" applyFill="1" applyBorder="1" applyAlignment="1" applyProtection="1">
      <alignment horizontal="center"/>
      <protection hidden="1"/>
    </xf>
    <xf numFmtId="175" fontId="69" fillId="0" borderId="10" xfId="0" applyNumberFormat="1" applyFont="1" applyFill="1" applyBorder="1" applyAlignment="1">
      <alignment horizontal="center" vertical="center"/>
    </xf>
    <xf numFmtId="0" fontId="69" fillId="0" borderId="0" xfId="0" applyFont="1" applyFill="1"/>
    <xf numFmtId="175" fontId="96" fillId="0" borderId="7" xfId="17" applyNumberFormat="1" applyFont="1" applyFill="1" applyBorder="1" applyAlignment="1" applyProtection="1">
      <alignment horizontal="right"/>
      <protection hidden="1"/>
    </xf>
    <xf numFmtId="169" fontId="96" fillId="0" borderId="6" xfId="14" applyNumberFormat="1" applyFont="1" applyFill="1" applyBorder="1" applyAlignment="1" applyProtection="1">
      <alignment horizontal="center"/>
      <protection hidden="1"/>
    </xf>
    <xf numFmtId="165" fontId="96" fillId="0" borderId="6" xfId="14" applyNumberFormat="1" applyFont="1" applyFill="1" applyBorder="1" applyAlignment="1" applyProtection="1">
      <alignment horizontal="center"/>
      <protection hidden="1"/>
    </xf>
    <xf numFmtId="2" fontId="71" fillId="0" borderId="1" xfId="4" applyNumberFormat="1" applyFont="1" applyFill="1" applyBorder="1" applyAlignment="1" applyProtection="1">
      <alignment horizontal="right"/>
      <protection locked="0"/>
    </xf>
    <xf numFmtId="167" fontId="96" fillId="0" borderId="7" xfId="9" applyFont="1" applyFill="1" applyBorder="1" applyAlignment="1" applyProtection="1">
      <alignment horizontal="right"/>
      <protection hidden="1"/>
    </xf>
    <xf numFmtId="0" fontId="72" fillId="0" borderId="1" xfId="0" applyFont="1" applyBorder="1"/>
    <xf numFmtId="10" fontId="96" fillId="0" borderId="7" xfId="17" applyNumberFormat="1" applyFont="1" applyFill="1" applyBorder="1" applyAlignment="1" applyProtection="1">
      <alignment horizontal="right"/>
      <protection hidden="1"/>
    </xf>
    <xf numFmtId="175" fontId="67" fillId="0" borderId="10" xfId="0" applyNumberFormat="1" applyFont="1" applyBorder="1"/>
    <xf numFmtId="169" fontId="96" fillId="0" borderId="7" xfId="14" applyNumberFormat="1" applyFont="1" applyFill="1" applyBorder="1" applyAlignment="1" applyProtection="1">
      <alignment horizontal="right"/>
      <protection hidden="1"/>
    </xf>
    <xf numFmtId="0" fontId="101" fillId="0" borderId="0" xfId="0" applyFont="1" applyFill="1" applyBorder="1"/>
    <xf numFmtId="0" fontId="101" fillId="0" borderId="8" xfId="0" applyFont="1" applyFill="1" applyBorder="1" applyAlignment="1">
      <alignment horizontal="right"/>
    </xf>
    <xf numFmtId="175" fontId="67" fillId="0" borderId="0" xfId="0" applyNumberFormat="1" applyFont="1" applyFill="1" applyBorder="1"/>
    <xf numFmtId="166" fontId="72" fillId="0" borderId="1" xfId="19" applyFont="1" applyBorder="1"/>
    <xf numFmtId="0" fontId="75" fillId="0" borderId="5" xfId="14" applyFont="1" applyFill="1" applyBorder="1" applyAlignment="1" applyProtection="1">
      <protection hidden="1"/>
    </xf>
    <xf numFmtId="169" fontId="97" fillId="0" borderId="6" xfId="14" applyNumberFormat="1" applyFont="1" applyFill="1" applyBorder="1" applyAlignment="1" applyProtection="1">
      <protection hidden="1"/>
    </xf>
    <xf numFmtId="169" fontId="97" fillId="0" borderId="7" xfId="14" applyNumberFormat="1" applyFont="1" applyFill="1" applyBorder="1" applyAlignment="1" applyProtection="1">
      <alignment horizontal="right"/>
      <protection hidden="1"/>
    </xf>
    <xf numFmtId="179" fontId="75" fillId="0" borderId="1" xfId="6" applyNumberFormat="1" applyFont="1" applyFill="1" applyBorder="1" applyAlignment="1" applyProtection="1">
      <protection hidden="1"/>
    </xf>
    <xf numFmtId="179" fontId="69" fillId="0" borderId="0" xfId="0" applyNumberFormat="1" applyFont="1" applyFill="1" applyAlignment="1"/>
    <xf numFmtId="0" fontId="69" fillId="0" borderId="0" xfId="0" applyFont="1" applyFill="1" applyBorder="1" applyAlignment="1"/>
    <xf numFmtId="0" fontId="97" fillId="0" borderId="0" xfId="0" applyFont="1" applyFill="1" applyBorder="1" applyAlignment="1"/>
    <xf numFmtId="0" fontId="97" fillId="0" borderId="10" xfId="0" applyFont="1" applyFill="1" applyBorder="1" applyAlignment="1">
      <alignment horizontal="right"/>
    </xf>
    <xf numFmtId="0" fontId="69" fillId="0" borderId="0" xfId="0" applyFont="1" applyFill="1" applyAlignment="1"/>
    <xf numFmtId="0" fontId="97" fillId="0" borderId="0" xfId="0" applyFont="1"/>
    <xf numFmtId="0" fontId="97" fillId="0" borderId="0" xfId="0" applyFont="1" applyAlignment="1">
      <alignment horizontal="right"/>
    </xf>
    <xf numFmtId="175" fontId="69" fillId="0" borderId="0" xfId="0" applyNumberFormat="1" applyFont="1"/>
    <xf numFmtId="0" fontId="69" fillId="0" borderId="0" xfId="0" applyFont="1" applyAlignment="1">
      <alignment horizontal="right"/>
    </xf>
    <xf numFmtId="2" fontId="83" fillId="0" borderId="0" xfId="0" applyNumberFormat="1" applyFont="1" applyAlignment="1"/>
    <xf numFmtId="2" fontId="84" fillId="0" borderId="0" xfId="0" applyNumberFormat="1" applyFont="1"/>
    <xf numFmtId="0" fontId="102" fillId="0" borderId="0" xfId="14" applyFont="1" applyFill="1" applyBorder="1" applyAlignment="1" applyProtection="1">
      <alignment horizontal="right"/>
      <protection hidden="1"/>
    </xf>
    <xf numFmtId="1" fontId="84" fillId="0" borderId="0" xfId="0" applyNumberFormat="1" applyFont="1" applyAlignment="1">
      <alignment horizontal="left"/>
    </xf>
    <xf numFmtId="2" fontId="102" fillId="0" borderId="0" xfId="14" applyNumberFormat="1" applyFont="1" applyFill="1" applyBorder="1" applyAlignment="1" applyProtection="1">
      <alignment horizontal="right"/>
      <protection hidden="1"/>
    </xf>
    <xf numFmtId="2" fontId="81" fillId="61" borderId="5" xfId="14" applyNumberFormat="1" applyFont="1" applyFill="1" applyBorder="1" applyAlignment="1" applyProtection="1">
      <alignment horizontal="left" vertical="center" wrapText="1"/>
      <protection hidden="1"/>
    </xf>
    <xf numFmtId="2" fontId="104" fillId="61" borderId="6" xfId="14" applyNumberFormat="1" applyFont="1" applyFill="1" applyBorder="1" applyAlignment="1" applyProtection="1">
      <alignment horizontal="center" wrapText="1"/>
      <protection hidden="1"/>
    </xf>
    <xf numFmtId="2" fontId="104" fillId="61" borderId="7" xfId="14" applyNumberFormat="1" applyFont="1" applyFill="1" applyBorder="1" applyAlignment="1" applyProtection="1">
      <alignment horizontal="right" wrapText="1"/>
      <protection hidden="1"/>
    </xf>
    <xf numFmtId="2" fontId="104" fillId="61" borderId="5" xfId="14" applyNumberFormat="1" applyFont="1" applyFill="1" applyBorder="1" applyAlignment="1" applyProtection="1">
      <alignment horizontal="left" vertical="center" wrapText="1"/>
      <protection hidden="1"/>
    </xf>
    <xf numFmtId="0" fontId="106" fillId="0" borderId="6" xfId="14" applyFont="1" applyFill="1" applyBorder="1" applyAlignment="1" applyProtection="1">
      <alignment horizontal="center"/>
      <protection hidden="1"/>
    </xf>
    <xf numFmtId="9" fontId="72" fillId="61" borderId="1" xfId="66" applyFont="1" applyFill="1" applyBorder="1" applyAlignment="1">
      <alignment horizontal="center"/>
    </xf>
    <xf numFmtId="169" fontId="106" fillId="0" borderId="6" xfId="14" applyNumberFormat="1" applyFont="1" applyFill="1" applyBorder="1" applyAlignment="1" applyProtection="1">
      <protection hidden="1"/>
    </xf>
    <xf numFmtId="0" fontId="70" fillId="0" borderId="0" xfId="0" applyFont="1"/>
    <xf numFmtId="0" fontId="70" fillId="0" borderId="0" xfId="0" applyFont="1" applyAlignment="1">
      <alignment wrapText="1"/>
    </xf>
    <xf numFmtId="0" fontId="67" fillId="0" borderId="1" xfId="0" applyFont="1" applyBorder="1" applyAlignment="1">
      <alignment horizontal="center"/>
    </xf>
    <xf numFmtId="166" fontId="67" fillId="0" borderId="1" xfId="19" applyFont="1" applyBorder="1"/>
    <xf numFmtId="0" fontId="72" fillId="0" borderId="5" xfId="0" applyFont="1" applyBorder="1"/>
    <xf numFmtId="0" fontId="72" fillId="0" borderId="6" xfId="0" applyFont="1" applyBorder="1"/>
    <xf numFmtId="0" fontId="82" fillId="61" borderId="1" xfId="60" applyFont="1" applyFill="1" applyBorder="1" applyAlignment="1">
      <alignment horizontal="left" vertical="top" wrapText="1"/>
    </xf>
    <xf numFmtId="0" fontId="101" fillId="0" borderId="0" xfId="11" applyFont="1" applyBorder="1" applyAlignment="1"/>
    <xf numFmtId="0" fontId="101" fillId="0" borderId="0" xfId="11" applyFont="1" applyFill="1" applyBorder="1"/>
    <xf numFmtId="179" fontId="101" fillId="0" borderId="0" xfId="11" applyNumberFormat="1" applyFont="1" applyFill="1" applyBorder="1"/>
    <xf numFmtId="2" fontId="101" fillId="0" borderId="0" xfId="11" applyNumberFormat="1" applyFont="1" applyFill="1"/>
    <xf numFmtId="2" fontId="78" fillId="0" borderId="0" xfId="11" applyNumberFormat="1" applyFont="1" applyFill="1" applyBorder="1" applyAlignment="1">
      <alignment vertical="center"/>
    </xf>
    <xf numFmtId="2" fontId="78" fillId="0" borderId="0" xfId="11" applyNumberFormat="1" applyFont="1" applyFill="1" applyBorder="1" applyAlignment="1">
      <alignment horizontal="right" vertical="center"/>
    </xf>
    <xf numFmtId="2" fontId="79" fillId="0" borderId="0" xfId="11" applyNumberFormat="1" applyFont="1" applyFill="1" applyBorder="1" applyAlignment="1">
      <alignment vertical="center"/>
    </xf>
    <xf numFmtId="0" fontId="73" fillId="0" borderId="0" xfId="15" applyFont="1" applyFill="1" applyBorder="1"/>
    <xf numFmtId="2" fontId="73" fillId="0" borderId="0" xfId="15" applyNumberFormat="1" applyFont="1" applyFill="1" applyBorder="1"/>
    <xf numFmtId="0" fontId="67" fillId="0" borderId="1" xfId="11" applyFont="1" applyFill="1" applyBorder="1"/>
    <xf numFmtId="0" fontId="67" fillId="0" borderId="0" xfId="11" applyFont="1" applyFill="1" applyBorder="1" applyAlignment="1"/>
    <xf numFmtId="0" fontId="101" fillId="0" borderId="0" xfId="11" applyFont="1" applyFill="1" applyBorder="1" applyAlignment="1"/>
    <xf numFmtId="0" fontId="67" fillId="0" borderId="1" xfId="11" applyFont="1" applyFill="1" applyBorder="1" applyAlignment="1"/>
    <xf numFmtId="0" fontId="67" fillId="0" borderId="6" xfId="11" applyFont="1" applyFill="1" applyBorder="1" applyAlignment="1"/>
    <xf numFmtId="0" fontId="67" fillId="0" borderId="2" xfId="11" applyFont="1" applyFill="1" applyBorder="1" applyAlignment="1"/>
    <xf numFmtId="0" fontId="67" fillId="0" borderId="0" xfId="0" applyFont="1" applyAlignment="1">
      <alignment horizontal="left" vertical="center" indent="6"/>
    </xf>
    <xf numFmtId="0" fontId="67" fillId="0" borderId="5" xfId="10" applyFont="1" applyFill="1" applyBorder="1" applyAlignment="1" applyProtection="1">
      <alignment horizontal="left"/>
      <protection hidden="1"/>
    </xf>
    <xf numFmtId="0" fontId="67" fillId="0" borderId="7" xfId="10" applyFont="1" applyFill="1" applyBorder="1" applyAlignment="1" applyProtection="1">
      <alignment horizontal="left"/>
      <protection hidden="1"/>
    </xf>
    <xf numFmtId="0" fontId="67" fillId="0" borderId="1" xfId="10" applyFont="1" applyFill="1" applyBorder="1" applyAlignment="1" applyProtection="1">
      <alignment horizontal="left"/>
      <protection hidden="1"/>
    </xf>
    <xf numFmtId="0" fontId="67" fillId="0" borderId="1" xfId="10" applyFont="1" applyFill="1" applyBorder="1" applyAlignment="1" applyProtection="1">
      <alignment horizontal="center"/>
      <protection hidden="1"/>
    </xf>
    <xf numFmtId="0" fontId="67" fillId="0" borderId="1" xfId="10" applyNumberFormat="1" applyFont="1" applyFill="1" applyBorder="1" applyAlignment="1" applyProtection="1">
      <alignment horizontal="left"/>
      <protection hidden="1"/>
    </xf>
    <xf numFmtId="0" fontId="72" fillId="0" borderId="0" xfId="10" applyNumberFormat="1" applyFont="1" applyFill="1" applyBorder="1" applyAlignment="1" applyProtection="1">
      <alignment horizontal="left" vertical="center"/>
      <protection hidden="1"/>
    </xf>
    <xf numFmtId="0" fontId="67" fillId="0" borderId="5" xfId="10" applyFont="1" applyFill="1" applyBorder="1" applyAlignment="1" applyProtection="1">
      <alignment horizontal="left" vertical="top"/>
      <protection hidden="1"/>
    </xf>
    <xf numFmtId="0" fontId="67" fillId="0" borderId="6" xfId="10" applyFont="1" applyFill="1" applyBorder="1" applyAlignment="1" applyProtection="1">
      <alignment horizontal="left" vertical="top"/>
      <protection hidden="1"/>
    </xf>
    <xf numFmtId="0" fontId="67" fillId="0" borderId="7" xfId="10" applyFont="1" applyFill="1" applyBorder="1" applyAlignment="1" applyProtection="1">
      <alignment horizontal="center" vertical="top"/>
      <protection hidden="1"/>
    </xf>
    <xf numFmtId="0" fontId="67" fillId="0" borderId="0" xfId="10" applyNumberFormat="1" applyFont="1" applyFill="1" applyBorder="1" applyAlignment="1" applyProtection="1">
      <alignment horizontal="center"/>
      <protection hidden="1"/>
    </xf>
    <xf numFmtId="0" fontId="67" fillId="0" borderId="0" xfId="10" applyFont="1" applyFill="1" applyBorder="1" applyAlignment="1" applyProtection="1">
      <alignment horizontal="left"/>
      <protection hidden="1"/>
    </xf>
    <xf numFmtId="0" fontId="67" fillId="0" borderId="0" xfId="10" applyFont="1" applyFill="1" applyBorder="1" applyAlignment="1" applyProtection="1">
      <alignment horizontal="center"/>
      <protection hidden="1"/>
    </xf>
    <xf numFmtId="0" fontId="67" fillId="0" borderId="1" xfId="10" applyFont="1" applyFill="1" applyBorder="1" applyAlignment="1" applyProtection="1">
      <alignment horizontal="left" vertical="center"/>
      <protection hidden="1"/>
    </xf>
    <xf numFmtId="0" fontId="67" fillId="0" borderId="5" xfId="10" applyFont="1" applyFill="1" applyBorder="1" applyAlignment="1" applyProtection="1">
      <alignment horizontal="left" vertical="center"/>
      <protection hidden="1"/>
    </xf>
    <xf numFmtId="0" fontId="67" fillId="0" borderId="1" xfId="10" applyFont="1" applyFill="1" applyBorder="1" applyAlignment="1" applyProtection="1">
      <alignment horizontal="left" wrapText="1"/>
      <protection hidden="1"/>
    </xf>
    <xf numFmtId="0" fontId="67" fillId="0" borderId="7" xfId="10" applyFont="1" applyFill="1" applyBorder="1" applyAlignment="1" applyProtection="1">
      <alignment horizontal="left" wrapText="1"/>
      <protection hidden="1"/>
    </xf>
    <xf numFmtId="0" fontId="67" fillId="0" borderId="1" xfId="10" applyFont="1" applyFill="1" applyBorder="1" applyAlignment="1" applyProtection="1">
      <alignment horizontal="right"/>
      <protection hidden="1"/>
    </xf>
    <xf numFmtId="0" fontId="103" fillId="0" borderId="0" xfId="10" applyNumberFormat="1" applyFont="1" applyFill="1" applyBorder="1" applyAlignment="1" applyProtection="1">
      <alignment horizontal="left" vertical="center"/>
      <protection hidden="1"/>
    </xf>
    <xf numFmtId="0" fontId="81" fillId="61" borderId="5" xfId="10" applyNumberFormat="1" applyFont="1" applyFill="1" applyBorder="1" applyAlignment="1" applyProtection="1">
      <alignment horizontal="left" vertical="center"/>
      <protection hidden="1"/>
    </xf>
    <xf numFmtId="0" fontId="86" fillId="61" borderId="6" xfId="11" applyFont="1" applyFill="1" applyBorder="1"/>
    <xf numFmtId="0" fontId="105" fillId="61" borderId="6" xfId="11" applyFont="1" applyFill="1" applyBorder="1"/>
    <xf numFmtId="0" fontId="105" fillId="61" borderId="7" xfId="11" applyFont="1" applyFill="1" applyBorder="1"/>
    <xf numFmtId="0" fontId="86" fillId="61" borderId="6" xfId="11" applyFont="1" applyFill="1" applyBorder="1" applyAlignment="1"/>
    <xf numFmtId="0" fontId="86" fillId="61" borderId="7" xfId="11" applyFont="1" applyFill="1" applyBorder="1" applyAlignment="1"/>
    <xf numFmtId="0" fontId="69" fillId="0" borderId="0" xfId="14" applyFont="1" applyFill="1" applyAlignment="1" applyProtection="1">
      <alignment horizontal="center"/>
      <protection hidden="1"/>
    </xf>
    <xf numFmtId="173" fontId="67" fillId="0" borderId="0" xfId="9" applyNumberFormat="1" applyFont="1" applyFill="1" applyAlignment="1" applyProtection="1">
      <protection hidden="1"/>
    </xf>
    <xf numFmtId="0" fontId="67" fillId="0" borderId="0" xfId="85" applyFont="1"/>
    <xf numFmtId="0" fontId="68" fillId="0" borderId="0" xfId="14" applyFont="1" applyFill="1" applyBorder="1" applyAlignment="1" applyProtection="1">
      <protection hidden="1"/>
    </xf>
    <xf numFmtId="0" fontId="67" fillId="0" borderId="1" xfId="104" applyFont="1" applyBorder="1" applyAlignment="1">
      <alignment vertical="top" wrapText="1"/>
    </xf>
    <xf numFmtId="175" fontId="68" fillId="0" borderId="0" xfId="4" applyNumberFormat="1" applyFont="1" applyFill="1" applyBorder="1" applyAlignment="1" applyProtection="1">
      <alignment horizontal="center"/>
      <protection hidden="1"/>
    </xf>
    <xf numFmtId="169" fontId="68" fillId="0" borderId="0" xfId="4" applyFont="1" applyFill="1" applyBorder="1" applyAlignment="1" applyProtection="1">
      <alignment horizontal="center"/>
      <protection hidden="1"/>
    </xf>
    <xf numFmtId="0" fontId="68" fillId="0" borderId="0" xfId="14" applyFont="1" applyFill="1" applyBorder="1" applyAlignment="1" applyProtection="1">
      <alignment horizontal="center"/>
      <protection hidden="1"/>
    </xf>
    <xf numFmtId="0" fontId="67" fillId="0" borderId="0" xfId="85" applyFont="1" applyFill="1" applyBorder="1" applyAlignment="1">
      <alignment horizontal="center" vertical="center"/>
    </xf>
    <xf numFmtId="175" fontId="67" fillId="0" borderId="0" xfId="85" applyNumberFormat="1" applyFont="1" applyFill="1" applyBorder="1" applyAlignment="1">
      <alignment horizontal="center" vertical="center"/>
    </xf>
    <xf numFmtId="0" fontId="67" fillId="0" borderId="0" xfId="85" applyFont="1" applyFill="1" applyBorder="1"/>
    <xf numFmtId="2" fontId="78" fillId="0" borderId="0" xfId="85" applyNumberFormat="1" applyFont="1" applyAlignment="1"/>
    <xf numFmtId="173" fontId="68" fillId="0" borderId="0" xfId="9" applyNumberFormat="1" applyFont="1" applyFill="1" applyBorder="1" applyAlignment="1" applyProtection="1">
      <alignment horizontal="center"/>
      <protection hidden="1"/>
    </xf>
    <xf numFmtId="0" fontId="67" fillId="0" borderId="0" xfId="104" applyFont="1"/>
    <xf numFmtId="44" fontId="67" fillId="0" borderId="1" xfId="67" applyFont="1" applyBorder="1" applyAlignment="1">
      <alignment vertical="top" wrapText="1"/>
    </xf>
    <xf numFmtId="49" fontId="67" fillId="0" borderId="1" xfId="104" applyNumberFormat="1" applyFont="1" applyBorder="1" applyAlignment="1">
      <alignment horizontal="center" vertical="top" wrapText="1"/>
    </xf>
    <xf numFmtId="166" fontId="67" fillId="0" borderId="1" xfId="105" applyFont="1" applyBorder="1" applyAlignment="1">
      <alignment vertical="top" wrapText="1"/>
    </xf>
    <xf numFmtId="0" fontId="67" fillId="0" borderId="1" xfId="104" applyFont="1" applyBorder="1" applyAlignment="1">
      <alignment vertical="top"/>
    </xf>
    <xf numFmtId="0" fontId="67" fillId="0" borderId="0" xfId="104" applyFont="1" applyAlignment="1">
      <alignment horizontal="center"/>
    </xf>
    <xf numFmtId="173" fontId="67" fillId="0" borderId="0" xfId="9" applyNumberFormat="1" applyFont="1"/>
    <xf numFmtId="167" fontId="67" fillId="0" borderId="0" xfId="106" applyFont="1"/>
    <xf numFmtId="0" fontId="72" fillId="0" borderId="0" xfId="14" applyFont="1" applyFill="1" applyBorder="1" applyAlignment="1" applyProtection="1">
      <alignment horizontal="right"/>
      <protection hidden="1"/>
    </xf>
    <xf numFmtId="2" fontId="67" fillId="0" borderId="0" xfId="14" applyNumberFormat="1" applyFont="1" applyFill="1" applyBorder="1" applyAlignment="1" applyProtection="1">
      <alignment horizontal="right"/>
      <protection hidden="1"/>
    </xf>
    <xf numFmtId="2" fontId="72" fillId="0" borderId="0" xfId="14" applyNumberFormat="1" applyFont="1" applyFill="1" applyBorder="1" applyAlignment="1" applyProtection="1">
      <alignment horizontal="right"/>
      <protection hidden="1"/>
    </xf>
    <xf numFmtId="173" fontId="82" fillId="61" borderId="4" xfId="9" applyNumberFormat="1" applyFont="1" applyFill="1" applyBorder="1" applyAlignment="1">
      <alignment vertical="top" wrapText="1"/>
    </xf>
    <xf numFmtId="0" fontId="67" fillId="0" borderId="0" xfId="98" applyFont="1" applyFill="1"/>
    <xf numFmtId="0" fontId="67" fillId="0" borderId="0" xfId="98" applyFont="1"/>
    <xf numFmtId="2" fontId="78" fillId="0" borderId="0" xfId="64" applyNumberFormat="1" applyFont="1" applyFill="1" applyBorder="1" applyAlignment="1"/>
    <xf numFmtId="190" fontId="80" fillId="0" borderId="0" xfId="64" applyNumberFormat="1" applyFont="1" applyFill="1" applyBorder="1" applyAlignment="1">
      <alignment horizontal="left"/>
    </xf>
    <xf numFmtId="0" fontId="67" fillId="0" borderId="0" xfId="85" applyFont="1" applyAlignment="1">
      <alignment wrapText="1"/>
    </xf>
    <xf numFmtId="0" fontId="71" fillId="0" borderId="4" xfId="63" applyNumberFormat="1" applyFont="1" applyFill="1" applyBorder="1" applyAlignment="1" applyProtection="1">
      <alignment horizontal="left" textRotation="90"/>
      <protection hidden="1"/>
    </xf>
    <xf numFmtId="0" fontId="71" fillId="0" borderId="0" xfId="63" applyNumberFormat="1" applyFont="1" applyFill="1" applyBorder="1" applyAlignment="1" applyProtection="1">
      <alignment horizontal="left" textRotation="90"/>
      <protection hidden="1"/>
    </xf>
    <xf numFmtId="0" fontId="66" fillId="0" borderId="0" xfId="63" applyNumberFormat="1" applyFont="1" applyFill="1" applyBorder="1" applyAlignment="1" applyProtection="1">
      <alignment horizontal="left" textRotation="90"/>
      <protection hidden="1"/>
    </xf>
    <xf numFmtId="179" fontId="71" fillId="0" borderId="1" xfId="63" applyNumberFormat="1" applyFont="1" applyFill="1" applyBorder="1" applyAlignment="1" applyProtection="1">
      <alignment horizontal="center"/>
      <protection hidden="1"/>
    </xf>
    <xf numFmtId="166" fontId="67" fillId="0" borderId="1" xfId="103" applyFont="1" applyBorder="1"/>
    <xf numFmtId="180" fontId="67" fillId="0" borderId="1" xfId="85" applyNumberFormat="1" applyFont="1" applyBorder="1"/>
    <xf numFmtId="189" fontId="67" fillId="0" borderId="1" xfId="85" applyNumberFormat="1" applyFont="1" applyBorder="1"/>
    <xf numFmtId="166" fontId="67" fillId="0" borderId="1" xfId="85" applyNumberFormat="1" applyFont="1" applyBorder="1"/>
    <xf numFmtId="0" fontId="72" fillId="0" borderId="5" xfId="85" applyFont="1" applyBorder="1"/>
    <xf numFmtId="0" fontId="72" fillId="0" borderId="6" xfId="85" applyFont="1" applyBorder="1"/>
    <xf numFmtId="0" fontId="72" fillId="0" borderId="7" xfId="85" applyFont="1" applyBorder="1"/>
    <xf numFmtId="49" fontId="72" fillId="0" borderId="1" xfId="9" applyNumberFormat="1" applyFont="1" applyBorder="1" applyAlignment="1">
      <alignment horizontal="center"/>
    </xf>
    <xf numFmtId="166" fontId="72" fillId="0" borderId="1" xfId="85" applyNumberFormat="1" applyFont="1" applyBorder="1"/>
    <xf numFmtId="2" fontId="83" fillId="0" borderId="0" xfId="64" applyNumberFormat="1" applyFont="1" applyFill="1" applyBorder="1" applyAlignment="1"/>
    <xf numFmtId="2" fontId="84" fillId="0" borderId="0" xfId="64" applyNumberFormat="1" applyFont="1" applyFill="1" applyBorder="1" applyAlignment="1">
      <alignment horizontal="left"/>
    </xf>
    <xf numFmtId="0" fontId="101" fillId="0" borderId="0" xfId="11" applyNumberFormat="1" applyFont="1" applyAlignment="1">
      <alignment horizontal="center"/>
    </xf>
    <xf numFmtId="0" fontId="79" fillId="0" borderId="0" xfId="64" applyNumberFormat="1" applyFont="1" applyFill="1" applyBorder="1" applyAlignment="1">
      <alignment horizontal="center"/>
    </xf>
    <xf numFmtId="0" fontId="79" fillId="0" borderId="0" xfId="11" applyNumberFormat="1" applyFont="1" applyFill="1" applyBorder="1" applyAlignment="1">
      <alignment horizontal="center" vertical="center"/>
    </xf>
    <xf numFmtId="0" fontId="67" fillId="0" borderId="1" xfId="90" applyNumberFormat="1" applyFont="1" applyFill="1" applyBorder="1" applyAlignment="1" applyProtection="1">
      <alignment horizontal="left" vertical="center"/>
      <protection hidden="1"/>
    </xf>
    <xf numFmtId="0" fontId="67" fillId="0" borderId="1" xfId="90" applyNumberFormat="1" applyFont="1" applyFill="1" applyBorder="1" applyAlignment="1" applyProtection="1">
      <alignment horizontal="center" vertical="center"/>
      <protection hidden="1"/>
    </xf>
    <xf numFmtId="0" fontId="67" fillId="0" borderId="0" xfId="90" applyFont="1" applyAlignment="1">
      <alignment vertical="center"/>
    </xf>
    <xf numFmtId="0" fontId="101" fillId="0" borderId="0" xfId="11" applyNumberFormat="1" applyFont="1" applyBorder="1" applyAlignment="1">
      <alignment horizontal="center"/>
    </xf>
    <xf numFmtId="179" fontId="102" fillId="0" borderId="0" xfId="11" applyNumberFormat="1" applyFont="1" applyBorder="1"/>
    <xf numFmtId="0" fontId="107" fillId="0" borderId="0" xfId="90" applyFont="1" applyAlignment="1">
      <alignment vertical="center" wrapText="1"/>
    </xf>
    <xf numFmtId="2" fontId="82" fillId="61" borderId="38" xfId="90" applyNumberFormat="1" applyFont="1" applyFill="1" applyBorder="1" applyAlignment="1" applyProtection="1">
      <alignment vertical="center" wrapText="1"/>
      <protection hidden="1"/>
    </xf>
    <xf numFmtId="0" fontId="82" fillId="61" borderId="38" xfId="90" applyNumberFormat="1" applyFont="1" applyFill="1" applyBorder="1" applyAlignment="1" applyProtection="1">
      <alignment horizontal="center" vertical="center" wrapText="1"/>
      <protection hidden="1"/>
    </xf>
    <xf numFmtId="0" fontId="95" fillId="0" borderId="0" xfId="11" applyFont="1" applyBorder="1"/>
    <xf numFmtId="0" fontId="72" fillId="0" borderId="5" xfId="14" applyFont="1" applyFill="1" applyBorder="1" applyAlignment="1" applyProtection="1">
      <alignment vertical="center"/>
      <protection hidden="1"/>
    </xf>
    <xf numFmtId="10" fontId="72" fillId="0" borderId="1" xfId="17" applyNumberFormat="1" applyFont="1" applyFill="1" applyBorder="1" applyAlignment="1"/>
    <xf numFmtId="0" fontId="72" fillId="0" borderId="1" xfId="14" applyFont="1" applyFill="1" applyBorder="1" applyAlignment="1" applyProtection="1">
      <alignment vertical="center"/>
      <protection hidden="1"/>
    </xf>
    <xf numFmtId="2" fontId="72" fillId="0" borderId="1" xfId="14" applyNumberFormat="1"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72" fillId="0" borderId="5" xfId="14" applyFont="1" applyFill="1" applyBorder="1" applyAlignment="1" applyProtection="1">
      <protection hidden="1"/>
    </xf>
    <xf numFmtId="0" fontId="101" fillId="0" borderId="6" xfId="14" applyFont="1" applyFill="1" applyBorder="1" applyAlignment="1" applyProtection="1">
      <protection hidden="1"/>
    </xf>
    <xf numFmtId="0" fontId="101" fillId="0" borderId="7" xfId="14" applyFont="1" applyFill="1" applyBorder="1" applyAlignment="1" applyProtection="1">
      <alignment horizontal="right"/>
      <protection hidden="1"/>
    </xf>
    <xf numFmtId="2" fontId="102" fillId="0" borderId="0" xfId="14" applyNumberFormat="1" applyFont="1" applyFill="1" applyBorder="1" applyAlignment="1" applyProtection="1">
      <alignment horizontal="center"/>
      <protection hidden="1"/>
    </xf>
    <xf numFmtId="179" fontId="72" fillId="0" borderId="1" xfId="4" applyNumberFormat="1" applyFont="1" applyFill="1" applyBorder="1" applyAlignment="1" applyProtection="1">
      <protection hidden="1"/>
    </xf>
    <xf numFmtId="169" fontId="101" fillId="0" borderId="6" xfId="14" applyNumberFormat="1" applyFont="1" applyFill="1" applyBorder="1" applyAlignment="1" applyProtection="1">
      <protection hidden="1"/>
    </xf>
    <xf numFmtId="175" fontId="67" fillId="0" borderId="11" xfId="0" applyNumberFormat="1" applyFont="1" applyFill="1" applyBorder="1" applyAlignment="1">
      <alignment horizontal="center" vertical="center"/>
    </xf>
    <xf numFmtId="0" fontId="69" fillId="0" borderId="5" xfId="14" applyNumberFormat="1" applyFont="1" applyFill="1" applyBorder="1" applyAlignment="1" applyProtection="1">
      <protection hidden="1"/>
    </xf>
    <xf numFmtId="175" fontId="67" fillId="0" borderId="10" xfId="0" applyNumberFormat="1" applyFont="1" applyFill="1" applyBorder="1" applyAlignment="1">
      <alignment horizontal="center" vertical="center"/>
    </xf>
    <xf numFmtId="0" fontId="67" fillId="0" borderId="0" xfId="18" applyFont="1" applyFill="1" applyBorder="1"/>
    <xf numFmtId="0" fontId="67" fillId="0" borderId="41" xfId="18" applyFont="1" applyFill="1" applyBorder="1"/>
    <xf numFmtId="0" fontId="67" fillId="0" borderId="41" xfId="0" applyFont="1" applyBorder="1"/>
    <xf numFmtId="0" fontId="67" fillId="0" borderId="42" xfId="0" applyFont="1" applyFill="1" applyBorder="1"/>
    <xf numFmtId="0" fontId="67" fillId="0" borderId="43" xfId="0" applyFont="1" applyFill="1" applyBorder="1"/>
    <xf numFmtId="0" fontId="67" fillId="0" borderId="41" xfId="0" applyFont="1" applyFill="1" applyBorder="1"/>
    <xf numFmtId="0" fontId="67" fillId="0" borderId="44" xfId="0" applyFont="1" applyFill="1" applyBorder="1"/>
    <xf numFmtId="0" fontId="67" fillId="0" borderId="43" xfId="0" applyFont="1" applyBorder="1"/>
    <xf numFmtId="0" fontId="82" fillId="61" borderId="1" xfId="14" applyFont="1" applyFill="1" applyBorder="1" applyAlignment="1" applyProtection="1">
      <alignment horizontal="left" vertical="center"/>
      <protection hidden="1"/>
    </xf>
    <xf numFmtId="2" fontId="82" fillId="61" borderId="1" xfId="0" applyNumberFormat="1" applyFont="1" applyFill="1" applyBorder="1" applyAlignment="1">
      <alignment horizontal="center" vertical="center" wrapText="1"/>
    </xf>
    <xf numFmtId="0" fontId="67" fillId="0" borderId="0" xfId="18" applyFont="1" applyAlignment="1">
      <alignment horizontal="center"/>
    </xf>
    <xf numFmtId="0" fontId="82" fillId="61" borderId="1" xfId="0" applyNumberFormat="1" applyFont="1" applyFill="1" applyBorder="1" applyAlignment="1">
      <alignment horizontal="left" vertical="center" wrapText="1"/>
    </xf>
    <xf numFmtId="173" fontId="67" fillId="0" borderId="1" xfId="9" applyNumberFormat="1" applyFont="1" applyFill="1" applyBorder="1" applyAlignment="1">
      <alignment horizontal="center" vertical="center"/>
    </xf>
    <xf numFmtId="0" fontId="72" fillId="0" borderId="1" xfId="0" applyFont="1" applyBorder="1" applyAlignment="1">
      <alignment vertical="center"/>
    </xf>
    <xf numFmtId="0" fontId="72" fillId="0" borderId="1" xfId="0" applyFont="1" applyFill="1" applyBorder="1" applyAlignment="1"/>
    <xf numFmtId="0" fontId="72" fillId="0" borderId="0" xfId="18" applyFont="1" applyFill="1"/>
    <xf numFmtId="0" fontId="72" fillId="0" borderId="1" xfId="0" applyFont="1" applyFill="1" applyBorder="1" applyAlignment="1">
      <alignment horizontal="center" vertical="center"/>
    </xf>
    <xf numFmtId="173" fontId="72" fillId="0" borderId="1" xfId="9" applyNumberFormat="1" applyFont="1" applyFill="1" applyBorder="1" applyAlignment="1">
      <alignment horizontal="center" vertical="center"/>
    </xf>
    <xf numFmtId="1" fontId="76" fillId="0" borderId="5" xfId="0" applyNumberFormat="1" applyFont="1" applyFill="1" applyBorder="1" applyAlignment="1">
      <alignment horizontal="left" vertical="center"/>
    </xf>
    <xf numFmtId="1" fontId="76" fillId="0" borderId="6" xfId="0" applyNumberFormat="1" applyFont="1" applyFill="1" applyBorder="1" applyAlignment="1">
      <alignment horizontal="left" vertical="center"/>
    </xf>
    <xf numFmtId="2" fontId="108" fillId="0" borderId="0" xfId="13" applyNumberFormat="1" applyFont="1" applyFill="1" applyAlignment="1"/>
    <xf numFmtId="49" fontId="88" fillId="63" borderId="1" xfId="10" applyNumberFormat="1" applyFont="1" applyFill="1" applyBorder="1" applyAlignment="1" applyProtection="1">
      <alignment horizontal="left" vertical="top"/>
      <protection hidden="1"/>
    </xf>
    <xf numFmtId="9" fontId="88" fillId="62" borderId="1" xfId="62" applyNumberFormat="1" applyFont="1" applyFill="1" applyBorder="1" applyAlignment="1">
      <alignment horizontal="center" vertical="center"/>
    </xf>
    <xf numFmtId="0" fontId="88" fillId="0" borderId="0" xfId="14" applyFont="1" applyFill="1" applyBorder="1" applyAlignment="1" applyProtection="1">
      <alignment horizontal="left" vertical="center"/>
      <protection hidden="1"/>
    </xf>
    <xf numFmtId="49" fontId="88" fillId="63" borderId="1" xfId="63" applyNumberFormat="1" applyFont="1" applyFill="1" applyBorder="1" applyAlignment="1" applyProtection="1">
      <alignment horizontal="left" vertical="top"/>
      <protection hidden="1"/>
    </xf>
    <xf numFmtId="173" fontId="72" fillId="62" borderId="1" xfId="9" applyNumberFormat="1" applyFont="1" applyFill="1" applyBorder="1" applyAlignment="1">
      <alignment horizontal="center"/>
    </xf>
    <xf numFmtId="0" fontId="72" fillId="2" borderId="0" xfId="0" applyFont="1" applyFill="1" applyAlignment="1">
      <alignment horizontal="center"/>
    </xf>
    <xf numFmtId="9" fontId="67" fillId="2" borderId="0" xfId="17" applyFont="1" applyFill="1" applyBorder="1" applyAlignment="1">
      <alignment horizontal="center"/>
    </xf>
    <xf numFmtId="0" fontId="67" fillId="2" borderId="0" xfId="0" applyFont="1" applyFill="1" applyBorder="1"/>
    <xf numFmtId="0" fontId="67" fillId="2" borderId="0" xfId="0" applyFont="1" applyFill="1"/>
    <xf numFmtId="2" fontId="89" fillId="61" borderId="4" xfId="0" applyNumberFormat="1" applyFont="1" applyFill="1" applyBorder="1" applyAlignment="1">
      <alignment horizontal="center" vertical="top" wrapText="1"/>
    </xf>
    <xf numFmtId="9" fontId="67" fillId="62" borderId="1" xfId="66" applyFont="1" applyFill="1" applyBorder="1" applyAlignment="1">
      <alignment horizontal="center"/>
    </xf>
    <xf numFmtId="180" fontId="67" fillId="62" borderId="1" xfId="66" applyNumberFormat="1" applyFont="1" applyFill="1" applyBorder="1" applyAlignment="1">
      <alignment horizontal="center"/>
    </xf>
    <xf numFmtId="0" fontId="69" fillId="62" borderId="1" xfId="14" applyFont="1" applyFill="1" applyBorder="1" applyAlignment="1" applyProtection="1">
      <protection hidden="1"/>
    </xf>
    <xf numFmtId="177" fontId="67" fillId="62" borderId="1" xfId="12" applyNumberFormat="1" applyFont="1" applyFill="1" applyBorder="1" applyAlignment="1" applyProtection="1">
      <alignment vertical="center"/>
      <protection hidden="1"/>
    </xf>
    <xf numFmtId="166" fontId="71" fillId="62" borderId="1" xfId="19" applyFont="1" applyFill="1" applyBorder="1" applyAlignment="1" applyProtection="1">
      <alignment horizontal="right" vertical="center"/>
      <protection hidden="1"/>
    </xf>
    <xf numFmtId="10" fontId="67" fillId="62" borderId="1" xfId="12" applyNumberFormat="1" applyFont="1" applyFill="1" applyBorder="1" applyAlignment="1" applyProtection="1">
      <alignment vertical="center"/>
      <protection hidden="1"/>
    </xf>
    <xf numFmtId="2" fontId="71" fillId="62" borderId="1" xfId="14" applyNumberFormat="1" applyFont="1" applyFill="1" applyBorder="1" applyAlignment="1" applyProtection="1">
      <alignment horizontal="right" vertical="center"/>
      <protection hidden="1"/>
    </xf>
    <xf numFmtId="169" fontId="71" fillId="63" borderId="1" xfId="4" applyFont="1" applyFill="1" applyBorder="1" applyAlignment="1" applyProtection="1">
      <protection locked="0"/>
    </xf>
    <xf numFmtId="10" fontId="96" fillId="62" borderId="1" xfId="17" applyNumberFormat="1" applyFont="1" applyFill="1" applyBorder="1" applyAlignment="1" applyProtection="1">
      <alignment horizontal="right"/>
      <protection hidden="1"/>
    </xf>
    <xf numFmtId="0" fontId="67" fillId="62" borderId="5" xfId="14" applyFont="1" applyFill="1" applyBorder="1" applyAlignment="1" applyProtection="1">
      <protection hidden="1"/>
    </xf>
    <xf numFmtId="9" fontId="71" fillId="62" borderId="1" xfId="17" applyNumberFormat="1" applyFont="1" applyFill="1" applyBorder="1" applyAlignment="1" applyProtection="1">
      <alignment horizontal="center"/>
      <protection hidden="1"/>
    </xf>
    <xf numFmtId="0" fontId="69" fillId="62" borderId="1" xfId="11" applyFont="1" applyFill="1" applyBorder="1"/>
    <xf numFmtId="3" fontId="71" fillId="62" borderId="1" xfId="63" applyNumberFormat="1" applyFont="1" applyFill="1" applyBorder="1" applyAlignment="1" applyProtection="1">
      <alignment horizontal="center"/>
      <protection hidden="1"/>
    </xf>
    <xf numFmtId="44" fontId="71" fillId="63" borderId="1" xfId="67" applyFont="1" applyFill="1" applyBorder="1" applyAlignment="1" applyProtection="1">
      <protection locked="0"/>
    </xf>
    <xf numFmtId="179" fontId="67" fillId="62" borderId="1" xfId="90" applyNumberFormat="1" applyFont="1" applyFill="1" applyBorder="1" applyAlignment="1" applyProtection="1">
      <alignment vertical="center"/>
      <protection hidden="1"/>
    </xf>
    <xf numFmtId="3" fontId="71" fillId="62" borderId="1" xfId="63" applyNumberFormat="1" applyFont="1" applyFill="1" applyBorder="1" applyAlignment="1" applyProtection="1">
      <alignment horizontal="left" wrapText="1"/>
      <protection hidden="1"/>
    </xf>
    <xf numFmtId="3" fontId="71" fillId="62" borderId="1" xfId="63" applyNumberFormat="1" applyFont="1" applyFill="1" applyBorder="1" applyAlignment="1" applyProtection="1">
      <alignment horizontal="left" vertical="top" wrapText="1"/>
      <protection hidden="1"/>
    </xf>
    <xf numFmtId="179" fontId="71" fillId="62" borderId="1" xfId="63" applyNumberFormat="1" applyFont="1" applyFill="1" applyBorder="1" applyAlignment="1" applyProtection="1">
      <alignment horizontal="center"/>
      <protection hidden="1"/>
    </xf>
    <xf numFmtId="44" fontId="67" fillId="63" borderId="1" xfId="67" applyFont="1" applyFill="1" applyBorder="1" applyAlignment="1" applyProtection="1">
      <protection locked="0"/>
    </xf>
    <xf numFmtId="0" fontId="67" fillId="62" borderId="1" xfId="11" applyFont="1" applyFill="1" applyBorder="1" applyAlignment="1"/>
    <xf numFmtId="0" fontId="67" fillId="62" borderId="2" xfId="11" applyFont="1" applyFill="1" applyBorder="1" applyAlignment="1"/>
    <xf numFmtId="179" fontId="101" fillId="62" borderId="1" xfId="11" applyNumberFormat="1" applyFont="1" applyFill="1" applyBorder="1" applyAlignment="1"/>
    <xf numFmtId="0" fontId="67" fillId="62" borderId="6" xfId="11" applyFont="1" applyFill="1" applyBorder="1" applyAlignment="1"/>
    <xf numFmtId="0" fontId="67" fillId="62" borderId="5" xfId="11" applyFont="1" applyFill="1" applyBorder="1" applyAlignment="1"/>
    <xf numFmtId="179" fontId="101" fillId="62" borderId="1" xfId="11" applyNumberFormat="1" applyFont="1" applyFill="1" applyBorder="1"/>
    <xf numFmtId="0" fontId="67" fillId="62" borderId="1" xfId="11" applyFont="1" applyFill="1" applyBorder="1"/>
    <xf numFmtId="167" fontId="67" fillId="0" borderId="1" xfId="9" applyFont="1" applyBorder="1"/>
    <xf numFmtId="167" fontId="72" fillId="0" borderId="1" xfId="9" applyFont="1" applyBorder="1"/>
    <xf numFmtId="166" fontId="67" fillId="2" borderId="1" xfId="19" applyFont="1" applyFill="1" applyBorder="1" applyAlignment="1">
      <alignment horizontal="center"/>
    </xf>
    <xf numFmtId="175" fontId="71" fillId="62" borderId="4" xfId="66" applyNumberFormat="1" applyFont="1" applyFill="1" applyBorder="1" applyAlignment="1" applyProtection="1">
      <alignment horizontal="center"/>
      <protection hidden="1"/>
    </xf>
    <xf numFmtId="180" fontId="72" fillId="2" borderId="1" xfId="85" applyNumberFormat="1" applyFont="1" applyFill="1" applyBorder="1" applyAlignment="1">
      <alignment vertical="top" wrapText="1"/>
    </xf>
    <xf numFmtId="2" fontId="72" fillId="2" borderId="5" xfId="85" applyNumberFormat="1" applyFont="1" applyFill="1" applyBorder="1" applyAlignment="1">
      <alignment vertical="top" wrapText="1"/>
    </xf>
    <xf numFmtId="2" fontId="72" fillId="2" borderId="7" xfId="85" applyNumberFormat="1" applyFont="1" applyFill="1" applyBorder="1" applyAlignment="1">
      <alignment vertical="top" wrapText="1"/>
    </xf>
    <xf numFmtId="180" fontId="72" fillId="2" borderId="7" xfId="85" applyNumberFormat="1" applyFont="1" applyFill="1" applyBorder="1" applyAlignment="1">
      <alignment vertical="top" wrapText="1"/>
    </xf>
    <xf numFmtId="180" fontId="72" fillId="2" borderId="5" xfId="85" applyNumberFormat="1" applyFont="1" applyFill="1" applyBorder="1" applyAlignment="1">
      <alignment vertical="top" wrapText="1"/>
    </xf>
    <xf numFmtId="2" fontId="72" fillId="2" borderId="6" xfId="85" applyNumberFormat="1" applyFont="1" applyFill="1" applyBorder="1" applyAlignment="1">
      <alignment vertical="top" wrapText="1"/>
    </xf>
    <xf numFmtId="2" fontId="67" fillId="0" borderId="0" xfId="14" applyNumberFormat="1" applyFont="1" applyFill="1" applyBorder="1" applyAlignment="1" applyProtection="1">
      <protection hidden="1"/>
    </xf>
    <xf numFmtId="166" fontId="67" fillId="0" borderId="0" xfId="19" applyFont="1" applyFill="1" applyBorder="1" applyAlignment="1" applyProtection="1">
      <protection hidden="1"/>
    </xf>
    <xf numFmtId="2" fontId="67" fillId="0" borderId="5" xfId="14" applyNumberFormat="1" applyFont="1" applyFill="1" applyBorder="1" applyAlignment="1" applyProtection="1">
      <alignment vertical="center"/>
      <protection hidden="1"/>
    </xf>
    <xf numFmtId="9" fontId="72" fillId="0" borderId="1" xfId="0" applyNumberFormat="1" applyFont="1" applyBorder="1" applyAlignment="1">
      <alignment horizontal="center"/>
    </xf>
    <xf numFmtId="9" fontId="72" fillId="0" borderId="1" xfId="17" applyFont="1" applyBorder="1" applyAlignment="1">
      <alignment horizontal="center"/>
    </xf>
    <xf numFmtId="166" fontId="67" fillId="0" borderId="1" xfId="19" applyFont="1" applyBorder="1" applyAlignment="1">
      <alignment horizontal="center" vertical="top" wrapText="1"/>
    </xf>
    <xf numFmtId="2" fontId="82" fillId="61" borderId="4" xfId="85" applyNumberFormat="1" applyFont="1" applyFill="1" applyBorder="1" applyAlignment="1">
      <alignment horizontal="left" vertical="top" wrapText="1"/>
    </xf>
    <xf numFmtId="2" fontId="82" fillId="61" borderId="4" xfId="85" applyNumberFormat="1" applyFont="1" applyFill="1" applyBorder="1" applyAlignment="1">
      <alignment vertical="top" wrapText="1"/>
    </xf>
    <xf numFmtId="0" fontId="72" fillId="0" borderId="0" xfId="104" applyFont="1"/>
    <xf numFmtId="2" fontId="82" fillId="64" borderId="4" xfId="85" applyNumberFormat="1" applyFont="1" applyFill="1" applyBorder="1" applyAlignment="1">
      <alignment vertical="top" wrapText="1"/>
    </xf>
    <xf numFmtId="198" fontId="67" fillId="62" borderId="1" xfId="9" applyNumberFormat="1" applyFont="1" applyFill="1" applyBorder="1" applyAlignment="1">
      <alignment horizontal="center"/>
    </xf>
    <xf numFmtId="2" fontId="85" fillId="0" borderId="0" xfId="64" applyNumberFormat="1" applyFont="1" applyFill="1" applyBorder="1" applyAlignment="1"/>
    <xf numFmtId="0" fontId="70" fillId="0" borderId="45" xfId="0" applyFont="1" applyBorder="1"/>
    <xf numFmtId="2" fontId="104" fillId="61" borderId="46" xfId="14" applyNumberFormat="1" applyFont="1" applyFill="1" applyBorder="1" applyAlignment="1" applyProtection="1">
      <alignment horizontal="left" vertical="center" wrapText="1"/>
      <protection hidden="1"/>
    </xf>
    <xf numFmtId="2" fontId="67" fillId="0" borderId="46" xfId="14" applyNumberFormat="1" applyFont="1" applyFill="1" applyBorder="1" applyAlignment="1" applyProtection="1">
      <protection hidden="1"/>
    </xf>
    <xf numFmtId="1" fontId="72" fillId="0" borderId="47" xfId="14" applyNumberFormat="1" applyFont="1" applyFill="1" applyBorder="1" applyAlignment="1" applyProtection="1">
      <alignment horizontal="center"/>
      <protection hidden="1"/>
    </xf>
    <xf numFmtId="166" fontId="67" fillId="0" borderId="46" xfId="19" applyFont="1" applyFill="1" applyBorder="1" applyAlignment="1" applyProtection="1">
      <protection hidden="1"/>
    </xf>
    <xf numFmtId="166" fontId="67" fillId="0" borderId="47" xfId="19" applyFont="1" applyFill="1" applyBorder="1" applyAlignment="1" applyProtection="1">
      <protection hidden="1"/>
    </xf>
    <xf numFmtId="0" fontId="72" fillId="0" borderId="47" xfId="0" applyFont="1" applyBorder="1"/>
    <xf numFmtId="166" fontId="72" fillId="0" borderId="47" xfId="19" applyFont="1" applyBorder="1"/>
    <xf numFmtId="2" fontId="89" fillId="61" borderId="38" xfId="0" applyNumberFormat="1" applyFont="1" applyFill="1" applyBorder="1" applyAlignment="1">
      <alignment horizontal="center" vertical="top" wrapText="1"/>
    </xf>
    <xf numFmtId="173" fontId="72" fillId="0" borderId="1" xfId="9" applyNumberFormat="1" applyFont="1" applyFill="1" applyBorder="1" applyAlignment="1">
      <alignment horizontal="center"/>
    </xf>
    <xf numFmtId="0" fontId="67" fillId="2" borderId="1" xfId="0" applyFont="1" applyFill="1" applyBorder="1" applyAlignment="1">
      <alignment vertical="center"/>
    </xf>
    <xf numFmtId="10" fontId="67" fillId="62" borderId="1" xfId="17" applyNumberFormat="1" applyFont="1" applyFill="1" applyBorder="1" applyAlignment="1">
      <alignment horizontal="center"/>
    </xf>
    <xf numFmtId="9" fontId="67" fillId="2" borderId="1" xfId="66" applyFont="1" applyFill="1" applyBorder="1" applyAlignment="1">
      <alignment horizontal="center"/>
    </xf>
    <xf numFmtId="0" fontId="110" fillId="0" borderId="0" xfId="64" applyFont="1" applyFill="1" applyAlignment="1"/>
    <xf numFmtId="0" fontId="70" fillId="0" borderId="0" xfId="64" applyFont="1" applyFill="1" applyAlignment="1"/>
    <xf numFmtId="0" fontId="89" fillId="2" borderId="0" xfId="0" applyFont="1" applyFill="1" applyAlignment="1">
      <alignment horizontal="center"/>
    </xf>
    <xf numFmtId="0" fontId="89" fillId="0" borderId="0" xfId="14" applyFont="1" applyFill="1" applyProtection="1">
      <protection hidden="1"/>
    </xf>
    <xf numFmtId="177" fontId="72" fillId="62" borderId="1" xfId="12" applyNumberFormat="1" applyFont="1" applyFill="1" applyBorder="1" applyAlignment="1" applyProtection="1">
      <alignment horizontal="center" vertical="center"/>
      <protection hidden="1"/>
    </xf>
    <xf numFmtId="0" fontId="96" fillId="2" borderId="6" xfId="14" applyFont="1" applyFill="1" applyBorder="1" applyAlignment="1" applyProtection="1">
      <protection hidden="1"/>
    </xf>
    <xf numFmtId="0" fontId="96" fillId="62" borderId="6" xfId="14" applyFont="1" applyFill="1" applyBorder="1" applyAlignment="1" applyProtection="1">
      <alignment horizontal="center"/>
      <protection hidden="1"/>
    </xf>
    <xf numFmtId="0" fontId="96" fillId="62" borderId="7" xfId="14" applyFont="1" applyFill="1" applyBorder="1" applyAlignment="1" applyProtection="1">
      <alignment horizontal="right"/>
      <protection hidden="1"/>
    </xf>
    <xf numFmtId="10" fontId="96" fillId="62" borderId="7" xfId="17" applyNumberFormat="1" applyFont="1" applyFill="1" applyBorder="1" applyAlignment="1" applyProtection="1">
      <alignment horizontal="right"/>
      <protection hidden="1"/>
    </xf>
    <xf numFmtId="0" fontId="89" fillId="0" borderId="0" xfId="14" applyFont="1" applyFill="1" applyBorder="1" applyAlignment="1" applyProtection="1">
      <alignment horizontal="right" vertical="center"/>
      <protection hidden="1"/>
    </xf>
    <xf numFmtId="2" fontId="89" fillId="0" borderId="0" xfId="14" applyNumberFormat="1" applyFont="1" applyFill="1" applyAlignment="1" applyProtection="1">
      <alignment vertical="center"/>
      <protection hidden="1"/>
    </xf>
    <xf numFmtId="0" fontId="89" fillId="0" borderId="0" xfId="14" applyFont="1" applyFill="1" applyBorder="1" applyAlignment="1" applyProtection="1">
      <alignment vertical="center"/>
      <protection hidden="1"/>
    </xf>
    <xf numFmtId="0" fontId="89" fillId="0" borderId="0" xfId="0" applyFont="1"/>
    <xf numFmtId="0" fontId="67" fillId="0" borderId="52" xfId="0" applyFont="1" applyBorder="1"/>
    <xf numFmtId="0" fontId="82" fillId="61" borderId="53" xfId="0" applyFont="1" applyFill="1" applyBorder="1" applyAlignment="1">
      <alignment wrapText="1"/>
    </xf>
    <xf numFmtId="0" fontId="67" fillId="0" borderId="54" xfId="0" applyFont="1" applyBorder="1"/>
    <xf numFmtId="0" fontId="67" fillId="0" borderId="55" xfId="0" applyFont="1" applyBorder="1"/>
    <xf numFmtId="0" fontId="67" fillId="2" borderId="0" xfId="18" applyFont="1" applyFill="1"/>
    <xf numFmtId="0" fontId="67" fillId="0" borderId="45" xfId="0" applyFont="1" applyFill="1" applyBorder="1" applyAlignment="1">
      <alignment horizontal="left"/>
    </xf>
    <xf numFmtId="177" fontId="67" fillId="62" borderId="47" xfId="12" applyNumberFormat="1" applyFont="1" applyFill="1" applyBorder="1" applyAlignment="1" applyProtection="1">
      <alignment vertical="center"/>
      <protection hidden="1"/>
    </xf>
    <xf numFmtId="0" fontId="67" fillId="0" borderId="46" xfId="0" applyFont="1" applyBorder="1"/>
    <xf numFmtId="169" fontId="99" fillId="2" borderId="1" xfId="4" applyFont="1" applyFill="1" applyBorder="1" applyAlignment="1" applyProtection="1">
      <alignment horizontal="right"/>
      <protection locked="0"/>
    </xf>
    <xf numFmtId="175" fontId="111" fillId="0" borderId="10" xfId="0" applyNumberFormat="1" applyFont="1" applyFill="1" applyBorder="1" applyAlignment="1">
      <alignment horizontal="center" vertical="center"/>
    </xf>
    <xf numFmtId="0" fontId="83" fillId="0" borderId="0" xfId="13" applyNumberFormat="1" applyFont="1" applyFill="1" applyBorder="1" applyAlignment="1"/>
    <xf numFmtId="1" fontId="72" fillId="0" borderId="47" xfId="14" applyNumberFormat="1" applyFont="1" applyBorder="1" applyAlignment="1" applyProtection="1">
      <alignment horizontal="center"/>
      <protection hidden="1"/>
    </xf>
    <xf numFmtId="1" fontId="72" fillId="0" borderId="47" xfId="14" applyNumberFormat="1" applyFont="1" applyBorder="1" applyAlignment="1" applyProtection="1">
      <alignment horizontal="center" vertical="center"/>
      <protection hidden="1"/>
    </xf>
    <xf numFmtId="2" fontId="71" fillId="2" borderId="1" xfId="14" applyNumberFormat="1" applyFont="1" applyFill="1" applyBorder="1" applyAlignment="1" applyProtection="1">
      <alignment horizontal="right" vertical="center"/>
      <protection hidden="1"/>
    </xf>
    <xf numFmtId="2" fontId="82" fillId="61" borderId="38" xfId="0" applyNumberFormat="1" applyFont="1" applyFill="1" applyBorder="1" applyAlignment="1">
      <alignment horizontal="left" vertical="top" wrapText="1"/>
    </xf>
    <xf numFmtId="0" fontId="67" fillId="0" borderId="38" xfId="0" applyFont="1" applyFill="1" applyBorder="1"/>
    <xf numFmtId="1" fontId="67" fillId="0" borderId="1" xfId="0" applyNumberFormat="1" applyFont="1" applyFill="1" applyBorder="1"/>
    <xf numFmtId="0" fontId="72" fillId="0" borderId="57" xfId="90" applyFont="1" applyBorder="1"/>
    <xf numFmtId="0" fontId="72" fillId="0" borderId="58" xfId="90" applyFont="1" applyBorder="1"/>
    <xf numFmtId="167" fontId="72" fillId="2" borderId="58" xfId="9" applyFont="1" applyFill="1" applyBorder="1"/>
    <xf numFmtId="0" fontId="72" fillId="0" borderId="0" xfId="90" applyFont="1" applyBorder="1"/>
    <xf numFmtId="0" fontId="67" fillId="0" borderId="1" xfId="0" applyFont="1" applyBorder="1" applyAlignment="1">
      <alignment wrapText="1"/>
    </xf>
    <xf numFmtId="0" fontId="67" fillId="2" borderId="21" xfId="0" applyFont="1" applyFill="1" applyBorder="1" applyAlignment="1">
      <alignment vertical="center"/>
    </xf>
    <xf numFmtId="0" fontId="67" fillId="0" borderId="1" xfId="104" applyFont="1" applyFill="1" applyBorder="1" applyAlignment="1">
      <alignment vertical="top" wrapText="1"/>
    </xf>
    <xf numFmtId="0" fontId="67" fillId="0" borderId="1" xfId="104" applyFont="1" applyFill="1" applyBorder="1" applyAlignment="1">
      <alignment vertical="top"/>
    </xf>
    <xf numFmtId="0" fontId="67" fillId="0" borderId="0" xfId="85" applyFont="1" applyFill="1"/>
    <xf numFmtId="166" fontId="67" fillId="2" borderId="4" xfId="19" applyFont="1" applyFill="1" applyBorder="1" applyAlignment="1">
      <alignment horizontal="center"/>
    </xf>
    <xf numFmtId="166" fontId="67" fillId="2" borderId="2" xfId="19" applyFont="1" applyFill="1" applyBorder="1" applyAlignment="1">
      <alignment horizontal="center"/>
    </xf>
    <xf numFmtId="166" fontId="72" fillId="2" borderId="2" xfId="19" applyFont="1" applyFill="1" applyBorder="1" applyAlignment="1">
      <alignment horizontal="center"/>
    </xf>
    <xf numFmtId="166" fontId="72" fillId="2" borderId="58" xfId="19" applyFont="1" applyFill="1" applyBorder="1" applyAlignment="1">
      <alignment horizontal="center"/>
    </xf>
    <xf numFmtId="2" fontId="67" fillId="0" borderId="65" xfId="90" applyNumberFormat="1" applyFont="1" applyFill="1" applyBorder="1"/>
    <xf numFmtId="2" fontId="67" fillId="0" borderId="4" xfId="0" applyNumberFormat="1" applyFont="1" applyFill="1" applyBorder="1"/>
    <xf numFmtId="0" fontId="75" fillId="0" borderId="0" xfId="90" applyFont="1"/>
    <xf numFmtId="167" fontId="86" fillId="61" borderId="63" xfId="9" applyFont="1" applyFill="1" applyBorder="1" applyAlignment="1">
      <alignment horizontal="center" vertical="top" wrapText="1"/>
    </xf>
    <xf numFmtId="167" fontId="86" fillId="65" borderId="4" xfId="9" applyFont="1" applyFill="1" applyBorder="1" applyAlignment="1">
      <alignment horizontal="center" vertical="top" wrapText="1"/>
    </xf>
    <xf numFmtId="167" fontId="86" fillId="61" borderId="1" xfId="9" applyFont="1" applyFill="1" applyBorder="1" applyAlignment="1">
      <alignment horizontal="center" vertical="top" wrapText="1"/>
    </xf>
    <xf numFmtId="49" fontId="87" fillId="63" borderId="1" xfId="63" applyNumberFormat="1" applyFont="1" applyFill="1" applyBorder="1" applyAlignment="1" applyProtection="1">
      <alignment horizontal="left" vertical="top"/>
      <protection hidden="1"/>
    </xf>
    <xf numFmtId="173" fontId="67" fillId="0" borderId="0" xfId="9" applyNumberFormat="1" applyFont="1" applyAlignment="1">
      <alignment horizontal="center"/>
    </xf>
    <xf numFmtId="188" fontId="110" fillId="0" borderId="0" xfId="64" applyNumberFormat="1" applyFont="1" applyFill="1" applyBorder="1" applyAlignment="1">
      <alignment horizontal="left"/>
    </xf>
    <xf numFmtId="2" fontId="67" fillId="0" borderId="0" xfId="90" applyNumberFormat="1" applyFont="1"/>
    <xf numFmtId="2" fontId="86" fillId="61" borderId="68" xfId="90" applyNumberFormat="1" applyFont="1" applyFill="1" applyBorder="1" applyAlignment="1">
      <alignment vertical="top" wrapText="1"/>
    </xf>
    <xf numFmtId="2" fontId="86" fillId="61" borderId="69" xfId="90" applyNumberFormat="1" applyFont="1" applyFill="1" applyBorder="1" applyAlignment="1">
      <alignment vertical="top" wrapText="1"/>
    </xf>
    <xf numFmtId="173" fontId="86" fillId="61" borderId="69" xfId="9" applyNumberFormat="1" applyFont="1" applyFill="1" applyBorder="1" applyAlignment="1">
      <alignment vertical="top" wrapText="1"/>
    </xf>
    <xf numFmtId="167" fontId="86" fillId="61" borderId="65" xfId="9" applyFont="1" applyFill="1" applyBorder="1" applyAlignment="1">
      <alignment horizontal="center" vertical="top" wrapText="1"/>
    </xf>
    <xf numFmtId="167" fontId="86" fillId="65" borderId="1" xfId="9" applyFont="1" applyFill="1" applyBorder="1" applyAlignment="1">
      <alignment horizontal="center" vertical="top" wrapText="1"/>
    </xf>
    <xf numFmtId="167" fontId="86" fillId="65" borderId="66" xfId="9" applyFont="1" applyFill="1" applyBorder="1" applyAlignment="1">
      <alignment horizontal="center" vertical="top" wrapText="1"/>
    </xf>
    <xf numFmtId="166" fontId="72" fillId="2" borderId="59" xfId="19" applyFont="1" applyFill="1" applyBorder="1" applyAlignment="1">
      <alignment horizontal="center"/>
    </xf>
    <xf numFmtId="0" fontId="67" fillId="66" borderId="0" xfId="90" applyFont="1" applyFill="1"/>
    <xf numFmtId="167" fontId="67" fillId="66" borderId="0" xfId="9" applyFont="1" applyFill="1"/>
    <xf numFmtId="199" fontId="67" fillId="2" borderId="1" xfId="9" applyNumberFormat="1" applyFont="1" applyFill="1" applyBorder="1" applyAlignment="1">
      <alignment horizontal="center" vertical="center"/>
    </xf>
    <xf numFmtId="173" fontId="86" fillId="61" borderId="70" xfId="9" applyNumberFormat="1" applyFont="1" applyFill="1" applyBorder="1" applyAlignment="1">
      <alignment horizontal="center" vertical="top" wrapText="1"/>
    </xf>
    <xf numFmtId="200" fontId="67" fillId="2" borderId="66" xfId="9" applyNumberFormat="1" applyFont="1" applyFill="1" applyBorder="1" applyAlignment="1">
      <alignment horizontal="center" vertical="top"/>
    </xf>
    <xf numFmtId="200" fontId="67" fillId="2" borderId="65" xfId="9" applyNumberFormat="1" applyFont="1" applyFill="1" applyBorder="1" applyAlignment="1">
      <alignment horizontal="center" vertical="top"/>
    </xf>
    <xf numFmtId="200" fontId="67" fillId="2" borderId="1" xfId="9" applyNumberFormat="1" applyFont="1" applyFill="1" applyBorder="1" applyAlignment="1">
      <alignment horizontal="center" vertical="top"/>
    </xf>
    <xf numFmtId="200" fontId="67" fillId="62" borderId="1" xfId="9" applyNumberFormat="1" applyFont="1" applyFill="1" applyBorder="1" applyAlignment="1">
      <alignment horizontal="center" vertical="top"/>
    </xf>
    <xf numFmtId="200" fontId="67" fillId="2" borderId="4" xfId="9" applyNumberFormat="1" applyFont="1" applyFill="1" applyBorder="1" applyAlignment="1">
      <alignment horizontal="center" vertical="top"/>
    </xf>
    <xf numFmtId="199" fontId="67" fillId="2" borderId="4" xfId="9" applyNumberFormat="1" applyFont="1" applyFill="1" applyBorder="1" applyAlignment="1">
      <alignment horizontal="center" vertical="center"/>
    </xf>
    <xf numFmtId="200" fontId="72" fillId="2" borderId="59" xfId="9" applyNumberFormat="1" applyFont="1" applyFill="1" applyBorder="1" applyAlignment="1">
      <alignment horizontal="center" vertical="top"/>
    </xf>
    <xf numFmtId="200" fontId="72" fillId="2" borderId="58" xfId="9" applyNumberFormat="1" applyFont="1" applyFill="1" applyBorder="1" applyAlignment="1">
      <alignment horizontal="center" vertical="top"/>
    </xf>
    <xf numFmtId="180" fontId="67" fillId="2" borderId="65" xfId="9" applyNumberFormat="1" applyFont="1" applyFill="1" applyBorder="1" applyAlignment="1">
      <alignment horizontal="center" vertical="center"/>
    </xf>
    <xf numFmtId="180" fontId="67" fillId="2" borderId="1" xfId="9" applyNumberFormat="1" applyFont="1" applyFill="1" applyBorder="1" applyAlignment="1">
      <alignment horizontal="center" vertical="center"/>
    </xf>
    <xf numFmtId="180" fontId="67" fillId="0" borderId="1" xfId="19" applyNumberFormat="1" applyFont="1" applyFill="1" applyBorder="1" applyAlignment="1">
      <alignment horizontal="center" vertical="center"/>
    </xf>
    <xf numFmtId="180" fontId="67" fillId="2" borderId="1" xfId="19" applyNumberFormat="1" applyFont="1" applyFill="1" applyBorder="1" applyAlignment="1">
      <alignment horizontal="center" vertical="center"/>
    </xf>
    <xf numFmtId="180" fontId="72" fillId="2" borderId="1" xfId="19" applyNumberFormat="1" applyFont="1" applyFill="1" applyBorder="1" applyAlignment="1">
      <alignment horizontal="center" vertical="center"/>
    </xf>
    <xf numFmtId="180" fontId="67" fillId="2" borderId="66" xfId="19" applyNumberFormat="1" applyFont="1" applyFill="1" applyBorder="1" applyAlignment="1">
      <alignment horizontal="center" vertical="center"/>
    </xf>
    <xf numFmtId="166" fontId="67" fillId="2" borderId="2" xfId="19" applyFont="1" applyFill="1" applyBorder="1" applyAlignment="1">
      <alignment horizontal="right"/>
    </xf>
    <xf numFmtId="166" fontId="67" fillId="66" borderId="0" xfId="19" applyFont="1" applyFill="1"/>
    <xf numFmtId="166" fontId="67" fillId="0" borderId="0" xfId="19" applyFont="1"/>
    <xf numFmtId="166" fontId="72" fillId="0" borderId="0" xfId="19" applyFont="1"/>
    <xf numFmtId="166" fontId="69" fillId="0" borderId="0" xfId="90" applyNumberFormat="1" applyFont="1" applyAlignment="1"/>
    <xf numFmtId="44" fontId="69" fillId="0" borderId="0" xfId="90" applyNumberFormat="1" applyFont="1" applyAlignment="1"/>
    <xf numFmtId="166" fontId="67" fillId="0" borderId="0" xfId="104" applyNumberFormat="1" applyFont="1"/>
    <xf numFmtId="166" fontId="67" fillId="2" borderId="0" xfId="19" applyFont="1" applyFill="1" applyBorder="1" applyAlignment="1">
      <alignment horizontal="center"/>
    </xf>
    <xf numFmtId="199" fontId="72" fillId="2" borderId="58" xfId="9" applyNumberFormat="1" applyFont="1" applyFill="1" applyBorder="1" applyAlignment="1">
      <alignment horizontal="center" vertical="center"/>
    </xf>
    <xf numFmtId="10" fontId="72" fillId="2" borderId="58" xfId="17" applyNumberFormat="1" applyFont="1" applyFill="1" applyBorder="1" applyAlignment="1">
      <alignment horizontal="center" vertical="top"/>
    </xf>
    <xf numFmtId="180" fontId="72" fillId="2" borderId="57" xfId="9" applyNumberFormat="1" applyFont="1" applyFill="1" applyBorder="1" applyAlignment="1">
      <alignment horizontal="center" vertical="center"/>
    </xf>
    <xf numFmtId="180" fontId="72" fillId="2" borderId="58" xfId="9" applyNumberFormat="1" applyFont="1" applyFill="1" applyBorder="1" applyAlignment="1">
      <alignment horizontal="center" vertical="center"/>
    </xf>
    <xf numFmtId="180" fontId="72" fillId="2" borderId="59" xfId="9" applyNumberFormat="1" applyFont="1" applyFill="1" applyBorder="1" applyAlignment="1">
      <alignment horizontal="center" vertical="center"/>
    </xf>
    <xf numFmtId="166" fontId="72" fillId="2" borderId="57" xfId="19" applyFont="1" applyFill="1" applyBorder="1" applyAlignment="1">
      <alignment horizontal="center"/>
    </xf>
    <xf numFmtId="0" fontId="72" fillId="67" borderId="57" xfId="90" applyFont="1" applyFill="1" applyBorder="1"/>
    <xf numFmtId="0" fontId="72" fillId="67" borderId="58" xfId="90" applyFont="1" applyFill="1" applyBorder="1"/>
    <xf numFmtId="167" fontId="72" fillId="67" borderId="58" xfId="9" applyFont="1" applyFill="1" applyBorder="1"/>
    <xf numFmtId="10" fontId="67" fillId="67" borderId="58" xfId="17" applyNumberFormat="1" applyFont="1" applyFill="1" applyBorder="1" applyAlignment="1">
      <alignment horizontal="center" vertical="top"/>
    </xf>
    <xf numFmtId="166" fontId="72" fillId="67" borderId="57" xfId="19" applyFont="1" applyFill="1" applyBorder="1"/>
    <xf numFmtId="166" fontId="72" fillId="67" borderId="58" xfId="19" applyFont="1" applyFill="1" applyBorder="1"/>
    <xf numFmtId="166" fontId="72" fillId="67" borderId="59" xfId="19" applyFont="1" applyFill="1" applyBorder="1"/>
    <xf numFmtId="166" fontId="75" fillId="0" borderId="0" xfId="90" applyNumberFormat="1" applyFont="1" applyAlignment="1"/>
    <xf numFmtId="167" fontId="69" fillId="0" borderId="0" xfId="90" applyNumberFormat="1" applyFont="1" applyAlignment="1"/>
    <xf numFmtId="9" fontId="67" fillId="0" borderId="1" xfId="66" applyFont="1" applyFill="1" applyBorder="1" applyAlignment="1">
      <alignment horizontal="center"/>
    </xf>
    <xf numFmtId="180" fontId="67" fillId="0" borderId="1" xfId="66" applyNumberFormat="1" applyFont="1" applyFill="1" applyBorder="1" applyAlignment="1">
      <alignment horizontal="center"/>
    </xf>
    <xf numFmtId="2" fontId="67" fillId="67" borderId="1" xfId="0" applyNumberFormat="1" applyFont="1" applyFill="1" applyBorder="1"/>
    <xf numFmtId="2" fontId="67" fillId="68" borderId="1" xfId="0" applyNumberFormat="1" applyFont="1" applyFill="1" applyBorder="1"/>
    <xf numFmtId="2" fontId="67" fillId="68" borderId="1" xfId="90" applyNumberFormat="1" applyFont="1" applyFill="1" applyBorder="1"/>
    <xf numFmtId="2" fontId="67" fillId="68" borderId="4" xfId="90" applyNumberFormat="1" applyFont="1" applyFill="1" applyBorder="1"/>
    <xf numFmtId="2" fontId="67" fillId="67" borderId="1" xfId="90" applyNumberFormat="1" applyFont="1" applyFill="1" applyBorder="1"/>
    <xf numFmtId="2" fontId="67" fillId="67" borderId="4" xfId="90" applyNumberFormat="1" applyFont="1" applyFill="1" applyBorder="1"/>
    <xf numFmtId="0" fontId="8" fillId="0" borderId="1" xfId="52875" applyBorder="1" applyAlignment="1">
      <alignment horizontal="left"/>
    </xf>
    <xf numFmtId="2" fontId="67" fillId="0" borderId="56" xfId="0" applyNumberFormat="1" applyFont="1" applyFill="1" applyBorder="1"/>
    <xf numFmtId="174" fontId="67" fillId="0" borderId="21" xfId="0" applyNumberFormat="1" applyFont="1" applyFill="1" applyBorder="1" applyAlignment="1">
      <alignment horizontal="left"/>
    </xf>
    <xf numFmtId="0" fontId="67" fillId="0" borderId="21" xfId="0" applyFont="1" applyFill="1" applyBorder="1"/>
    <xf numFmtId="0" fontId="67" fillId="0" borderId="9" xfId="0" applyNumberFormat="1" applyFont="1" applyFill="1" applyBorder="1" applyAlignment="1"/>
    <xf numFmtId="0" fontId="67" fillId="0" borderId="9" xfId="0" applyFont="1" applyFill="1" applyBorder="1" applyAlignment="1"/>
    <xf numFmtId="0" fontId="67" fillId="0" borderId="4" xfId="0" applyFont="1" applyFill="1" applyBorder="1" applyAlignment="1"/>
    <xf numFmtId="0" fontId="67" fillId="0" borderId="4" xfId="0" applyNumberFormat="1" applyFont="1" applyFill="1" applyBorder="1" applyAlignment="1"/>
    <xf numFmtId="0" fontId="67" fillId="0" borderId="38" xfId="0" applyFont="1" applyFill="1" applyBorder="1" applyAlignment="1"/>
    <xf numFmtId="0" fontId="67" fillId="0" borderId="38" xfId="0" applyNumberFormat="1" applyFont="1" applyFill="1" applyBorder="1" applyAlignment="1"/>
    <xf numFmtId="0" fontId="87" fillId="0" borderId="1" xfId="60" applyFont="1" applyBorder="1" applyAlignment="1">
      <alignment wrapText="1"/>
    </xf>
    <xf numFmtId="0" fontId="87" fillId="0" borderId="1" xfId="60" applyFont="1" applyFill="1" applyBorder="1" applyAlignment="1">
      <alignment wrapText="1"/>
    </xf>
    <xf numFmtId="0" fontId="67" fillId="0" borderId="21" xfId="0" applyFont="1" applyBorder="1" applyAlignment="1">
      <alignment vertical="center"/>
    </xf>
    <xf numFmtId="0" fontId="67" fillId="0" borderId="1" xfId="0" applyFont="1" applyFill="1" applyBorder="1" applyAlignment="1">
      <alignment wrapText="1"/>
    </xf>
    <xf numFmtId="0" fontId="67" fillId="0" borderId="21" xfId="0" applyFont="1" applyFill="1" applyBorder="1" applyAlignment="1"/>
    <xf numFmtId="0" fontId="67" fillId="2" borderId="4" xfId="0" applyFont="1" applyFill="1" applyBorder="1" applyAlignment="1">
      <alignment vertical="center"/>
    </xf>
    <xf numFmtId="1" fontId="67" fillId="0" borderId="21" xfId="0" applyNumberFormat="1" applyFont="1" applyFill="1" applyBorder="1" applyAlignment="1">
      <alignment horizontal="right"/>
    </xf>
    <xf numFmtId="9" fontId="88" fillId="0" borderId="1" xfId="62" applyNumberFormat="1" applyFont="1" applyFill="1" applyBorder="1" applyAlignment="1">
      <alignment horizontal="center" vertical="center"/>
    </xf>
    <xf numFmtId="167" fontId="67" fillId="0" borderId="0" xfId="9" applyFont="1" applyFill="1" applyAlignment="1"/>
    <xf numFmtId="200" fontId="72" fillId="67" borderId="58" xfId="9" applyNumberFormat="1" applyFont="1" applyFill="1" applyBorder="1" applyAlignment="1">
      <alignment horizontal="center"/>
    </xf>
    <xf numFmtId="200" fontId="72" fillId="67" borderId="59" xfId="9" applyNumberFormat="1" applyFont="1" applyFill="1" applyBorder="1" applyAlignment="1">
      <alignment horizontal="center"/>
    </xf>
    <xf numFmtId="43" fontId="69" fillId="0" borderId="0" xfId="90" applyNumberFormat="1" applyFont="1" applyAlignment="1"/>
    <xf numFmtId="166" fontId="67" fillId="0" borderId="0" xfId="90" applyNumberFormat="1" applyFont="1"/>
    <xf numFmtId="200" fontId="71" fillId="62" borderId="1" xfId="9" applyNumberFormat="1" applyFont="1" applyFill="1" applyBorder="1" applyAlignment="1" applyProtection="1">
      <alignment horizontal="center"/>
      <protection hidden="1"/>
    </xf>
    <xf numFmtId="200" fontId="67" fillId="0" borderId="1" xfId="9" applyNumberFormat="1" applyFont="1" applyBorder="1" applyAlignment="1">
      <alignment horizontal="center"/>
    </xf>
    <xf numFmtId="167" fontId="86" fillId="69" borderId="1" xfId="9" applyFont="1" applyFill="1" applyBorder="1" applyAlignment="1">
      <alignment horizontal="center" vertical="top" wrapText="1"/>
    </xf>
    <xf numFmtId="167" fontId="86" fillId="69" borderId="4" xfId="9" applyFont="1" applyFill="1" applyBorder="1" applyAlignment="1">
      <alignment horizontal="center" vertical="top" wrapText="1"/>
    </xf>
    <xf numFmtId="167" fontId="82" fillId="70" borderId="4" xfId="9" applyFont="1" applyFill="1" applyBorder="1" applyAlignment="1">
      <alignment horizontal="center" vertical="top" wrapText="1"/>
    </xf>
    <xf numFmtId="167" fontId="86" fillId="70" borderId="64" xfId="9" applyFont="1" applyFill="1" applyBorder="1" applyAlignment="1">
      <alignment horizontal="center" vertical="top" wrapText="1"/>
    </xf>
    <xf numFmtId="180" fontId="67" fillId="2" borderId="7" xfId="9" applyNumberFormat="1" applyFont="1" applyFill="1" applyBorder="1" applyAlignment="1">
      <alignment horizontal="center" vertical="center"/>
    </xf>
    <xf numFmtId="166" fontId="67" fillId="62" borderId="1" xfId="19" applyFont="1" applyFill="1" applyBorder="1" applyAlignment="1">
      <alignment horizontal="center"/>
    </xf>
    <xf numFmtId="43" fontId="67" fillId="0" borderId="1" xfId="9" applyNumberFormat="1" applyFont="1" applyFill="1" applyBorder="1" applyAlignment="1">
      <alignment horizontal="center"/>
    </xf>
    <xf numFmtId="166" fontId="67" fillId="0" borderId="1" xfId="19" applyFont="1" applyFill="1" applyBorder="1" applyAlignment="1">
      <alignment horizontal="center"/>
    </xf>
    <xf numFmtId="4" fontId="67" fillId="0" borderId="0" xfId="0" applyNumberFormat="1" applyFont="1"/>
    <xf numFmtId="4" fontId="72" fillId="0" borderId="0" xfId="0" applyNumberFormat="1" applyFont="1" applyAlignment="1">
      <alignment horizontal="center"/>
    </xf>
    <xf numFmtId="4" fontId="82" fillId="61" borderId="4" xfId="9" applyNumberFormat="1" applyFont="1" applyFill="1" applyBorder="1" applyAlignment="1">
      <alignment horizontal="left" vertical="top" wrapText="1"/>
    </xf>
    <xf numFmtId="4" fontId="67" fillId="0" borderId="21" xfId="0" applyNumberFormat="1" applyFont="1" applyBorder="1" applyAlignment="1">
      <alignment wrapText="1"/>
    </xf>
    <xf numFmtId="4" fontId="67" fillId="0" borderId="0" xfId="0" applyNumberFormat="1" applyFont="1" applyFill="1" applyBorder="1" applyAlignment="1">
      <alignment horizontal="right"/>
    </xf>
    <xf numFmtId="4" fontId="67" fillId="0" borderId="0" xfId="0" applyNumberFormat="1" applyFont="1" applyFill="1" applyBorder="1"/>
    <xf numFmtId="166" fontId="67" fillId="2" borderId="0" xfId="17" applyNumberFormat="1" applyFont="1" applyFill="1" applyBorder="1" applyAlignment="1">
      <alignment horizontal="center"/>
    </xf>
    <xf numFmtId="167" fontId="86" fillId="69" borderId="38" xfId="9" applyFont="1" applyFill="1" applyBorder="1" applyAlignment="1">
      <alignment horizontal="center" vertical="top" wrapText="1"/>
    </xf>
    <xf numFmtId="167" fontId="72" fillId="66" borderId="0" xfId="9" applyFont="1" applyFill="1"/>
    <xf numFmtId="166" fontId="72" fillId="66" borderId="0" xfId="19" applyFont="1" applyFill="1"/>
    <xf numFmtId="200" fontId="69" fillId="0" borderId="0" xfId="90" applyNumberFormat="1" applyFont="1" applyAlignment="1"/>
    <xf numFmtId="201" fontId="67" fillId="0" borderId="1" xfId="9" applyNumberFormat="1" applyFont="1" applyBorder="1" applyAlignment="1">
      <alignment horizontal="center"/>
    </xf>
    <xf numFmtId="2" fontId="67" fillId="0" borderId="65" xfId="90" applyNumberFormat="1" applyFont="1" applyBorder="1"/>
    <xf numFmtId="2" fontId="67" fillId="0" borderId="1" xfId="0" applyNumberFormat="1" applyFont="1" applyBorder="1"/>
    <xf numFmtId="0" fontId="67" fillId="0" borderId="4" xfId="0" applyFont="1" applyFill="1" applyBorder="1" applyAlignment="1">
      <alignment vertical="center"/>
    </xf>
    <xf numFmtId="0" fontId="67" fillId="0" borderId="21" xfId="0" applyFont="1" applyFill="1" applyBorder="1" applyAlignment="1">
      <alignment vertical="center"/>
    </xf>
    <xf numFmtId="0" fontId="67" fillId="0" borderId="21" xfId="0" applyFont="1" applyFill="1" applyBorder="1" applyAlignment="1">
      <alignment wrapText="1"/>
    </xf>
    <xf numFmtId="2" fontId="67" fillId="0" borderId="68" xfId="90" applyNumberFormat="1" applyFont="1" applyFill="1" applyBorder="1"/>
    <xf numFmtId="0" fontId="67" fillId="0" borderId="69" xfId="90" applyNumberFormat="1" applyFont="1" applyFill="1" applyBorder="1" applyAlignment="1" applyProtection="1">
      <alignment horizontal="left" vertical="center"/>
      <protection hidden="1"/>
    </xf>
    <xf numFmtId="0" fontId="67" fillId="0" borderId="69" xfId="90" applyNumberFormat="1" applyFont="1" applyFill="1" applyBorder="1" applyAlignment="1" applyProtection="1">
      <alignment horizontal="center" vertical="center"/>
      <protection hidden="1"/>
    </xf>
    <xf numFmtId="179" fontId="67" fillId="62" borderId="69" xfId="90" applyNumberFormat="1" applyFont="1" applyFill="1" applyBorder="1" applyAlignment="1" applyProtection="1">
      <alignment vertical="center"/>
      <protection hidden="1"/>
    </xf>
    <xf numFmtId="2" fontId="67" fillId="0" borderId="72" xfId="90" applyNumberFormat="1" applyFont="1" applyFill="1" applyBorder="1"/>
    <xf numFmtId="0" fontId="67" fillId="0" borderId="73" xfId="90" applyNumberFormat="1" applyFont="1" applyFill="1" applyBorder="1" applyAlignment="1" applyProtection="1">
      <alignment horizontal="left" vertical="center"/>
      <protection hidden="1"/>
    </xf>
    <xf numFmtId="0" fontId="67" fillId="0" borderId="73" xfId="90" applyNumberFormat="1" applyFont="1" applyFill="1" applyBorder="1" applyAlignment="1" applyProtection="1">
      <alignment horizontal="center" vertical="center"/>
      <protection hidden="1"/>
    </xf>
    <xf numFmtId="179" fontId="67" fillId="62" borderId="73" xfId="90" applyNumberFormat="1" applyFont="1" applyFill="1" applyBorder="1" applyAlignment="1" applyProtection="1">
      <alignment vertical="center"/>
      <protection hidden="1"/>
    </xf>
    <xf numFmtId="179" fontId="82" fillId="61" borderId="38" xfId="90" applyNumberFormat="1" applyFont="1" applyFill="1" applyBorder="1" applyAlignment="1" applyProtection="1">
      <alignment horizontal="center" vertical="center" wrapText="1"/>
      <protection hidden="1"/>
    </xf>
    <xf numFmtId="2" fontId="82" fillId="61" borderId="38" xfId="90" applyNumberFormat="1" applyFont="1" applyFill="1" applyBorder="1" applyAlignment="1" applyProtection="1">
      <alignment horizontal="center" vertical="center" wrapText="1"/>
      <protection hidden="1"/>
    </xf>
    <xf numFmtId="2" fontId="78" fillId="0" borderId="75" xfId="11" applyNumberFormat="1" applyFont="1" applyFill="1" applyBorder="1" applyAlignment="1">
      <alignment vertical="center"/>
    </xf>
    <xf numFmtId="2" fontId="78" fillId="0" borderId="76" xfId="11" applyNumberFormat="1" applyFont="1" applyFill="1" applyBorder="1" applyAlignment="1">
      <alignment vertical="center"/>
    </xf>
    <xf numFmtId="2" fontId="78" fillId="0" borderId="77" xfId="11" applyNumberFormat="1" applyFont="1" applyFill="1" applyBorder="1" applyAlignment="1">
      <alignment vertical="center"/>
    </xf>
    <xf numFmtId="0" fontId="67" fillId="0" borderId="78" xfId="90" applyNumberFormat="1" applyFont="1" applyFill="1" applyBorder="1" applyAlignment="1" applyProtection="1">
      <alignment horizontal="left" vertical="center"/>
      <protection hidden="1"/>
    </xf>
    <xf numFmtId="179" fontId="67" fillId="62" borderId="69" xfId="90" applyNumberFormat="1" applyFont="1" applyFill="1" applyBorder="1" applyAlignment="1" applyProtection="1">
      <alignment horizontal="center" vertical="center"/>
      <protection hidden="1"/>
    </xf>
    <xf numFmtId="179" fontId="67" fillId="62" borderId="1" xfId="90" applyNumberFormat="1" applyFont="1" applyFill="1" applyBorder="1" applyAlignment="1" applyProtection="1">
      <alignment horizontal="center" vertical="center"/>
      <protection hidden="1"/>
    </xf>
    <xf numFmtId="179" fontId="67" fillId="0" borderId="66" xfId="90" applyNumberFormat="1" applyFont="1" applyFill="1" applyBorder="1" applyAlignment="1" applyProtection="1">
      <alignment horizontal="center" vertical="center"/>
      <protection hidden="1"/>
    </xf>
    <xf numFmtId="179" fontId="67" fillId="62" borderId="73" xfId="90" applyNumberFormat="1" applyFont="1" applyFill="1" applyBorder="1" applyAlignment="1" applyProtection="1">
      <alignment horizontal="center" vertical="center"/>
      <protection hidden="1"/>
    </xf>
    <xf numFmtId="179" fontId="67" fillId="0" borderId="74" xfId="90" applyNumberFormat="1" applyFont="1" applyFill="1" applyBorder="1" applyAlignment="1" applyProtection="1">
      <alignment horizontal="center" vertical="center"/>
      <protection hidden="1"/>
    </xf>
    <xf numFmtId="189" fontId="67" fillId="0" borderId="70" xfId="90" applyNumberFormat="1" applyFont="1" applyFill="1" applyBorder="1" applyAlignment="1" applyProtection="1">
      <alignment horizontal="center" vertical="center"/>
      <protection hidden="1"/>
    </xf>
    <xf numFmtId="2" fontId="67" fillId="68" borderId="68" xfId="90" applyNumberFormat="1" applyFont="1" applyFill="1" applyBorder="1"/>
    <xf numFmtId="2" fontId="67" fillId="68" borderId="65" xfId="90" applyNumberFormat="1" applyFont="1" applyFill="1" applyBorder="1"/>
    <xf numFmtId="2" fontId="67" fillId="68" borderId="72" xfId="90" applyNumberFormat="1" applyFont="1" applyFill="1" applyBorder="1"/>
    <xf numFmtId="2" fontId="67" fillId="67" borderId="68" xfId="90" applyNumberFormat="1" applyFont="1" applyFill="1" applyBorder="1"/>
    <xf numFmtId="2" fontId="67" fillId="67" borderId="65" xfId="90" applyNumberFormat="1" applyFont="1" applyFill="1" applyBorder="1"/>
    <xf numFmtId="2" fontId="67" fillId="67" borderId="72" xfId="90" applyNumberFormat="1" applyFont="1" applyFill="1" applyBorder="1"/>
    <xf numFmtId="0" fontId="102" fillId="0" borderId="71" xfId="11" applyFont="1" applyBorder="1" applyAlignment="1">
      <alignment horizontal="left"/>
    </xf>
    <xf numFmtId="0" fontId="102" fillId="0" borderId="79" xfId="11" applyFont="1" applyBorder="1" applyAlignment="1">
      <alignment horizontal="right" vertical="center"/>
    </xf>
    <xf numFmtId="0" fontId="102" fillId="0" borderId="80" xfId="11" applyFont="1" applyBorder="1" applyAlignment="1">
      <alignment horizontal="right" vertical="center"/>
    </xf>
    <xf numFmtId="179" fontId="102" fillId="0" borderId="59" xfId="11" applyNumberFormat="1" applyFont="1" applyBorder="1" applyAlignment="1">
      <alignment vertical="center"/>
    </xf>
    <xf numFmtId="2" fontId="67" fillId="0" borderId="1" xfId="9" applyNumberFormat="1" applyFont="1" applyBorder="1" applyAlignment="1">
      <alignment horizontal="center" vertical="top" wrapText="1"/>
    </xf>
    <xf numFmtId="2" fontId="67" fillId="0" borderId="1" xfId="9" applyNumberFormat="1" applyFont="1" applyFill="1" applyBorder="1" applyAlignment="1">
      <alignment horizontal="center" vertical="top" wrapText="1"/>
    </xf>
    <xf numFmtId="2" fontId="67" fillId="0" borderId="0" xfId="9" applyNumberFormat="1" applyFont="1"/>
    <xf numFmtId="2" fontId="72" fillId="2" borderId="6" xfId="9" applyNumberFormat="1" applyFont="1" applyFill="1" applyBorder="1" applyAlignment="1">
      <alignment horizontal="center" vertical="top" wrapText="1"/>
    </xf>
    <xf numFmtId="2" fontId="85" fillId="0" borderId="0" xfId="11" applyNumberFormat="1" applyFont="1" applyFill="1" applyBorder="1" applyAlignment="1">
      <alignment vertical="center"/>
    </xf>
    <xf numFmtId="0" fontId="102" fillId="0" borderId="79" xfId="11" applyFont="1" applyFill="1" applyBorder="1" applyAlignment="1">
      <alignment horizontal="right" vertical="center"/>
    </xf>
    <xf numFmtId="0" fontId="82" fillId="61" borderId="38" xfId="90" applyNumberFormat="1" applyFont="1" applyFill="1" applyBorder="1" applyAlignment="1" applyProtection="1">
      <alignment horizontal="left" vertical="center" wrapText="1"/>
      <protection hidden="1"/>
    </xf>
    <xf numFmtId="3" fontId="71" fillId="0" borderId="69" xfId="63" applyNumberFormat="1" applyFont="1" applyFill="1" applyBorder="1" applyAlignment="1" applyProtection="1">
      <alignment horizontal="left"/>
      <protection hidden="1"/>
    </xf>
    <xf numFmtId="3" fontId="71" fillId="0" borderId="1" xfId="63" applyNumberFormat="1" applyFont="1" applyFill="1" applyBorder="1" applyAlignment="1" applyProtection="1">
      <alignment horizontal="left"/>
      <protection hidden="1"/>
    </xf>
    <xf numFmtId="3" fontId="71" fillId="0" borderId="73" xfId="63" applyNumberFormat="1" applyFont="1" applyFill="1" applyBorder="1" applyAlignment="1" applyProtection="1">
      <alignment horizontal="left"/>
      <protection hidden="1"/>
    </xf>
    <xf numFmtId="2" fontId="78" fillId="0" borderId="76" xfId="11" applyNumberFormat="1" applyFont="1" applyFill="1" applyBorder="1" applyAlignment="1">
      <alignment horizontal="left" vertical="center"/>
    </xf>
    <xf numFmtId="2" fontId="78" fillId="0" borderId="0" xfId="11" applyNumberFormat="1" applyFont="1" applyFill="1" applyBorder="1" applyAlignment="1">
      <alignment horizontal="left" vertical="center"/>
    </xf>
    <xf numFmtId="10" fontId="67" fillId="0" borderId="0" xfId="64" applyNumberFormat="1" applyFont="1" applyFill="1" applyAlignment="1"/>
    <xf numFmtId="43" fontId="110" fillId="0" borderId="0" xfId="64" applyNumberFormat="1" applyFont="1" applyFill="1" applyAlignment="1"/>
    <xf numFmtId="0" fontId="67" fillId="0" borderId="0" xfId="85" applyFont="1" applyAlignment="1"/>
    <xf numFmtId="0" fontId="67" fillId="2" borderId="0" xfId="64" applyFont="1" applyFill="1" applyAlignment="1">
      <alignment horizontal="right"/>
    </xf>
    <xf numFmtId="3" fontId="71" fillId="0" borderId="69" xfId="63" applyNumberFormat="1" applyFont="1" applyFill="1" applyBorder="1" applyAlignment="1" applyProtection="1">
      <alignment horizontal="center"/>
      <protection hidden="1"/>
    </xf>
    <xf numFmtId="3" fontId="71" fillId="0" borderId="1" xfId="63" applyNumberFormat="1" applyFont="1" applyFill="1" applyBorder="1" applyAlignment="1" applyProtection="1">
      <alignment horizontal="center"/>
      <protection hidden="1"/>
    </xf>
    <xf numFmtId="3" fontId="71" fillId="0" borderId="73" xfId="63" applyNumberFormat="1" applyFont="1" applyFill="1" applyBorder="1" applyAlignment="1" applyProtection="1">
      <alignment horizontal="center"/>
      <protection hidden="1"/>
    </xf>
    <xf numFmtId="2" fontId="67" fillId="2" borderId="0" xfId="64" applyNumberFormat="1" applyFont="1" applyFill="1" applyAlignment="1">
      <alignment horizontal="center"/>
    </xf>
    <xf numFmtId="2" fontId="67" fillId="2" borderId="0" xfId="3" applyNumberFormat="1" applyFont="1" applyFill="1" applyAlignment="1">
      <alignment horizontal="center"/>
    </xf>
    <xf numFmtId="166" fontId="67" fillId="62" borderId="46" xfId="19" applyFont="1" applyFill="1" applyBorder="1" applyAlignment="1" applyProtection="1">
      <alignment vertical="center"/>
      <protection hidden="1"/>
    </xf>
    <xf numFmtId="166" fontId="67" fillId="62" borderId="47" xfId="19" applyFont="1" applyFill="1" applyBorder="1" applyAlignment="1" applyProtection="1">
      <alignment vertical="center"/>
      <protection hidden="1"/>
    </xf>
    <xf numFmtId="179" fontId="72" fillId="0" borderId="9" xfId="6" applyNumberFormat="1" applyFont="1" applyFill="1" applyBorder="1" applyAlignment="1" applyProtection="1">
      <protection hidden="1"/>
    </xf>
    <xf numFmtId="0" fontId="67" fillId="0" borderId="0" xfId="0" applyFont="1" applyFill="1" applyBorder="1" applyAlignment="1">
      <alignment horizontal="left" vertical="top" wrapText="1"/>
    </xf>
    <xf numFmtId="0" fontId="70" fillId="0" borderId="0" xfId="14" applyFont="1" applyFill="1" applyBorder="1" applyAlignment="1" applyProtection="1">
      <alignment horizontal="left" vertical="top" wrapText="1"/>
      <protection hidden="1"/>
    </xf>
    <xf numFmtId="2" fontId="84" fillId="62" borderId="0" xfId="64" applyNumberFormat="1" applyFont="1" applyFill="1" applyBorder="1" applyAlignment="1"/>
    <xf numFmtId="0" fontId="67" fillId="62" borderId="0" xfId="65" applyFont="1" applyFill="1" applyAlignment="1"/>
    <xf numFmtId="49" fontId="81" fillId="61" borderId="39" xfId="64" applyNumberFormat="1" applyFont="1" applyFill="1" applyBorder="1" applyAlignment="1">
      <alignment horizontal="left" vertical="top" wrapText="1"/>
    </xf>
    <xf numFmtId="49" fontId="81" fillId="61" borderId="49" xfId="64" applyNumberFormat="1" applyFont="1" applyFill="1" applyBorder="1" applyAlignment="1">
      <alignment horizontal="left" vertical="top" wrapText="1"/>
    </xf>
    <xf numFmtId="49" fontId="81" fillId="61" borderId="50" xfId="64" applyNumberFormat="1" applyFont="1" applyFill="1" applyBorder="1" applyAlignment="1">
      <alignment horizontal="left" vertical="top" wrapText="1"/>
    </xf>
    <xf numFmtId="49" fontId="81" fillId="61" borderId="51" xfId="64" applyNumberFormat="1" applyFont="1" applyFill="1" applyBorder="1" applyAlignment="1">
      <alignment horizontal="left" vertical="top" wrapText="1"/>
    </xf>
    <xf numFmtId="49" fontId="81" fillId="61" borderId="0" xfId="64" applyNumberFormat="1" applyFont="1" applyFill="1" applyBorder="1" applyAlignment="1">
      <alignment horizontal="left" vertical="top" wrapText="1"/>
    </xf>
    <xf numFmtId="49" fontId="81" fillId="61" borderId="10" xfId="64" applyNumberFormat="1" applyFont="1" applyFill="1" applyBorder="1" applyAlignment="1">
      <alignment horizontal="left" vertical="top" wrapText="1"/>
    </xf>
    <xf numFmtId="49" fontId="81" fillId="61" borderId="40" xfId="64" applyNumberFormat="1" applyFont="1" applyFill="1" applyBorder="1" applyAlignment="1">
      <alignment horizontal="left" vertical="top" wrapText="1"/>
    </xf>
    <xf numFmtId="49" fontId="81" fillId="61" borderId="2" xfId="64" applyNumberFormat="1" applyFont="1" applyFill="1" applyBorder="1" applyAlignment="1">
      <alignment horizontal="left" vertical="top" wrapText="1"/>
    </xf>
    <xf numFmtId="49" fontId="81" fillId="61" borderId="11" xfId="64" applyNumberFormat="1" applyFont="1" applyFill="1" applyBorder="1" applyAlignment="1">
      <alignment horizontal="left" vertical="top" wrapText="1"/>
    </xf>
    <xf numFmtId="173" fontId="86" fillId="61" borderId="60" xfId="9" applyNumberFormat="1" applyFont="1" applyFill="1" applyBorder="1" applyAlignment="1">
      <alignment horizontal="center"/>
    </xf>
    <xf numFmtId="173" fontId="86" fillId="61" borderId="61" xfId="9" applyNumberFormat="1" applyFont="1" applyFill="1" applyBorder="1" applyAlignment="1">
      <alignment horizontal="center"/>
    </xf>
    <xf numFmtId="173" fontId="86" fillId="65" borderId="67" xfId="9" applyNumberFormat="1" applyFont="1" applyFill="1" applyBorder="1" applyAlignment="1">
      <alignment horizontal="center"/>
    </xf>
    <xf numFmtId="173" fontId="86" fillId="65" borderId="62" xfId="9" applyNumberFormat="1" applyFont="1" applyFill="1" applyBorder="1" applyAlignment="1">
      <alignment horizontal="center"/>
    </xf>
    <xf numFmtId="173" fontId="82" fillId="70" borderId="60" xfId="9" applyNumberFormat="1" applyFont="1" applyFill="1" applyBorder="1" applyAlignment="1">
      <alignment horizontal="center"/>
    </xf>
    <xf numFmtId="173" fontId="82" fillId="70" borderId="61" xfId="9" applyNumberFormat="1" applyFont="1" applyFill="1" applyBorder="1" applyAlignment="1">
      <alignment horizontal="center"/>
    </xf>
    <xf numFmtId="173" fontId="82" fillId="70" borderId="62" xfId="9" applyNumberFormat="1" applyFont="1" applyFill="1" applyBorder="1" applyAlignment="1">
      <alignment horizontal="center"/>
    </xf>
    <xf numFmtId="200" fontId="67" fillId="71" borderId="5" xfId="9" applyNumberFormat="1" applyFont="1" applyFill="1" applyBorder="1" applyAlignment="1">
      <alignment horizontal="center" vertical="top"/>
    </xf>
    <xf numFmtId="200" fontId="67" fillId="71" borderId="6" xfId="9" applyNumberFormat="1" applyFont="1" applyFill="1" applyBorder="1" applyAlignment="1">
      <alignment horizontal="center" vertical="top"/>
    </xf>
    <xf numFmtId="200" fontId="67" fillId="71" borderId="7" xfId="9" applyNumberFormat="1" applyFont="1" applyFill="1" applyBorder="1" applyAlignment="1">
      <alignment horizontal="center" vertical="top"/>
    </xf>
    <xf numFmtId="2" fontId="82" fillId="61" borderId="5" xfId="0" applyNumberFormat="1" applyFont="1" applyFill="1" applyBorder="1" applyAlignment="1">
      <alignment horizontal="center" vertical="center" wrapText="1"/>
    </xf>
    <xf numFmtId="2" fontId="82" fillId="61" borderId="6" xfId="0" applyNumberFormat="1" applyFont="1" applyFill="1" applyBorder="1" applyAlignment="1">
      <alignment horizontal="center" vertical="center" wrapText="1"/>
    </xf>
    <xf numFmtId="2" fontId="82" fillId="61" borderId="7" xfId="0" applyNumberFormat="1" applyFont="1" applyFill="1" applyBorder="1" applyAlignment="1">
      <alignment horizontal="center" vertical="center" wrapText="1"/>
    </xf>
    <xf numFmtId="167" fontId="89" fillId="61" borderId="39" xfId="9" applyFont="1" applyFill="1" applyBorder="1" applyAlignment="1">
      <alignment horizontal="center" vertical="top" wrapText="1"/>
    </xf>
    <xf numFmtId="167" fontId="89" fillId="61" borderId="49" xfId="9" applyFont="1" applyFill="1" applyBorder="1" applyAlignment="1">
      <alignment horizontal="center" vertical="top" wrapText="1"/>
    </xf>
    <xf numFmtId="167" fontId="89" fillId="61" borderId="50" xfId="9" applyFont="1" applyFill="1" applyBorder="1" applyAlignment="1">
      <alignment horizontal="center" vertical="top" wrapText="1"/>
    </xf>
    <xf numFmtId="167" fontId="89" fillId="61" borderId="40" xfId="9" applyFont="1" applyFill="1" applyBorder="1" applyAlignment="1">
      <alignment horizontal="center" vertical="top" wrapText="1"/>
    </xf>
    <xf numFmtId="167" fontId="89" fillId="61" borderId="2" xfId="9" applyFont="1" applyFill="1" applyBorder="1" applyAlignment="1">
      <alignment horizontal="center" vertical="top" wrapText="1"/>
    </xf>
    <xf numFmtId="167" fontId="89" fillId="61" borderId="11" xfId="9" applyFont="1" applyFill="1" applyBorder="1" applyAlignment="1">
      <alignment horizontal="center" vertical="top" wrapText="1"/>
    </xf>
    <xf numFmtId="0" fontId="67" fillId="0" borderId="5" xfId="0" applyFont="1" applyFill="1" applyBorder="1" applyAlignment="1">
      <alignment horizontal="left"/>
    </xf>
    <xf numFmtId="0" fontId="67" fillId="0" borderId="7" xfId="0" applyFont="1" applyFill="1" applyBorder="1" applyAlignment="1">
      <alignment horizontal="left"/>
    </xf>
    <xf numFmtId="0" fontId="72" fillId="0" borderId="5" xfId="14" applyFont="1" applyFill="1" applyBorder="1" applyAlignment="1" applyProtection="1">
      <alignment horizontal="left" vertical="center"/>
      <protection hidden="1"/>
    </xf>
    <xf numFmtId="0" fontId="72" fillId="0" borderId="7" xfId="14" applyFont="1" applyFill="1" applyBorder="1" applyAlignment="1" applyProtection="1">
      <alignment horizontal="left" vertical="center"/>
      <protection hidden="1"/>
    </xf>
    <xf numFmtId="2" fontId="104" fillId="61" borderId="47" xfId="14" applyNumberFormat="1" applyFont="1" applyFill="1" applyBorder="1" applyAlignment="1" applyProtection="1">
      <alignment horizontal="center" vertical="center" wrapText="1"/>
      <protection hidden="1"/>
    </xf>
    <xf numFmtId="2" fontId="104" fillId="61" borderId="5" xfId="4" applyNumberFormat="1" applyFont="1" applyFill="1" applyBorder="1" applyAlignment="1" applyProtection="1">
      <alignment horizontal="center" vertical="center" wrapText="1"/>
      <protection hidden="1"/>
    </xf>
    <xf numFmtId="0" fontId="82" fillId="61" borderId="7" xfId="0" applyFont="1" applyFill="1" applyBorder="1" applyAlignment="1">
      <alignment horizontal="center" vertical="center" wrapText="1"/>
    </xf>
    <xf numFmtId="0" fontId="67" fillId="0" borderId="0" xfId="0" applyFont="1" applyAlignment="1">
      <alignment horizontal="left" vertical="top" wrapText="1"/>
    </xf>
    <xf numFmtId="2" fontId="104" fillId="61" borderId="46" xfId="14" applyNumberFormat="1" applyFont="1" applyFill="1" applyBorder="1" applyAlignment="1" applyProtection="1">
      <alignment horizontal="center" vertical="center" wrapText="1"/>
      <protection hidden="1"/>
    </xf>
    <xf numFmtId="2" fontId="104" fillId="61" borderId="48" xfId="14" applyNumberFormat="1" applyFont="1" applyFill="1" applyBorder="1" applyAlignment="1" applyProtection="1">
      <alignment horizontal="center" vertical="center" wrapText="1"/>
      <protection hidden="1"/>
    </xf>
    <xf numFmtId="2" fontId="104" fillId="61" borderId="45" xfId="14" applyNumberFormat="1" applyFont="1" applyFill="1" applyBorder="1" applyAlignment="1" applyProtection="1">
      <alignment horizontal="center" vertical="center" wrapText="1"/>
      <protection hidden="1"/>
    </xf>
    <xf numFmtId="0" fontId="86" fillId="61" borderId="7" xfId="0" applyFont="1" applyFill="1" applyBorder="1" applyAlignment="1">
      <alignment horizontal="center" vertical="center" wrapText="1"/>
    </xf>
    <xf numFmtId="0" fontId="67" fillId="0" borderId="0" xfId="0" applyFont="1" applyFill="1" applyAlignment="1">
      <alignment horizontal="left" wrapText="1"/>
    </xf>
    <xf numFmtId="0" fontId="67" fillId="0" borderId="5" xfId="10" applyFont="1" applyFill="1" applyBorder="1" applyAlignment="1" applyProtection="1">
      <alignment horizontal="center"/>
      <protection hidden="1"/>
    </xf>
    <xf numFmtId="0" fontId="67" fillId="0" borderId="6" xfId="10" applyFont="1" applyFill="1" applyBorder="1" applyAlignment="1" applyProtection="1">
      <alignment horizontal="center"/>
      <protection hidden="1"/>
    </xf>
    <xf numFmtId="0" fontId="67" fillId="0" borderId="7" xfId="10" applyFont="1" applyFill="1" applyBorder="1" applyAlignment="1" applyProtection="1">
      <alignment horizontal="center"/>
      <protection hidden="1"/>
    </xf>
    <xf numFmtId="0" fontId="67" fillId="0" borderId="0" xfId="85" applyFont="1" applyAlignment="1">
      <alignment horizontal="left" wrapText="1"/>
    </xf>
    <xf numFmtId="0" fontId="95" fillId="0" borderId="0" xfId="90" applyFont="1" applyAlignment="1">
      <alignment horizontal="left" vertical="center" wrapText="1"/>
    </xf>
  </cellXfs>
  <cellStyles count="52891">
    <cellStyle name="20% - Accent1" xfId="37" builtinId="30" customBuiltin="1"/>
    <cellStyle name="20% - Accent1 10" xfId="200" xr:uid="{00000000-0005-0000-0000-000001000000}"/>
    <cellStyle name="20% - Accent1 10 10" xfId="201" xr:uid="{00000000-0005-0000-0000-000002000000}"/>
    <cellStyle name="20% - Accent1 10 10 2" xfId="202" xr:uid="{00000000-0005-0000-0000-000003000000}"/>
    <cellStyle name="20% - Accent1 10 11" xfId="203" xr:uid="{00000000-0005-0000-0000-000004000000}"/>
    <cellStyle name="20% - Accent1 10 11 2" xfId="204" xr:uid="{00000000-0005-0000-0000-000005000000}"/>
    <cellStyle name="20% - Accent1 10 12" xfId="205" xr:uid="{00000000-0005-0000-0000-000006000000}"/>
    <cellStyle name="20% - Accent1 10 2" xfId="206" xr:uid="{00000000-0005-0000-0000-000007000000}"/>
    <cellStyle name="20% - Accent1 10 2 10" xfId="207" xr:uid="{00000000-0005-0000-0000-000008000000}"/>
    <cellStyle name="20% - Accent1 10 2 10 2" xfId="208" xr:uid="{00000000-0005-0000-0000-000009000000}"/>
    <cellStyle name="20% - Accent1 10 2 11" xfId="209" xr:uid="{00000000-0005-0000-0000-00000A000000}"/>
    <cellStyle name="20% - Accent1 10 2 2" xfId="210" xr:uid="{00000000-0005-0000-0000-00000B000000}"/>
    <cellStyle name="20% - Accent1 10 2 2 2" xfId="211" xr:uid="{00000000-0005-0000-0000-00000C000000}"/>
    <cellStyle name="20% - Accent1 10 2 2 2 2" xfId="212" xr:uid="{00000000-0005-0000-0000-00000D000000}"/>
    <cellStyle name="20% - Accent1 10 2 2 2 2 2" xfId="213" xr:uid="{00000000-0005-0000-0000-00000E000000}"/>
    <cellStyle name="20% - Accent1 10 2 2 2 2 2 2" xfId="214" xr:uid="{00000000-0005-0000-0000-00000F000000}"/>
    <cellStyle name="20% - Accent1 10 2 2 2 2 3" xfId="215" xr:uid="{00000000-0005-0000-0000-000010000000}"/>
    <cellStyle name="20% - Accent1 10 2 2 2 3" xfId="216" xr:uid="{00000000-0005-0000-0000-000011000000}"/>
    <cellStyle name="20% - Accent1 10 2 2 2 3 2" xfId="217" xr:uid="{00000000-0005-0000-0000-000012000000}"/>
    <cellStyle name="20% - Accent1 10 2 2 2 4" xfId="218" xr:uid="{00000000-0005-0000-0000-000013000000}"/>
    <cellStyle name="20% - Accent1 10 2 2 3" xfId="219" xr:uid="{00000000-0005-0000-0000-000014000000}"/>
    <cellStyle name="20% - Accent1 10 2 2 3 2" xfId="220" xr:uid="{00000000-0005-0000-0000-000015000000}"/>
    <cellStyle name="20% - Accent1 10 2 2 3 2 2" xfId="221" xr:uid="{00000000-0005-0000-0000-000016000000}"/>
    <cellStyle name="20% - Accent1 10 2 2 3 2 2 2" xfId="222" xr:uid="{00000000-0005-0000-0000-000017000000}"/>
    <cellStyle name="20% - Accent1 10 2 2 3 2 3" xfId="223" xr:uid="{00000000-0005-0000-0000-000018000000}"/>
    <cellStyle name="20% - Accent1 10 2 2 3 3" xfId="224" xr:uid="{00000000-0005-0000-0000-000019000000}"/>
    <cellStyle name="20% - Accent1 10 2 2 3 3 2" xfId="225" xr:uid="{00000000-0005-0000-0000-00001A000000}"/>
    <cellStyle name="20% - Accent1 10 2 2 3 4" xfId="226" xr:uid="{00000000-0005-0000-0000-00001B000000}"/>
    <cellStyle name="20% - Accent1 10 2 2 4" xfId="227" xr:uid="{00000000-0005-0000-0000-00001C000000}"/>
    <cellStyle name="20% - Accent1 10 2 2 4 2" xfId="228" xr:uid="{00000000-0005-0000-0000-00001D000000}"/>
    <cellStyle name="20% - Accent1 10 2 2 4 2 2" xfId="229" xr:uid="{00000000-0005-0000-0000-00001E000000}"/>
    <cellStyle name="20% - Accent1 10 2 2 4 2 2 2" xfId="230" xr:uid="{00000000-0005-0000-0000-00001F000000}"/>
    <cellStyle name="20% - Accent1 10 2 2 4 2 3" xfId="231" xr:uid="{00000000-0005-0000-0000-000020000000}"/>
    <cellStyle name="20% - Accent1 10 2 2 4 3" xfId="232" xr:uid="{00000000-0005-0000-0000-000021000000}"/>
    <cellStyle name="20% - Accent1 10 2 2 4 3 2" xfId="233" xr:uid="{00000000-0005-0000-0000-000022000000}"/>
    <cellStyle name="20% - Accent1 10 2 2 4 4" xfId="234" xr:uid="{00000000-0005-0000-0000-000023000000}"/>
    <cellStyle name="20% - Accent1 10 2 2 5" xfId="235" xr:uid="{00000000-0005-0000-0000-000024000000}"/>
    <cellStyle name="20% - Accent1 10 2 2 5 2" xfId="236" xr:uid="{00000000-0005-0000-0000-000025000000}"/>
    <cellStyle name="20% - Accent1 10 2 2 5 2 2" xfId="237" xr:uid="{00000000-0005-0000-0000-000026000000}"/>
    <cellStyle name="20% - Accent1 10 2 2 5 3" xfId="238" xr:uid="{00000000-0005-0000-0000-000027000000}"/>
    <cellStyle name="20% - Accent1 10 2 2 6" xfId="239" xr:uid="{00000000-0005-0000-0000-000028000000}"/>
    <cellStyle name="20% - Accent1 10 2 2 6 2" xfId="240" xr:uid="{00000000-0005-0000-0000-000029000000}"/>
    <cellStyle name="20% - Accent1 10 2 2 6 2 2" xfId="241" xr:uid="{00000000-0005-0000-0000-00002A000000}"/>
    <cellStyle name="20% - Accent1 10 2 2 6 3" xfId="242" xr:uid="{00000000-0005-0000-0000-00002B000000}"/>
    <cellStyle name="20% - Accent1 10 2 2 7" xfId="243" xr:uid="{00000000-0005-0000-0000-00002C000000}"/>
    <cellStyle name="20% - Accent1 10 2 2 7 2" xfId="244" xr:uid="{00000000-0005-0000-0000-00002D000000}"/>
    <cellStyle name="20% - Accent1 10 2 2 8" xfId="245" xr:uid="{00000000-0005-0000-0000-00002E000000}"/>
    <cellStyle name="20% - Accent1 10 2 2 8 2" xfId="246" xr:uid="{00000000-0005-0000-0000-00002F000000}"/>
    <cellStyle name="20% - Accent1 10 2 2 9" xfId="247" xr:uid="{00000000-0005-0000-0000-000030000000}"/>
    <cellStyle name="20% - Accent1 10 2 3" xfId="248" xr:uid="{00000000-0005-0000-0000-000031000000}"/>
    <cellStyle name="20% - Accent1 10 2 3 2" xfId="249" xr:uid="{00000000-0005-0000-0000-000032000000}"/>
    <cellStyle name="20% - Accent1 10 2 3 2 2" xfId="250" xr:uid="{00000000-0005-0000-0000-000033000000}"/>
    <cellStyle name="20% - Accent1 10 2 3 2 2 2" xfId="251" xr:uid="{00000000-0005-0000-0000-000034000000}"/>
    <cellStyle name="20% - Accent1 10 2 3 2 2 2 2" xfId="252" xr:uid="{00000000-0005-0000-0000-000035000000}"/>
    <cellStyle name="20% - Accent1 10 2 3 2 2 3" xfId="253" xr:uid="{00000000-0005-0000-0000-000036000000}"/>
    <cellStyle name="20% - Accent1 10 2 3 2 3" xfId="254" xr:uid="{00000000-0005-0000-0000-000037000000}"/>
    <cellStyle name="20% - Accent1 10 2 3 2 3 2" xfId="255" xr:uid="{00000000-0005-0000-0000-000038000000}"/>
    <cellStyle name="20% - Accent1 10 2 3 2 4" xfId="256" xr:uid="{00000000-0005-0000-0000-000039000000}"/>
    <cellStyle name="20% - Accent1 10 2 3 3" xfId="257" xr:uid="{00000000-0005-0000-0000-00003A000000}"/>
    <cellStyle name="20% - Accent1 10 2 3 3 2" xfId="258" xr:uid="{00000000-0005-0000-0000-00003B000000}"/>
    <cellStyle name="20% - Accent1 10 2 3 3 2 2" xfId="259" xr:uid="{00000000-0005-0000-0000-00003C000000}"/>
    <cellStyle name="20% - Accent1 10 2 3 3 2 2 2" xfId="260" xr:uid="{00000000-0005-0000-0000-00003D000000}"/>
    <cellStyle name="20% - Accent1 10 2 3 3 2 3" xfId="261" xr:uid="{00000000-0005-0000-0000-00003E000000}"/>
    <cellStyle name="20% - Accent1 10 2 3 3 3" xfId="262" xr:uid="{00000000-0005-0000-0000-00003F000000}"/>
    <cellStyle name="20% - Accent1 10 2 3 3 3 2" xfId="263" xr:uid="{00000000-0005-0000-0000-000040000000}"/>
    <cellStyle name="20% - Accent1 10 2 3 3 4" xfId="264" xr:uid="{00000000-0005-0000-0000-000041000000}"/>
    <cellStyle name="20% - Accent1 10 2 3 4" xfId="265" xr:uid="{00000000-0005-0000-0000-000042000000}"/>
    <cellStyle name="20% - Accent1 10 2 3 4 2" xfId="266" xr:uid="{00000000-0005-0000-0000-000043000000}"/>
    <cellStyle name="20% - Accent1 10 2 3 4 2 2" xfId="267" xr:uid="{00000000-0005-0000-0000-000044000000}"/>
    <cellStyle name="20% - Accent1 10 2 3 4 2 2 2" xfId="268" xr:uid="{00000000-0005-0000-0000-000045000000}"/>
    <cellStyle name="20% - Accent1 10 2 3 4 2 3" xfId="269" xr:uid="{00000000-0005-0000-0000-000046000000}"/>
    <cellStyle name="20% - Accent1 10 2 3 4 3" xfId="270" xr:uid="{00000000-0005-0000-0000-000047000000}"/>
    <cellStyle name="20% - Accent1 10 2 3 4 3 2" xfId="271" xr:uid="{00000000-0005-0000-0000-000048000000}"/>
    <cellStyle name="20% - Accent1 10 2 3 4 4" xfId="272" xr:uid="{00000000-0005-0000-0000-000049000000}"/>
    <cellStyle name="20% - Accent1 10 2 3 5" xfId="273" xr:uid="{00000000-0005-0000-0000-00004A000000}"/>
    <cellStyle name="20% - Accent1 10 2 3 5 2" xfId="274" xr:uid="{00000000-0005-0000-0000-00004B000000}"/>
    <cellStyle name="20% - Accent1 10 2 3 5 2 2" xfId="275" xr:uid="{00000000-0005-0000-0000-00004C000000}"/>
    <cellStyle name="20% - Accent1 10 2 3 5 3" xfId="276" xr:uid="{00000000-0005-0000-0000-00004D000000}"/>
    <cellStyle name="20% - Accent1 10 2 3 6" xfId="277" xr:uid="{00000000-0005-0000-0000-00004E000000}"/>
    <cellStyle name="20% - Accent1 10 2 3 6 2" xfId="278" xr:uid="{00000000-0005-0000-0000-00004F000000}"/>
    <cellStyle name="20% - Accent1 10 2 3 6 2 2" xfId="279" xr:uid="{00000000-0005-0000-0000-000050000000}"/>
    <cellStyle name="20% - Accent1 10 2 3 6 3" xfId="280" xr:uid="{00000000-0005-0000-0000-000051000000}"/>
    <cellStyle name="20% - Accent1 10 2 3 7" xfId="281" xr:uid="{00000000-0005-0000-0000-000052000000}"/>
    <cellStyle name="20% - Accent1 10 2 3 7 2" xfId="282" xr:uid="{00000000-0005-0000-0000-000053000000}"/>
    <cellStyle name="20% - Accent1 10 2 3 8" xfId="283" xr:uid="{00000000-0005-0000-0000-000054000000}"/>
    <cellStyle name="20% - Accent1 10 2 3 8 2" xfId="284" xr:uid="{00000000-0005-0000-0000-000055000000}"/>
    <cellStyle name="20% - Accent1 10 2 3 9" xfId="285" xr:uid="{00000000-0005-0000-0000-000056000000}"/>
    <cellStyle name="20% - Accent1 10 2 4" xfId="286" xr:uid="{00000000-0005-0000-0000-000057000000}"/>
    <cellStyle name="20% - Accent1 10 2 4 2" xfId="287" xr:uid="{00000000-0005-0000-0000-000058000000}"/>
    <cellStyle name="20% - Accent1 10 2 4 2 2" xfId="288" xr:uid="{00000000-0005-0000-0000-000059000000}"/>
    <cellStyle name="20% - Accent1 10 2 4 2 2 2" xfId="289" xr:uid="{00000000-0005-0000-0000-00005A000000}"/>
    <cellStyle name="20% - Accent1 10 2 4 2 3" xfId="290" xr:uid="{00000000-0005-0000-0000-00005B000000}"/>
    <cellStyle name="20% - Accent1 10 2 4 3" xfId="291" xr:uid="{00000000-0005-0000-0000-00005C000000}"/>
    <cellStyle name="20% - Accent1 10 2 4 3 2" xfId="292" xr:uid="{00000000-0005-0000-0000-00005D000000}"/>
    <cellStyle name="20% - Accent1 10 2 4 4" xfId="293" xr:uid="{00000000-0005-0000-0000-00005E000000}"/>
    <cellStyle name="20% - Accent1 10 2 5" xfId="294" xr:uid="{00000000-0005-0000-0000-00005F000000}"/>
    <cellStyle name="20% - Accent1 10 2 5 2" xfId="295" xr:uid="{00000000-0005-0000-0000-000060000000}"/>
    <cellStyle name="20% - Accent1 10 2 5 2 2" xfId="296" xr:uid="{00000000-0005-0000-0000-000061000000}"/>
    <cellStyle name="20% - Accent1 10 2 5 2 2 2" xfId="297" xr:uid="{00000000-0005-0000-0000-000062000000}"/>
    <cellStyle name="20% - Accent1 10 2 5 2 3" xfId="298" xr:uid="{00000000-0005-0000-0000-000063000000}"/>
    <cellStyle name="20% - Accent1 10 2 5 3" xfId="299" xr:uid="{00000000-0005-0000-0000-000064000000}"/>
    <cellStyle name="20% - Accent1 10 2 5 3 2" xfId="300" xr:uid="{00000000-0005-0000-0000-000065000000}"/>
    <cellStyle name="20% - Accent1 10 2 5 4" xfId="301" xr:uid="{00000000-0005-0000-0000-000066000000}"/>
    <cellStyle name="20% - Accent1 10 2 6" xfId="302" xr:uid="{00000000-0005-0000-0000-000067000000}"/>
    <cellStyle name="20% - Accent1 10 2 6 2" xfId="303" xr:uid="{00000000-0005-0000-0000-000068000000}"/>
    <cellStyle name="20% - Accent1 10 2 6 2 2" xfId="304" xr:uid="{00000000-0005-0000-0000-000069000000}"/>
    <cellStyle name="20% - Accent1 10 2 6 2 2 2" xfId="305" xr:uid="{00000000-0005-0000-0000-00006A000000}"/>
    <cellStyle name="20% - Accent1 10 2 6 2 3" xfId="306" xr:uid="{00000000-0005-0000-0000-00006B000000}"/>
    <cellStyle name="20% - Accent1 10 2 6 3" xfId="307" xr:uid="{00000000-0005-0000-0000-00006C000000}"/>
    <cellStyle name="20% - Accent1 10 2 6 3 2" xfId="308" xr:uid="{00000000-0005-0000-0000-00006D000000}"/>
    <cellStyle name="20% - Accent1 10 2 6 4" xfId="309" xr:uid="{00000000-0005-0000-0000-00006E000000}"/>
    <cellStyle name="20% - Accent1 10 2 7" xfId="310" xr:uid="{00000000-0005-0000-0000-00006F000000}"/>
    <cellStyle name="20% - Accent1 10 2 7 2" xfId="311" xr:uid="{00000000-0005-0000-0000-000070000000}"/>
    <cellStyle name="20% - Accent1 10 2 7 2 2" xfId="312" xr:uid="{00000000-0005-0000-0000-000071000000}"/>
    <cellStyle name="20% - Accent1 10 2 7 3" xfId="313" xr:uid="{00000000-0005-0000-0000-000072000000}"/>
    <cellStyle name="20% - Accent1 10 2 8" xfId="314" xr:uid="{00000000-0005-0000-0000-000073000000}"/>
    <cellStyle name="20% - Accent1 10 2 8 2" xfId="315" xr:uid="{00000000-0005-0000-0000-000074000000}"/>
    <cellStyle name="20% - Accent1 10 2 8 2 2" xfId="316" xr:uid="{00000000-0005-0000-0000-000075000000}"/>
    <cellStyle name="20% - Accent1 10 2 8 3" xfId="317" xr:uid="{00000000-0005-0000-0000-000076000000}"/>
    <cellStyle name="20% - Accent1 10 2 9" xfId="318" xr:uid="{00000000-0005-0000-0000-000077000000}"/>
    <cellStyle name="20% - Accent1 10 2 9 2" xfId="319" xr:uid="{00000000-0005-0000-0000-000078000000}"/>
    <cellStyle name="20% - Accent1 10 3" xfId="320" xr:uid="{00000000-0005-0000-0000-000079000000}"/>
    <cellStyle name="20% - Accent1 10 3 2" xfId="321" xr:uid="{00000000-0005-0000-0000-00007A000000}"/>
    <cellStyle name="20% - Accent1 10 3 2 2" xfId="322" xr:uid="{00000000-0005-0000-0000-00007B000000}"/>
    <cellStyle name="20% - Accent1 10 3 2 2 2" xfId="323" xr:uid="{00000000-0005-0000-0000-00007C000000}"/>
    <cellStyle name="20% - Accent1 10 3 2 2 2 2" xfId="324" xr:uid="{00000000-0005-0000-0000-00007D000000}"/>
    <cellStyle name="20% - Accent1 10 3 2 2 3" xfId="325" xr:uid="{00000000-0005-0000-0000-00007E000000}"/>
    <cellStyle name="20% - Accent1 10 3 2 3" xfId="326" xr:uid="{00000000-0005-0000-0000-00007F000000}"/>
    <cellStyle name="20% - Accent1 10 3 2 3 2" xfId="327" xr:uid="{00000000-0005-0000-0000-000080000000}"/>
    <cellStyle name="20% - Accent1 10 3 2 4" xfId="328" xr:uid="{00000000-0005-0000-0000-000081000000}"/>
    <cellStyle name="20% - Accent1 10 3 3" xfId="329" xr:uid="{00000000-0005-0000-0000-000082000000}"/>
    <cellStyle name="20% - Accent1 10 3 3 2" xfId="330" xr:uid="{00000000-0005-0000-0000-000083000000}"/>
    <cellStyle name="20% - Accent1 10 3 3 2 2" xfId="331" xr:uid="{00000000-0005-0000-0000-000084000000}"/>
    <cellStyle name="20% - Accent1 10 3 3 2 2 2" xfId="332" xr:uid="{00000000-0005-0000-0000-000085000000}"/>
    <cellStyle name="20% - Accent1 10 3 3 2 3" xfId="333" xr:uid="{00000000-0005-0000-0000-000086000000}"/>
    <cellStyle name="20% - Accent1 10 3 3 3" xfId="334" xr:uid="{00000000-0005-0000-0000-000087000000}"/>
    <cellStyle name="20% - Accent1 10 3 3 3 2" xfId="335" xr:uid="{00000000-0005-0000-0000-000088000000}"/>
    <cellStyle name="20% - Accent1 10 3 3 4" xfId="336" xr:uid="{00000000-0005-0000-0000-000089000000}"/>
    <cellStyle name="20% - Accent1 10 3 4" xfId="337" xr:uid="{00000000-0005-0000-0000-00008A000000}"/>
    <cellStyle name="20% - Accent1 10 3 4 2" xfId="338" xr:uid="{00000000-0005-0000-0000-00008B000000}"/>
    <cellStyle name="20% - Accent1 10 3 4 2 2" xfId="339" xr:uid="{00000000-0005-0000-0000-00008C000000}"/>
    <cellStyle name="20% - Accent1 10 3 4 2 2 2" xfId="340" xr:uid="{00000000-0005-0000-0000-00008D000000}"/>
    <cellStyle name="20% - Accent1 10 3 4 2 3" xfId="341" xr:uid="{00000000-0005-0000-0000-00008E000000}"/>
    <cellStyle name="20% - Accent1 10 3 4 3" xfId="342" xr:uid="{00000000-0005-0000-0000-00008F000000}"/>
    <cellStyle name="20% - Accent1 10 3 4 3 2" xfId="343" xr:uid="{00000000-0005-0000-0000-000090000000}"/>
    <cellStyle name="20% - Accent1 10 3 4 4" xfId="344" xr:uid="{00000000-0005-0000-0000-000091000000}"/>
    <cellStyle name="20% - Accent1 10 3 5" xfId="345" xr:uid="{00000000-0005-0000-0000-000092000000}"/>
    <cellStyle name="20% - Accent1 10 3 5 2" xfId="346" xr:uid="{00000000-0005-0000-0000-000093000000}"/>
    <cellStyle name="20% - Accent1 10 3 5 2 2" xfId="347" xr:uid="{00000000-0005-0000-0000-000094000000}"/>
    <cellStyle name="20% - Accent1 10 3 5 3" xfId="348" xr:uid="{00000000-0005-0000-0000-000095000000}"/>
    <cellStyle name="20% - Accent1 10 3 6" xfId="349" xr:uid="{00000000-0005-0000-0000-000096000000}"/>
    <cellStyle name="20% - Accent1 10 3 6 2" xfId="350" xr:uid="{00000000-0005-0000-0000-000097000000}"/>
    <cellStyle name="20% - Accent1 10 3 6 2 2" xfId="351" xr:uid="{00000000-0005-0000-0000-000098000000}"/>
    <cellStyle name="20% - Accent1 10 3 6 3" xfId="352" xr:uid="{00000000-0005-0000-0000-000099000000}"/>
    <cellStyle name="20% - Accent1 10 3 7" xfId="353" xr:uid="{00000000-0005-0000-0000-00009A000000}"/>
    <cellStyle name="20% - Accent1 10 3 7 2" xfId="354" xr:uid="{00000000-0005-0000-0000-00009B000000}"/>
    <cellStyle name="20% - Accent1 10 3 8" xfId="355" xr:uid="{00000000-0005-0000-0000-00009C000000}"/>
    <cellStyle name="20% - Accent1 10 3 8 2" xfId="356" xr:uid="{00000000-0005-0000-0000-00009D000000}"/>
    <cellStyle name="20% - Accent1 10 3 9" xfId="357" xr:uid="{00000000-0005-0000-0000-00009E000000}"/>
    <cellStyle name="20% - Accent1 10 4" xfId="358" xr:uid="{00000000-0005-0000-0000-00009F000000}"/>
    <cellStyle name="20% - Accent1 10 4 2" xfId="359" xr:uid="{00000000-0005-0000-0000-0000A0000000}"/>
    <cellStyle name="20% - Accent1 10 4 2 2" xfId="360" xr:uid="{00000000-0005-0000-0000-0000A1000000}"/>
    <cellStyle name="20% - Accent1 10 4 2 2 2" xfId="361" xr:uid="{00000000-0005-0000-0000-0000A2000000}"/>
    <cellStyle name="20% - Accent1 10 4 2 2 2 2" xfId="362" xr:uid="{00000000-0005-0000-0000-0000A3000000}"/>
    <cellStyle name="20% - Accent1 10 4 2 2 3" xfId="363" xr:uid="{00000000-0005-0000-0000-0000A4000000}"/>
    <cellStyle name="20% - Accent1 10 4 2 3" xfId="364" xr:uid="{00000000-0005-0000-0000-0000A5000000}"/>
    <cellStyle name="20% - Accent1 10 4 2 3 2" xfId="365" xr:uid="{00000000-0005-0000-0000-0000A6000000}"/>
    <cellStyle name="20% - Accent1 10 4 2 4" xfId="366" xr:uid="{00000000-0005-0000-0000-0000A7000000}"/>
    <cellStyle name="20% - Accent1 10 4 3" xfId="367" xr:uid="{00000000-0005-0000-0000-0000A8000000}"/>
    <cellStyle name="20% - Accent1 10 4 3 2" xfId="368" xr:uid="{00000000-0005-0000-0000-0000A9000000}"/>
    <cellStyle name="20% - Accent1 10 4 3 2 2" xfId="369" xr:uid="{00000000-0005-0000-0000-0000AA000000}"/>
    <cellStyle name="20% - Accent1 10 4 3 2 2 2" xfId="370" xr:uid="{00000000-0005-0000-0000-0000AB000000}"/>
    <cellStyle name="20% - Accent1 10 4 3 2 3" xfId="371" xr:uid="{00000000-0005-0000-0000-0000AC000000}"/>
    <cellStyle name="20% - Accent1 10 4 3 3" xfId="372" xr:uid="{00000000-0005-0000-0000-0000AD000000}"/>
    <cellStyle name="20% - Accent1 10 4 3 3 2" xfId="373" xr:uid="{00000000-0005-0000-0000-0000AE000000}"/>
    <cellStyle name="20% - Accent1 10 4 3 4" xfId="374" xr:uid="{00000000-0005-0000-0000-0000AF000000}"/>
    <cellStyle name="20% - Accent1 10 4 4" xfId="375" xr:uid="{00000000-0005-0000-0000-0000B0000000}"/>
    <cellStyle name="20% - Accent1 10 4 4 2" xfId="376" xr:uid="{00000000-0005-0000-0000-0000B1000000}"/>
    <cellStyle name="20% - Accent1 10 4 4 2 2" xfId="377" xr:uid="{00000000-0005-0000-0000-0000B2000000}"/>
    <cellStyle name="20% - Accent1 10 4 4 2 2 2" xfId="378" xr:uid="{00000000-0005-0000-0000-0000B3000000}"/>
    <cellStyle name="20% - Accent1 10 4 4 2 3" xfId="379" xr:uid="{00000000-0005-0000-0000-0000B4000000}"/>
    <cellStyle name="20% - Accent1 10 4 4 3" xfId="380" xr:uid="{00000000-0005-0000-0000-0000B5000000}"/>
    <cellStyle name="20% - Accent1 10 4 4 3 2" xfId="381" xr:uid="{00000000-0005-0000-0000-0000B6000000}"/>
    <cellStyle name="20% - Accent1 10 4 4 4" xfId="382" xr:uid="{00000000-0005-0000-0000-0000B7000000}"/>
    <cellStyle name="20% - Accent1 10 4 5" xfId="383" xr:uid="{00000000-0005-0000-0000-0000B8000000}"/>
    <cellStyle name="20% - Accent1 10 4 5 2" xfId="384" xr:uid="{00000000-0005-0000-0000-0000B9000000}"/>
    <cellStyle name="20% - Accent1 10 4 5 2 2" xfId="385" xr:uid="{00000000-0005-0000-0000-0000BA000000}"/>
    <cellStyle name="20% - Accent1 10 4 5 3" xfId="386" xr:uid="{00000000-0005-0000-0000-0000BB000000}"/>
    <cellStyle name="20% - Accent1 10 4 6" xfId="387" xr:uid="{00000000-0005-0000-0000-0000BC000000}"/>
    <cellStyle name="20% - Accent1 10 4 6 2" xfId="388" xr:uid="{00000000-0005-0000-0000-0000BD000000}"/>
    <cellStyle name="20% - Accent1 10 4 6 2 2" xfId="389" xr:uid="{00000000-0005-0000-0000-0000BE000000}"/>
    <cellStyle name="20% - Accent1 10 4 6 3" xfId="390" xr:uid="{00000000-0005-0000-0000-0000BF000000}"/>
    <cellStyle name="20% - Accent1 10 4 7" xfId="391" xr:uid="{00000000-0005-0000-0000-0000C0000000}"/>
    <cellStyle name="20% - Accent1 10 4 7 2" xfId="392" xr:uid="{00000000-0005-0000-0000-0000C1000000}"/>
    <cellStyle name="20% - Accent1 10 4 8" xfId="393" xr:uid="{00000000-0005-0000-0000-0000C2000000}"/>
    <cellStyle name="20% - Accent1 10 4 8 2" xfId="394" xr:uid="{00000000-0005-0000-0000-0000C3000000}"/>
    <cellStyle name="20% - Accent1 10 4 9" xfId="395" xr:uid="{00000000-0005-0000-0000-0000C4000000}"/>
    <cellStyle name="20% - Accent1 10 5" xfId="396" xr:uid="{00000000-0005-0000-0000-0000C5000000}"/>
    <cellStyle name="20% - Accent1 10 5 2" xfId="397" xr:uid="{00000000-0005-0000-0000-0000C6000000}"/>
    <cellStyle name="20% - Accent1 10 5 2 2" xfId="398" xr:uid="{00000000-0005-0000-0000-0000C7000000}"/>
    <cellStyle name="20% - Accent1 10 5 2 2 2" xfId="399" xr:uid="{00000000-0005-0000-0000-0000C8000000}"/>
    <cellStyle name="20% - Accent1 10 5 2 3" xfId="400" xr:uid="{00000000-0005-0000-0000-0000C9000000}"/>
    <cellStyle name="20% - Accent1 10 5 3" xfId="401" xr:uid="{00000000-0005-0000-0000-0000CA000000}"/>
    <cellStyle name="20% - Accent1 10 5 3 2" xfId="402" xr:uid="{00000000-0005-0000-0000-0000CB000000}"/>
    <cellStyle name="20% - Accent1 10 5 4" xfId="403" xr:uid="{00000000-0005-0000-0000-0000CC000000}"/>
    <cellStyle name="20% - Accent1 10 6" xfId="404" xr:uid="{00000000-0005-0000-0000-0000CD000000}"/>
    <cellStyle name="20% - Accent1 10 6 2" xfId="405" xr:uid="{00000000-0005-0000-0000-0000CE000000}"/>
    <cellStyle name="20% - Accent1 10 6 2 2" xfId="406" xr:uid="{00000000-0005-0000-0000-0000CF000000}"/>
    <cellStyle name="20% - Accent1 10 6 2 2 2" xfId="407" xr:uid="{00000000-0005-0000-0000-0000D0000000}"/>
    <cellStyle name="20% - Accent1 10 6 2 3" xfId="408" xr:uid="{00000000-0005-0000-0000-0000D1000000}"/>
    <cellStyle name="20% - Accent1 10 6 3" xfId="409" xr:uid="{00000000-0005-0000-0000-0000D2000000}"/>
    <cellStyle name="20% - Accent1 10 6 3 2" xfId="410" xr:uid="{00000000-0005-0000-0000-0000D3000000}"/>
    <cellStyle name="20% - Accent1 10 6 4" xfId="411" xr:uid="{00000000-0005-0000-0000-0000D4000000}"/>
    <cellStyle name="20% - Accent1 10 7" xfId="412" xr:uid="{00000000-0005-0000-0000-0000D5000000}"/>
    <cellStyle name="20% - Accent1 10 7 2" xfId="413" xr:uid="{00000000-0005-0000-0000-0000D6000000}"/>
    <cellStyle name="20% - Accent1 10 7 2 2" xfId="414" xr:uid="{00000000-0005-0000-0000-0000D7000000}"/>
    <cellStyle name="20% - Accent1 10 7 2 2 2" xfId="415" xr:uid="{00000000-0005-0000-0000-0000D8000000}"/>
    <cellStyle name="20% - Accent1 10 7 2 3" xfId="416" xr:uid="{00000000-0005-0000-0000-0000D9000000}"/>
    <cellStyle name="20% - Accent1 10 7 3" xfId="417" xr:uid="{00000000-0005-0000-0000-0000DA000000}"/>
    <cellStyle name="20% - Accent1 10 7 3 2" xfId="418" xr:uid="{00000000-0005-0000-0000-0000DB000000}"/>
    <cellStyle name="20% - Accent1 10 7 4" xfId="419" xr:uid="{00000000-0005-0000-0000-0000DC000000}"/>
    <cellStyle name="20% - Accent1 10 8" xfId="420" xr:uid="{00000000-0005-0000-0000-0000DD000000}"/>
    <cellStyle name="20% - Accent1 10 8 2" xfId="421" xr:uid="{00000000-0005-0000-0000-0000DE000000}"/>
    <cellStyle name="20% - Accent1 10 8 2 2" xfId="422" xr:uid="{00000000-0005-0000-0000-0000DF000000}"/>
    <cellStyle name="20% - Accent1 10 8 3" xfId="423" xr:uid="{00000000-0005-0000-0000-0000E0000000}"/>
    <cellStyle name="20% - Accent1 10 9" xfId="424" xr:uid="{00000000-0005-0000-0000-0000E1000000}"/>
    <cellStyle name="20% - Accent1 10 9 2" xfId="425" xr:uid="{00000000-0005-0000-0000-0000E2000000}"/>
    <cellStyle name="20% - Accent1 10 9 2 2" xfId="426" xr:uid="{00000000-0005-0000-0000-0000E3000000}"/>
    <cellStyle name="20% - Accent1 10 9 3" xfId="427" xr:uid="{00000000-0005-0000-0000-0000E4000000}"/>
    <cellStyle name="20% - Accent1 11" xfId="428" xr:uid="{00000000-0005-0000-0000-0000E5000000}"/>
    <cellStyle name="20% - Accent1 11 10" xfId="429" xr:uid="{00000000-0005-0000-0000-0000E6000000}"/>
    <cellStyle name="20% - Accent1 11 10 2" xfId="430" xr:uid="{00000000-0005-0000-0000-0000E7000000}"/>
    <cellStyle name="20% - Accent1 11 11" xfId="431" xr:uid="{00000000-0005-0000-0000-0000E8000000}"/>
    <cellStyle name="20% - Accent1 11 2" xfId="432" xr:uid="{00000000-0005-0000-0000-0000E9000000}"/>
    <cellStyle name="20% - Accent1 11 2 2" xfId="433" xr:uid="{00000000-0005-0000-0000-0000EA000000}"/>
    <cellStyle name="20% - Accent1 11 2 2 2" xfId="434" xr:uid="{00000000-0005-0000-0000-0000EB000000}"/>
    <cellStyle name="20% - Accent1 11 2 2 2 2" xfId="435" xr:uid="{00000000-0005-0000-0000-0000EC000000}"/>
    <cellStyle name="20% - Accent1 11 2 2 2 2 2" xfId="436" xr:uid="{00000000-0005-0000-0000-0000ED000000}"/>
    <cellStyle name="20% - Accent1 11 2 2 2 3" xfId="437" xr:uid="{00000000-0005-0000-0000-0000EE000000}"/>
    <cellStyle name="20% - Accent1 11 2 2 3" xfId="438" xr:uid="{00000000-0005-0000-0000-0000EF000000}"/>
    <cellStyle name="20% - Accent1 11 2 2 3 2" xfId="439" xr:uid="{00000000-0005-0000-0000-0000F0000000}"/>
    <cellStyle name="20% - Accent1 11 2 2 4" xfId="440" xr:uid="{00000000-0005-0000-0000-0000F1000000}"/>
    <cellStyle name="20% - Accent1 11 2 3" xfId="441" xr:uid="{00000000-0005-0000-0000-0000F2000000}"/>
    <cellStyle name="20% - Accent1 11 2 3 2" xfId="442" xr:uid="{00000000-0005-0000-0000-0000F3000000}"/>
    <cellStyle name="20% - Accent1 11 2 3 2 2" xfId="443" xr:uid="{00000000-0005-0000-0000-0000F4000000}"/>
    <cellStyle name="20% - Accent1 11 2 3 2 2 2" xfId="444" xr:uid="{00000000-0005-0000-0000-0000F5000000}"/>
    <cellStyle name="20% - Accent1 11 2 3 2 3" xfId="445" xr:uid="{00000000-0005-0000-0000-0000F6000000}"/>
    <cellStyle name="20% - Accent1 11 2 3 3" xfId="446" xr:uid="{00000000-0005-0000-0000-0000F7000000}"/>
    <cellStyle name="20% - Accent1 11 2 3 3 2" xfId="447" xr:uid="{00000000-0005-0000-0000-0000F8000000}"/>
    <cellStyle name="20% - Accent1 11 2 3 4" xfId="448" xr:uid="{00000000-0005-0000-0000-0000F9000000}"/>
    <cellStyle name="20% - Accent1 11 2 4" xfId="449" xr:uid="{00000000-0005-0000-0000-0000FA000000}"/>
    <cellStyle name="20% - Accent1 11 2 4 2" xfId="450" xr:uid="{00000000-0005-0000-0000-0000FB000000}"/>
    <cellStyle name="20% - Accent1 11 2 4 2 2" xfId="451" xr:uid="{00000000-0005-0000-0000-0000FC000000}"/>
    <cellStyle name="20% - Accent1 11 2 4 2 2 2" xfId="452" xr:uid="{00000000-0005-0000-0000-0000FD000000}"/>
    <cellStyle name="20% - Accent1 11 2 4 2 3" xfId="453" xr:uid="{00000000-0005-0000-0000-0000FE000000}"/>
    <cellStyle name="20% - Accent1 11 2 4 3" xfId="454" xr:uid="{00000000-0005-0000-0000-0000FF000000}"/>
    <cellStyle name="20% - Accent1 11 2 4 3 2" xfId="455" xr:uid="{00000000-0005-0000-0000-000000010000}"/>
    <cellStyle name="20% - Accent1 11 2 4 4" xfId="456" xr:uid="{00000000-0005-0000-0000-000001010000}"/>
    <cellStyle name="20% - Accent1 11 2 5" xfId="457" xr:uid="{00000000-0005-0000-0000-000002010000}"/>
    <cellStyle name="20% - Accent1 11 2 5 2" xfId="458" xr:uid="{00000000-0005-0000-0000-000003010000}"/>
    <cellStyle name="20% - Accent1 11 2 5 2 2" xfId="459" xr:uid="{00000000-0005-0000-0000-000004010000}"/>
    <cellStyle name="20% - Accent1 11 2 5 3" xfId="460" xr:uid="{00000000-0005-0000-0000-000005010000}"/>
    <cellStyle name="20% - Accent1 11 2 6" xfId="461" xr:uid="{00000000-0005-0000-0000-000006010000}"/>
    <cellStyle name="20% - Accent1 11 2 6 2" xfId="462" xr:uid="{00000000-0005-0000-0000-000007010000}"/>
    <cellStyle name="20% - Accent1 11 2 6 2 2" xfId="463" xr:uid="{00000000-0005-0000-0000-000008010000}"/>
    <cellStyle name="20% - Accent1 11 2 6 3" xfId="464" xr:uid="{00000000-0005-0000-0000-000009010000}"/>
    <cellStyle name="20% - Accent1 11 2 7" xfId="465" xr:uid="{00000000-0005-0000-0000-00000A010000}"/>
    <cellStyle name="20% - Accent1 11 2 7 2" xfId="466" xr:uid="{00000000-0005-0000-0000-00000B010000}"/>
    <cellStyle name="20% - Accent1 11 2 8" xfId="467" xr:uid="{00000000-0005-0000-0000-00000C010000}"/>
    <cellStyle name="20% - Accent1 11 2 8 2" xfId="468" xr:uid="{00000000-0005-0000-0000-00000D010000}"/>
    <cellStyle name="20% - Accent1 11 2 9" xfId="469" xr:uid="{00000000-0005-0000-0000-00000E010000}"/>
    <cellStyle name="20% - Accent1 11 3" xfId="470" xr:uid="{00000000-0005-0000-0000-00000F010000}"/>
    <cellStyle name="20% - Accent1 11 3 2" xfId="471" xr:uid="{00000000-0005-0000-0000-000010010000}"/>
    <cellStyle name="20% - Accent1 11 3 2 2" xfId="472" xr:uid="{00000000-0005-0000-0000-000011010000}"/>
    <cellStyle name="20% - Accent1 11 3 2 2 2" xfId="473" xr:uid="{00000000-0005-0000-0000-000012010000}"/>
    <cellStyle name="20% - Accent1 11 3 2 2 2 2" xfId="474" xr:uid="{00000000-0005-0000-0000-000013010000}"/>
    <cellStyle name="20% - Accent1 11 3 2 2 3" xfId="475" xr:uid="{00000000-0005-0000-0000-000014010000}"/>
    <cellStyle name="20% - Accent1 11 3 2 3" xfId="476" xr:uid="{00000000-0005-0000-0000-000015010000}"/>
    <cellStyle name="20% - Accent1 11 3 2 3 2" xfId="477" xr:uid="{00000000-0005-0000-0000-000016010000}"/>
    <cellStyle name="20% - Accent1 11 3 2 4" xfId="478" xr:uid="{00000000-0005-0000-0000-000017010000}"/>
    <cellStyle name="20% - Accent1 11 3 3" xfId="479" xr:uid="{00000000-0005-0000-0000-000018010000}"/>
    <cellStyle name="20% - Accent1 11 3 3 2" xfId="480" xr:uid="{00000000-0005-0000-0000-000019010000}"/>
    <cellStyle name="20% - Accent1 11 3 3 2 2" xfId="481" xr:uid="{00000000-0005-0000-0000-00001A010000}"/>
    <cellStyle name="20% - Accent1 11 3 3 2 2 2" xfId="482" xr:uid="{00000000-0005-0000-0000-00001B010000}"/>
    <cellStyle name="20% - Accent1 11 3 3 2 3" xfId="483" xr:uid="{00000000-0005-0000-0000-00001C010000}"/>
    <cellStyle name="20% - Accent1 11 3 3 3" xfId="484" xr:uid="{00000000-0005-0000-0000-00001D010000}"/>
    <cellStyle name="20% - Accent1 11 3 3 3 2" xfId="485" xr:uid="{00000000-0005-0000-0000-00001E010000}"/>
    <cellStyle name="20% - Accent1 11 3 3 4" xfId="486" xr:uid="{00000000-0005-0000-0000-00001F010000}"/>
    <cellStyle name="20% - Accent1 11 3 4" xfId="487" xr:uid="{00000000-0005-0000-0000-000020010000}"/>
    <cellStyle name="20% - Accent1 11 3 4 2" xfId="488" xr:uid="{00000000-0005-0000-0000-000021010000}"/>
    <cellStyle name="20% - Accent1 11 3 4 2 2" xfId="489" xr:uid="{00000000-0005-0000-0000-000022010000}"/>
    <cellStyle name="20% - Accent1 11 3 4 2 2 2" xfId="490" xr:uid="{00000000-0005-0000-0000-000023010000}"/>
    <cellStyle name="20% - Accent1 11 3 4 2 3" xfId="491" xr:uid="{00000000-0005-0000-0000-000024010000}"/>
    <cellStyle name="20% - Accent1 11 3 4 3" xfId="492" xr:uid="{00000000-0005-0000-0000-000025010000}"/>
    <cellStyle name="20% - Accent1 11 3 4 3 2" xfId="493" xr:uid="{00000000-0005-0000-0000-000026010000}"/>
    <cellStyle name="20% - Accent1 11 3 4 4" xfId="494" xr:uid="{00000000-0005-0000-0000-000027010000}"/>
    <cellStyle name="20% - Accent1 11 3 5" xfId="495" xr:uid="{00000000-0005-0000-0000-000028010000}"/>
    <cellStyle name="20% - Accent1 11 3 5 2" xfId="496" xr:uid="{00000000-0005-0000-0000-000029010000}"/>
    <cellStyle name="20% - Accent1 11 3 5 2 2" xfId="497" xr:uid="{00000000-0005-0000-0000-00002A010000}"/>
    <cellStyle name="20% - Accent1 11 3 5 3" xfId="498" xr:uid="{00000000-0005-0000-0000-00002B010000}"/>
    <cellStyle name="20% - Accent1 11 3 6" xfId="499" xr:uid="{00000000-0005-0000-0000-00002C010000}"/>
    <cellStyle name="20% - Accent1 11 3 6 2" xfId="500" xr:uid="{00000000-0005-0000-0000-00002D010000}"/>
    <cellStyle name="20% - Accent1 11 3 6 2 2" xfId="501" xr:uid="{00000000-0005-0000-0000-00002E010000}"/>
    <cellStyle name="20% - Accent1 11 3 6 3" xfId="502" xr:uid="{00000000-0005-0000-0000-00002F010000}"/>
    <cellStyle name="20% - Accent1 11 3 7" xfId="503" xr:uid="{00000000-0005-0000-0000-000030010000}"/>
    <cellStyle name="20% - Accent1 11 3 7 2" xfId="504" xr:uid="{00000000-0005-0000-0000-000031010000}"/>
    <cellStyle name="20% - Accent1 11 3 8" xfId="505" xr:uid="{00000000-0005-0000-0000-000032010000}"/>
    <cellStyle name="20% - Accent1 11 3 8 2" xfId="506" xr:uid="{00000000-0005-0000-0000-000033010000}"/>
    <cellStyle name="20% - Accent1 11 3 9" xfId="507" xr:uid="{00000000-0005-0000-0000-000034010000}"/>
    <cellStyle name="20% - Accent1 11 4" xfId="508" xr:uid="{00000000-0005-0000-0000-000035010000}"/>
    <cellStyle name="20% - Accent1 11 4 2" xfId="509" xr:uid="{00000000-0005-0000-0000-000036010000}"/>
    <cellStyle name="20% - Accent1 11 4 2 2" xfId="510" xr:uid="{00000000-0005-0000-0000-000037010000}"/>
    <cellStyle name="20% - Accent1 11 4 2 2 2" xfId="511" xr:uid="{00000000-0005-0000-0000-000038010000}"/>
    <cellStyle name="20% - Accent1 11 4 2 3" xfId="512" xr:uid="{00000000-0005-0000-0000-000039010000}"/>
    <cellStyle name="20% - Accent1 11 4 3" xfId="513" xr:uid="{00000000-0005-0000-0000-00003A010000}"/>
    <cellStyle name="20% - Accent1 11 4 3 2" xfId="514" xr:uid="{00000000-0005-0000-0000-00003B010000}"/>
    <cellStyle name="20% - Accent1 11 4 4" xfId="515" xr:uid="{00000000-0005-0000-0000-00003C010000}"/>
    <cellStyle name="20% - Accent1 11 5" xfId="516" xr:uid="{00000000-0005-0000-0000-00003D010000}"/>
    <cellStyle name="20% - Accent1 11 5 2" xfId="517" xr:uid="{00000000-0005-0000-0000-00003E010000}"/>
    <cellStyle name="20% - Accent1 11 5 2 2" xfId="518" xr:uid="{00000000-0005-0000-0000-00003F010000}"/>
    <cellStyle name="20% - Accent1 11 5 2 2 2" xfId="519" xr:uid="{00000000-0005-0000-0000-000040010000}"/>
    <cellStyle name="20% - Accent1 11 5 2 3" xfId="520" xr:uid="{00000000-0005-0000-0000-000041010000}"/>
    <cellStyle name="20% - Accent1 11 5 3" xfId="521" xr:uid="{00000000-0005-0000-0000-000042010000}"/>
    <cellStyle name="20% - Accent1 11 5 3 2" xfId="522" xr:uid="{00000000-0005-0000-0000-000043010000}"/>
    <cellStyle name="20% - Accent1 11 5 4" xfId="523" xr:uid="{00000000-0005-0000-0000-000044010000}"/>
    <cellStyle name="20% - Accent1 11 6" xfId="524" xr:uid="{00000000-0005-0000-0000-000045010000}"/>
    <cellStyle name="20% - Accent1 11 6 2" xfId="525" xr:uid="{00000000-0005-0000-0000-000046010000}"/>
    <cellStyle name="20% - Accent1 11 6 2 2" xfId="526" xr:uid="{00000000-0005-0000-0000-000047010000}"/>
    <cellStyle name="20% - Accent1 11 6 2 2 2" xfId="527" xr:uid="{00000000-0005-0000-0000-000048010000}"/>
    <cellStyle name="20% - Accent1 11 6 2 3" xfId="528" xr:uid="{00000000-0005-0000-0000-000049010000}"/>
    <cellStyle name="20% - Accent1 11 6 3" xfId="529" xr:uid="{00000000-0005-0000-0000-00004A010000}"/>
    <cellStyle name="20% - Accent1 11 6 3 2" xfId="530" xr:uid="{00000000-0005-0000-0000-00004B010000}"/>
    <cellStyle name="20% - Accent1 11 6 4" xfId="531" xr:uid="{00000000-0005-0000-0000-00004C010000}"/>
    <cellStyle name="20% - Accent1 11 7" xfId="532" xr:uid="{00000000-0005-0000-0000-00004D010000}"/>
    <cellStyle name="20% - Accent1 11 7 2" xfId="533" xr:uid="{00000000-0005-0000-0000-00004E010000}"/>
    <cellStyle name="20% - Accent1 11 7 2 2" xfId="534" xr:uid="{00000000-0005-0000-0000-00004F010000}"/>
    <cellStyle name="20% - Accent1 11 7 3" xfId="535" xr:uid="{00000000-0005-0000-0000-000050010000}"/>
    <cellStyle name="20% - Accent1 11 8" xfId="536" xr:uid="{00000000-0005-0000-0000-000051010000}"/>
    <cellStyle name="20% - Accent1 11 8 2" xfId="537" xr:uid="{00000000-0005-0000-0000-000052010000}"/>
    <cellStyle name="20% - Accent1 11 8 2 2" xfId="538" xr:uid="{00000000-0005-0000-0000-000053010000}"/>
    <cellStyle name="20% - Accent1 11 8 3" xfId="539" xr:uid="{00000000-0005-0000-0000-000054010000}"/>
    <cellStyle name="20% - Accent1 11 9" xfId="540" xr:uid="{00000000-0005-0000-0000-000055010000}"/>
    <cellStyle name="20% - Accent1 11 9 2" xfId="541" xr:uid="{00000000-0005-0000-0000-000056010000}"/>
    <cellStyle name="20% - Accent1 12" xfId="542" xr:uid="{00000000-0005-0000-0000-000057010000}"/>
    <cellStyle name="20% - Accent1 12 10" xfId="543" xr:uid="{00000000-0005-0000-0000-000058010000}"/>
    <cellStyle name="20% - Accent1 12 10 2" xfId="544" xr:uid="{00000000-0005-0000-0000-000059010000}"/>
    <cellStyle name="20% - Accent1 12 11" xfId="545" xr:uid="{00000000-0005-0000-0000-00005A010000}"/>
    <cellStyle name="20% - Accent1 12 2" xfId="546" xr:uid="{00000000-0005-0000-0000-00005B010000}"/>
    <cellStyle name="20% - Accent1 12 2 2" xfId="547" xr:uid="{00000000-0005-0000-0000-00005C010000}"/>
    <cellStyle name="20% - Accent1 12 2 2 2" xfId="548" xr:uid="{00000000-0005-0000-0000-00005D010000}"/>
    <cellStyle name="20% - Accent1 12 2 2 2 2" xfId="549" xr:uid="{00000000-0005-0000-0000-00005E010000}"/>
    <cellStyle name="20% - Accent1 12 2 2 2 2 2" xfId="550" xr:uid="{00000000-0005-0000-0000-00005F010000}"/>
    <cellStyle name="20% - Accent1 12 2 2 2 3" xfId="551" xr:uid="{00000000-0005-0000-0000-000060010000}"/>
    <cellStyle name="20% - Accent1 12 2 2 3" xfId="552" xr:uid="{00000000-0005-0000-0000-000061010000}"/>
    <cellStyle name="20% - Accent1 12 2 2 3 2" xfId="553" xr:uid="{00000000-0005-0000-0000-000062010000}"/>
    <cellStyle name="20% - Accent1 12 2 2 4" xfId="554" xr:uid="{00000000-0005-0000-0000-000063010000}"/>
    <cellStyle name="20% - Accent1 12 2 3" xfId="555" xr:uid="{00000000-0005-0000-0000-000064010000}"/>
    <cellStyle name="20% - Accent1 12 2 3 2" xfId="556" xr:uid="{00000000-0005-0000-0000-000065010000}"/>
    <cellStyle name="20% - Accent1 12 2 3 2 2" xfId="557" xr:uid="{00000000-0005-0000-0000-000066010000}"/>
    <cellStyle name="20% - Accent1 12 2 3 2 2 2" xfId="558" xr:uid="{00000000-0005-0000-0000-000067010000}"/>
    <cellStyle name="20% - Accent1 12 2 3 2 3" xfId="559" xr:uid="{00000000-0005-0000-0000-000068010000}"/>
    <cellStyle name="20% - Accent1 12 2 3 3" xfId="560" xr:uid="{00000000-0005-0000-0000-000069010000}"/>
    <cellStyle name="20% - Accent1 12 2 3 3 2" xfId="561" xr:uid="{00000000-0005-0000-0000-00006A010000}"/>
    <cellStyle name="20% - Accent1 12 2 3 4" xfId="562" xr:uid="{00000000-0005-0000-0000-00006B010000}"/>
    <cellStyle name="20% - Accent1 12 2 4" xfId="563" xr:uid="{00000000-0005-0000-0000-00006C010000}"/>
    <cellStyle name="20% - Accent1 12 2 4 2" xfId="564" xr:uid="{00000000-0005-0000-0000-00006D010000}"/>
    <cellStyle name="20% - Accent1 12 2 4 2 2" xfId="565" xr:uid="{00000000-0005-0000-0000-00006E010000}"/>
    <cellStyle name="20% - Accent1 12 2 4 2 2 2" xfId="566" xr:uid="{00000000-0005-0000-0000-00006F010000}"/>
    <cellStyle name="20% - Accent1 12 2 4 2 3" xfId="567" xr:uid="{00000000-0005-0000-0000-000070010000}"/>
    <cellStyle name="20% - Accent1 12 2 4 3" xfId="568" xr:uid="{00000000-0005-0000-0000-000071010000}"/>
    <cellStyle name="20% - Accent1 12 2 4 3 2" xfId="569" xr:uid="{00000000-0005-0000-0000-000072010000}"/>
    <cellStyle name="20% - Accent1 12 2 4 4" xfId="570" xr:uid="{00000000-0005-0000-0000-000073010000}"/>
    <cellStyle name="20% - Accent1 12 2 5" xfId="571" xr:uid="{00000000-0005-0000-0000-000074010000}"/>
    <cellStyle name="20% - Accent1 12 2 5 2" xfId="572" xr:uid="{00000000-0005-0000-0000-000075010000}"/>
    <cellStyle name="20% - Accent1 12 2 5 2 2" xfId="573" xr:uid="{00000000-0005-0000-0000-000076010000}"/>
    <cellStyle name="20% - Accent1 12 2 5 3" xfId="574" xr:uid="{00000000-0005-0000-0000-000077010000}"/>
    <cellStyle name="20% - Accent1 12 2 6" xfId="575" xr:uid="{00000000-0005-0000-0000-000078010000}"/>
    <cellStyle name="20% - Accent1 12 2 6 2" xfId="576" xr:uid="{00000000-0005-0000-0000-000079010000}"/>
    <cellStyle name="20% - Accent1 12 2 6 2 2" xfId="577" xr:uid="{00000000-0005-0000-0000-00007A010000}"/>
    <cellStyle name="20% - Accent1 12 2 6 3" xfId="578" xr:uid="{00000000-0005-0000-0000-00007B010000}"/>
    <cellStyle name="20% - Accent1 12 2 7" xfId="579" xr:uid="{00000000-0005-0000-0000-00007C010000}"/>
    <cellStyle name="20% - Accent1 12 2 7 2" xfId="580" xr:uid="{00000000-0005-0000-0000-00007D010000}"/>
    <cellStyle name="20% - Accent1 12 2 8" xfId="581" xr:uid="{00000000-0005-0000-0000-00007E010000}"/>
    <cellStyle name="20% - Accent1 12 2 8 2" xfId="582" xr:uid="{00000000-0005-0000-0000-00007F010000}"/>
    <cellStyle name="20% - Accent1 12 2 9" xfId="583" xr:uid="{00000000-0005-0000-0000-000080010000}"/>
    <cellStyle name="20% - Accent1 12 3" xfId="584" xr:uid="{00000000-0005-0000-0000-000081010000}"/>
    <cellStyle name="20% - Accent1 12 3 2" xfId="585" xr:uid="{00000000-0005-0000-0000-000082010000}"/>
    <cellStyle name="20% - Accent1 12 3 2 2" xfId="586" xr:uid="{00000000-0005-0000-0000-000083010000}"/>
    <cellStyle name="20% - Accent1 12 3 2 2 2" xfId="587" xr:uid="{00000000-0005-0000-0000-000084010000}"/>
    <cellStyle name="20% - Accent1 12 3 2 2 2 2" xfId="588" xr:uid="{00000000-0005-0000-0000-000085010000}"/>
    <cellStyle name="20% - Accent1 12 3 2 2 3" xfId="589" xr:uid="{00000000-0005-0000-0000-000086010000}"/>
    <cellStyle name="20% - Accent1 12 3 2 3" xfId="590" xr:uid="{00000000-0005-0000-0000-000087010000}"/>
    <cellStyle name="20% - Accent1 12 3 2 3 2" xfId="591" xr:uid="{00000000-0005-0000-0000-000088010000}"/>
    <cellStyle name="20% - Accent1 12 3 2 4" xfId="592" xr:uid="{00000000-0005-0000-0000-000089010000}"/>
    <cellStyle name="20% - Accent1 12 3 3" xfId="593" xr:uid="{00000000-0005-0000-0000-00008A010000}"/>
    <cellStyle name="20% - Accent1 12 3 3 2" xfId="594" xr:uid="{00000000-0005-0000-0000-00008B010000}"/>
    <cellStyle name="20% - Accent1 12 3 3 2 2" xfId="595" xr:uid="{00000000-0005-0000-0000-00008C010000}"/>
    <cellStyle name="20% - Accent1 12 3 3 2 2 2" xfId="596" xr:uid="{00000000-0005-0000-0000-00008D010000}"/>
    <cellStyle name="20% - Accent1 12 3 3 2 3" xfId="597" xr:uid="{00000000-0005-0000-0000-00008E010000}"/>
    <cellStyle name="20% - Accent1 12 3 3 3" xfId="598" xr:uid="{00000000-0005-0000-0000-00008F010000}"/>
    <cellStyle name="20% - Accent1 12 3 3 3 2" xfId="599" xr:uid="{00000000-0005-0000-0000-000090010000}"/>
    <cellStyle name="20% - Accent1 12 3 3 4" xfId="600" xr:uid="{00000000-0005-0000-0000-000091010000}"/>
    <cellStyle name="20% - Accent1 12 3 4" xfId="601" xr:uid="{00000000-0005-0000-0000-000092010000}"/>
    <cellStyle name="20% - Accent1 12 3 4 2" xfId="602" xr:uid="{00000000-0005-0000-0000-000093010000}"/>
    <cellStyle name="20% - Accent1 12 3 4 2 2" xfId="603" xr:uid="{00000000-0005-0000-0000-000094010000}"/>
    <cellStyle name="20% - Accent1 12 3 4 2 2 2" xfId="604" xr:uid="{00000000-0005-0000-0000-000095010000}"/>
    <cellStyle name="20% - Accent1 12 3 4 2 3" xfId="605" xr:uid="{00000000-0005-0000-0000-000096010000}"/>
    <cellStyle name="20% - Accent1 12 3 4 3" xfId="606" xr:uid="{00000000-0005-0000-0000-000097010000}"/>
    <cellStyle name="20% - Accent1 12 3 4 3 2" xfId="607" xr:uid="{00000000-0005-0000-0000-000098010000}"/>
    <cellStyle name="20% - Accent1 12 3 4 4" xfId="608" xr:uid="{00000000-0005-0000-0000-000099010000}"/>
    <cellStyle name="20% - Accent1 12 3 5" xfId="609" xr:uid="{00000000-0005-0000-0000-00009A010000}"/>
    <cellStyle name="20% - Accent1 12 3 5 2" xfId="610" xr:uid="{00000000-0005-0000-0000-00009B010000}"/>
    <cellStyle name="20% - Accent1 12 3 5 2 2" xfId="611" xr:uid="{00000000-0005-0000-0000-00009C010000}"/>
    <cellStyle name="20% - Accent1 12 3 5 3" xfId="612" xr:uid="{00000000-0005-0000-0000-00009D010000}"/>
    <cellStyle name="20% - Accent1 12 3 6" xfId="613" xr:uid="{00000000-0005-0000-0000-00009E010000}"/>
    <cellStyle name="20% - Accent1 12 3 6 2" xfId="614" xr:uid="{00000000-0005-0000-0000-00009F010000}"/>
    <cellStyle name="20% - Accent1 12 3 6 2 2" xfId="615" xr:uid="{00000000-0005-0000-0000-0000A0010000}"/>
    <cellStyle name="20% - Accent1 12 3 6 3" xfId="616" xr:uid="{00000000-0005-0000-0000-0000A1010000}"/>
    <cellStyle name="20% - Accent1 12 3 7" xfId="617" xr:uid="{00000000-0005-0000-0000-0000A2010000}"/>
    <cellStyle name="20% - Accent1 12 3 7 2" xfId="618" xr:uid="{00000000-0005-0000-0000-0000A3010000}"/>
    <cellStyle name="20% - Accent1 12 3 8" xfId="619" xr:uid="{00000000-0005-0000-0000-0000A4010000}"/>
    <cellStyle name="20% - Accent1 12 3 8 2" xfId="620" xr:uid="{00000000-0005-0000-0000-0000A5010000}"/>
    <cellStyle name="20% - Accent1 12 3 9" xfId="621" xr:uid="{00000000-0005-0000-0000-0000A6010000}"/>
    <cellStyle name="20% - Accent1 12 4" xfId="622" xr:uid="{00000000-0005-0000-0000-0000A7010000}"/>
    <cellStyle name="20% - Accent1 12 4 2" xfId="623" xr:uid="{00000000-0005-0000-0000-0000A8010000}"/>
    <cellStyle name="20% - Accent1 12 4 2 2" xfId="624" xr:uid="{00000000-0005-0000-0000-0000A9010000}"/>
    <cellStyle name="20% - Accent1 12 4 2 2 2" xfId="625" xr:uid="{00000000-0005-0000-0000-0000AA010000}"/>
    <cellStyle name="20% - Accent1 12 4 2 3" xfId="626" xr:uid="{00000000-0005-0000-0000-0000AB010000}"/>
    <cellStyle name="20% - Accent1 12 4 3" xfId="627" xr:uid="{00000000-0005-0000-0000-0000AC010000}"/>
    <cellStyle name="20% - Accent1 12 4 3 2" xfId="628" xr:uid="{00000000-0005-0000-0000-0000AD010000}"/>
    <cellStyle name="20% - Accent1 12 4 4" xfId="629" xr:uid="{00000000-0005-0000-0000-0000AE010000}"/>
    <cellStyle name="20% - Accent1 12 5" xfId="630" xr:uid="{00000000-0005-0000-0000-0000AF010000}"/>
    <cellStyle name="20% - Accent1 12 5 2" xfId="631" xr:uid="{00000000-0005-0000-0000-0000B0010000}"/>
    <cellStyle name="20% - Accent1 12 5 2 2" xfId="632" xr:uid="{00000000-0005-0000-0000-0000B1010000}"/>
    <cellStyle name="20% - Accent1 12 5 2 2 2" xfId="633" xr:uid="{00000000-0005-0000-0000-0000B2010000}"/>
    <cellStyle name="20% - Accent1 12 5 2 3" xfId="634" xr:uid="{00000000-0005-0000-0000-0000B3010000}"/>
    <cellStyle name="20% - Accent1 12 5 3" xfId="635" xr:uid="{00000000-0005-0000-0000-0000B4010000}"/>
    <cellStyle name="20% - Accent1 12 5 3 2" xfId="636" xr:uid="{00000000-0005-0000-0000-0000B5010000}"/>
    <cellStyle name="20% - Accent1 12 5 4" xfId="637" xr:uid="{00000000-0005-0000-0000-0000B6010000}"/>
    <cellStyle name="20% - Accent1 12 6" xfId="638" xr:uid="{00000000-0005-0000-0000-0000B7010000}"/>
    <cellStyle name="20% - Accent1 12 6 2" xfId="639" xr:uid="{00000000-0005-0000-0000-0000B8010000}"/>
    <cellStyle name="20% - Accent1 12 6 2 2" xfId="640" xr:uid="{00000000-0005-0000-0000-0000B9010000}"/>
    <cellStyle name="20% - Accent1 12 6 2 2 2" xfId="641" xr:uid="{00000000-0005-0000-0000-0000BA010000}"/>
    <cellStyle name="20% - Accent1 12 6 2 3" xfId="642" xr:uid="{00000000-0005-0000-0000-0000BB010000}"/>
    <cellStyle name="20% - Accent1 12 6 3" xfId="643" xr:uid="{00000000-0005-0000-0000-0000BC010000}"/>
    <cellStyle name="20% - Accent1 12 6 3 2" xfId="644" xr:uid="{00000000-0005-0000-0000-0000BD010000}"/>
    <cellStyle name="20% - Accent1 12 6 4" xfId="645" xr:uid="{00000000-0005-0000-0000-0000BE010000}"/>
    <cellStyle name="20% - Accent1 12 7" xfId="646" xr:uid="{00000000-0005-0000-0000-0000BF010000}"/>
    <cellStyle name="20% - Accent1 12 7 2" xfId="647" xr:uid="{00000000-0005-0000-0000-0000C0010000}"/>
    <cellStyle name="20% - Accent1 12 7 2 2" xfId="648" xr:uid="{00000000-0005-0000-0000-0000C1010000}"/>
    <cellStyle name="20% - Accent1 12 7 3" xfId="649" xr:uid="{00000000-0005-0000-0000-0000C2010000}"/>
    <cellStyle name="20% - Accent1 12 8" xfId="650" xr:uid="{00000000-0005-0000-0000-0000C3010000}"/>
    <cellStyle name="20% - Accent1 12 8 2" xfId="651" xr:uid="{00000000-0005-0000-0000-0000C4010000}"/>
    <cellStyle name="20% - Accent1 12 8 2 2" xfId="652" xr:uid="{00000000-0005-0000-0000-0000C5010000}"/>
    <cellStyle name="20% - Accent1 12 8 3" xfId="653" xr:uid="{00000000-0005-0000-0000-0000C6010000}"/>
    <cellStyle name="20% - Accent1 12 9" xfId="654" xr:uid="{00000000-0005-0000-0000-0000C7010000}"/>
    <cellStyle name="20% - Accent1 12 9 2" xfId="655" xr:uid="{00000000-0005-0000-0000-0000C8010000}"/>
    <cellStyle name="20% - Accent1 13" xfId="656" xr:uid="{00000000-0005-0000-0000-0000C9010000}"/>
    <cellStyle name="20% - Accent1 13 10" xfId="657" xr:uid="{00000000-0005-0000-0000-0000CA010000}"/>
    <cellStyle name="20% - Accent1 13 10 2" xfId="658" xr:uid="{00000000-0005-0000-0000-0000CB010000}"/>
    <cellStyle name="20% - Accent1 13 11" xfId="659" xr:uid="{00000000-0005-0000-0000-0000CC010000}"/>
    <cellStyle name="20% - Accent1 13 2" xfId="660" xr:uid="{00000000-0005-0000-0000-0000CD010000}"/>
    <cellStyle name="20% - Accent1 13 2 2" xfId="661" xr:uid="{00000000-0005-0000-0000-0000CE010000}"/>
    <cellStyle name="20% - Accent1 13 2 2 2" xfId="662" xr:uid="{00000000-0005-0000-0000-0000CF010000}"/>
    <cellStyle name="20% - Accent1 13 2 2 2 2" xfId="663" xr:uid="{00000000-0005-0000-0000-0000D0010000}"/>
    <cellStyle name="20% - Accent1 13 2 2 2 2 2" xfId="664" xr:uid="{00000000-0005-0000-0000-0000D1010000}"/>
    <cellStyle name="20% - Accent1 13 2 2 2 3" xfId="665" xr:uid="{00000000-0005-0000-0000-0000D2010000}"/>
    <cellStyle name="20% - Accent1 13 2 2 3" xfId="666" xr:uid="{00000000-0005-0000-0000-0000D3010000}"/>
    <cellStyle name="20% - Accent1 13 2 2 3 2" xfId="667" xr:uid="{00000000-0005-0000-0000-0000D4010000}"/>
    <cellStyle name="20% - Accent1 13 2 2 4" xfId="668" xr:uid="{00000000-0005-0000-0000-0000D5010000}"/>
    <cellStyle name="20% - Accent1 13 2 3" xfId="669" xr:uid="{00000000-0005-0000-0000-0000D6010000}"/>
    <cellStyle name="20% - Accent1 13 2 3 2" xfId="670" xr:uid="{00000000-0005-0000-0000-0000D7010000}"/>
    <cellStyle name="20% - Accent1 13 2 3 2 2" xfId="671" xr:uid="{00000000-0005-0000-0000-0000D8010000}"/>
    <cellStyle name="20% - Accent1 13 2 3 2 2 2" xfId="672" xr:uid="{00000000-0005-0000-0000-0000D9010000}"/>
    <cellStyle name="20% - Accent1 13 2 3 2 3" xfId="673" xr:uid="{00000000-0005-0000-0000-0000DA010000}"/>
    <cellStyle name="20% - Accent1 13 2 3 3" xfId="674" xr:uid="{00000000-0005-0000-0000-0000DB010000}"/>
    <cellStyle name="20% - Accent1 13 2 3 3 2" xfId="675" xr:uid="{00000000-0005-0000-0000-0000DC010000}"/>
    <cellStyle name="20% - Accent1 13 2 3 4" xfId="676" xr:uid="{00000000-0005-0000-0000-0000DD010000}"/>
    <cellStyle name="20% - Accent1 13 2 4" xfId="677" xr:uid="{00000000-0005-0000-0000-0000DE010000}"/>
    <cellStyle name="20% - Accent1 13 2 4 2" xfId="678" xr:uid="{00000000-0005-0000-0000-0000DF010000}"/>
    <cellStyle name="20% - Accent1 13 2 4 2 2" xfId="679" xr:uid="{00000000-0005-0000-0000-0000E0010000}"/>
    <cellStyle name="20% - Accent1 13 2 4 2 2 2" xfId="680" xr:uid="{00000000-0005-0000-0000-0000E1010000}"/>
    <cellStyle name="20% - Accent1 13 2 4 2 3" xfId="681" xr:uid="{00000000-0005-0000-0000-0000E2010000}"/>
    <cellStyle name="20% - Accent1 13 2 4 3" xfId="682" xr:uid="{00000000-0005-0000-0000-0000E3010000}"/>
    <cellStyle name="20% - Accent1 13 2 4 3 2" xfId="683" xr:uid="{00000000-0005-0000-0000-0000E4010000}"/>
    <cellStyle name="20% - Accent1 13 2 4 4" xfId="684" xr:uid="{00000000-0005-0000-0000-0000E5010000}"/>
    <cellStyle name="20% - Accent1 13 2 5" xfId="685" xr:uid="{00000000-0005-0000-0000-0000E6010000}"/>
    <cellStyle name="20% - Accent1 13 2 5 2" xfId="686" xr:uid="{00000000-0005-0000-0000-0000E7010000}"/>
    <cellStyle name="20% - Accent1 13 2 5 2 2" xfId="687" xr:uid="{00000000-0005-0000-0000-0000E8010000}"/>
    <cellStyle name="20% - Accent1 13 2 5 3" xfId="688" xr:uid="{00000000-0005-0000-0000-0000E9010000}"/>
    <cellStyle name="20% - Accent1 13 2 6" xfId="689" xr:uid="{00000000-0005-0000-0000-0000EA010000}"/>
    <cellStyle name="20% - Accent1 13 2 6 2" xfId="690" xr:uid="{00000000-0005-0000-0000-0000EB010000}"/>
    <cellStyle name="20% - Accent1 13 2 6 2 2" xfId="691" xr:uid="{00000000-0005-0000-0000-0000EC010000}"/>
    <cellStyle name="20% - Accent1 13 2 6 3" xfId="692" xr:uid="{00000000-0005-0000-0000-0000ED010000}"/>
    <cellStyle name="20% - Accent1 13 2 7" xfId="693" xr:uid="{00000000-0005-0000-0000-0000EE010000}"/>
    <cellStyle name="20% - Accent1 13 2 7 2" xfId="694" xr:uid="{00000000-0005-0000-0000-0000EF010000}"/>
    <cellStyle name="20% - Accent1 13 2 8" xfId="695" xr:uid="{00000000-0005-0000-0000-0000F0010000}"/>
    <cellStyle name="20% - Accent1 13 2 8 2" xfId="696" xr:uid="{00000000-0005-0000-0000-0000F1010000}"/>
    <cellStyle name="20% - Accent1 13 2 9" xfId="697" xr:uid="{00000000-0005-0000-0000-0000F2010000}"/>
    <cellStyle name="20% - Accent1 13 3" xfId="698" xr:uid="{00000000-0005-0000-0000-0000F3010000}"/>
    <cellStyle name="20% - Accent1 13 3 2" xfId="699" xr:uid="{00000000-0005-0000-0000-0000F4010000}"/>
    <cellStyle name="20% - Accent1 13 3 2 2" xfId="700" xr:uid="{00000000-0005-0000-0000-0000F5010000}"/>
    <cellStyle name="20% - Accent1 13 3 2 2 2" xfId="701" xr:uid="{00000000-0005-0000-0000-0000F6010000}"/>
    <cellStyle name="20% - Accent1 13 3 2 2 2 2" xfId="702" xr:uid="{00000000-0005-0000-0000-0000F7010000}"/>
    <cellStyle name="20% - Accent1 13 3 2 2 3" xfId="703" xr:uid="{00000000-0005-0000-0000-0000F8010000}"/>
    <cellStyle name="20% - Accent1 13 3 2 3" xfId="704" xr:uid="{00000000-0005-0000-0000-0000F9010000}"/>
    <cellStyle name="20% - Accent1 13 3 2 3 2" xfId="705" xr:uid="{00000000-0005-0000-0000-0000FA010000}"/>
    <cellStyle name="20% - Accent1 13 3 2 4" xfId="706" xr:uid="{00000000-0005-0000-0000-0000FB010000}"/>
    <cellStyle name="20% - Accent1 13 3 3" xfId="707" xr:uid="{00000000-0005-0000-0000-0000FC010000}"/>
    <cellStyle name="20% - Accent1 13 3 3 2" xfId="708" xr:uid="{00000000-0005-0000-0000-0000FD010000}"/>
    <cellStyle name="20% - Accent1 13 3 3 2 2" xfId="709" xr:uid="{00000000-0005-0000-0000-0000FE010000}"/>
    <cellStyle name="20% - Accent1 13 3 3 2 2 2" xfId="710" xr:uid="{00000000-0005-0000-0000-0000FF010000}"/>
    <cellStyle name="20% - Accent1 13 3 3 2 3" xfId="711" xr:uid="{00000000-0005-0000-0000-000000020000}"/>
    <cellStyle name="20% - Accent1 13 3 3 3" xfId="712" xr:uid="{00000000-0005-0000-0000-000001020000}"/>
    <cellStyle name="20% - Accent1 13 3 3 3 2" xfId="713" xr:uid="{00000000-0005-0000-0000-000002020000}"/>
    <cellStyle name="20% - Accent1 13 3 3 4" xfId="714" xr:uid="{00000000-0005-0000-0000-000003020000}"/>
    <cellStyle name="20% - Accent1 13 3 4" xfId="715" xr:uid="{00000000-0005-0000-0000-000004020000}"/>
    <cellStyle name="20% - Accent1 13 3 4 2" xfId="716" xr:uid="{00000000-0005-0000-0000-000005020000}"/>
    <cellStyle name="20% - Accent1 13 3 4 2 2" xfId="717" xr:uid="{00000000-0005-0000-0000-000006020000}"/>
    <cellStyle name="20% - Accent1 13 3 4 2 2 2" xfId="718" xr:uid="{00000000-0005-0000-0000-000007020000}"/>
    <cellStyle name="20% - Accent1 13 3 4 2 3" xfId="719" xr:uid="{00000000-0005-0000-0000-000008020000}"/>
    <cellStyle name="20% - Accent1 13 3 4 3" xfId="720" xr:uid="{00000000-0005-0000-0000-000009020000}"/>
    <cellStyle name="20% - Accent1 13 3 4 3 2" xfId="721" xr:uid="{00000000-0005-0000-0000-00000A020000}"/>
    <cellStyle name="20% - Accent1 13 3 4 4" xfId="722" xr:uid="{00000000-0005-0000-0000-00000B020000}"/>
    <cellStyle name="20% - Accent1 13 3 5" xfId="723" xr:uid="{00000000-0005-0000-0000-00000C020000}"/>
    <cellStyle name="20% - Accent1 13 3 5 2" xfId="724" xr:uid="{00000000-0005-0000-0000-00000D020000}"/>
    <cellStyle name="20% - Accent1 13 3 5 2 2" xfId="725" xr:uid="{00000000-0005-0000-0000-00000E020000}"/>
    <cellStyle name="20% - Accent1 13 3 5 3" xfId="726" xr:uid="{00000000-0005-0000-0000-00000F020000}"/>
    <cellStyle name="20% - Accent1 13 3 6" xfId="727" xr:uid="{00000000-0005-0000-0000-000010020000}"/>
    <cellStyle name="20% - Accent1 13 3 6 2" xfId="728" xr:uid="{00000000-0005-0000-0000-000011020000}"/>
    <cellStyle name="20% - Accent1 13 3 6 2 2" xfId="729" xr:uid="{00000000-0005-0000-0000-000012020000}"/>
    <cellStyle name="20% - Accent1 13 3 6 3" xfId="730" xr:uid="{00000000-0005-0000-0000-000013020000}"/>
    <cellStyle name="20% - Accent1 13 3 7" xfId="731" xr:uid="{00000000-0005-0000-0000-000014020000}"/>
    <cellStyle name="20% - Accent1 13 3 7 2" xfId="732" xr:uid="{00000000-0005-0000-0000-000015020000}"/>
    <cellStyle name="20% - Accent1 13 3 8" xfId="733" xr:uid="{00000000-0005-0000-0000-000016020000}"/>
    <cellStyle name="20% - Accent1 13 3 8 2" xfId="734" xr:uid="{00000000-0005-0000-0000-000017020000}"/>
    <cellStyle name="20% - Accent1 13 3 9" xfId="735" xr:uid="{00000000-0005-0000-0000-000018020000}"/>
    <cellStyle name="20% - Accent1 13 4" xfId="736" xr:uid="{00000000-0005-0000-0000-000019020000}"/>
    <cellStyle name="20% - Accent1 13 4 2" xfId="737" xr:uid="{00000000-0005-0000-0000-00001A020000}"/>
    <cellStyle name="20% - Accent1 13 4 2 2" xfId="738" xr:uid="{00000000-0005-0000-0000-00001B020000}"/>
    <cellStyle name="20% - Accent1 13 4 2 2 2" xfId="739" xr:uid="{00000000-0005-0000-0000-00001C020000}"/>
    <cellStyle name="20% - Accent1 13 4 2 3" xfId="740" xr:uid="{00000000-0005-0000-0000-00001D020000}"/>
    <cellStyle name="20% - Accent1 13 4 3" xfId="741" xr:uid="{00000000-0005-0000-0000-00001E020000}"/>
    <cellStyle name="20% - Accent1 13 4 3 2" xfId="742" xr:uid="{00000000-0005-0000-0000-00001F020000}"/>
    <cellStyle name="20% - Accent1 13 4 4" xfId="743" xr:uid="{00000000-0005-0000-0000-000020020000}"/>
    <cellStyle name="20% - Accent1 13 5" xfId="744" xr:uid="{00000000-0005-0000-0000-000021020000}"/>
    <cellStyle name="20% - Accent1 13 5 2" xfId="745" xr:uid="{00000000-0005-0000-0000-000022020000}"/>
    <cellStyle name="20% - Accent1 13 5 2 2" xfId="746" xr:uid="{00000000-0005-0000-0000-000023020000}"/>
    <cellStyle name="20% - Accent1 13 5 2 2 2" xfId="747" xr:uid="{00000000-0005-0000-0000-000024020000}"/>
    <cellStyle name="20% - Accent1 13 5 2 3" xfId="748" xr:uid="{00000000-0005-0000-0000-000025020000}"/>
    <cellStyle name="20% - Accent1 13 5 3" xfId="749" xr:uid="{00000000-0005-0000-0000-000026020000}"/>
    <cellStyle name="20% - Accent1 13 5 3 2" xfId="750" xr:uid="{00000000-0005-0000-0000-000027020000}"/>
    <cellStyle name="20% - Accent1 13 5 4" xfId="751" xr:uid="{00000000-0005-0000-0000-000028020000}"/>
    <cellStyle name="20% - Accent1 13 6" xfId="752" xr:uid="{00000000-0005-0000-0000-000029020000}"/>
    <cellStyle name="20% - Accent1 13 6 2" xfId="753" xr:uid="{00000000-0005-0000-0000-00002A020000}"/>
    <cellStyle name="20% - Accent1 13 6 2 2" xfId="754" xr:uid="{00000000-0005-0000-0000-00002B020000}"/>
    <cellStyle name="20% - Accent1 13 6 2 2 2" xfId="755" xr:uid="{00000000-0005-0000-0000-00002C020000}"/>
    <cellStyle name="20% - Accent1 13 6 2 3" xfId="756" xr:uid="{00000000-0005-0000-0000-00002D020000}"/>
    <cellStyle name="20% - Accent1 13 6 3" xfId="757" xr:uid="{00000000-0005-0000-0000-00002E020000}"/>
    <cellStyle name="20% - Accent1 13 6 3 2" xfId="758" xr:uid="{00000000-0005-0000-0000-00002F020000}"/>
    <cellStyle name="20% - Accent1 13 6 4" xfId="759" xr:uid="{00000000-0005-0000-0000-000030020000}"/>
    <cellStyle name="20% - Accent1 13 7" xfId="760" xr:uid="{00000000-0005-0000-0000-000031020000}"/>
    <cellStyle name="20% - Accent1 13 7 2" xfId="761" xr:uid="{00000000-0005-0000-0000-000032020000}"/>
    <cellStyle name="20% - Accent1 13 7 2 2" xfId="762" xr:uid="{00000000-0005-0000-0000-000033020000}"/>
    <cellStyle name="20% - Accent1 13 7 3" xfId="763" xr:uid="{00000000-0005-0000-0000-000034020000}"/>
    <cellStyle name="20% - Accent1 13 8" xfId="764" xr:uid="{00000000-0005-0000-0000-000035020000}"/>
    <cellStyle name="20% - Accent1 13 8 2" xfId="765" xr:uid="{00000000-0005-0000-0000-000036020000}"/>
    <cellStyle name="20% - Accent1 13 8 2 2" xfId="766" xr:uid="{00000000-0005-0000-0000-000037020000}"/>
    <cellStyle name="20% - Accent1 13 8 3" xfId="767" xr:uid="{00000000-0005-0000-0000-000038020000}"/>
    <cellStyle name="20% - Accent1 13 9" xfId="768" xr:uid="{00000000-0005-0000-0000-000039020000}"/>
    <cellStyle name="20% - Accent1 13 9 2" xfId="769" xr:uid="{00000000-0005-0000-0000-00003A020000}"/>
    <cellStyle name="20% - Accent1 14" xfId="770" xr:uid="{00000000-0005-0000-0000-00003B020000}"/>
    <cellStyle name="20% - Accent1 14 2" xfId="771" xr:uid="{00000000-0005-0000-0000-00003C020000}"/>
    <cellStyle name="20% - Accent1 14 2 2" xfId="772" xr:uid="{00000000-0005-0000-0000-00003D020000}"/>
    <cellStyle name="20% - Accent1 14 2 2 2" xfId="773" xr:uid="{00000000-0005-0000-0000-00003E020000}"/>
    <cellStyle name="20% - Accent1 14 2 2 2 2" xfId="774" xr:uid="{00000000-0005-0000-0000-00003F020000}"/>
    <cellStyle name="20% - Accent1 14 2 2 3" xfId="775" xr:uid="{00000000-0005-0000-0000-000040020000}"/>
    <cellStyle name="20% - Accent1 14 2 3" xfId="776" xr:uid="{00000000-0005-0000-0000-000041020000}"/>
    <cellStyle name="20% - Accent1 14 2 3 2" xfId="777" xr:uid="{00000000-0005-0000-0000-000042020000}"/>
    <cellStyle name="20% - Accent1 14 2 4" xfId="778" xr:uid="{00000000-0005-0000-0000-000043020000}"/>
    <cellStyle name="20% - Accent1 14 3" xfId="779" xr:uid="{00000000-0005-0000-0000-000044020000}"/>
    <cellStyle name="20% - Accent1 14 3 2" xfId="780" xr:uid="{00000000-0005-0000-0000-000045020000}"/>
    <cellStyle name="20% - Accent1 14 3 2 2" xfId="781" xr:uid="{00000000-0005-0000-0000-000046020000}"/>
    <cellStyle name="20% - Accent1 14 3 2 2 2" xfId="782" xr:uid="{00000000-0005-0000-0000-000047020000}"/>
    <cellStyle name="20% - Accent1 14 3 2 3" xfId="783" xr:uid="{00000000-0005-0000-0000-000048020000}"/>
    <cellStyle name="20% - Accent1 14 3 3" xfId="784" xr:uid="{00000000-0005-0000-0000-000049020000}"/>
    <cellStyle name="20% - Accent1 14 3 3 2" xfId="785" xr:uid="{00000000-0005-0000-0000-00004A020000}"/>
    <cellStyle name="20% - Accent1 14 3 4" xfId="786" xr:uid="{00000000-0005-0000-0000-00004B020000}"/>
    <cellStyle name="20% - Accent1 14 4" xfId="787" xr:uid="{00000000-0005-0000-0000-00004C020000}"/>
    <cellStyle name="20% - Accent1 14 4 2" xfId="788" xr:uid="{00000000-0005-0000-0000-00004D020000}"/>
    <cellStyle name="20% - Accent1 14 4 2 2" xfId="789" xr:uid="{00000000-0005-0000-0000-00004E020000}"/>
    <cellStyle name="20% - Accent1 14 4 2 2 2" xfId="790" xr:uid="{00000000-0005-0000-0000-00004F020000}"/>
    <cellStyle name="20% - Accent1 14 4 2 3" xfId="791" xr:uid="{00000000-0005-0000-0000-000050020000}"/>
    <cellStyle name="20% - Accent1 14 4 3" xfId="792" xr:uid="{00000000-0005-0000-0000-000051020000}"/>
    <cellStyle name="20% - Accent1 14 4 3 2" xfId="793" xr:uid="{00000000-0005-0000-0000-000052020000}"/>
    <cellStyle name="20% - Accent1 14 4 4" xfId="794" xr:uid="{00000000-0005-0000-0000-000053020000}"/>
    <cellStyle name="20% - Accent1 14 5" xfId="795" xr:uid="{00000000-0005-0000-0000-000054020000}"/>
    <cellStyle name="20% - Accent1 14 5 2" xfId="796" xr:uid="{00000000-0005-0000-0000-000055020000}"/>
    <cellStyle name="20% - Accent1 14 5 2 2" xfId="797" xr:uid="{00000000-0005-0000-0000-000056020000}"/>
    <cellStyle name="20% - Accent1 14 5 3" xfId="798" xr:uid="{00000000-0005-0000-0000-000057020000}"/>
    <cellStyle name="20% - Accent1 14 6" xfId="799" xr:uid="{00000000-0005-0000-0000-000058020000}"/>
    <cellStyle name="20% - Accent1 14 6 2" xfId="800" xr:uid="{00000000-0005-0000-0000-000059020000}"/>
    <cellStyle name="20% - Accent1 14 6 2 2" xfId="801" xr:uid="{00000000-0005-0000-0000-00005A020000}"/>
    <cellStyle name="20% - Accent1 14 6 3" xfId="802" xr:uid="{00000000-0005-0000-0000-00005B020000}"/>
    <cellStyle name="20% - Accent1 14 7" xfId="803" xr:uid="{00000000-0005-0000-0000-00005C020000}"/>
    <cellStyle name="20% - Accent1 14 7 2" xfId="804" xr:uid="{00000000-0005-0000-0000-00005D020000}"/>
    <cellStyle name="20% - Accent1 14 8" xfId="805" xr:uid="{00000000-0005-0000-0000-00005E020000}"/>
    <cellStyle name="20% - Accent1 14 8 2" xfId="806" xr:uid="{00000000-0005-0000-0000-00005F020000}"/>
    <cellStyle name="20% - Accent1 14 9" xfId="807" xr:uid="{00000000-0005-0000-0000-000060020000}"/>
    <cellStyle name="20% - Accent1 15" xfId="808" xr:uid="{00000000-0005-0000-0000-000061020000}"/>
    <cellStyle name="20% - Accent1 15 2" xfId="809" xr:uid="{00000000-0005-0000-0000-000062020000}"/>
    <cellStyle name="20% - Accent1 15 2 2" xfId="810" xr:uid="{00000000-0005-0000-0000-000063020000}"/>
    <cellStyle name="20% - Accent1 15 2 2 2" xfId="811" xr:uid="{00000000-0005-0000-0000-000064020000}"/>
    <cellStyle name="20% - Accent1 15 2 2 2 2" xfId="812" xr:uid="{00000000-0005-0000-0000-000065020000}"/>
    <cellStyle name="20% - Accent1 15 2 2 3" xfId="813" xr:uid="{00000000-0005-0000-0000-000066020000}"/>
    <cellStyle name="20% - Accent1 15 2 3" xfId="814" xr:uid="{00000000-0005-0000-0000-000067020000}"/>
    <cellStyle name="20% - Accent1 15 2 3 2" xfId="815" xr:uid="{00000000-0005-0000-0000-000068020000}"/>
    <cellStyle name="20% - Accent1 15 2 4" xfId="816" xr:uid="{00000000-0005-0000-0000-000069020000}"/>
    <cellStyle name="20% - Accent1 15 3" xfId="817" xr:uid="{00000000-0005-0000-0000-00006A020000}"/>
    <cellStyle name="20% - Accent1 15 3 2" xfId="818" xr:uid="{00000000-0005-0000-0000-00006B020000}"/>
    <cellStyle name="20% - Accent1 15 3 2 2" xfId="819" xr:uid="{00000000-0005-0000-0000-00006C020000}"/>
    <cellStyle name="20% - Accent1 15 3 2 2 2" xfId="820" xr:uid="{00000000-0005-0000-0000-00006D020000}"/>
    <cellStyle name="20% - Accent1 15 3 2 3" xfId="821" xr:uid="{00000000-0005-0000-0000-00006E020000}"/>
    <cellStyle name="20% - Accent1 15 3 3" xfId="822" xr:uid="{00000000-0005-0000-0000-00006F020000}"/>
    <cellStyle name="20% - Accent1 15 3 3 2" xfId="823" xr:uid="{00000000-0005-0000-0000-000070020000}"/>
    <cellStyle name="20% - Accent1 15 3 4" xfId="824" xr:uid="{00000000-0005-0000-0000-000071020000}"/>
    <cellStyle name="20% - Accent1 15 4" xfId="825" xr:uid="{00000000-0005-0000-0000-000072020000}"/>
    <cellStyle name="20% - Accent1 15 4 2" xfId="826" xr:uid="{00000000-0005-0000-0000-000073020000}"/>
    <cellStyle name="20% - Accent1 15 4 2 2" xfId="827" xr:uid="{00000000-0005-0000-0000-000074020000}"/>
    <cellStyle name="20% - Accent1 15 4 2 2 2" xfId="828" xr:uid="{00000000-0005-0000-0000-000075020000}"/>
    <cellStyle name="20% - Accent1 15 4 2 3" xfId="829" xr:uid="{00000000-0005-0000-0000-000076020000}"/>
    <cellStyle name="20% - Accent1 15 4 3" xfId="830" xr:uid="{00000000-0005-0000-0000-000077020000}"/>
    <cellStyle name="20% - Accent1 15 4 3 2" xfId="831" xr:uid="{00000000-0005-0000-0000-000078020000}"/>
    <cellStyle name="20% - Accent1 15 4 4" xfId="832" xr:uid="{00000000-0005-0000-0000-000079020000}"/>
    <cellStyle name="20% - Accent1 15 5" xfId="833" xr:uid="{00000000-0005-0000-0000-00007A020000}"/>
    <cellStyle name="20% - Accent1 15 5 2" xfId="834" xr:uid="{00000000-0005-0000-0000-00007B020000}"/>
    <cellStyle name="20% - Accent1 15 5 2 2" xfId="835" xr:uid="{00000000-0005-0000-0000-00007C020000}"/>
    <cellStyle name="20% - Accent1 15 5 3" xfId="836" xr:uid="{00000000-0005-0000-0000-00007D020000}"/>
    <cellStyle name="20% - Accent1 15 6" xfId="837" xr:uid="{00000000-0005-0000-0000-00007E020000}"/>
    <cellStyle name="20% - Accent1 15 6 2" xfId="838" xr:uid="{00000000-0005-0000-0000-00007F020000}"/>
    <cellStyle name="20% - Accent1 15 6 2 2" xfId="839" xr:uid="{00000000-0005-0000-0000-000080020000}"/>
    <cellStyle name="20% - Accent1 15 6 3" xfId="840" xr:uid="{00000000-0005-0000-0000-000081020000}"/>
    <cellStyle name="20% - Accent1 15 7" xfId="841" xr:uid="{00000000-0005-0000-0000-000082020000}"/>
    <cellStyle name="20% - Accent1 15 7 2" xfId="842" xr:uid="{00000000-0005-0000-0000-000083020000}"/>
    <cellStyle name="20% - Accent1 15 8" xfId="843" xr:uid="{00000000-0005-0000-0000-000084020000}"/>
    <cellStyle name="20% - Accent1 15 8 2" xfId="844" xr:uid="{00000000-0005-0000-0000-000085020000}"/>
    <cellStyle name="20% - Accent1 15 9" xfId="845" xr:uid="{00000000-0005-0000-0000-000086020000}"/>
    <cellStyle name="20% - Accent1 16" xfId="846" xr:uid="{00000000-0005-0000-0000-000087020000}"/>
    <cellStyle name="20% - Accent1 16 2" xfId="847" xr:uid="{00000000-0005-0000-0000-000088020000}"/>
    <cellStyle name="20% - Accent1 16 2 2" xfId="848" xr:uid="{00000000-0005-0000-0000-000089020000}"/>
    <cellStyle name="20% - Accent1 16 2 2 2" xfId="849" xr:uid="{00000000-0005-0000-0000-00008A020000}"/>
    <cellStyle name="20% - Accent1 16 2 3" xfId="850" xr:uid="{00000000-0005-0000-0000-00008B020000}"/>
    <cellStyle name="20% - Accent1 16 3" xfId="851" xr:uid="{00000000-0005-0000-0000-00008C020000}"/>
    <cellStyle name="20% - Accent1 16 3 2" xfId="852" xr:uid="{00000000-0005-0000-0000-00008D020000}"/>
    <cellStyle name="20% - Accent1 16 4" xfId="853" xr:uid="{00000000-0005-0000-0000-00008E020000}"/>
    <cellStyle name="20% - Accent1 17" xfId="854" xr:uid="{00000000-0005-0000-0000-00008F020000}"/>
    <cellStyle name="20% - Accent1 17 2" xfId="855" xr:uid="{00000000-0005-0000-0000-000090020000}"/>
    <cellStyle name="20% - Accent1 17 2 2" xfId="856" xr:uid="{00000000-0005-0000-0000-000091020000}"/>
    <cellStyle name="20% - Accent1 17 2 2 2" xfId="857" xr:uid="{00000000-0005-0000-0000-000092020000}"/>
    <cellStyle name="20% - Accent1 17 2 3" xfId="858" xr:uid="{00000000-0005-0000-0000-000093020000}"/>
    <cellStyle name="20% - Accent1 17 3" xfId="859" xr:uid="{00000000-0005-0000-0000-000094020000}"/>
    <cellStyle name="20% - Accent1 17 3 2" xfId="860" xr:uid="{00000000-0005-0000-0000-000095020000}"/>
    <cellStyle name="20% - Accent1 17 4" xfId="861" xr:uid="{00000000-0005-0000-0000-000096020000}"/>
    <cellStyle name="20% - Accent1 18" xfId="862" xr:uid="{00000000-0005-0000-0000-000097020000}"/>
    <cellStyle name="20% - Accent1 18 2" xfId="863" xr:uid="{00000000-0005-0000-0000-000098020000}"/>
    <cellStyle name="20% - Accent1 18 2 2" xfId="864" xr:uid="{00000000-0005-0000-0000-000099020000}"/>
    <cellStyle name="20% - Accent1 18 2 2 2" xfId="865" xr:uid="{00000000-0005-0000-0000-00009A020000}"/>
    <cellStyle name="20% - Accent1 18 2 3" xfId="866" xr:uid="{00000000-0005-0000-0000-00009B020000}"/>
    <cellStyle name="20% - Accent1 18 3" xfId="867" xr:uid="{00000000-0005-0000-0000-00009C020000}"/>
    <cellStyle name="20% - Accent1 18 3 2" xfId="868" xr:uid="{00000000-0005-0000-0000-00009D020000}"/>
    <cellStyle name="20% - Accent1 18 4" xfId="869" xr:uid="{00000000-0005-0000-0000-00009E020000}"/>
    <cellStyle name="20% - Accent1 19" xfId="870" xr:uid="{00000000-0005-0000-0000-00009F020000}"/>
    <cellStyle name="20% - Accent1 19 2" xfId="871" xr:uid="{00000000-0005-0000-0000-0000A0020000}"/>
    <cellStyle name="20% - Accent1 19 2 2" xfId="872" xr:uid="{00000000-0005-0000-0000-0000A1020000}"/>
    <cellStyle name="20% - Accent1 19 3" xfId="873" xr:uid="{00000000-0005-0000-0000-0000A2020000}"/>
    <cellStyle name="20% - Accent1 2" xfId="107" xr:uid="{00000000-0005-0000-0000-0000A3020000}"/>
    <cellStyle name="20% - Accent1 2 10" xfId="874" xr:uid="{00000000-0005-0000-0000-0000A4020000}"/>
    <cellStyle name="20% - Accent1 2 10 10" xfId="875" xr:uid="{00000000-0005-0000-0000-0000A5020000}"/>
    <cellStyle name="20% - Accent1 2 10 10 2" xfId="876" xr:uid="{00000000-0005-0000-0000-0000A6020000}"/>
    <cellStyle name="20% - Accent1 2 10 11" xfId="877" xr:uid="{00000000-0005-0000-0000-0000A7020000}"/>
    <cellStyle name="20% - Accent1 2 10 2" xfId="878" xr:uid="{00000000-0005-0000-0000-0000A8020000}"/>
    <cellStyle name="20% - Accent1 2 10 2 2" xfId="879" xr:uid="{00000000-0005-0000-0000-0000A9020000}"/>
    <cellStyle name="20% - Accent1 2 10 2 2 2" xfId="880" xr:uid="{00000000-0005-0000-0000-0000AA020000}"/>
    <cellStyle name="20% - Accent1 2 10 2 2 2 2" xfId="881" xr:uid="{00000000-0005-0000-0000-0000AB020000}"/>
    <cellStyle name="20% - Accent1 2 10 2 2 2 2 2" xfId="882" xr:uid="{00000000-0005-0000-0000-0000AC020000}"/>
    <cellStyle name="20% - Accent1 2 10 2 2 2 3" xfId="883" xr:uid="{00000000-0005-0000-0000-0000AD020000}"/>
    <cellStyle name="20% - Accent1 2 10 2 2 3" xfId="884" xr:uid="{00000000-0005-0000-0000-0000AE020000}"/>
    <cellStyle name="20% - Accent1 2 10 2 2 3 2" xfId="885" xr:uid="{00000000-0005-0000-0000-0000AF020000}"/>
    <cellStyle name="20% - Accent1 2 10 2 2 4" xfId="886" xr:uid="{00000000-0005-0000-0000-0000B0020000}"/>
    <cellStyle name="20% - Accent1 2 10 2 3" xfId="887" xr:uid="{00000000-0005-0000-0000-0000B1020000}"/>
    <cellStyle name="20% - Accent1 2 10 2 3 2" xfId="888" xr:uid="{00000000-0005-0000-0000-0000B2020000}"/>
    <cellStyle name="20% - Accent1 2 10 2 3 2 2" xfId="889" xr:uid="{00000000-0005-0000-0000-0000B3020000}"/>
    <cellStyle name="20% - Accent1 2 10 2 3 2 2 2" xfId="890" xr:uid="{00000000-0005-0000-0000-0000B4020000}"/>
    <cellStyle name="20% - Accent1 2 10 2 3 2 3" xfId="891" xr:uid="{00000000-0005-0000-0000-0000B5020000}"/>
    <cellStyle name="20% - Accent1 2 10 2 3 3" xfId="892" xr:uid="{00000000-0005-0000-0000-0000B6020000}"/>
    <cellStyle name="20% - Accent1 2 10 2 3 3 2" xfId="893" xr:uid="{00000000-0005-0000-0000-0000B7020000}"/>
    <cellStyle name="20% - Accent1 2 10 2 3 4" xfId="894" xr:uid="{00000000-0005-0000-0000-0000B8020000}"/>
    <cellStyle name="20% - Accent1 2 10 2 4" xfId="895" xr:uid="{00000000-0005-0000-0000-0000B9020000}"/>
    <cellStyle name="20% - Accent1 2 10 2 4 2" xfId="896" xr:uid="{00000000-0005-0000-0000-0000BA020000}"/>
    <cellStyle name="20% - Accent1 2 10 2 4 2 2" xfId="897" xr:uid="{00000000-0005-0000-0000-0000BB020000}"/>
    <cellStyle name="20% - Accent1 2 10 2 4 2 2 2" xfId="898" xr:uid="{00000000-0005-0000-0000-0000BC020000}"/>
    <cellStyle name="20% - Accent1 2 10 2 4 2 3" xfId="899" xr:uid="{00000000-0005-0000-0000-0000BD020000}"/>
    <cellStyle name="20% - Accent1 2 10 2 4 3" xfId="900" xr:uid="{00000000-0005-0000-0000-0000BE020000}"/>
    <cellStyle name="20% - Accent1 2 10 2 4 3 2" xfId="901" xr:uid="{00000000-0005-0000-0000-0000BF020000}"/>
    <cellStyle name="20% - Accent1 2 10 2 4 4" xfId="902" xr:uid="{00000000-0005-0000-0000-0000C0020000}"/>
    <cellStyle name="20% - Accent1 2 10 2 5" xfId="903" xr:uid="{00000000-0005-0000-0000-0000C1020000}"/>
    <cellStyle name="20% - Accent1 2 10 2 5 2" xfId="904" xr:uid="{00000000-0005-0000-0000-0000C2020000}"/>
    <cellStyle name="20% - Accent1 2 10 2 5 2 2" xfId="905" xr:uid="{00000000-0005-0000-0000-0000C3020000}"/>
    <cellStyle name="20% - Accent1 2 10 2 5 3" xfId="906" xr:uid="{00000000-0005-0000-0000-0000C4020000}"/>
    <cellStyle name="20% - Accent1 2 10 2 6" xfId="108" xr:uid="{00000000-0005-0000-0000-0000C5020000}"/>
    <cellStyle name="20% - Accent1 2 10 2 6 2" xfId="109" xr:uid="{00000000-0005-0000-0000-0000C6020000}"/>
    <cellStyle name="20% - Accent1 2 10 2 6 2 2" xfId="907" xr:uid="{00000000-0005-0000-0000-0000C7020000}"/>
    <cellStyle name="20% - Accent1 2 10 2 6 3" xfId="110" xr:uid="{00000000-0005-0000-0000-0000C8020000}"/>
    <cellStyle name="20% - Accent1 2 10 2 6 4" xfId="908" xr:uid="{00000000-0005-0000-0000-0000C9020000}"/>
    <cellStyle name="20% - Accent1 2 10 2 7" xfId="111" xr:uid="{00000000-0005-0000-0000-0000CA020000}"/>
    <cellStyle name="20% - Accent1 2 10 2 7 2" xfId="112" xr:uid="{00000000-0005-0000-0000-0000CB020000}"/>
    <cellStyle name="20% - Accent1 2 10 2 7 3" xfId="113" xr:uid="{00000000-0005-0000-0000-0000CC020000}"/>
    <cellStyle name="20% - Accent1 2 10 2 8" xfId="909" xr:uid="{00000000-0005-0000-0000-0000CD020000}"/>
    <cellStyle name="20% - Accent1 2 10 2 8 2" xfId="910" xr:uid="{00000000-0005-0000-0000-0000CE020000}"/>
    <cellStyle name="20% - Accent1 2 10 2 9" xfId="911" xr:uid="{00000000-0005-0000-0000-0000CF020000}"/>
    <cellStyle name="20% - Accent1 2 10 3" xfId="912" xr:uid="{00000000-0005-0000-0000-0000D0020000}"/>
    <cellStyle name="20% - Accent1 2 10 3 2" xfId="913" xr:uid="{00000000-0005-0000-0000-0000D1020000}"/>
    <cellStyle name="20% - Accent1 2 10 3 2 2" xfId="914" xr:uid="{00000000-0005-0000-0000-0000D2020000}"/>
    <cellStyle name="20% - Accent1 2 10 3 2 2 2" xfId="915" xr:uid="{00000000-0005-0000-0000-0000D3020000}"/>
    <cellStyle name="20% - Accent1 2 10 3 2 2 2 2" xfId="916" xr:uid="{00000000-0005-0000-0000-0000D4020000}"/>
    <cellStyle name="20% - Accent1 2 10 3 2 2 3" xfId="917" xr:uid="{00000000-0005-0000-0000-0000D5020000}"/>
    <cellStyle name="20% - Accent1 2 10 3 2 3" xfId="918" xr:uid="{00000000-0005-0000-0000-0000D6020000}"/>
    <cellStyle name="20% - Accent1 2 10 3 2 3 2" xfId="919" xr:uid="{00000000-0005-0000-0000-0000D7020000}"/>
    <cellStyle name="20% - Accent1 2 10 3 2 4" xfId="920" xr:uid="{00000000-0005-0000-0000-0000D8020000}"/>
    <cellStyle name="20% - Accent1 2 10 3 3" xfId="921" xr:uid="{00000000-0005-0000-0000-0000D9020000}"/>
    <cellStyle name="20% - Accent1 2 10 3 3 2" xfId="922" xr:uid="{00000000-0005-0000-0000-0000DA020000}"/>
    <cellStyle name="20% - Accent1 2 10 3 3 2 2" xfId="923" xr:uid="{00000000-0005-0000-0000-0000DB020000}"/>
    <cellStyle name="20% - Accent1 2 10 3 3 2 2 2" xfId="924" xr:uid="{00000000-0005-0000-0000-0000DC020000}"/>
    <cellStyle name="20% - Accent1 2 10 3 3 2 3" xfId="925" xr:uid="{00000000-0005-0000-0000-0000DD020000}"/>
    <cellStyle name="20% - Accent1 2 10 3 3 3" xfId="926" xr:uid="{00000000-0005-0000-0000-0000DE020000}"/>
    <cellStyle name="20% - Accent1 2 10 3 3 3 2" xfId="927" xr:uid="{00000000-0005-0000-0000-0000DF020000}"/>
    <cellStyle name="20% - Accent1 2 10 3 3 4" xfId="928" xr:uid="{00000000-0005-0000-0000-0000E0020000}"/>
    <cellStyle name="20% - Accent1 2 10 3 4" xfId="929" xr:uid="{00000000-0005-0000-0000-0000E1020000}"/>
    <cellStyle name="20% - Accent1 2 10 3 4 2" xfId="930" xr:uid="{00000000-0005-0000-0000-0000E2020000}"/>
    <cellStyle name="20% - Accent1 2 10 3 4 2 2" xfId="931" xr:uid="{00000000-0005-0000-0000-0000E3020000}"/>
    <cellStyle name="20% - Accent1 2 10 3 4 2 2 2" xfId="932" xr:uid="{00000000-0005-0000-0000-0000E4020000}"/>
    <cellStyle name="20% - Accent1 2 10 3 4 2 3" xfId="933" xr:uid="{00000000-0005-0000-0000-0000E5020000}"/>
    <cellStyle name="20% - Accent1 2 10 3 4 3" xfId="934" xr:uid="{00000000-0005-0000-0000-0000E6020000}"/>
    <cellStyle name="20% - Accent1 2 10 3 4 3 2" xfId="935" xr:uid="{00000000-0005-0000-0000-0000E7020000}"/>
    <cellStyle name="20% - Accent1 2 10 3 4 4" xfId="936" xr:uid="{00000000-0005-0000-0000-0000E8020000}"/>
    <cellStyle name="20% - Accent1 2 10 3 5" xfId="937" xr:uid="{00000000-0005-0000-0000-0000E9020000}"/>
    <cellStyle name="20% - Accent1 2 10 3 5 2" xfId="938" xr:uid="{00000000-0005-0000-0000-0000EA020000}"/>
    <cellStyle name="20% - Accent1 2 10 3 5 2 2" xfId="939" xr:uid="{00000000-0005-0000-0000-0000EB020000}"/>
    <cellStyle name="20% - Accent1 2 10 3 5 3" xfId="940" xr:uid="{00000000-0005-0000-0000-0000EC020000}"/>
    <cellStyle name="20% - Accent1 2 10 3 6" xfId="941" xr:uid="{00000000-0005-0000-0000-0000ED020000}"/>
    <cellStyle name="20% - Accent1 2 10 3 6 2" xfId="942" xr:uid="{00000000-0005-0000-0000-0000EE020000}"/>
    <cellStyle name="20% - Accent1 2 10 3 6 2 2" xfId="943" xr:uid="{00000000-0005-0000-0000-0000EF020000}"/>
    <cellStyle name="20% - Accent1 2 10 3 6 3" xfId="944" xr:uid="{00000000-0005-0000-0000-0000F0020000}"/>
    <cellStyle name="20% - Accent1 2 10 3 7" xfId="945" xr:uid="{00000000-0005-0000-0000-0000F1020000}"/>
    <cellStyle name="20% - Accent1 2 10 3 7 2" xfId="946" xr:uid="{00000000-0005-0000-0000-0000F2020000}"/>
    <cellStyle name="20% - Accent1 2 10 3 8" xfId="947" xr:uid="{00000000-0005-0000-0000-0000F3020000}"/>
    <cellStyle name="20% - Accent1 2 10 3 8 2" xfId="948" xr:uid="{00000000-0005-0000-0000-0000F4020000}"/>
    <cellStyle name="20% - Accent1 2 10 3 9" xfId="949" xr:uid="{00000000-0005-0000-0000-0000F5020000}"/>
    <cellStyle name="20% - Accent1 2 10 4" xfId="950" xr:uid="{00000000-0005-0000-0000-0000F6020000}"/>
    <cellStyle name="20% - Accent1 2 10 4 2" xfId="951" xr:uid="{00000000-0005-0000-0000-0000F7020000}"/>
    <cellStyle name="20% - Accent1 2 10 4 2 2" xfId="952" xr:uid="{00000000-0005-0000-0000-0000F8020000}"/>
    <cellStyle name="20% - Accent1 2 10 4 2 2 2" xfId="953" xr:uid="{00000000-0005-0000-0000-0000F9020000}"/>
    <cellStyle name="20% - Accent1 2 10 4 2 3" xfId="954" xr:uid="{00000000-0005-0000-0000-0000FA020000}"/>
    <cellStyle name="20% - Accent1 2 10 4 3" xfId="955" xr:uid="{00000000-0005-0000-0000-0000FB020000}"/>
    <cellStyle name="20% - Accent1 2 10 4 3 2" xfId="956" xr:uid="{00000000-0005-0000-0000-0000FC020000}"/>
    <cellStyle name="20% - Accent1 2 10 4 4" xfId="957" xr:uid="{00000000-0005-0000-0000-0000FD020000}"/>
    <cellStyle name="20% - Accent1 2 10 5" xfId="958" xr:uid="{00000000-0005-0000-0000-0000FE020000}"/>
    <cellStyle name="20% - Accent1 2 10 5 2" xfId="959" xr:uid="{00000000-0005-0000-0000-0000FF020000}"/>
    <cellStyle name="20% - Accent1 2 10 5 2 2" xfId="960" xr:uid="{00000000-0005-0000-0000-000000030000}"/>
    <cellStyle name="20% - Accent1 2 10 5 2 2 2" xfId="961" xr:uid="{00000000-0005-0000-0000-000001030000}"/>
    <cellStyle name="20% - Accent1 2 10 5 2 3" xfId="962" xr:uid="{00000000-0005-0000-0000-000002030000}"/>
    <cellStyle name="20% - Accent1 2 10 5 3" xfId="963" xr:uid="{00000000-0005-0000-0000-000003030000}"/>
    <cellStyle name="20% - Accent1 2 10 5 3 2" xfId="964" xr:uid="{00000000-0005-0000-0000-000004030000}"/>
    <cellStyle name="20% - Accent1 2 10 5 4" xfId="965" xr:uid="{00000000-0005-0000-0000-000005030000}"/>
    <cellStyle name="20% - Accent1 2 10 6" xfId="966" xr:uid="{00000000-0005-0000-0000-000006030000}"/>
    <cellStyle name="20% - Accent1 2 10 6 2" xfId="967" xr:uid="{00000000-0005-0000-0000-000007030000}"/>
    <cellStyle name="20% - Accent1 2 10 6 2 2" xfId="968" xr:uid="{00000000-0005-0000-0000-000008030000}"/>
    <cellStyle name="20% - Accent1 2 10 6 2 2 2" xfId="969" xr:uid="{00000000-0005-0000-0000-000009030000}"/>
    <cellStyle name="20% - Accent1 2 10 6 2 3" xfId="970" xr:uid="{00000000-0005-0000-0000-00000A030000}"/>
    <cellStyle name="20% - Accent1 2 10 6 3" xfId="971" xr:uid="{00000000-0005-0000-0000-00000B030000}"/>
    <cellStyle name="20% - Accent1 2 10 6 3 2" xfId="972" xr:uid="{00000000-0005-0000-0000-00000C030000}"/>
    <cellStyle name="20% - Accent1 2 10 6 4" xfId="973" xr:uid="{00000000-0005-0000-0000-00000D030000}"/>
    <cellStyle name="20% - Accent1 2 10 7" xfId="974" xr:uid="{00000000-0005-0000-0000-00000E030000}"/>
    <cellStyle name="20% - Accent1 2 10 7 2" xfId="975" xr:uid="{00000000-0005-0000-0000-00000F030000}"/>
    <cellStyle name="20% - Accent1 2 10 7 2 2" xfId="976" xr:uid="{00000000-0005-0000-0000-000010030000}"/>
    <cellStyle name="20% - Accent1 2 10 7 3" xfId="977" xr:uid="{00000000-0005-0000-0000-000011030000}"/>
    <cellStyle name="20% - Accent1 2 10 8" xfId="978" xr:uid="{00000000-0005-0000-0000-000012030000}"/>
    <cellStyle name="20% - Accent1 2 10 8 2" xfId="979" xr:uid="{00000000-0005-0000-0000-000013030000}"/>
    <cellStyle name="20% - Accent1 2 10 8 2 2" xfId="980" xr:uid="{00000000-0005-0000-0000-000014030000}"/>
    <cellStyle name="20% - Accent1 2 10 8 3" xfId="981" xr:uid="{00000000-0005-0000-0000-000015030000}"/>
    <cellStyle name="20% - Accent1 2 10 9" xfId="982" xr:uid="{00000000-0005-0000-0000-000016030000}"/>
    <cellStyle name="20% - Accent1 2 10 9 2" xfId="983" xr:uid="{00000000-0005-0000-0000-000017030000}"/>
    <cellStyle name="20% - Accent1 2 11" xfId="984" xr:uid="{00000000-0005-0000-0000-000018030000}"/>
    <cellStyle name="20% - Accent1 2 11 10" xfId="985" xr:uid="{00000000-0005-0000-0000-000019030000}"/>
    <cellStyle name="20% - Accent1 2 11 10 2" xfId="986" xr:uid="{00000000-0005-0000-0000-00001A030000}"/>
    <cellStyle name="20% - Accent1 2 11 11" xfId="987" xr:uid="{00000000-0005-0000-0000-00001B030000}"/>
    <cellStyle name="20% - Accent1 2 11 2" xfId="988" xr:uid="{00000000-0005-0000-0000-00001C030000}"/>
    <cellStyle name="20% - Accent1 2 11 2 2" xfId="989" xr:uid="{00000000-0005-0000-0000-00001D030000}"/>
    <cellStyle name="20% - Accent1 2 11 2 2 2" xfId="990" xr:uid="{00000000-0005-0000-0000-00001E030000}"/>
    <cellStyle name="20% - Accent1 2 11 2 2 2 2" xfId="991" xr:uid="{00000000-0005-0000-0000-00001F030000}"/>
    <cellStyle name="20% - Accent1 2 11 2 2 2 2 2" xfId="992" xr:uid="{00000000-0005-0000-0000-000020030000}"/>
    <cellStyle name="20% - Accent1 2 11 2 2 2 3" xfId="993" xr:uid="{00000000-0005-0000-0000-000021030000}"/>
    <cellStyle name="20% - Accent1 2 11 2 2 3" xfId="994" xr:uid="{00000000-0005-0000-0000-000022030000}"/>
    <cellStyle name="20% - Accent1 2 11 2 2 3 2" xfId="995" xr:uid="{00000000-0005-0000-0000-000023030000}"/>
    <cellStyle name="20% - Accent1 2 11 2 2 4" xfId="996" xr:uid="{00000000-0005-0000-0000-000024030000}"/>
    <cellStyle name="20% - Accent1 2 11 2 3" xfId="997" xr:uid="{00000000-0005-0000-0000-000025030000}"/>
    <cellStyle name="20% - Accent1 2 11 2 3 2" xfId="998" xr:uid="{00000000-0005-0000-0000-000026030000}"/>
    <cellStyle name="20% - Accent1 2 11 2 3 2 2" xfId="999" xr:uid="{00000000-0005-0000-0000-000027030000}"/>
    <cellStyle name="20% - Accent1 2 11 2 3 2 2 2" xfId="1000" xr:uid="{00000000-0005-0000-0000-000028030000}"/>
    <cellStyle name="20% - Accent1 2 11 2 3 2 3" xfId="1001" xr:uid="{00000000-0005-0000-0000-000029030000}"/>
    <cellStyle name="20% - Accent1 2 11 2 3 3" xfId="1002" xr:uid="{00000000-0005-0000-0000-00002A030000}"/>
    <cellStyle name="20% - Accent1 2 11 2 3 3 2" xfId="1003" xr:uid="{00000000-0005-0000-0000-00002B030000}"/>
    <cellStyle name="20% - Accent1 2 11 2 3 4" xfId="1004" xr:uid="{00000000-0005-0000-0000-00002C030000}"/>
    <cellStyle name="20% - Accent1 2 11 2 4" xfId="1005" xr:uid="{00000000-0005-0000-0000-00002D030000}"/>
    <cellStyle name="20% - Accent1 2 11 2 4 2" xfId="1006" xr:uid="{00000000-0005-0000-0000-00002E030000}"/>
    <cellStyle name="20% - Accent1 2 11 2 4 2 2" xfId="1007" xr:uid="{00000000-0005-0000-0000-00002F030000}"/>
    <cellStyle name="20% - Accent1 2 11 2 4 2 2 2" xfId="1008" xr:uid="{00000000-0005-0000-0000-000030030000}"/>
    <cellStyle name="20% - Accent1 2 11 2 4 2 3" xfId="1009" xr:uid="{00000000-0005-0000-0000-000031030000}"/>
    <cellStyle name="20% - Accent1 2 11 2 4 3" xfId="1010" xr:uid="{00000000-0005-0000-0000-000032030000}"/>
    <cellStyle name="20% - Accent1 2 11 2 4 3 2" xfId="1011" xr:uid="{00000000-0005-0000-0000-000033030000}"/>
    <cellStyle name="20% - Accent1 2 11 2 4 4" xfId="1012" xr:uid="{00000000-0005-0000-0000-000034030000}"/>
    <cellStyle name="20% - Accent1 2 11 2 5" xfId="1013" xr:uid="{00000000-0005-0000-0000-000035030000}"/>
    <cellStyle name="20% - Accent1 2 11 2 5 2" xfId="1014" xr:uid="{00000000-0005-0000-0000-000036030000}"/>
    <cellStyle name="20% - Accent1 2 11 2 5 2 2" xfId="1015" xr:uid="{00000000-0005-0000-0000-000037030000}"/>
    <cellStyle name="20% - Accent1 2 11 2 5 3" xfId="1016" xr:uid="{00000000-0005-0000-0000-000038030000}"/>
    <cellStyle name="20% - Accent1 2 11 2 6" xfId="1017" xr:uid="{00000000-0005-0000-0000-000039030000}"/>
    <cellStyle name="20% - Accent1 2 11 2 6 2" xfId="1018" xr:uid="{00000000-0005-0000-0000-00003A030000}"/>
    <cellStyle name="20% - Accent1 2 11 2 6 2 2" xfId="1019" xr:uid="{00000000-0005-0000-0000-00003B030000}"/>
    <cellStyle name="20% - Accent1 2 11 2 6 3" xfId="1020" xr:uid="{00000000-0005-0000-0000-00003C030000}"/>
    <cellStyle name="20% - Accent1 2 11 2 7" xfId="1021" xr:uid="{00000000-0005-0000-0000-00003D030000}"/>
    <cellStyle name="20% - Accent1 2 11 2 7 2" xfId="1022" xr:uid="{00000000-0005-0000-0000-00003E030000}"/>
    <cellStyle name="20% - Accent1 2 11 2 8" xfId="1023" xr:uid="{00000000-0005-0000-0000-00003F030000}"/>
    <cellStyle name="20% - Accent1 2 11 2 8 2" xfId="1024" xr:uid="{00000000-0005-0000-0000-000040030000}"/>
    <cellStyle name="20% - Accent1 2 11 2 9" xfId="1025" xr:uid="{00000000-0005-0000-0000-000041030000}"/>
    <cellStyle name="20% - Accent1 2 11 3" xfId="1026" xr:uid="{00000000-0005-0000-0000-000042030000}"/>
    <cellStyle name="20% - Accent1 2 11 3 2" xfId="1027" xr:uid="{00000000-0005-0000-0000-000043030000}"/>
    <cellStyle name="20% - Accent1 2 11 3 2 2" xfId="1028" xr:uid="{00000000-0005-0000-0000-000044030000}"/>
    <cellStyle name="20% - Accent1 2 11 3 2 2 2" xfId="1029" xr:uid="{00000000-0005-0000-0000-000045030000}"/>
    <cellStyle name="20% - Accent1 2 11 3 2 2 2 2" xfId="1030" xr:uid="{00000000-0005-0000-0000-000046030000}"/>
    <cellStyle name="20% - Accent1 2 11 3 2 2 3" xfId="1031" xr:uid="{00000000-0005-0000-0000-000047030000}"/>
    <cellStyle name="20% - Accent1 2 11 3 2 3" xfId="1032" xr:uid="{00000000-0005-0000-0000-000048030000}"/>
    <cellStyle name="20% - Accent1 2 11 3 2 3 2" xfId="1033" xr:uid="{00000000-0005-0000-0000-000049030000}"/>
    <cellStyle name="20% - Accent1 2 11 3 2 4" xfId="1034" xr:uid="{00000000-0005-0000-0000-00004A030000}"/>
    <cellStyle name="20% - Accent1 2 11 3 3" xfId="1035" xr:uid="{00000000-0005-0000-0000-00004B030000}"/>
    <cellStyle name="20% - Accent1 2 11 3 3 2" xfId="1036" xr:uid="{00000000-0005-0000-0000-00004C030000}"/>
    <cellStyle name="20% - Accent1 2 11 3 3 2 2" xfId="1037" xr:uid="{00000000-0005-0000-0000-00004D030000}"/>
    <cellStyle name="20% - Accent1 2 11 3 3 2 2 2" xfId="1038" xr:uid="{00000000-0005-0000-0000-00004E030000}"/>
    <cellStyle name="20% - Accent1 2 11 3 3 2 3" xfId="1039" xr:uid="{00000000-0005-0000-0000-00004F030000}"/>
    <cellStyle name="20% - Accent1 2 11 3 3 3" xfId="1040" xr:uid="{00000000-0005-0000-0000-000050030000}"/>
    <cellStyle name="20% - Accent1 2 11 3 3 3 2" xfId="1041" xr:uid="{00000000-0005-0000-0000-000051030000}"/>
    <cellStyle name="20% - Accent1 2 11 3 3 4" xfId="1042" xr:uid="{00000000-0005-0000-0000-000052030000}"/>
    <cellStyle name="20% - Accent1 2 11 3 4" xfId="1043" xr:uid="{00000000-0005-0000-0000-000053030000}"/>
    <cellStyle name="20% - Accent1 2 11 3 4 2" xfId="1044" xr:uid="{00000000-0005-0000-0000-000054030000}"/>
    <cellStyle name="20% - Accent1 2 11 3 4 2 2" xfId="1045" xr:uid="{00000000-0005-0000-0000-000055030000}"/>
    <cellStyle name="20% - Accent1 2 11 3 4 2 2 2" xfId="1046" xr:uid="{00000000-0005-0000-0000-000056030000}"/>
    <cellStyle name="20% - Accent1 2 11 3 4 2 3" xfId="1047" xr:uid="{00000000-0005-0000-0000-000057030000}"/>
    <cellStyle name="20% - Accent1 2 11 3 4 3" xfId="1048" xr:uid="{00000000-0005-0000-0000-000058030000}"/>
    <cellStyle name="20% - Accent1 2 11 3 4 3 2" xfId="1049" xr:uid="{00000000-0005-0000-0000-000059030000}"/>
    <cellStyle name="20% - Accent1 2 11 3 4 4" xfId="1050" xr:uid="{00000000-0005-0000-0000-00005A030000}"/>
    <cellStyle name="20% - Accent1 2 11 3 5" xfId="1051" xr:uid="{00000000-0005-0000-0000-00005B030000}"/>
    <cellStyle name="20% - Accent1 2 11 3 5 2" xfId="1052" xr:uid="{00000000-0005-0000-0000-00005C030000}"/>
    <cellStyle name="20% - Accent1 2 11 3 5 2 2" xfId="1053" xr:uid="{00000000-0005-0000-0000-00005D030000}"/>
    <cellStyle name="20% - Accent1 2 11 3 5 3" xfId="1054" xr:uid="{00000000-0005-0000-0000-00005E030000}"/>
    <cellStyle name="20% - Accent1 2 11 3 6" xfId="1055" xr:uid="{00000000-0005-0000-0000-00005F030000}"/>
    <cellStyle name="20% - Accent1 2 11 3 6 2" xfId="1056" xr:uid="{00000000-0005-0000-0000-000060030000}"/>
    <cellStyle name="20% - Accent1 2 11 3 6 2 2" xfId="1057" xr:uid="{00000000-0005-0000-0000-000061030000}"/>
    <cellStyle name="20% - Accent1 2 11 3 6 3" xfId="1058" xr:uid="{00000000-0005-0000-0000-000062030000}"/>
    <cellStyle name="20% - Accent1 2 11 3 7" xfId="1059" xr:uid="{00000000-0005-0000-0000-000063030000}"/>
    <cellStyle name="20% - Accent1 2 11 3 7 2" xfId="1060" xr:uid="{00000000-0005-0000-0000-000064030000}"/>
    <cellStyle name="20% - Accent1 2 11 3 8" xfId="1061" xr:uid="{00000000-0005-0000-0000-000065030000}"/>
    <cellStyle name="20% - Accent1 2 11 3 8 2" xfId="1062" xr:uid="{00000000-0005-0000-0000-000066030000}"/>
    <cellStyle name="20% - Accent1 2 11 3 9" xfId="1063" xr:uid="{00000000-0005-0000-0000-000067030000}"/>
    <cellStyle name="20% - Accent1 2 11 4" xfId="1064" xr:uid="{00000000-0005-0000-0000-000068030000}"/>
    <cellStyle name="20% - Accent1 2 11 4 2" xfId="1065" xr:uid="{00000000-0005-0000-0000-000069030000}"/>
    <cellStyle name="20% - Accent1 2 11 4 2 2" xfId="1066" xr:uid="{00000000-0005-0000-0000-00006A030000}"/>
    <cellStyle name="20% - Accent1 2 11 4 2 2 2" xfId="1067" xr:uid="{00000000-0005-0000-0000-00006B030000}"/>
    <cellStyle name="20% - Accent1 2 11 4 2 3" xfId="1068" xr:uid="{00000000-0005-0000-0000-00006C030000}"/>
    <cellStyle name="20% - Accent1 2 11 4 3" xfId="1069" xr:uid="{00000000-0005-0000-0000-00006D030000}"/>
    <cellStyle name="20% - Accent1 2 11 4 3 2" xfId="1070" xr:uid="{00000000-0005-0000-0000-00006E030000}"/>
    <cellStyle name="20% - Accent1 2 11 4 4" xfId="1071" xr:uid="{00000000-0005-0000-0000-00006F030000}"/>
    <cellStyle name="20% - Accent1 2 11 5" xfId="1072" xr:uid="{00000000-0005-0000-0000-000070030000}"/>
    <cellStyle name="20% - Accent1 2 11 5 2" xfId="1073" xr:uid="{00000000-0005-0000-0000-000071030000}"/>
    <cellStyle name="20% - Accent1 2 11 5 2 2" xfId="1074" xr:uid="{00000000-0005-0000-0000-000072030000}"/>
    <cellStyle name="20% - Accent1 2 11 5 2 2 2" xfId="1075" xr:uid="{00000000-0005-0000-0000-000073030000}"/>
    <cellStyle name="20% - Accent1 2 11 5 2 3" xfId="1076" xr:uid="{00000000-0005-0000-0000-000074030000}"/>
    <cellStyle name="20% - Accent1 2 11 5 3" xfId="1077" xr:uid="{00000000-0005-0000-0000-000075030000}"/>
    <cellStyle name="20% - Accent1 2 11 5 3 2" xfId="1078" xr:uid="{00000000-0005-0000-0000-000076030000}"/>
    <cellStyle name="20% - Accent1 2 11 5 4" xfId="1079" xr:uid="{00000000-0005-0000-0000-000077030000}"/>
    <cellStyle name="20% - Accent1 2 11 6" xfId="1080" xr:uid="{00000000-0005-0000-0000-000078030000}"/>
    <cellStyle name="20% - Accent1 2 11 6 2" xfId="1081" xr:uid="{00000000-0005-0000-0000-000079030000}"/>
    <cellStyle name="20% - Accent1 2 11 6 2 2" xfId="1082" xr:uid="{00000000-0005-0000-0000-00007A030000}"/>
    <cellStyle name="20% - Accent1 2 11 6 2 2 2" xfId="1083" xr:uid="{00000000-0005-0000-0000-00007B030000}"/>
    <cellStyle name="20% - Accent1 2 11 6 2 3" xfId="1084" xr:uid="{00000000-0005-0000-0000-00007C030000}"/>
    <cellStyle name="20% - Accent1 2 11 6 3" xfId="1085" xr:uid="{00000000-0005-0000-0000-00007D030000}"/>
    <cellStyle name="20% - Accent1 2 11 6 3 2" xfId="1086" xr:uid="{00000000-0005-0000-0000-00007E030000}"/>
    <cellStyle name="20% - Accent1 2 11 6 4" xfId="1087" xr:uid="{00000000-0005-0000-0000-00007F030000}"/>
    <cellStyle name="20% - Accent1 2 11 7" xfId="1088" xr:uid="{00000000-0005-0000-0000-000080030000}"/>
    <cellStyle name="20% - Accent1 2 11 7 2" xfId="1089" xr:uid="{00000000-0005-0000-0000-000081030000}"/>
    <cellStyle name="20% - Accent1 2 11 7 2 2" xfId="1090" xr:uid="{00000000-0005-0000-0000-000082030000}"/>
    <cellStyle name="20% - Accent1 2 11 7 3" xfId="1091" xr:uid="{00000000-0005-0000-0000-000083030000}"/>
    <cellStyle name="20% - Accent1 2 11 8" xfId="1092" xr:uid="{00000000-0005-0000-0000-000084030000}"/>
    <cellStyle name="20% - Accent1 2 11 8 2" xfId="1093" xr:uid="{00000000-0005-0000-0000-000085030000}"/>
    <cellStyle name="20% - Accent1 2 11 8 2 2" xfId="1094" xr:uid="{00000000-0005-0000-0000-000086030000}"/>
    <cellStyle name="20% - Accent1 2 11 8 3" xfId="1095" xr:uid="{00000000-0005-0000-0000-000087030000}"/>
    <cellStyle name="20% - Accent1 2 11 9" xfId="1096" xr:uid="{00000000-0005-0000-0000-000088030000}"/>
    <cellStyle name="20% - Accent1 2 11 9 2" xfId="1097" xr:uid="{00000000-0005-0000-0000-000089030000}"/>
    <cellStyle name="20% - Accent1 2 12" xfId="1098" xr:uid="{00000000-0005-0000-0000-00008A030000}"/>
    <cellStyle name="20% - Accent1 2 12 2" xfId="1099" xr:uid="{00000000-0005-0000-0000-00008B030000}"/>
    <cellStyle name="20% - Accent1 2 12 2 2" xfId="1100" xr:uid="{00000000-0005-0000-0000-00008C030000}"/>
    <cellStyle name="20% - Accent1 2 12 2 2 2" xfId="1101" xr:uid="{00000000-0005-0000-0000-00008D030000}"/>
    <cellStyle name="20% - Accent1 2 12 2 2 2 2" xfId="1102" xr:uid="{00000000-0005-0000-0000-00008E030000}"/>
    <cellStyle name="20% - Accent1 2 12 2 2 3" xfId="1103" xr:uid="{00000000-0005-0000-0000-00008F030000}"/>
    <cellStyle name="20% - Accent1 2 12 2 3" xfId="1104" xr:uid="{00000000-0005-0000-0000-000090030000}"/>
    <cellStyle name="20% - Accent1 2 12 2 3 2" xfId="1105" xr:uid="{00000000-0005-0000-0000-000091030000}"/>
    <cellStyle name="20% - Accent1 2 12 2 4" xfId="1106" xr:uid="{00000000-0005-0000-0000-000092030000}"/>
    <cellStyle name="20% - Accent1 2 12 3" xfId="1107" xr:uid="{00000000-0005-0000-0000-000093030000}"/>
    <cellStyle name="20% - Accent1 2 12 3 2" xfId="1108" xr:uid="{00000000-0005-0000-0000-000094030000}"/>
    <cellStyle name="20% - Accent1 2 12 3 2 2" xfId="1109" xr:uid="{00000000-0005-0000-0000-000095030000}"/>
    <cellStyle name="20% - Accent1 2 12 3 2 2 2" xfId="1110" xr:uid="{00000000-0005-0000-0000-000096030000}"/>
    <cellStyle name="20% - Accent1 2 12 3 2 3" xfId="1111" xr:uid="{00000000-0005-0000-0000-000097030000}"/>
    <cellStyle name="20% - Accent1 2 12 3 3" xfId="1112" xr:uid="{00000000-0005-0000-0000-000098030000}"/>
    <cellStyle name="20% - Accent1 2 12 3 3 2" xfId="1113" xr:uid="{00000000-0005-0000-0000-000099030000}"/>
    <cellStyle name="20% - Accent1 2 12 3 4" xfId="1114" xr:uid="{00000000-0005-0000-0000-00009A030000}"/>
    <cellStyle name="20% - Accent1 2 12 4" xfId="1115" xr:uid="{00000000-0005-0000-0000-00009B030000}"/>
    <cellStyle name="20% - Accent1 2 12 4 2" xfId="1116" xr:uid="{00000000-0005-0000-0000-00009C030000}"/>
    <cellStyle name="20% - Accent1 2 12 4 2 2" xfId="1117" xr:uid="{00000000-0005-0000-0000-00009D030000}"/>
    <cellStyle name="20% - Accent1 2 12 4 2 2 2" xfId="1118" xr:uid="{00000000-0005-0000-0000-00009E030000}"/>
    <cellStyle name="20% - Accent1 2 12 4 2 3" xfId="1119" xr:uid="{00000000-0005-0000-0000-00009F030000}"/>
    <cellStyle name="20% - Accent1 2 12 4 3" xfId="1120" xr:uid="{00000000-0005-0000-0000-0000A0030000}"/>
    <cellStyle name="20% - Accent1 2 12 4 3 2" xfId="1121" xr:uid="{00000000-0005-0000-0000-0000A1030000}"/>
    <cellStyle name="20% - Accent1 2 12 4 4" xfId="1122" xr:uid="{00000000-0005-0000-0000-0000A2030000}"/>
    <cellStyle name="20% - Accent1 2 12 5" xfId="1123" xr:uid="{00000000-0005-0000-0000-0000A3030000}"/>
    <cellStyle name="20% - Accent1 2 12 5 2" xfId="1124" xr:uid="{00000000-0005-0000-0000-0000A4030000}"/>
    <cellStyle name="20% - Accent1 2 12 5 2 2" xfId="1125" xr:uid="{00000000-0005-0000-0000-0000A5030000}"/>
    <cellStyle name="20% - Accent1 2 12 5 3" xfId="1126" xr:uid="{00000000-0005-0000-0000-0000A6030000}"/>
    <cellStyle name="20% - Accent1 2 12 6" xfId="1127" xr:uid="{00000000-0005-0000-0000-0000A7030000}"/>
    <cellStyle name="20% - Accent1 2 12 6 2" xfId="1128" xr:uid="{00000000-0005-0000-0000-0000A8030000}"/>
    <cellStyle name="20% - Accent1 2 12 6 2 2" xfId="1129" xr:uid="{00000000-0005-0000-0000-0000A9030000}"/>
    <cellStyle name="20% - Accent1 2 12 6 3" xfId="1130" xr:uid="{00000000-0005-0000-0000-0000AA030000}"/>
    <cellStyle name="20% - Accent1 2 12 7" xfId="1131" xr:uid="{00000000-0005-0000-0000-0000AB030000}"/>
    <cellStyle name="20% - Accent1 2 12 7 2" xfId="1132" xr:uid="{00000000-0005-0000-0000-0000AC030000}"/>
    <cellStyle name="20% - Accent1 2 12 8" xfId="1133" xr:uid="{00000000-0005-0000-0000-0000AD030000}"/>
    <cellStyle name="20% - Accent1 2 12 8 2" xfId="1134" xr:uid="{00000000-0005-0000-0000-0000AE030000}"/>
    <cellStyle name="20% - Accent1 2 12 9" xfId="1135" xr:uid="{00000000-0005-0000-0000-0000AF030000}"/>
    <cellStyle name="20% - Accent1 2 13" xfId="1136" xr:uid="{00000000-0005-0000-0000-0000B0030000}"/>
    <cellStyle name="20% - Accent1 2 13 2" xfId="1137" xr:uid="{00000000-0005-0000-0000-0000B1030000}"/>
    <cellStyle name="20% - Accent1 2 13 2 2" xfId="1138" xr:uid="{00000000-0005-0000-0000-0000B2030000}"/>
    <cellStyle name="20% - Accent1 2 13 2 2 2" xfId="1139" xr:uid="{00000000-0005-0000-0000-0000B3030000}"/>
    <cellStyle name="20% - Accent1 2 13 2 2 2 2" xfId="1140" xr:uid="{00000000-0005-0000-0000-0000B4030000}"/>
    <cellStyle name="20% - Accent1 2 13 2 2 3" xfId="1141" xr:uid="{00000000-0005-0000-0000-0000B5030000}"/>
    <cellStyle name="20% - Accent1 2 13 2 3" xfId="1142" xr:uid="{00000000-0005-0000-0000-0000B6030000}"/>
    <cellStyle name="20% - Accent1 2 13 2 3 2" xfId="1143" xr:uid="{00000000-0005-0000-0000-0000B7030000}"/>
    <cellStyle name="20% - Accent1 2 13 2 4" xfId="1144" xr:uid="{00000000-0005-0000-0000-0000B8030000}"/>
    <cellStyle name="20% - Accent1 2 13 3" xfId="1145" xr:uid="{00000000-0005-0000-0000-0000B9030000}"/>
    <cellStyle name="20% - Accent1 2 13 3 2" xfId="1146" xr:uid="{00000000-0005-0000-0000-0000BA030000}"/>
    <cellStyle name="20% - Accent1 2 13 3 2 2" xfId="1147" xr:uid="{00000000-0005-0000-0000-0000BB030000}"/>
    <cellStyle name="20% - Accent1 2 13 3 2 2 2" xfId="1148" xr:uid="{00000000-0005-0000-0000-0000BC030000}"/>
    <cellStyle name="20% - Accent1 2 13 3 2 3" xfId="1149" xr:uid="{00000000-0005-0000-0000-0000BD030000}"/>
    <cellStyle name="20% - Accent1 2 13 3 3" xfId="1150" xr:uid="{00000000-0005-0000-0000-0000BE030000}"/>
    <cellStyle name="20% - Accent1 2 13 3 3 2" xfId="1151" xr:uid="{00000000-0005-0000-0000-0000BF030000}"/>
    <cellStyle name="20% - Accent1 2 13 3 4" xfId="1152" xr:uid="{00000000-0005-0000-0000-0000C0030000}"/>
    <cellStyle name="20% - Accent1 2 13 4" xfId="1153" xr:uid="{00000000-0005-0000-0000-0000C1030000}"/>
    <cellStyle name="20% - Accent1 2 13 4 2" xfId="1154" xr:uid="{00000000-0005-0000-0000-0000C2030000}"/>
    <cellStyle name="20% - Accent1 2 13 4 2 2" xfId="1155" xr:uid="{00000000-0005-0000-0000-0000C3030000}"/>
    <cellStyle name="20% - Accent1 2 13 4 2 2 2" xfId="1156" xr:uid="{00000000-0005-0000-0000-0000C4030000}"/>
    <cellStyle name="20% - Accent1 2 13 4 2 3" xfId="1157" xr:uid="{00000000-0005-0000-0000-0000C5030000}"/>
    <cellStyle name="20% - Accent1 2 13 4 3" xfId="1158" xr:uid="{00000000-0005-0000-0000-0000C6030000}"/>
    <cellStyle name="20% - Accent1 2 13 4 3 2" xfId="1159" xr:uid="{00000000-0005-0000-0000-0000C7030000}"/>
    <cellStyle name="20% - Accent1 2 13 4 4" xfId="1160" xr:uid="{00000000-0005-0000-0000-0000C8030000}"/>
    <cellStyle name="20% - Accent1 2 13 5" xfId="1161" xr:uid="{00000000-0005-0000-0000-0000C9030000}"/>
    <cellStyle name="20% - Accent1 2 13 5 2" xfId="1162" xr:uid="{00000000-0005-0000-0000-0000CA030000}"/>
    <cellStyle name="20% - Accent1 2 13 5 2 2" xfId="1163" xr:uid="{00000000-0005-0000-0000-0000CB030000}"/>
    <cellStyle name="20% - Accent1 2 13 5 3" xfId="1164" xr:uid="{00000000-0005-0000-0000-0000CC030000}"/>
    <cellStyle name="20% - Accent1 2 13 6" xfId="1165" xr:uid="{00000000-0005-0000-0000-0000CD030000}"/>
    <cellStyle name="20% - Accent1 2 13 6 2" xfId="1166" xr:uid="{00000000-0005-0000-0000-0000CE030000}"/>
    <cellStyle name="20% - Accent1 2 13 6 2 2" xfId="1167" xr:uid="{00000000-0005-0000-0000-0000CF030000}"/>
    <cellStyle name="20% - Accent1 2 13 6 3" xfId="1168" xr:uid="{00000000-0005-0000-0000-0000D0030000}"/>
    <cellStyle name="20% - Accent1 2 13 7" xfId="1169" xr:uid="{00000000-0005-0000-0000-0000D1030000}"/>
    <cellStyle name="20% - Accent1 2 13 7 2" xfId="1170" xr:uid="{00000000-0005-0000-0000-0000D2030000}"/>
    <cellStyle name="20% - Accent1 2 13 8" xfId="1171" xr:uid="{00000000-0005-0000-0000-0000D3030000}"/>
    <cellStyle name="20% - Accent1 2 13 8 2" xfId="1172" xr:uid="{00000000-0005-0000-0000-0000D4030000}"/>
    <cellStyle name="20% - Accent1 2 13 9" xfId="1173" xr:uid="{00000000-0005-0000-0000-0000D5030000}"/>
    <cellStyle name="20% - Accent1 2 14" xfId="1174" xr:uid="{00000000-0005-0000-0000-0000D6030000}"/>
    <cellStyle name="20% - Accent1 2 14 2" xfId="1175" xr:uid="{00000000-0005-0000-0000-0000D7030000}"/>
    <cellStyle name="20% - Accent1 2 14 2 2" xfId="1176" xr:uid="{00000000-0005-0000-0000-0000D8030000}"/>
    <cellStyle name="20% - Accent1 2 14 2 2 2" xfId="1177" xr:uid="{00000000-0005-0000-0000-0000D9030000}"/>
    <cellStyle name="20% - Accent1 2 14 2 3" xfId="1178" xr:uid="{00000000-0005-0000-0000-0000DA030000}"/>
    <cellStyle name="20% - Accent1 2 14 3" xfId="1179" xr:uid="{00000000-0005-0000-0000-0000DB030000}"/>
    <cellStyle name="20% - Accent1 2 14 3 2" xfId="1180" xr:uid="{00000000-0005-0000-0000-0000DC030000}"/>
    <cellStyle name="20% - Accent1 2 14 4" xfId="1181" xr:uid="{00000000-0005-0000-0000-0000DD030000}"/>
    <cellStyle name="20% - Accent1 2 15" xfId="1182" xr:uid="{00000000-0005-0000-0000-0000DE030000}"/>
    <cellStyle name="20% - Accent1 2 15 2" xfId="1183" xr:uid="{00000000-0005-0000-0000-0000DF030000}"/>
    <cellStyle name="20% - Accent1 2 15 2 2" xfId="1184" xr:uid="{00000000-0005-0000-0000-0000E0030000}"/>
    <cellStyle name="20% - Accent1 2 15 2 2 2" xfId="1185" xr:uid="{00000000-0005-0000-0000-0000E1030000}"/>
    <cellStyle name="20% - Accent1 2 15 2 3" xfId="1186" xr:uid="{00000000-0005-0000-0000-0000E2030000}"/>
    <cellStyle name="20% - Accent1 2 15 3" xfId="1187" xr:uid="{00000000-0005-0000-0000-0000E3030000}"/>
    <cellStyle name="20% - Accent1 2 15 3 2" xfId="1188" xr:uid="{00000000-0005-0000-0000-0000E4030000}"/>
    <cellStyle name="20% - Accent1 2 15 4" xfId="1189" xr:uid="{00000000-0005-0000-0000-0000E5030000}"/>
    <cellStyle name="20% - Accent1 2 16" xfId="1190" xr:uid="{00000000-0005-0000-0000-0000E6030000}"/>
    <cellStyle name="20% - Accent1 2 16 2" xfId="1191" xr:uid="{00000000-0005-0000-0000-0000E7030000}"/>
    <cellStyle name="20% - Accent1 2 16 2 2" xfId="1192" xr:uid="{00000000-0005-0000-0000-0000E8030000}"/>
    <cellStyle name="20% - Accent1 2 16 2 2 2" xfId="1193" xr:uid="{00000000-0005-0000-0000-0000E9030000}"/>
    <cellStyle name="20% - Accent1 2 16 2 3" xfId="1194" xr:uid="{00000000-0005-0000-0000-0000EA030000}"/>
    <cellStyle name="20% - Accent1 2 16 3" xfId="1195" xr:uid="{00000000-0005-0000-0000-0000EB030000}"/>
    <cellStyle name="20% - Accent1 2 16 3 2" xfId="1196" xr:uid="{00000000-0005-0000-0000-0000EC030000}"/>
    <cellStyle name="20% - Accent1 2 16 4" xfId="1197" xr:uid="{00000000-0005-0000-0000-0000ED030000}"/>
    <cellStyle name="20% - Accent1 2 17" xfId="1198" xr:uid="{00000000-0005-0000-0000-0000EE030000}"/>
    <cellStyle name="20% - Accent1 2 17 2" xfId="1199" xr:uid="{00000000-0005-0000-0000-0000EF030000}"/>
    <cellStyle name="20% - Accent1 2 17 2 2" xfId="1200" xr:uid="{00000000-0005-0000-0000-0000F0030000}"/>
    <cellStyle name="20% - Accent1 2 17 3" xfId="1201" xr:uid="{00000000-0005-0000-0000-0000F1030000}"/>
    <cellStyle name="20% - Accent1 2 18" xfId="114" xr:uid="{00000000-0005-0000-0000-0000F2030000}"/>
    <cellStyle name="20% - Accent1 2 18 2" xfId="115" xr:uid="{00000000-0005-0000-0000-0000F3030000}"/>
    <cellStyle name="20% - Accent1 2 18 2 2" xfId="1202" xr:uid="{00000000-0005-0000-0000-0000F4030000}"/>
    <cellStyle name="20% - Accent1 2 18 3" xfId="116" xr:uid="{00000000-0005-0000-0000-0000F5030000}"/>
    <cellStyle name="20% - Accent1 2 18 4" xfId="1203" xr:uid="{00000000-0005-0000-0000-0000F6030000}"/>
    <cellStyle name="20% - Accent1 2 19" xfId="1204" xr:uid="{00000000-0005-0000-0000-0000F7030000}"/>
    <cellStyle name="20% - Accent1 2 19 2" xfId="1205" xr:uid="{00000000-0005-0000-0000-0000F8030000}"/>
    <cellStyle name="20% - Accent1 2 2" xfId="1206" xr:uid="{00000000-0005-0000-0000-0000F9030000}"/>
    <cellStyle name="20% - Accent1 2 2 10" xfId="1207" xr:uid="{00000000-0005-0000-0000-0000FA030000}"/>
    <cellStyle name="20% - Accent1 2 2 10 10" xfId="1208" xr:uid="{00000000-0005-0000-0000-0000FB030000}"/>
    <cellStyle name="20% - Accent1 2 2 10 10 2" xfId="1209" xr:uid="{00000000-0005-0000-0000-0000FC030000}"/>
    <cellStyle name="20% - Accent1 2 2 10 11" xfId="1210" xr:uid="{00000000-0005-0000-0000-0000FD030000}"/>
    <cellStyle name="20% - Accent1 2 2 10 2" xfId="1211" xr:uid="{00000000-0005-0000-0000-0000FE030000}"/>
    <cellStyle name="20% - Accent1 2 2 10 2 2" xfId="1212" xr:uid="{00000000-0005-0000-0000-0000FF030000}"/>
    <cellStyle name="20% - Accent1 2 2 10 2 2 2" xfId="1213" xr:uid="{00000000-0005-0000-0000-000000040000}"/>
    <cellStyle name="20% - Accent1 2 2 10 2 2 2 2" xfId="1214" xr:uid="{00000000-0005-0000-0000-000001040000}"/>
    <cellStyle name="20% - Accent1 2 2 10 2 2 2 2 2" xfId="1215" xr:uid="{00000000-0005-0000-0000-000002040000}"/>
    <cellStyle name="20% - Accent1 2 2 10 2 2 2 3" xfId="1216" xr:uid="{00000000-0005-0000-0000-000003040000}"/>
    <cellStyle name="20% - Accent1 2 2 10 2 2 3" xfId="1217" xr:uid="{00000000-0005-0000-0000-000004040000}"/>
    <cellStyle name="20% - Accent1 2 2 10 2 2 3 2" xfId="1218" xr:uid="{00000000-0005-0000-0000-000005040000}"/>
    <cellStyle name="20% - Accent1 2 2 10 2 2 4" xfId="1219" xr:uid="{00000000-0005-0000-0000-000006040000}"/>
    <cellStyle name="20% - Accent1 2 2 10 2 3" xfId="1220" xr:uid="{00000000-0005-0000-0000-000007040000}"/>
    <cellStyle name="20% - Accent1 2 2 10 2 3 2" xfId="1221" xr:uid="{00000000-0005-0000-0000-000008040000}"/>
    <cellStyle name="20% - Accent1 2 2 10 2 3 2 2" xfId="1222" xr:uid="{00000000-0005-0000-0000-000009040000}"/>
    <cellStyle name="20% - Accent1 2 2 10 2 3 2 2 2" xfId="1223" xr:uid="{00000000-0005-0000-0000-00000A040000}"/>
    <cellStyle name="20% - Accent1 2 2 10 2 3 2 3" xfId="1224" xr:uid="{00000000-0005-0000-0000-00000B040000}"/>
    <cellStyle name="20% - Accent1 2 2 10 2 3 3" xfId="1225" xr:uid="{00000000-0005-0000-0000-00000C040000}"/>
    <cellStyle name="20% - Accent1 2 2 10 2 3 3 2" xfId="1226" xr:uid="{00000000-0005-0000-0000-00000D040000}"/>
    <cellStyle name="20% - Accent1 2 2 10 2 3 4" xfId="1227" xr:uid="{00000000-0005-0000-0000-00000E040000}"/>
    <cellStyle name="20% - Accent1 2 2 10 2 4" xfId="1228" xr:uid="{00000000-0005-0000-0000-00000F040000}"/>
    <cellStyle name="20% - Accent1 2 2 10 2 4 2" xfId="1229" xr:uid="{00000000-0005-0000-0000-000010040000}"/>
    <cellStyle name="20% - Accent1 2 2 10 2 4 2 2" xfId="1230" xr:uid="{00000000-0005-0000-0000-000011040000}"/>
    <cellStyle name="20% - Accent1 2 2 10 2 4 2 2 2" xfId="1231" xr:uid="{00000000-0005-0000-0000-000012040000}"/>
    <cellStyle name="20% - Accent1 2 2 10 2 4 2 3" xfId="1232" xr:uid="{00000000-0005-0000-0000-000013040000}"/>
    <cellStyle name="20% - Accent1 2 2 10 2 4 3" xfId="1233" xr:uid="{00000000-0005-0000-0000-000014040000}"/>
    <cellStyle name="20% - Accent1 2 2 10 2 4 3 2" xfId="1234" xr:uid="{00000000-0005-0000-0000-000015040000}"/>
    <cellStyle name="20% - Accent1 2 2 10 2 4 4" xfId="1235" xr:uid="{00000000-0005-0000-0000-000016040000}"/>
    <cellStyle name="20% - Accent1 2 2 10 2 5" xfId="1236" xr:uid="{00000000-0005-0000-0000-000017040000}"/>
    <cellStyle name="20% - Accent1 2 2 10 2 5 2" xfId="1237" xr:uid="{00000000-0005-0000-0000-000018040000}"/>
    <cellStyle name="20% - Accent1 2 2 10 2 5 2 2" xfId="1238" xr:uid="{00000000-0005-0000-0000-000019040000}"/>
    <cellStyle name="20% - Accent1 2 2 10 2 5 3" xfId="1239" xr:uid="{00000000-0005-0000-0000-00001A040000}"/>
    <cellStyle name="20% - Accent1 2 2 10 2 6" xfId="1240" xr:uid="{00000000-0005-0000-0000-00001B040000}"/>
    <cellStyle name="20% - Accent1 2 2 10 2 6 2" xfId="1241" xr:uid="{00000000-0005-0000-0000-00001C040000}"/>
    <cellStyle name="20% - Accent1 2 2 10 2 6 2 2" xfId="1242" xr:uid="{00000000-0005-0000-0000-00001D040000}"/>
    <cellStyle name="20% - Accent1 2 2 10 2 6 3" xfId="1243" xr:uid="{00000000-0005-0000-0000-00001E040000}"/>
    <cellStyle name="20% - Accent1 2 2 10 2 7" xfId="1244" xr:uid="{00000000-0005-0000-0000-00001F040000}"/>
    <cellStyle name="20% - Accent1 2 2 10 2 7 2" xfId="1245" xr:uid="{00000000-0005-0000-0000-000020040000}"/>
    <cellStyle name="20% - Accent1 2 2 10 2 8" xfId="1246" xr:uid="{00000000-0005-0000-0000-000021040000}"/>
    <cellStyle name="20% - Accent1 2 2 10 2 8 2" xfId="1247" xr:uid="{00000000-0005-0000-0000-000022040000}"/>
    <cellStyle name="20% - Accent1 2 2 10 2 9" xfId="1248" xr:uid="{00000000-0005-0000-0000-000023040000}"/>
    <cellStyle name="20% - Accent1 2 2 10 3" xfId="1249" xr:uid="{00000000-0005-0000-0000-000024040000}"/>
    <cellStyle name="20% - Accent1 2 2 10 3 2" xfId="1250" xr:uid="{00000000-0005-0000-0000-000025040000}"/>
    <cellStyle name="20% - Accent1 2 2 10 3 2 2" xfId="1251" xr:uid="{00000000-0005-0000-0000-000026040000}"/>
    <cellStyle name="20% - Accent1 2 2 10 3 2 2 2" xfId="1252" xr:uid="{00000000-0005-0000-0000-000027040000}"/>
    <cellStyle name="20% - Accent1 2 2 10 3 2 2 2 2" xfId="1253" xr:uid="{00000000-0005-0000-0000-000028040000}"/>
    <cellStyle name="20% - Accent1 2 2 10 3 2 2 3" xfId="1254" xr:uid="{00000000-0005-0000-0000-000029040000}"/>
    <cellStyle name="20% - Accent1 2 2 10 3 2 3" xfId="1255" xr:uid="{00000000-0005-0000-0000-00002A040000}"/>
    <cellStyle name="20% - Accent1 2 2 10 3 2 3 2" xfId="1256" xr:uid="{00000000-0005-0000-0000-00002B040000}"/>
    <cellStyle name="20% - Accent1 2 2 10 3 2 4" xfId="1257" xr:uid="{00000000-0005-0000-0000-00002C040000}"/>
    <cellStyle name="20% - Accent1 2 2 10 3 3" xfId="1258" xr:uid="{00000000-0005-0000-0000-00002D040000}"/>
    <cellStyle name="20% - Accent1 2 2 10 3 3 2" xfId="1259" xr:uid="{00000000-0005-0000-0000-00002E040000}"/>
    <cellStyle name="20% - Accent1 2 2 10 3 3 2 2" xfId="1260" xr:uid="{00000000-0005-0000-0000-00002F040000}"/>
    <cellStyle name="20% - Accent1 2 2 10 3 3 2 2 2" xfId="1261" xr:uid="{00000000-0005-0000-0000-000030040000}"/>
    <cellStyle name="20% - Accent1 2 2 10 3 3 2 3" xfId="1262" xr:uid="{00000000-0005-0000-0000-000031040000}"/>
    <cellStyle name="20% - Accent1 2 2 10 3 3 3" xfId="1263" xr:uid="{00000000-0005-0000-0000-000032040000}"/>
    <cellStyle name="20% - Accent1 2 2 10 3 3 3 2" xfId="1264" xr:uid="{00000000-0005-0000-0000-000033040000}"/>
    <cellStyle name="20% - Accent1 2 2 10 3 3 4" xfId="1265" xr:uid="{00000000-0005-0000-0000-000034040000}"/>
    <cellStyle name="20% - Accent1 2 2 10 3 4" xfId="1266" xr:uid="{00000000-0005-0000-0000-000035040000}"/>
    <cellStyle name="20% - Accent1 2 2 10 3 4 2" xfId="1267" xr:uid="{00000000-0005-0000-0000-000036040000}"/>
    <cellStyle name="20% - Accent1 2 2 10 3 4 2 2" xfId="1268" xr:uid="{00000000-0005-0000-0000-000037040000}"/>
    <cellStyle name="20% - Accent1 2 2 10 3 4 2 2 2" xfId="1269" xr:uid="{00000000-0005-0000-0000-000038040000}"/>
    <cellStyle name="20% - Accent1 2 2 10 3 4 2 3" xfId="1270" xr:uid="{00000000-0005-0000-0000-000039040000}"/>
    <cellStyle name="20% - Accent1 2 2 10 3 4 3" xfId="1271" xr:uid="{00000000-0005-0000-0000-00003A040000}"/>
    <cellStyle name="20% - Accent1 2 2 10 3 4 3 2" xfId="1272" xr:uid="{00000000-0005-0000-0000-00003B040000}"/>
    <cellStyle name="20% - Accent1 2 2 10 3 4 4" xfId="1273" xr:uid="{00000000-0005-0000-0000-00003C040000}"/>
    <cellStyle name="20% - Accent1 2 2 10 3 5" xfId="1274" xr:uid="{00000000-0005-0000-0000-00003D040000}"/>
    <cellStyle name="20% - Accent1 2 2 10 3 5 2" xfId="1275" xr:uid="{00000000-0005-0000-0000-00003E040000}"/>
    <cellStyle name="20% - Accent1 2 2 10 3 5 2 2" xfId="1276" xr:uid="{00000000-0005-0000-0000-00003F040000}"/>
    <cellStyle name="20% - Accent1 2 2 10 3 5 3" xfId="1277" xr:uid="{00000000-0005-0000-0000-000040040000}"/>
    <cellStyle name="20% - Accent1 2 2 10 3 6" xfId="1278" xr:uid="{00000000-0005-0000-0000-000041040000}"/>
    <cellStyle name="20% - Accent1 2 2 10 3 6 2" xfId="1279" xr:uid="{00000000-0005-0000-0000-000042040000}"/>
    <cellStyle name="20% - Accent1 2 2 10 3 6 2 2" xfId="1280" xr:uid="{00000000-0005-0000-0000-000043040000}"/>
    <cellStyle name="20% - Accent1 2 2 10 3 6 3" xfId="1281" xr:uid="{00000000-0005-0000-0000-000044040000}"/>
    <cellStyle name="20% - Accent1 2 2 10 3 7" xfId="1282" xr:uid="{00000000-0005-0000-0000-000045040000}"/>
    <cellStyle name="20% - Accent1 2 2 10 3 7 2" xfId="1283" xr:uid="{00000000-0005-0000-0000-000046040000}"/>
    <cellStyle name="20% - Accent1 2 2 10 3 8" xfId="1284" xr:uid="{00000000-0005-0000-0000-000047040000}"/>
    <cellStyle name="20% - Accent1 2 2 10 3 8 2" xfId="1285" xr:uid="{00000000-0005-0000-0000-000048040000}"/>
    <cellStyle name="20% - Accent1 2 2 10 3 9" xfId="1286" xr:uid="{00000000-0005-0000-0000-000049040000}"/>
    <cellStyle name="20% - Accent1 2 2 10 4" xfId="1287" xr:uid="{00000000-0005-0000-0000-00004A040000}"/>
    <cellStyle name="20% - Accent1 2 2 10 4 2" xfId="1288" xr:uid="{00000000-0005-0000-0000-00004B040000}"/>
    <cellStyle name="20% - Accent1 2 2 10 4 2 2" xfId="1289" xr:uid="{00000000-0005-0000-0000-00004C040000}"/>
    <cellStyle name="20% - Accent1 2 2 10 4 2 2 2" xfId="1290" xr:uid="{00000000-0005-0000-0000-00004D040000}"/>
    <cellStyle name="20% - Accent1 2 2 10 4 2 3" xfId="1291" xr:uid="{00000000-0005-0000-0000-00004E040000}"/>
    <cellStyle name="20% - Accent1 2 2 10 4 3" xfId="1292" xr:uid="{00000000-0005-0000-0000-00004F040000}"/>
    <cellStyle name="20% - Accent1 2 2 10 4 3 2" xfId="1293" xr:uid="{00000000-0005-0000-0000-000050040000}"/>
    <cellStyle name="20% - Accent1 2 2 10 4 4" xfId="1294" xr:uid="{00000000-0005-0000-0000-000051040000}"/>
    <cellStyle name="20% - Accent1 2 2 10 5" xfId="1295" xr:uid="{00000000-0005-0000-0000-000052040000}"/>
    <cellStyle name="20% - Accent1 2 2 10 5 2" xfId="1296" xr:uid="{00000000-0005-0000-0000-000053040000}"/>
    <cellStyle name="20% - Accent1 2 2 10 5 2 2" xfId="1297" xr:uid="{00000000-0005-0000-0000-000054040000}"/>
    <cellStyle name="20% - Accent1 2 2 10 5 2 2 2" xfId="1298" xr:uid="{00000000-0005-0000-0000-000055040000}"/>
    <cellStyle name="20% - Accent1 2 2 10 5 2 3" xfId="1299" xr:uid="{00000000-0005-0000-0000-000056040000}"/>
    <cellStyle name="20% - Accent1 2 2 10 5 3" xfId="1300" xr:uid="{00000000-0005-0000-0000-000057040000}"/>
    <cellStyle name="20% - Accent1 2 2 10 5 3 2" xfId="1301" xr:uid="{00000000-0005-0000-0000-000058040000}"/>
    <cellStyle name="20% - Accent1 2 2 10 5 4" xfId="1302" xr:uid="{00000000-0005-0000-0000-000059040000}"/>
    <cellStyle name="20% - Accent1 2 2 10 6" xfId="1303" xr:uid="{00000000-0005-0000-0000-00005A040000}"/>
    <cellStyle name="20% - Accent1 2 2 10 6 2" xfId="1304" xr:uid="{00000000-0005-0000-0000-00005B040000}"/>
    <cellStyle name="20% - Accent1 2 2 10 6 2 2" xfId="1305" xr:uid="{00000000-0005-0000-0000-00005C040000}"/>
    <cellStyle name="20% - Accent1 2 2 10 6 2 2 2" xfId="1306" xr:uid="{00000000-0005-0000-0000-00005D040000}"/>
    <cellStyle name="20% - Accent1 2 2 10 6 2 3" xfId="1307" xr:uid="{00000000-0005-0000-0000-00005E040000}"/>
    <cellStyle name="20% - Accent1 2 2 10 6 3" xfId="1308" xr:uid="{00000000-0005-0000-0000-00005F040000}"/>
    <cellStyle name="20% - Accent1 2 2 10 6 3 2" xfId="1309" xr:uid="{00000000-0005-0000-0000-000060040000}"/>
    <cellStyle name="20% - Accent1 2 2 10 6 4" xfId="1310" xr:uid="{00000000-0005-0000-0000-000061040000}"/>
    <cellStyle name="20% - Accent1 2 2 10 7" xfId="1311" xr:uid="{00000000-0005-0000-0000-000062040000}"/>
    <cellStyle name="20% - Accent1 2 2 10 7 2" xfId="1312" xr:uid="{00000000-0005-0000-0000-000063040000}"/>
    <cellStyle name="20% - Accent1 2 2 10 7 2 2" xfId="1313" xr:uid="{00000000-0005-0000-0000-000064040000}"/>
    <cellStyle name="20% - Accent1 2 2 10 7 3" xfId="1314" xr:uid="{00000000-0005-0000-0000-000065040000}"/>
    <cellStyle name="20% - Accent1 2 2 10 8" xfId="1315" xr:uid="{00000000-0005-0000-0000-000066040000}"/>
    <cellStyle name="20% - Accent1 2 2 10 8 2" xfId="1316" xr:uid="{00000000-0005-0000-0000-000067040000}"/>
    <cellStyle name="20% - Accent1 2 2 10 8 2 2" xfId="1317" xr:uid="{00000000-0005-0000-0000-000068040000}"/>
    <cellStyle name="20% - Accent1 2 2 10 8 3" xfId="1318" xr:uid="{00000000-0005-0000-0000-000069040000}"/>
    <cellStyle name="20% - Accent1 2 2 10 9" xfId="1319" xr:uid="{00000000-0005-0000-0000-00006A040000}"/>
    <cellStyle name="20% - Accent1 2 2 10 9 2" xfId="1320" xr:uid="{00000000-0005-0000-0000-00006B040000}"/>
    <cellStyle name="20% - Accent1 2 2 11" xfId="1321" xr:uid="{00000000-0005-0000-0000-00006C040000}"/>
    <cellStyle name="20% - Accent1 2 2 11 2" xfId="1322" xr:uid="{00000000-0005-0000-0000-00006D040000}"/>
    <cellStyle name="20% - Accent1 2 2 11 2 2" xfId="1323" xr:uid="{00000000-0005-0000-0000-00006E040000}"/>
    <cellStyle name="20% - Accent1 2 2 11 2 2 2" xfId="1324" xr:uid="{00000000-0005-0000-0000-00006F040000}"/>
    <cellStyle name="20% - Accent1 2 2 11 2 2 2 2" xfId="1325" xr:uid="{00000000-0005-0000-0000-000070040000}"/>
    <cellStyle name="20% - Accent1 2 2 11 2 2 3" xfId="1326" xr:uid="{00000000-0005-0000-0000-000071040000}"/>
    <cellStyle name="20% - Accent1 2 2 11 2 3" xfId="1327" xr:uid="{00000000-0005-0000-0000-000072040000}"/>
    <cellStyle name="20% - Accent1 2 2 11 2 3 2" xfId="1328" xr:uid="{00000000-0005-0000-0000-000073040000}"/>
    <cellStyle name="20% - Accent1 2 2 11 2 4" xfId="1329" xr:uid="{00000000-0005-0000-0000-000074040000}"/>
    <cellStyle name="20% - Accent1 2 2 11 3" xfId="1330" xr:uid="{00000000-0005-0000-0000-000075040000}"/>
    <cellStyle name="20% - Accent1 2 2 11 3 2" xfId="1331" xr:uid="{00000000-0005-0000-0000-000076040000}"/>
    <cellStyle name="20% - Accent1 2 2 11 3 2 2" xfId="1332" xr:uid="{00000000-0005-0000-0000-000077040000}"/>
    <cellStyle name="20% - Accent1 2 2 11 3 2 2 2" xfId="1333" xr:uid="{00000000-0005-0000-0000-000078040000}"/>
    <cellStyle name="20% - Accent1 2 2 11 3 2 3" xfId="1334" xr:uid="{00000000-0005-0000-0000-000079040000}"/>
    <cellStyle name="20% - Accent1 2 2 11 3 3" xfId="1335" xr:uid="{00000000-0005-0000-0000-00007A040000}"/>
    <cellStyle name="20% - Accent1 2 2 11 3 3 2" xfId="1336" xr:uid="{00000000-0005-0000-0000-00007B040000}"/>
    <cellStyle name="20% - Accent1 2 2 11 3 4" xfId="1337" xr:uid="{00000000-0005-0000-0000-00007C040000}"/>
    <cellStyle name="20% - Accent1 2 2 11 4" xfId="1338" xr:uid="{00000000-0005-0000-0000-00007D040000}"/>
    <cellStyle name="20% - Accent1 2 2 11 4 2" xfId="1339" xr:uid="{00000000-0005-0000-0000-00007E040000}"/>
    <cellStyle name="20% - Accent1 2 2 11 4 2 2" xfId="1340" xr:uid="{00000000-0005-0000-0000-00007F040000}"/>
    <cellStyle name="20% - Accent1 2 2 11 4 2 2 2" xfId="1341" xr:uid="{00000000-0005-0000-0000-000080040000}"/>
    <cellStyle name="20% - Accent1 2 2 11 4 2 3" xfId="1342" xr:uid="{00000000-0005-0000-0000-000081040000}"/>
    <cellStyle name="20% - Accent1 2 2 11 4 3" xfId="1343" xr:uid="{00000000-0005-0000-0000-000082040000}"/>
    <cellStyle name="20% - Accent1 2 2 11 4 3 2" xfId="1344" xr:uid="{00000000-0005-0000-0000-000083040000}"/>
    <cellStyle name="20% - Accent1 2 2 11 4 4" xfId="1345" xr:uid="{00000000-0005-0000-0000-000084040000}"/>
    <cellStyle name="20% - Accent1 2 2 11 5" xfId="1346" xr:uid="{00000000-0005-0000-0000-000085040000}"/>
    <cellStyle name="20% - Accent1 2 2 11 5 2" xfId="1347" xr:uid="{00000000-0005-0000-0000-000086040000}"/>
    <cellStyle name="20% - Accent1 2 2 11 5 2 2" xfId="1348" xr:uid="{00000000-0005-0000-0000-000087040000}"/>
    <cellStyle name="20% - Accent1 2 2 11 5 3" xfId="1349" xr:uid="{00000000-0005-0000-0000-000088040000}"/>
    <cellStyle name="20% - Accent1 2 2 11 6" xfId="1350" xr:uid="{00000000-0005-0000-0000-000089040000}"/>
    <cellStyle name="20% - Accent1 2 2 11 6 2" xfId="1351" xr:uid="{00000000-0005-0000-0000-00008A040000}"/>
    <cellStyle name="20% - Accent1 2 2 11 6 2 2" xfId="1352" xr:uid="{00000000-0005-0000-0000-00008B040000}"/>
    <cellStyle name="20% - Accent1 2 2 11 6 3" xfId="1353" xr:uid="{00000000-0005-0000-0000-00008C040000}"/>
    <cellStyle name="20% - Accent1 2 2 11 7" xfId="1354" xr:uid="{00000000-0005-0000-0000-00008D040000}"/>
    <cellStyle name="20% - Accent1 2 2 11 7 2" xfId="1355" xr:uid="{00000000-0005-0000-0000-00008E040000}"/>
    <cellStyle name="20% - Accent1 2 2 11 8" xfId="1356" xr:uid="{00000000-0005-0000-0000-00008F040000}"/>
    <cellStyle name="20% - Accent1 2 2 11 8 2" xfId="1357" xr:uid="{00000000-0005-0000-0000-000090040000}"/>
    <cellStyle name="20% - Accent1 2 2 11 9" xfId="1358" xr:uid="{00000000-0005-0000-0000-000091040000}"/>
    <cellStyle name="20% - Accent1 2 2 12" xfId="1359" xr:uid="{00000000-0005-0000-0000-000092040000}"/>
    <cellStyle name="20% - Accent1 2 2 12 2" xfId="1360" xr:uid="{00000000-0005-0000-0000-000093040000}"/>
    <cellStyle name="20% - Accent1 2 2 12 2 2" xfId="1361" xr:uid="{00000000-0005-0000-0000-000094040000}"/>
    <cellStyle name="20% - Accent1 2 2 12 2 2 2" xfId="1362" xr:uid="{00000000-0005-0000-0000-000095040000}"/>
    <cellStyle name="20% - Accent1 2 2 12 2 2 2 2" xfId="1363" xr:uid="{00000000-0005-0000-0000-000096040000}"/>
    <cellStyle name="20% - Accent1 2 2 12 2 2 3" xfId="1364" xr:uid="{00000000-0005-0000-0000-000097040000}"/>
    <cellStyle name="20% - Accent1 2 2 12 2 3" xfId="1365" xr:uid="{00000000-0005-0000-0000-000098040000}"/>
    <cellStyle name="20% - Accent1 2 2 12 2 3 2" xfId="1366" xr:uid="{00000000-0005-0000-0000-000099040000}"/>
    <cellStyle name="20% - Accent1 2 2 12 2 4" xfId="1367" xr:uid="{00000000-0005-0000-0000-00009A040000}"/>
    <cellStyle name="20% - Accent1 2 2 12 3" xfId="1368" xr:uid="{00000000-0005-0000-0000-00009B040000}"/>
    <cellStyle name="20% - Accent1 2 2 12 3 2" xfId="1369" xr:uid="{00000000-0005-0000-0000-00009C040000}"/>
    <cellStyle name="20% - Accent1 2 2 12 3 2 2" xfId="1370" xr:uid="{00000000-0005-0000-0000-00009D040000}"/>
    <cellStyle name="20% - Accent1 2 2 12 3 2 2 2" xfId="1371" xr:uid="{00000000-0005-0000-0000-00009E040000}"/>
    <cellStyle name="20% - Accent1 2 2 12 3 2 3" xfId="1372" xr:uid="{00000000-0005-0000-0000-00009F040000}"/>
    <cellStyle name="20% - Accent1 2 2 12 3 3" xfId="1373" xr:uid="{00000000-0005-0000-0000-0000A0040000}"/>
    <cellStyle name="20% - Accent1 2 2 12 3 3 2" xfId="1374" xr:uid="{00000000-0005-0000-0000-0000A1040000}"/>
    <cellStyle name="20% - Accent1 2 2 12 3 4" xfId="1375" xr:uid="{00000000-0005-0000-0000-0000A2040000}"/>
    <cellStyle name="20% - Accent1 2 2 12 4" xfId="1376" xr:uid="{00000000-0005-0000-0000-0000A3040000}"/>
    <cellStyle name="20% - Accent1 2 2 12 4 2" xfId="1377" xr:uid="{00000000-0005-0000-0000-0000A4040000}"/>
    <cellStyle name="20% - Accent1 2 2 12 4 2 2" xfId="1378" xr:uid="{00000000-0005-0000-0000-0000A5040000}"/>
    <cellStyle name="20% - Accent1 2 2 12 4 2 2 2" xfId="1379" xr:uid="{00000000-0005-0000-0000-0000A6040000}"/>
    <cellStyle name="20% - Accent1 2 2 12 4 2 3" xfId="1380" xr:uid="{00000000-0005-0000-0000-0000A7040000}"/>
    <cellStyle name="20% - Accent1 2 2 12 4 3" xfId="1381" xr:uid="{00000000-0005-0000-0000-0000A8040000}"/>
    <cellStyle name="20% - Accent1 2 2 12 4 3 2" xfId="1382" xr:uid="{00000000-0005-0000-0000-0000A9040000}"/>
    <cellStyle name="20% - Accent1 2 2 12 4 4" xfId="1383" xr:uid="{00000000-0005-0000-0000-0000AA040000}"/>
    <cellStyle name="20% - Accent1 2 2 12 5" xfId="1384" xr:uid="{00000000-0005-0000-0000-0000AB040000}"/>
    <cellStyle name="20% - Accent1 2 2 12 5 2" xfId="1385" xr:uid="{00000000-0005-0000-0000-0000AC040000}"/>
    <cellStyle name="20% - Accent1 2 2 12 5 2 2" xfId="1386" xr:uid="{00000000-0005-0000-0000-0000AD040000}"/>
    <cellStyle name="20% - Accent1 2 2 12 5 3" xfId="1387" xr:uid="{00000000-0005-0000-0000-0000AE040000}"/>
    <cellStyle name="20% - Accent1 2 2 12 6" xfId="1388" xr:uid="{00000000-0005-0000-0000-0000AF040000}"/>
    <cellStyle name="20% - Accent1 2 2 12 6 2" xfId="1389" xr:uid="{00000000-0005-0000-0000-0000B0040000}"/>
    <cellStyle name="20% - Accent1 2 2 12 6 2 2" xfId="1390" xr:uid="{00000000-0005-0000-0000-0000B1040000}"/>
    <cellStyle name="20% - Accent1 2 2 12 6 3" xfId="1391" xr:uid="{00000000-0005-0000-0000-0000B2040000}"/>
    <cellStyle name="20% - Accent1 2 2 12 7" xfId="1392" xr:uid="{00000000-0005-0000-0000-0000B3040000}"/>
    <cellStyle name="20% - Accent1 2 2 12 7 2" xfId="1393" xr:uid="{00000000-0005-0000-0000-0000B4040000}"/>
    <cellStyle name="20% - Accent1 2 2 12 8" xfId="1394" xr:uid="{00000000-0005-0000-0000-0000B5040000}"/>
    <cellStyle name="20% - Accent1 2 2 12 8 2" xfId="1395" xr:uid="{00000000-0005-0000-0000-0000B6040000}"/>
    <cellStyle name="20% - Accent1 2 2 12 9" xfId="1396" xr:uid="{00000000-0005-0000-0000-0000B7040000}"/>
    <cellStyle name="20% - Accent1 2 2 13" xfId="1397" xr:uid="{00000000-0005-0000-0000-0000B8040000}"/>
    <cellStyle name="20% - Accent1 2 2 13 2" xfId="1398" xr:uid="{00000000-0005-0000-0000-0000B9040000}"/>
    <cellStyle name="20% - Accent1 2 2 13 2 2" xfId="1399" xr:uid="{00000000-0005-0000-0000-0000BA040000}"/>
    <cellStyle name="20% - Accent1 2 2 13 2 2 2" xfId="1400" xr:uid="{00000000-0005-0000-0000-0000BB040000}"/>
    <cellStyle name="20% - Accent1 2 2 13 2 3" xfId="1401" xr:uid="{00000000-0005-0000-0000-0000BC040000}"/>
    <cellStyle name="20% - Accent1 2 2 13 3" xfId="1402" xr:uid="{00000000-0005-0000-0000-0000BD040000}"/>
    <cellStyle name="20% - Accent1 2 2 13 3 2" xfId="1403" xr:uid="{00000000-0005-0000-0000-0000BE040000}"/>
    <cellStyle name="20% - Accent1 2 2 13 4" xfId="1404" xr:uid="{00000000-0005-0000-0000-0000BF040000}"/>
    <cellStyle name="20% - Accent1 2 2 14" xfId="1405" xr:uid="{00000000-0005-0000-0000-0000C0040000}"/>
    <cellStyle name="20% - Accent1 2 2 14 2" xfId="1406" xr:uid="{00000000-0005-0000-0000-0000C1040000}"/>
    <cellStyle name="20% - Accent1 2 2 14 2 2" xfId="1407" xr:uid="{00000000-0005-0000-0000-0000C2040000}"/>
    <cellStyle name="20% - Accent1 2 2 14 2 2 2" xfId="1408" xr:uid="{00000000-0005-0000-0000-0000C3040000}"/>
    <cellStyle name="20% - Accent1 2 2 14 2 3" xfId="1409" xr:uid="{00000000-0005-0000-0000-0000C4040000}"/>
    <cellStyle name="20% - Accent1 2 2 14 3" xfId="1410" xr:uid="{00000000-0005-0000-0000-0000C5040000}"/>
    <cellStyle name="20% - Accent1 2 2 14 3 2" xfId="1411" xr:uid="{00000000-0005-0000-0000-0000C6040000}"/>
    <cellStyle name="20% - Accent1 2 2 14 4" xfId="1412" xr:uid="{00000000-0005-0000-0000-0000C7040000}"/>
    <cellStyle name="20% - Accent1 2 2 15" xfId="1413" xr:uid="{00000000-0005-0000-0000-0000C8040000}"/>
    <cellStyle name="20% - Accent1 2 2 15 2" xfId="1414" xr:uid="{00000000-0005-0000-0000-0000C9040000}"/>
    <cellStyle name="20% - Accent1 2 2 15 2 2" xfId="1415" xr:uid="{00000000-0005-0000-0000-0000CA040000}"/>
    <cellStyle name="20% - Accent1 2 2 15 2 2 2" xfId="1416" xr:uid="{00000000-0005-0000-0000-0000CB040000}"/>
    <cellStyle name="20% - Accent1 2 2 15 2 3" xfId="1417" xr:uid="{00000000-0005-0000-0000-0000CC040000}"/>
    <cellStyle name="20% - Accent1 2 2 15 3" xfId="1418" xr:uid="{00000000-0005-0000-0000-0000CD040000}"/>
    <cellStyle name="20% - Accent1 2 2 15 3 2" xfId="1419" xr:uid="{00000000-0005-0000-0000-0000CE040000}"/>
    <cellStyle name="20% - Accent1 2 2 15 4" xfId="1420" xr:uid="{00000000-0005-0000-0000-0000CF040000}"/>
    <cellStyle name="20% - Accent1 2 2 16" xfId="1421" xr:uid="{00000000-0005-0000-0000-0000D0040000}"/>
    <cellStyle name="20% - Accent1 2 2 16 2" xfId="1422" xr:uid="{00000000-0005-0000-0000-0000D1040000}"/>
    <cellStyle name="20% - Accent1 2 2 16 2 2" xfId="1423" xr:uid="{00000000-0005-0000-0000-0000D2040000}"/>
    <cellStyle name="20% - Accent1 2 2 16 3" xfId="1424" xr:uid="{00000000-0005-0000-0000-0000D3040000}"/>
    <cellStyle name="20% - Accent1 2 2 17" xfId="1425" xr:uid="{00000000-0005-0000-0000-0000D4040000}"/>
    <cellStyle name="20% - Accent1 2 2 17 2" xfId="1426" xr:uid="{00000000-0005-0000-0000-0000D5040000}"/>
    <cellStyle name="20% - Accent1 2 2 17 2 2" xfId="1427" xr:uid="{00000000-0005-0000-0000-0000D6040000}"/>
    <cellStyle name="20% - Accent1 2 2 17 3" xfId="1428" xr:uid="{00000000-0005-0000-0000-0000D7040000}"/>
    <cellStyle name="20% - Accent1 2 2 18" xfId="1429" xr:uid="{00000000-0005-0000-0000-0000D8040000}"/>
    <cellStyle name="20% - Accent1 2 2 18 2" xfId="1430" xr:uid="{00000000-0005-0000-0000-0000D9040000}"/>
    <cellStyle name="20% - Accent1 2 2 19" xfId="1431" xr:uid="{00000000-0005-0000-0000-0000DA040000}"/>
    <cellStyle name="20% - Accent1 2 2 19 2" xfId="1432" xr:uid="{00000000-0005-0000-0000-0000DB040000}"/>
    <cellStyle name="20% - Accent1 2 2 2" xfId="1433" xr:uid="{00000000-0005-0000-0000-0000DC040000}"/>
    <cellStyle name="20% - Accent1 2 2 2 10" xfId="1434" xr:uid="{00000000-0005-0000-0000-0000DD040000}"/>
    <cellStyle name="20% - Accent1 2 2 2 10 2" xfId="1435" xr:uid="{00000000-0005-0000-0000-0000DE040000}"/>
    <cellStyle name="20% - Accent1 2 2 2 10 2 2" xfId="1436" xr:uid="{00000000-0005-0000-0000-0000DF040000}"/>
    <cellStyle name="20% - Accent1 2 2 2 10 2 2 2" xfId="1437" xr:uid="{00000000-0005-0000-0000-0000E0040000}"/>
    <cellStyle name="20% - Accent1 2 2 2 10 2 3" xfId="1438" xr:uid="{00000000-0005-0000-0000-0000E1040000}"/>
    <cellStyle name="20% - Accent1 2 2 2 10 3" xfId="1439" xr:uid="{00000000-0005-0000-0000-0000E2040000}"/>
    <cellStyle name="20% - Accent1 2 2 2 10 3 2" xfId="1440" xr:uid="{00000000-0005-0000-0000-0000E3040000}"/>
    <cellStyle name="20% - Accent1 2 2 2 10 4" xfId="1441" xr:uid="{00000000-0005-0000-0000-0000E4040000}"/>
    <cellStyle name="20% - Accent1 2 2 2 11" xfId="1442" xr:uid="{00000000-0005-0000-0000-0000E5040000}"/>
    <cellStyle name="20% - Accent1 2 2 2 11 2" xfId="1443" xr:uid="{00000000-0005-0000-0000-0000E6040000}"/>
    <cellStyle name="20% - Accent1 2 2 2 11 2 2" xfId="1444" xr:uid="{00000000-0005-0000-0000-0000E7040000}"/>
    <cellStyle name="20% - Accent1 2 2 2 11 2 2 2" xfId="1445" xr:uid="{00000000-0005-0000-0000-0000E8040000}"/>
    <cellStyle name="20% - Accent1 2 2 2 11 2 3" xfId="1446" xr:uid="{00000000-0005-0000-0000-0000E9040000}"/>
    <cellStyle name="20% - Accent1 2 2 2 11 3" xfId="1447" xr:uid="{00000000-0005-0000-0000-0000EA040000}"/>
    <cellStyle name="20% - Accent1 2 2 2 11 3 2" xfId="1448" xr:uid="{00000000-0005-0000-0000-0000EB040000}"/>
    <cellStyle name="20% - Accent1 2 2 2 11 4" xfId="1449" xr:uid="{00000000-0005-0000-0000-0000EC040000}"/>
    <cellStyle name="20% - Accent1 2 2 2 12" xfId="1450" xr:uid="{00000000-0005-0000-0000-0000ED040000}"/>
    <cellStyle name="20% - Accent1 2 2 2 12 2" xfId="1451" xr:uid="{00000000-0005-0000-0000-0000EE040000}"/>
    <cellStyle name="20% - Accent1 2 2 2 12 2 2" xfId="1452" xr:uid="{00000000-0005-0000-0000-0000EF040000}"/>
    <cellStyle name="20% - Accent1 2 2 2 12 3" xfId="1453" xr:uid="{00000000-0005-0000-0000-0000F0040000}"/>
    <cellStyle name="20% - Accent1 2 2 2 13" xfId="1454" xr:uid="{00000000-0005-0000-0000-0000F1040000}"/>
    <cellStyle name="20% - Accent1 2 2 2 13 2" xfId="1455" xr:uid="{00000000-0005-0000-0000-0000F2040000}"/>
    <cellStyle name="20% - Accent1 2 2 2 13 2 2" xfId="1456" xr:uid="{00000000-0005-0000-0000-0000F3040000}"/>
    <cellStyle name="20% - Accent1 2 2 2 13 3" xfId="1457" xr:uid="{00000000-0005-0000-0000-0000F4040000}"/>
    <cellStyle name="20% - Accent1 2 2 2 14" xfId="1458" xr:uid="{00000000-0005-0000-0000-0000F5040000}"/>
    <cellStyle name="20% - Accent1 2 2 2 14 2" xfId="1459" xr:uid="{00000000-0005-0000-0000-0000F6040000}"/>
    <cellStyle name="20% - Accent1 2 2 2 15" xfId="1460" xr:uid="{00000000-0005-0000-0000-0000F7040000}"/>
    <cellStyle name="20% - Accent1 2 2 2 15 2" xfId="1461" xr:uid="{00000000-0005-0000-0000-0000F8040000}"/>
    <cellStyle name="20% - Accent1 2 2 2 16" xfId="1462" xr:uid="{00000000-0005-0000-0000-0000F9040000}"/>
    <cellStyle name="20% - Accent1 2 2 2 2" xfId="1463" xr:uid="{00000000-0005-0000-0000-0000FA040000}"/>
    <cellStyle name="20% - Accent1 2 2 2 2 10" xfId="1464" xr:uid="{00000000-0005-0000-0000-0000FB040000}"/>
    <cellStyle name="20% - Accent1 2 2 2 2 10 2" xfId="1465" xr:uid="{00000000-0005-0000-0000-0000FC040000}"/>
    <cellStyle name="20% - Accent1 2 2 2 2 10 2 2" xfId="1466" xr:uid="{00000000-0005-0000-0000-0000FD040000}"/>
    <cellStyle name="20% - Accent1 2 2 2 2 10 2 2 2" xfId="1467" xr:uid="{00000000-0005-0000-0000-0000FE040000}"/>
    <cellStyle name="20% - Accent1 2 2 2 2 10 2 3" xfId="1468" xr:uid="{00000000-0005-0000-0000-0000FF040000}"/>
    <cellStyle name="20% - Accent1 2 2 2 2 10 3" xfId="1469" xr:uid="{00000000-0005-0000-0000-000000050000}"/>
    <cellStyle name="20% - Accent1 2 2 2 2 10 3 2" xfId="1470" xr:uid="{00000000-0005-0000-0000-000001050000}"/>
    <cellStyle name="20% - Accent1 2 2 2 2 10 4" xfId="1471" xr:uid="{00000000-0005-0000-0000-000002050000}"/>
    <cellStyle name="20% - Accent1 2 2 2 2 11" xfId="1472" xr:uid="{00000000-0005-0000-0000-000003050000}"/>
    <cellStyle name="20% - Accent1 2 2 2 2 11 2" xfId="1473" xr:uid="{00000000-0005-0000-0000-000004050000}"/>
    <cellStyle name="20% - Accent1 2 2 2 2 11 2 2" xfId="1474" xr:uid="{00000000-0005-0000-0000-000005050000}"/>
    <cellStyle name="20% - Accent1 2 2 2 2 11 3" xfId="1475" xr:uid="{00000000-0005-0000-0000-000006050000}"/>
    <cellStyle name="20% - Accent1 2 2 2 2 12" xfId="1476" xr:uid="{00000000-0005-0000-0000-000007050000}"/>
    <cellStyle name="20% - Accent1 2 2 2 2 12 2" xfId="1477" xr:uid="{00000000-0005-0000-0000-000008050000}"/>
    <cellStyle name="20% - Accent1 2 2 2 2 12 2 2" xfId="1478" xr:uid="{00000000-0005-0000-0000-000009050000}"/>
    <cellStyle name="20% - Accent1 2 2 2 2 12 3" xfId="1479" xr:uid="{00000000-0005-0000-0000-00000A050000}"/>
    <cellStyle name="20% - Accent1 2 2 2 2 13" xfId="1480" xr:uid="{00000000-0005-0000-0000-00000B050000}"/>
    <cellStyle name="20% - Accent1 2 2 2 2 13 2" xfId="1481" xr:uid="{00000000-0005-0000-0000-00000C050000}"/>
    <cellStyle name="20% - Accent1 2 2 2 2 14" xfId="1482" xr:uid="{00000000-0005-0000-0000-00000D050000}"/>
    <cellStyle name="20% - Accent1 2 2 2 2 14 2" xfId="1483" xr:uid="{00000000-0005-0000-0000-00000E050000}"/>
    <cellStyle name="20% - Accent1 2 2 2 2 15" xfId="1484" xr:uid="{00000000-0005-0000-0000-00000F050000}"/>
    <cellStyle name="20% - Accent1 2 2 2 2 2" xfId="1485" xr:uid="{00000000-0005-0000-0000-000010050000}"/>
    <cellStyle name="20% - Accent1 2 2 2 2 2 10" xfId="1486" xr:uid="{00000000-0005-0000-0000-000011050000}"/>
    <cellStyle name="20% - Accent1 2 2 2 2 2 10 2" xfId="1487" xr:uid="{00000000-0005-0000-0000-000012050000}"/>
    <cellStyle name="20% - Accent1 2 2 2 2 2 10 2 2" xfId="1488" xr:uid="{00000000-0005-0000-0000-000013050000}"/>
    <cellStyle name="20% - Accent1 2 2 2 2 2 10 3" xfId="1489" xr:uid="{00000000-0005-0000-0000-000014050000}"/>
    <cellStyle name="20% - Accent1 2 2 2 2 2 11" xfId="1490" xr:uid="{00000000-0005-0000-0000-000015050000}"/>
    <cellStyle name="20% - Accent1 2 2 2 2 2 11 2" xfId="1491" xr:uid="{00000000-0005-0000-0000-000016050000}"/>
    <cellStyle name="20% - Accent1 2 2 2 2 2 11 2 2" xfId="1492" xr:uid="{00000000-0005-0000-0000-000017050000}"/>
    <cellStyle name="20% - Accent1 2 2 2 2 2 11 3" xfId="1493" xr:uid="{00000000-0005-0000-0000-000018050000}"/>
    <cellStyle name="20% - Accent1 2 2 2 2 2 12" xfId="1494" xr:uid="{00000000-0005-0000-0000-000019050000}"/>
    <cellStyle name="20% - Accent1 2 2 2 2 2 12 2" xfId="1495" xr:uid="{00000000-0005-0000-0000-00001A050000}"/>
    <cellStyle name="20% - Accent1 2 2 2 2 2 13" xfId="1496" xr:uid="{00000000-0005-0000-0000-00001B050000}"/>
    <cellStyle name="20% - Accent1 2 2 2 2 2 13 2" xfId="1497" xr:uid="{00000000-0005-0000-0000-00001C050000}"/>
    <cellStyle name="20% - Accent1 2 2 2 2 2 14" xfId="1498" xr:uid="{00000000-0005-0000-0000-00001D050000}"/>
    <cellStyle name="20% - Accent1 2 2 2 2 2 2" xfId="1499" xr:uid="{00000000-0005-0000-0000-00001E050000}"/>
    <cellStyle name="20% - Accent1 2 2 2 2 2 2 10" xfId="1500" xr:uid="{00000000-0005-0000-0000-00001F050000}"/>
    <cellStyle name="20% - Accent1 2 2 2 2 2 2 10 2" xfId="1501" xr:uid="{00000000-0005-0000-0000-000020050000}"/>
    <cellStyle name="20% - Accent1 2 2 2 2 2 2 11" xfId="1502" xr:uid="{00000000-0005-0000-0000-000021050000}"/>
    <cellStyle name="20% - Accent1 2 2 2 2 2 2 2" xfId="1503" xr:uid="{00000000-0005-0000-0000-000022050000}"/>
    <cellStyle name="20% - Accent1 2 2 2 2 2 2 2 2" xfId="1504" xr:uid="{00000000-0005-0000-0000-000023050000}"/>
    <cellStyle name="20% - Accent1 2 2 2 2 2 2 2 2 2" xfId="1505" xr:uid="{00000000-0005-0000-0000-000024050000}"/>
    <cellStyle name="20% - Accent1 2 2 2 2 2 2 2 2 2 2" xfId="1506" xr:uid="{00000000-0005-0000-0000-000025050000}"/>
    <cellStyle name="20% - Accent1 2 2 2 2 2 2 2 2 2 2 2" xfId="1507" xr:uid="{00000000-0005-0000-0000-000026050000}"/>
    <cellStyle name="20% - Accent1 2 2 2 2 2 2 2 2 2 3" xfId="1508" xr:uid="{00000000-0005-0000-0000-000027050000}"/>
    <cellStyle name="20% - Accent1 2 2 2 2 2 2 2 2 3" xfId="1509" xr:uid="{00000000-0005-0000-0000-000028050000}"/>
    <cellStyle name="20% - Accent1 2 2 2 2 2 2 2 2 3 2" xfId="1510" xr:uid="{00000000-0005-0000-0000-000029050000}"/>
    <cellStyle name="20% - Accent1 2 2 2 2 2 2 2 2 4" xfId="1511" xr:uid="{00000000-0005-0000-0000-00002A050000}"/>
    <cellStyle name="20% - Accent1 2 2 2 2 2 2 2 3" xfId="1512" xr:uid="{00000000-0005-0000-0000-00002B050000}"/>
    <cellStyle name="20% - Accent1 2 2 2 2 2 2 2 3 2" xfId="1513" xr:uid="{00000000-0005-0000-0000-00002C050000}"/>
    <cellStyle name="20% - Accent1 2 2 2 2 2 2 2 3 2 2" xfId="1514" xr:uid="{00000000-0005-0000-0000-00002D050000}"/>
    <cellStyle name="20% - Accent1 2 2 2 2 2 2 2 3 2 2 2" xfId="1515" xr:uid="{00000000-0005-0000-0000-00002E050000}"/>
    <cellStyle name="20% - Accent1 2 2 2 2 2 2 2 3 2 3" xfId="1516" xr:uid="{00000000-0005-0000-0000-00002F050000}"/>
    <cellStyle name="20% - Accent1 2 2 2 2 2 2 2 3 3" xfId="1517" xr:uid="{00000000-0005-0000-0000-000030050000}"/>
    <cellStyle name="20% - Accent1 2 2 2 2 2 2 2 3 3 2" xfId="1518" xr:uid="{00000000-0005-0000-0000-000031050000}"/>
    <cellStyle name="20% - Accent1 2 2 2 2 2 2 2 3 4" xfId="1519" xr:uid="{00000000-0005-0000-0000-000032050000}"/>
    <cellStyle name="20% - Accent1 2 2 2 2 2 2 2 4" xfId="1520" xr:uid="{00000000-0005-0000-0000-000033050000}"/>
    <cellStyle name="20% - Accent1 2 2 2 2 2 2 2 4 2" xfId="1521" xr:uid="{00000000-0005-0000-0000-000034050000}"/>
    <cellStyle name="20% - Accent1 2 2 2 2 2 2 2 4 2 2" xfId="1522" xr:uid="{00000000-0005-0000-0000-000035050000}"/>
    <cellStyle name="20% - Accent1 2 2 2 2 2 2 2 4 2 2 2" xfId="1523" xr:uid="{00000000-0005-0000-0000-000036050000}"/>
    <cellStyle name="20% - Accent1 2 2 2 2 2 2 2 4 2 3" xfId="1524" xr:uid="{00000000-0005-0000-0000-000037050000}"/>
    <cellStyle name="20% - Accent1 2 2 2 2 2 2 2 4 3" xfId="1525" xr:uid="{00000000-0005-0000-0000-000038050000}"/>
    <cellStyle name="20% - Accent1 2 2 2 2 2 2 2 4 3 2" xfId="1526" xr:uid="{00000000-0005-0000-0000-000039050000}"/>
    <cellStyle name="20% - Accent1 2 2 2 2 2 2 2 4 4" xfId="1527" xr:uid="{00000000-0005-0000-0000-00003A050000}"/>
    <cellStyle name="20% - Accent1 2 2 2 2 2 2 2 5" xfId="1528" xr:uid="{00000000-0005-0000-0000-00003B050000}"/>
    <cellStyle name="20% - Accent1 2 2 2 2 2 2 2 5 2" xfId="1529" xr:uid="{00000000-0005-0000-0000-00003C050000}"/>
    <cellStyle name="20% - Accent1 2 2 2 2 2 2 2 5 2 2" xfId="1530" xr:uid="{00000000-0005-0000-0000-00003D050000}"/>
    <cellStyle name="20% - Accent1 2 2 2 2 2 2 2 5 3" xfId="1531" xr:uid="{00000000-0005-0000-0000-00003E050000}"/>
    <cellStyle name="20% - Accent1 2 2 2 2 2 2 2 6" xfId="1532" xr:uid="{00000000-0005-0000-0000-00003F050000}"/>
    <cellStyle name="20% - Accent1 2 2 2 2 2 2 2 6 2" xfId="1533" xr:uid="{00000000-0005-0000-0000-000040050000}"/>
    <cellStyle name="20% - Accent1 2 2 2 2 2 2 2 6 2 2" xfId="1534" xr:uid="{00000000-0005-0000-0000-000041050000}"/>
    <cellStyle name="20% - Accent1 2 2 2 2 2 2 2 6 3" xfId="1535" xr:uid="{00000000-0005-0000-0000-000042050000}"/>
    <cellStyle name="20% - Accent1 2 2 2 2 2 2 2 7" xfId="1536" xr:uid="{00000000-0005-0000-0000-000043050000}"/>
    <cellStyle name="20% - Accent1 2 2 2 2 2 2 2 7 2" xfId="1537" xr:uid="{00000000-0005-0000-0000-000044050000}"/>
    <cellStyle name="20% - Accent1 2 2 2 2 2 2 2 8" xfId="1538" xr:uid="{00000000-0005-0000-0000-000045050000}"/>
    <cellStyle name="20% - Accent1 2 2 2 2 2 2 2 8 2" xfId="1539" xr:uid="{00000000-0005-0000-0000-000046050000}"/>
    <cellStyle name="20% - Accent1 2 2 2 2 2 2 2 9" xfId="1540" xr:uid="{00000000-0005-0000-0000-000047050000}"/>
    <cellStyle name="20% - Accent1 2 2 2 2 2 2 3" xfId="1541" xr:uid="{00000000-0005-0000-0000-000048050000}"/>
    <cellStyle name="20% - Accent1 2 2 2 2 2 2 3 2" xfId="1542" xr:uid="{00000000-0005-0000-0000-000049050000}"/>
    <cellStyle name="20% - Accent1 2 2 2 2 2 2 3 2 2" xfId="1543" xr:uid="{00000000-0005-0000-0000-00004A050000}"/>
    <cellStyle name="20% - Accent1 2 2 2 2 2 2 3 2 2 2" xfId="1544" xr:uid="{00000000-0005-0000-0000-00004B050000}"/>
    <cellStyle name="20% - Accent1 2 2 2 2 2 2 3 2 2 2 2" xfId="1545" xr:uid="{00000000-0005-0000-0000-00004C050000}"/>
    <cellStyle name="20% - Accent1 2 2 2 2 2 2 3 2 2 3" xfId="1546" xr:uid="{00000000-0005-0000-0000-00004D050000}"/>
    <cellStyle name="20% - Accent1 2 2 2 2 2 2 3 2 3" xfId="1547" xr:uid="{00000000-0005-0000-0000-00004E050000}"/>
    <cellStyle name="20% - Accent1 2 2 2 2 2 2 3 2 3 2" xfId="1548" xr:uid="{00000000-0005-0000-0000-00004F050000}"/>
    <cellStyle name="20% - Accent1 2 2 2 2 2 2 3 2 4" xfId="1549" xr:uid="{00000000-0005-0000-0000-000050050000}"/>
    <cellStyle name="20% - Accent1 2 2 2 2 2 2 3 3" xfId="1550" xr:uid="{00000000-0005-0000-0000-000051050000}"/>
    <cellStyle name="20% - Accent1 2 2 2 2 2 2 3 3 2" xfId="1551" xr:uid="{00000000-0005-0000-0000-000052050000}"/>
    <cellStyle name="20% - Accent1 2 2 2 2 2 2 3 3 2 2" xfId="1552" xr:uid="{00000000-0005-0000-0000-000053050000}"/>
    <cellStyle name="20% - Accent1 2 2 2 2 2 2 3 3 2 2 2" xfId="1553" xr:uid="{00000000-0005-0000-0000-000054050000}"/>
    <cellStyle name="20% - Accent1 2 2 2 2 2 2 3 3 2 3" xfId="1554" xr:uid="{00000000-0005-0000-0000-000055050000}"/>
    <cellStyle name="20% - Accent1 2 2 2 2 2 2 3 3 3" xfId="1555" xr:uid="{00000000-0005-0000-0000-000056050000}"/>
    <cellStyle name="20% - Accent1 2 2 2 2 2 2 3 3 3 2" xfId="1556" xr:uid="{00000000-0005-0000-0000-000057050000}"/>
    <cellStyle name="20% - Accent1 2 2 2 2 2 2 3 3 4" xfId="1557" xr:uid="{00000000-0005-0000-0000-000058050000}"/>
    <cellStyle name="20% - Accent1 2 2 2 2 2 2 3 4" xfId="1558" xr:uid="{00000000-0005-0000-0000-000059050000}"/>
    <cellStyle name="20% - Accent1 2 2 2 2 2 2 3 4 2" xfId="1559" xr:uid="{00000000-0005-0000-0000-00005A050000}"/>
    <cellStyle name="20% - Accent1 2 2 2 2 2 2 3 4 2 2" xfId="1560" xr:uid="{00000000-0005-0000-0000-00005B050000}"/>
    <cellStyle name="20% - Accent1 2 2 2 2 2 2 3 4 2 2 2" xfId="1561" xr:uid="{00000000-0005-0000-0000-00005C050000}"/>
    <cellStyle name="20% - Accent1 2 2 2 2 2 2 3 4 2 3" xfId="1562" xr:uid="{00000000-0005-0000-0000-00005D050000}"/>
    <cellStyle name="20% - Accent1 2 2 2 2 2 2 3 4 3" xfId="1563" xr:uid="{00000000-0005-0000-0000-00005E050000}"/>
    <cellStyle name="20% - Accent1 2 2 2 2 2 2 3 4 3 2" xfId="1564" xr:uid="{00000000-0005-0000-0000-00005F050000}"/>
    <cellStyle name="20% - Accent1 2 2 2 2 2 2 3 4 4" xfId="1565" xr:uid="{00000000-0005-0000-0000-000060050000}"/>
    <cellStyle name="20% - Accent1 2 2 2 2 2 2 3 5" xfId="1566" xr:uid="{00000000-0005-0000-0000-000061050000}"/>
    <cellStyle name="20% - Accent1 2 2 2 2 2 2 3 5 2" xfId="1567" xr:uid="{00000000-0005-0000-0000-000062050000}"/>
    <cellStyle name="20% - Accent1 2 2 2 2 2 2 3 5 2 2" xfId="1568" xr:uid="{00000000-0005-0000-0000-000063050000}"/>
    <cellStyle name="20% - Accent1 2 2 2 2 2 2 3 5 3" xfId="1569" xr:uid="{00000000-0005-0000-0000-000064050000}"/>
    <cellStyle name="20% - Accent1 2 2 2 2 2 2 3 6" xfId="1570" xr:uid="{00000000-0005-0000-0000-000065050000}"/>
    <cellStyle name="20% - Accent1 2 2 2 2 2 2 3 6 2" xfId="1571" xr:uid="{00000000-0005-0000-0000-000066050000}"/>
    <cellStyle name="20% - Accent1 2 2 2 2 2 2 3 6 2 2" xfId="1572" xr:uid="{00000000-0005-0000-0000-000067050000}"/>
    <cellStyle name="20% - Accent1 2 2 2 2 2 2 3 6 3" xfId="1573" xr:uid="{00000000-0005-0000-0000-000068050000}"/>
    <cellStyle name="20% - Accent1 2 2 2 2 2 2 3 7" xfId="1574" xr:uid="{00000000-0005-0000-0000-000069050000}"/>
    <cellStyle name="20% - Accent1 2 2 2 2 2 2 3 7 2" xfId="1575" xr:uid="{00000000-0005-0000-0000-00006A050000}"/>
    <cellStyle name="20% - Accent1 2 2 2 2 2 2 3 8" xfId="1576" xr:uid="{00000000-0005-0000-0000-00006B050000}"/>
    <cellStyle name="20% - Accent1 2 2 2 2 2 2 3 8 2" xfId="1577" xr:uid="{00000000-0005-0000-0000-00006C050000}"/>
    <cellStyle name="20% - Accent1 2 2 2 2 2 2 3 9" xfId="1578" xr:uid="{00000000-0005-0000-0000-00006D050000}"/>
    <cellStyle name="20% - Accent1 2 2 2 2 2 2 4" xfId="1579" xr:uid="{00000000-0005-0000-0000-00006E050000}"/>
    <cellStyle name="20% - Accent1 2 2 2 2 2 2 4 2" xfId="1580" xr:uid="{00000000-0005-0000-0000-00006F050000}"/>
    <cellStyle name="20% - Accent1 2 2 2 2 2 2 4 2 2" xfId="1581" xr:uid="{00000000-0005-0000-0000-000070050000}"/>
    <cellStyle name="20% - Accent1 2 2 2 2 2 2 4 2 2 2" xfId="1582" xr:uid="{00000000-0005-0000-0000-000071050000}"/>
    <cellStyle name="20% - Accent1 2 2 2 2 2 2 4 2 3" xfId="1583" xr:uid="{00000000-0005-0000-0000-000072050000}"/>
    <cellStyle name="20% - Accent1 2 2 2 2 2 2 4 3" xfId="1584" xr:uid="{00000000-0005-0000-0000-000073050000}"/>
    <cellStyle name="20% - Accent1 2 2 2 2 2 2 4 3 2" xfId="1585" xr:uid="{00000000-0005-0000-0000-000074050000}"/>
    <cellStyle name="20% - Accent1 2 2 2 2 2 2 4 4" xfId="1586" xr:uid="{00000000-0005-0000-0000-000075050000}"/>
    <cellStyle name="20% - Accent1 2 2 2 2 2 2 5" xfId="1587" xr:uid="{00000000-0005-0000-0000-000076050000}"/>
    <cellStyle name="20% - Accent1 2 2 2 2 2 2 5 2" xfId="1588" xr:uid="{00000000-0005-0000-0000-000077050000}"/>
    <cellStyle name="20% - Accent1 2 2 2 2 2 2 5 2 2" xfId="1589" xr:uid="{00000000-0005-0000-0000-000078050000}"/>
    <cellStyle name="20% - Accent1 2 2 2 2 2 2 5 2 2 2" xfId="1590" xr:uid="{00000000-0005-0000-0000-000079050000}"/>
    <cellStyle name="20% - Accent1 2 2 2 2 2 2 5 2 3" xfId="1591" xr:uid="{00000000-0005-0000-0000-00007A050000}"/>
    <cellStyle name="20% - Accent1 2 2 2 2 2 2 5 3" xfId="1592" xr:uid="{00000000-0005-0000-0000-00007B050000}"/>
    <cellStyle name="20% - Accent1 2 2 2 2 2 2 5 3 2" xfId="1593" xr:uid="{00000000-0005-0000-0000-00007C050000}"/>
    <cellStyle name="20% - Accent1 2 2 2 2 2 2 5 4" xfId="1594" xr:uid="{00000000-0005-0000-0000-00007D050000}"/>
    <cellStyle name="20% - Accent1 2 2 2 2 2 2 6" xfId="1595" xr:uid="{00000000-0005-0000-0000-00007E050000}"/>
    <cellStyle name="20% - Accent1 2 2 2 2 2 2 6 2" xfId="1596" xr:uid="{00000000-0005-0000-0000-00007F050000}"/>
    <cellStyle name="20% - Accent1 2 2 2 2 2 2 6 2 2" xfId="1597" xr:uid="{00000000-0005-0000-0000-000080050000}"/>
    <cellStyle name="20% - Accent1 2 2 2 2 2 2 6 2 2 2" xfId="1598" xr:uid="{00000000-0005-0000-0000-000081050000}"/>
    <cellStyle name="20% - Accent1 2 2 2 2 2 2 6 2 3" xfId="1599" xr:uid="{00000000-0005-0000-0000-000082050000}"/>
    <cellStyle name="20% - Accent1 2 2 2 2 2 2 6 3" xfId="1600" xr:uid="{00000000-0005-0000-0000-000083050000}"/>
    <cellStyle name="20% - Accent1 2 2 2 2 2 2 6 3 2" xfId="1601" xr:uid="{00000000-0005-0000-0000-000084050000}"/>
    <cellStyle name="20% - Accent1 2 2 2 2 2 2 6 4" xfId="1602" xr:uid="{00000000-0005-0000-0000-000085050000}"/>
    <cellStyle name="20% - Accent1 2 2 2 2 2 2 7" xfId="1603" xr:uid="{00000000-0005-0000-0000-000086050000}"/>
    <cellStyle name="20% - Accent1 2 2 2 2 2 2 7 2" xfId="1604" xr:uid="{00000000-0005-0000-0000-000087050000}"/>
    <cellStyle name="20% - Accent1 2 2 2 2 2 2 7 2 2" xfId="1605" xr:uid="{00000000-0005-0000-0000-000088050000}"/>
    <cellStyle name="20% - Accent1 2 2 2 2 2 2 7 3" xfId="1606" xr:uid="{00000000-0005-0000-0000-000089050000}"/>
    <cellStyle name="20% - Accent1 2 2 2 2 2 2 8" xfId="1607" xr:uid="{00000000-0005-0000-0000-00008A050000}"/>
    <cellStyle name="20% - Accent1 2 2 2 2 2 2 8 2" xfId="1608" xr:uid="{00000000-0005-0000-0000-00008B050000}"/>
    <cellStyle name="20% - Accent1 2 2 2 2 2 2 8 2 2" xfId="1609" xr:uid="{00000000-0005-0000-0000-00008C050000}"/>
    <cellStyle name="20% - Accent1 2 2 2 2 2 2 8 3" xfId="1610" xr:uid="{00000000-0005-0000-0000-00008D050000}"/>
    <cellStyle name="20% - Accent1 2 2 2 2 2 2 9" xfId="1611" xr:uid="{00000000-0005-0000-0000-00008E050000}"/>
    <cellStyle name="20% - Accent1 2 2 2 2 2 2 9 2" xfId="1612" xr:uid="{00000000-0005-0000-0000-00008F050000}"/>
    <cellStyle name="20% - Accent1 2 2 2 2 2 3" xfId="1613" xr:uid="{00000000-0005-0000-0000-000090050000}"/>
    <cellStyle name="20% - Accent1 2 2 2 2 2 3 10" xfId="1614" xr:uid="{00000000-0005-0000-0000-000091050000}"/>
    <cellStyle name="20% - Accent1 2 2 2 2 2 3 10 2" xfId="1615" xr:uid="{00000000-0005-0000-0000-000092050000}"/>
    <cellStyle name="20% - Accent1 2 2 2 2 2 3 11" xfId="1616" xr:uid="{00000000-0005-0000-0000-000093050000}"/>
    <cellStyle name="20% - Accent1 2 2 2 2 2 3 2" xfId="1617" xr:uid="{00000000-0005-0000-0000-000094050000}"/>
    <cellStyle name="20% - Accent1 2 2 2 2 2 3 2 2" xfId="1618" xr:uid="{00000000-0005-0000-0000-000095050000}"/>
    <cellStyle name="20% - Accent1 2 2 2 2 2 3 2 2 2" xfId="1619" xr:uid="{00000000-0005-0000-0000-000096050000}"/>
    <cellStyle name="20% - Accent1 2 2 2 2 2 3 2 2 2 2" xfId="1620" xr:uid="{00000000-0005-0000-0000-000097050000}"/>
    <cellStyle name="20% - Accent1 2 2 2 2 2 3 2 2 2 2 2" xfId="1621" xr:uid="{00000000-0005-0000-0000-000098050000}"/>
    <cellStyle name="20% - Accent1 2 2 2 2 2 3 2 2 2 3" xfId="1622" xr:uid="{00000000-0005-0000-0000-000099050000}"/>
    <cellStyle name="20% - Accent1 2 2 2 2 2 3 2 2 3" xfId="1623" xr:uid="{00000000-0005-0000-0000-00009A050000}"/>
    <cellStyle name="20% - Accent1 2 2 2 2 2 3 2 2 3 2" xfId="1624" xr:uid="{00000000-0005-0000-0000-00009B050000}"/>
    <cellStyle name="20% - Accent1 2 2 2 2 2 3 2 2 4" xfId="1625" xr:uid="{00000000-0005-0000-0000-00009C050000}"/>
    <cellStyle name="20% - Accent1 2 2 2 2 2 3 2 3" xfId="1626" xr:uid="{00000000-0005-0000-0000-00009D050000}"/>
    <cellStyle name="20% - Accent1 2 2 2 2 2 3 2 3 2" xfId="1627" xr:uid="{00000000-0005-0000-0000-00009E050000}"/>
    <cellStyle name="20% - Accent1 2 2 2 2 2 3 2 3 2 2" xfId="1628" xr:uid="{00000000-0005-0000-0000-00009F050000}"/>
    <cellStyle name="20% - Accent1 2 2 2 2 2 3 2 3 2 2 2" xfId="1629" xr:uid="{00000000-0005-0000-0000-0000A0050000}"/>
    <cellStyle name="20% - Accent1 2 2 2 2 2 3 2 3 2 3" xfId="1630" xr:uid="{00000000-0005-0000-0000-0000A1050000}"/>
    <cellStyle name="20% - Accent1 2 2 2 2 2 3 2 3 3" xfId="1631" xr:uid="{00000000-0005-0000-0000-0000A2050000}"/>
    <cellStyle name="20% - Accent1 2 2 2 2 2 3 2 3 3 2" xfId="1632" xr:uid="{00000000-0005-0000-0000-0000A3050000}"/>
    <cellStyle name="20% - Accent1 2 2 2 2 2 3 2 3 4" xfId="1633" xr:uid="{00000000-0005-0000-0000-0000A4050000}"/>
    <cellStyle name="20% - Accent1 2 2 2 2 2 3 2 4" xfId="1634" xr:uid="{00000000-0005-0000-0000-0000A5050000}"/>
    <cellStyle name="20% - Accent1 2 2 2 2 2 3 2 4 2" xfId="1635" xr:uid="{00000000-0005-0000-0000-0000A6050000}"/>
    <cellStyle name="20% - Accent1 2 2 2 2 2 3 2 4 2 2" xfId="1636" xr:uid="{00000000-0005-0000-0000-0000A7050000}"/>
    <cellStyle name="20% - Accent1 2 2 2 2 2 3 2 4 2 2 2" xfId="1637" xr:uid="{00000000-0005-0000-0000-0000A8050000}"/>
    <cellStyle name="20% - Accent1 2 2 2 2 2 3 2 4 2 3" xfId="1638" xr:uid="{00000000-0005-0000-0000-0000A9050000}"/>
    <cellStyle name="20% - Accent1 2 2 2 2 2 3 2 4 3" xfId="1639" xr:uid="{00000000-0005-0000-0000-0000AA050000}"/>
    <cellStyle name="20% - Accent1 2 2 2 2 2 3 2 4 3 2" xfId="1640" xr:uid="{00000000-0005-0000-0000-0000AB050000}"/>
    <cellStyle name="20% - Accent1 2 2 2 2 2 3 2 4 4" xfId="1641" xr:uid="{00000000-0005-0000-0000-0000AC050000}"/>
    <cellStyle name="20% - Accent1 2 2 2 2 2 3 2 5" xfId="1642" xr:uid="{00000000-0005-0000-0000-0000AD050000}"/>
    <cellStyle name="20% - Accent1 2 2 2 2 2 3 2 5 2" xfId="1643" xr:uid="{00000000-0005-0000-0000-0000AE050000}"/>
    <cellStyle name="20% - Accent1 2 2 2 2 2 3 2 5 2 2" xfId="1644" xr:uid="{00000000-0005-0000-0000-0000AF050000}"/>
    <cellStyle name="20% - Accent1 2 2 2 2 2 3 2 5 3" xfId="1645" xr:uid="{00000000-0005-0000-0000-0000B0050000}"/>
    <cellStyle name="20% - Accent1 2 2 2 2 2 3 2 6" xfId="1646" xr:uid="{00000000-0005-0000-0000-0000B1050000}"/>
    <cellStyle name="20% - Accent1 2 2 2 2 2 3 2 6 2" xfId="1647" xr:uid="{00000000-0005-0000-0000-0000B2050000}"/>
    <cellStyle name="20% - Accent1 2 2 2 2 2 3 2 6 2 2" xfId="1648" xr:uid="{00000000-0005-0000-0000-0000B3050000}"/>
    <cellStyle name="20% - Accent1 2 2 2 2 2 3 2 6 3" xfId="1649" xr:uid="{00000000-0005-0000-0000-0000B4050000}"/>
    <cellStyle name="20% - Accent1 2 2 2 2 2 3 2 7" xfId="1650" xr:uid="{00000000-0005-0000-0000-0000B5050000}"/>
    <cellStyle name="20% - Accent1 2 2 2 2 2 3 2 7 2" xfId="1651" xr:uid="{00000000-0005-0000-0000-0000B6050000}"/>
    <cellStyle name="20% - Accent1 2 2 2 2 2 3 2 8" xfId="1652" xr:uid="{00000000-0005-0000-0000-0000B7050000}"/>
    <cellStyle name="20% - Accent1 2 2 2 2 2 3 2 8 2" xfId="1653" xr:uid="{00000000-0005-0000-0000-0000B8050000}"/>
    <cellStyle name="20% - Accent1 2 2 2 2 2 3 2 9" xfId="1654" xr:uid="{00000000-0005-0000-0000-0000B9050000}"/>
    <cellStyle name="20% - Accent1 2 2 2 2 2 3 3" xfId="1655" xr:uid="{00000000-0005-0000-0000-0000BA050000}"/>
    <cellStyle name="20% - Accent1 2 2 2 2 2 3 3 2" xfId="1656" xr:uid="{00000000-0005-0000-0000-0000BB050000}"/>
    <cellStyle name="20% - Accent1 2 2 2 2 2 3 3 2 2" xfId="1657" xr:uid="{00000000-0005-0000-0000-0000BC050000}"/>
    <cellStyle name="20% - Accent1 2 2 2 2 2 3 3 2 2 2" xfId="1658" xr:uid="{00000000-0005-0000-0000-0000BD050000}"/>
    <cellStyle name="20% - Accent1 2 2 2 2 2 3 3 2 2 2 2" xfId="1659" xr:uid="{00000000-0005-0000-0000-0000BE050000}"/>
    <cellStyle name="20% - Accent1 2 2 2 2 2 3 3 2 2 3" xfId="1660" xr:uid="{00000000-0005-0000-0000-0000BF050000}"/>
    <cellStyle name="20% - Accent1 2 2 2 2 2 3 3 2 3" xfId="1661" xr:uid="{00000000-0005-0000-0000-0000C0050000}"/>
    <cellStyle name="20% - Accent1 2 2 2 2 2 3 3 2 3 2" xfId="1662" xr:uid="{00000000-0005-0000-0000-0000C1050000}"/>
    <cellStyle name="20% - Accent1 2 2 2 2 2 3 3 2 4" xfId="1663" xr:uid="{00000000-0005-0000-0000-0000C2050000}"/>
    <cellStyle name="20% - Accent1 2 2 2 2 2 3 3 3" xfId="1664" xr:uid="{00000000-0005-0000-0000-0000C3050000}"/>
    <cellStyle name="20% - Accent1 2 2 2 2 2 3 3 3 2" xfId="1665" xr:uid="{00000000-0005-0000-0000-0000C4050000}"/>
    <cellStyle name="20% - Accent1 2 2 2 2 2 3 3 3 2 2" xfId="1666" xr:uid="{00000000-0005-0000-0000-0000C5050000}"/>
    <cellStyle name="20% - Accent1 2 2 2 2 2 3 3 3 2 2 2" xfId="1667" xr:uid="{00000000-0005-0000-0000-0000C6050000}"/>
    <cellStyle name="20% - Accent1 2 2 2 2 2 3 3 3 2 3" xfId="1668" xr:uid="{00000000-0005-0000-0000-0000C7050000}"/>
    <cellStyle name="20% - Accent1 2 2 2 2 2 3 3 3 3" xfId="1669" xr:uid="{00000000-0005-0000-0000-0000C8050000}"/>
    <cellStyle name="20% - Accent1 2 2 2 2 2 3 3 3 3 2" xfId="1670" xr:uid="{00000000-0005-0000-0000-0000C9050000}"/>
    <cellStyle name="20% - Accent1 2 2 2 2 2 3 3 3 4" xfId="1671" xr:uid="{00000000-0005-0000-0000-0000CA050000}"/>
    <cellStyle name="20% - Accent1 2 2 2 2 2 3 3 4" xfId="1672" xr:uid="{00000000-0005-0000-0000-0000CB050000}"/>
    <cellStyle name="20% - Accent1 2 2 2 2 2 3 3 4 2" xfId="1673" xr:uid="{00000000-0005-0000-0000-0000CC050000}"/>
    <cellStyle name="20% - Accent1 2 2 2 2 2 3 3 4 2 2" xfId="1674" xr:uid="{00000000-0005-0000-0000-0000CD050000}"/>
    <cellStyle name="20% - Accent1 2 2 2 2 2 3 3 4 2 2 2" xfId="1675" xr:uid="{00000000-0005-0000-0000-0000CE050000}"/>
    <cellStyle name="20% - Accent1 2 2 2 2 2 3 3 4 2 3" xfId="1676" xr:uid="{00000000-0005-0000-0000-0000CF050000}"/>
    <cellStyle name="20% - Accent1 2 2 2 2 2 3 3 4 3" xfId="1677" xr:uid="{00000000-0005-0000-0000-0000D0050000}"/>
    <cellStyle name="20% - Accent1 2 2 2 2 2 3 3 4 3 2" xfId="1678" xr:uid="{00000000-0005-0000-0000-0000D1050000}"/>
    <cellStyle name="20% - Accent1 2 2 2 2 2 3 3 4 4" xfId="1679" xr:uid="{00000000-0005-0000-0000-0000D2050000}"/>
    <cellStyle name="20% - Accent1 2 2 2 2 2 3 3 5" xfId="1680" xr:uid="{00000000-0005-0000-0000-0000D3050000}"/>
    <cellStyle name="20% - Accent1 2 2 2 2 2 3 3 5 2" xfId="1681" xr:uid="{00000000-0005-0000-0000-0000D4050000}"/>
    <cellStyle name="20% - Accent1 2 2 2 2 2 3 3 5 2 2" xfId="1682" xr:uid="{00000000-0005-0000-0000-0000D5050000}"/>
    <cellStyle name="20% - Accent1 2 2 2 2 2 3 3 5 3" xfId="1683" xr:uid="{00000000-0005-0000-0000-0000D6050000}"/>
    <cellStyle name="20% - Accent1 2 2 2 2 2 3 3 6" xfId="1684" xr:uid="{00000000-0005-0000-0000-0000D7050000}"/>
    <cellStyle name="20% - Accent1 2 2 2 2 2 3 3 6 2" xfId="1685" xr:uid="{00000000-0005-0000-0000-0000D8050000}"/>
    <cellStyle name="20% - Accent1 2 2 2 2 2 3 3 6 2 2" xfId="1686" xr:uid="{00000000-0005-0000-0000-0000D9050000}"/>
    <cellStyle name="20% - Accent1 2 2 2 2 2 3 3 6 3" xfId="1687" xr:uid="{00000000-0005-0000-0000-0000DA050000}"/>
    <cellStyle name="20% - Accent1 2 2 2 2 2 3 3 7" xfId="1688" xr:uid="{00000000-0005-0000-0000-0000DB050000}"/>
    <cellStyle name="20% - Accent1 2 2 2 2 2 3 3 7 2" xfId="1689" xr:uid="{00000000-0005-0000-0000-0000DC050000}"/>
    <cellStyle name="20% - Accent1 2 2 2 2 2 3 3 8" xfId="1690" xr:uid="{00000000-0005-0000-0000-0000DD050000}"/>
    <cellStyle name="20% - Accent1 2 2 2 2 2 3 3 8 2" xfId="1691" xr:uid="{00000000-0005-0000-0000-0000DE050000}"/>
    <cellStyle name="20% - Accent1 2 2 2 2 2 3 3 9" xfId="1692" xr:uid="{00000000-0005-0000-0000-0000DF050000}"/>
    <cellStyle name="20% - Accent1 2 2 2 2 2 3 4" xfId="1693" xr:uid="{00000000-0005-0000-0000-0000E0050000}"/>
    <cellStyle name="20% - Accent1 2 2 2 2 2 3 4 2" xfId="1694" xr:uid="{00000000-0005-0000-0000-0000E1050000}"/>
    <cellStyle name="20% - Accent1 2 2 2 2 2 3 4 2 2" xfId="1695" xr:uid="{00000000-0005-0000-0000-0000E2050000}"/>
    <cellStyle name="20% - Accent1 2 2 2 2 2 3 4 2 2 2" xfId="1696" xr:uid="{00000000-0005-0000-0000-0000E3050000}"/>
    <cellStyle name="20% - Accent1 2 2 2 2 2 3 4 2 3" xfId="1697" xr:uid="{00000000-0005-0000-0000-0000E4050000}"/>
    <cellStyle name="20% - Accent1 2 2 2 2 2 3 4 3" xfId="1698" xr:uid="{00000000-0005-0000-0000-0000E5050000}"/>
    <cellStyle name="20% - Accent1 2 2 2 2 2 3 4 3 2" xfId="1699" xr:uid="{00000000-0005-0000-0000-0000E6050000}"/>
    <cellStyle name="20% - Accent1 2 2 2 2 2 3 4 4" xfId="1700" xr:uid="{00000000-0005-0000-0000-0000E7050000}"/>
    <cellStyle name="20% - Accent1 2 2 2 2 2 3 5" xfId="1701" xr:uid="{00000000-0005-0000-0000-0000E8050000}"/>
    <cellStyle name="20% - Accent1 2 2 2 2 2 3 5 2" xfId="1702" xr:uid="{00000000-0005-0000-0000-0000E9050000}"/>
    <cellStyle name="20% - Accent1 2 2 2 2 2 3 5 2 2" xfId="1703" xr:uid="{00000000-0005-0000-0000-0000EA050000}"/>
    <cellStyle name="20% - Accent1 2 2 2 2 2 3 5 2 2 2" xfId="1704" xr:uid="{00000000-0005-0000-0000-0000EB050000}"/>
    <cellStyle name="20% - Accent1 2 2 2 2 2 3 5 2 3" xfId="1705" xr:uid="{00000000-0005-0000-0000-0000EC050000}"/>
    <cellStyle name="20% - Accent1 2 2 2 2 2 3 5 3" xfId="1706" xr:uid="{00000000-0005-0000-0000-0000ED050000}"/>
    <cellStyle name="20% - Accent1 2 2 2 2 2 3 5 3 2" xfId="1707" xr:uid="{00000000-0005-0000-0000-0000EE050000}"/>
    <cellStyle name="20% - Accent1 2 2 2 2 2 3 5 4" xfId="1708" xr:uid="{00000000-0005-0000-0000-0000EF050000}"/>
    <cellStyle name="20% - Accent1 2 2 2 2 2 3 6" xfId="1709" xr:uid="{00000000-0005-0000-0000-0000F0050000}"/>
    <cellStyle name="20% - Accent1 2 2 2 2 2 3 6 2" xfId="1710" xr:uid="{00000000-0005-0000-0000-0000F1050000}"/>
    <cellStyle name="20% - Accent1 2 2 2 2 2 3 6 2 2" xfId="1711" xr:uid="{00000000-0005-0000-0000-0000F2050000}"/>
    <cellStyle name="20% - Accent1 2 2 2 2 2 3 6 2 2 2" xfId="1712" xr:uid="{00000000-0005-0000-0000-0000F3050000}"/>
    <cellStyle name="20% - Accent1 2 2 2 2 2 3 6 2 3" xfId="1713" xr:uid="{00000000-0005-0000-0000-0000F4050000}"/>
    <cellStyle name="20% - Accent1 2 2 2 2 2 3 6 3" xfId="1714" xr:uid="{00000000-0005-0000-0000-0000F5050000}"/>
    <cellStyle name="20% - Accent1 2 2 2 2 2 3 6 3 2" xfId="1715" xr:uid="{00000000-0005-0000-0000-0000F6050000}"/>
    <cellStyle name="20% - Accent1 2 2 2 2 2 3 6 4" xfId="1716" xr:uid="{00000000-0005-0000-0000-0000F7050000}"/>
    <cellStyle name="20% - Accent1 2 2 2 2 2 3 7" xfId="1717" xr:uid="{00000000-0005-0000-0000-0000F8050000}"/>
    <cellStyle name="20% - Accent1 2 2 2 2 2 3 7 2" xfId="1718" xr:uid="{00000000-0005-0000-0000-0000F9050000}"/>
    <cellStyle name="20% - Accent1 2 2 2 2 2 3 7 2 2" xfId="1719" xr:uid="{00000000-0005-0000-0000-0000FA050000}"/>
    <cellStyle name="20% - Accent1 2 2 2 2 2 3 7 3" xfId="1720" xr:uid="{00000000-0005-0000-0000-0000FB050000}"/>
    <cellStyle name="20% - Accent1 2 2 2 2 2 3 8" xfId="1721" xr:uid="{00000000-0005-0000-0000-0000FC050000}"/>
    <cellStyle name="20% - Accent1 2 2 2 2 2 3 8 2" xfId="1722" xr:uid="{00000000-0005-0000-0000-0000FD050000}"/>
    <cellStyle name="20% - Accent1 2 2 2 2 2 3 8 2 2" xfId="1723" xr:uid="{00000000-0005-0000-0000-0000FE050000}"/>
    <cellStyle name="20% - Accent1 2 2 2 2 2 3 8 3" xfId="1724" xr:uid="{00000000-0005-0000-0000-0000FF050000}"/>
    <cellStyle name="20% - Accent1 2 2 2 2 2 3 9" xfId="1725" xr:uid="{00000000-0005-0000-0000-000000060000}"/>
    <cellStyle name="20% - Accent1 2 2 2 2 2 3 9 2" xfId="1726" xr:uid="{00000000-0005-0000-0000-000001060000}"/>
    <cellStyle name="20% - Accent1 2 2 2 2 2 4" xfId="1727" xr:uid="{00000000-0005-0000-0000-000002060000}"/>
    <cellStyle name="20% - Accent1 2 2 2 2 2 4 10" xfId="1728" xr:uid="{00000000-0005-0000-0000-000003060000}"/>
    <cellStyle name="20% - Accent1 2 2 2 2 2 4 10 2" xfId="1729" xr:uid="{00000000-0005-0000-0000-000004060000}"/>
    <cellStyle name="20% - Accent1 2 2 2 2 2 4 11" xfId="1730" xr:uid="{00000000-0005-0000-0000-000005060000}"/>
    <cellStyle name="20% - Accent1 2 2 2 2 2 4 2" xfId="1731" xr:uid="{00000000-0005-0000-0000-000006060000}"/>
    <cellStyle name="20% - Accent1 2 2 2 2 2 4 2 2" xfId="1732" xr:uid="{00000000-0005-0000-0000-000007060000}"/>
    <cellStyle name="20% - Accent1 2 2 2 2 2 4 2 2 2" xfId="1733" xr:uid="{00000000-0005-0000-0000-000008060000}"/>
    <cellStyle name="20% - Accent1 2 2 2 2 2 4 2 2 2 2" xfId="1734" xr:uid="{00000000-0005-0000-0000-000009060000}"/>
    <cellStyle name="20% - Accent1 2 2 2 2 2 4 2 2 2 2 2" xfId="1735" xr:uid="{00000000-0005-0000-0000-00000A060000}"/>
    <cellStyle name="20% - Accent1 2 2 2 2 2 4 2 2 2 3" xfId="1736" xr:uid="{00000000-0005-0000-0000-00000B060000}"/>
    <cellStyle name="20% - Accent1 2 2 2 2 2 4 2 2 3" xfId="1737" xr:uid="{00000000-0005-0000-0000-00000C060000}"/>
    <cellStyle name="20% - Accent1 2 2 2 2 2 4 2 2 3 2" xfId="1738" xr:uid="{00000000-0005-0000-0000-00000D060000}"/>
    <cellStyle name="20% - Accent1 2 2 2 2 2 4 2 2 4" xfId="1739" xr:uid="{00000000-0005-0000-0000-00000E060000}"/>
    <cellStyle name="20% - Accent1 2 2 2 2 2 4 2 3" xfId="1740" xr:uid="{00000000-0005-0000-0000-00000F060000}"/>
    <cellStyle name="20% - Accent1 2 2 2 2 2 4 2 3 2" xfId="1741" xr:uid="{00000000-0005-0000-0000-000010060000}"/>
    <cellStyle name="20% - Accent1 2 2 2 2 2 4 2 3 2 2" xfId="1742" xr:uid="{00000000-0005-0000-0000-000011060000}"/>
    <cellStyle name="20% - Accent1 2 2 2 2 2 4 2 3 2 2 2" xfId="1743" xr:uid="{00000000-0005-0000-0000-000012060000}"/>
    <cellStyle name="20% - Accent1 2 2 2 2 2 4 2 3 2 3" xfId="1744" xr:uid="{00000000-0005-0000-0000-000013060000}"/>
    <cellStyle name="20% - Accent1 2 2 2 2 2 4 2 3 3" xfId="1745" xr:uid="{00000000-0005-0000-0000-000014060000}"/>
    <cellStyle name="20% - Accent1 2 2 2 2 2 4 2 3 3 2" xfId="1746" xr:uid="{00000000-0005-0000-0000-000015060000}"/>
    <cellStyle name="20% - Accent1 2 2 2 2 2 4 2 3 4" xfId="1747" xr:uid="{00000000-0005-0000-0000-000016060000}"/>
    <cellStyle name="20% - Accent1 2 2 2 2 2 4 2 4" xfId="1748" xr:uid="{00000000-0005-0000-0000-000017060000}"/>
    <cellStyle name="20% - Accent1 2 2 2 2 2 4 2 4 2" xfId="1749" xr:uid="{00000000-0005-0000-0000-000018060000}"/>
    <cellStyle name="20% - Accent1 2 2 2 2 2 4 2 4 2 2" xfId="1750" xr:uid="{00000000-0005-0000-0000-000019060000}"/>
    <cellStyle name="20% - Accent1 2 2 2 2 2 4 2 4 2 2 2" xfId="1751" xr:uid="{00000000-0005-0000-0000-00001A060000}"/>
    <cellStyle name="20% - Accent1 2 2 2 2 2 4 2 4 2 3" xfId="1752" xr:uid="{00000000-0005-0000-0000-00001B060000}"/>
    <cellStyle name="20% - Accent1 2 2 2 2 2 4 2 4 3" xfId="1753" xr:uid="{00000000-0005-0000-0000-00001C060000}"/>
    <cellStyle name="20% - Accent1 2 2 2 2 2 4 2 4 3 2" xfId="1754" xr:uid="{00000000-0005-0000-0000-00001D060000}"/>
    <cellStyle name="20% - Accent1 2 2 2 2 2 4 2 4 4" xfId="1755" xr:uid="{00000000-0005-0000-0000-00001E060000}"/>
    <cellStyle name="20% - Accent1 2 2 2 2 2 4 2 5" xfId="1756" xr:uid="{00000000-0005-0000-0000-00001F060000}"/>
    <cellStyle name="20% - Accent1 2 2 2 2 2 4 2 5 2" xfId="1757" xr:uid="{00000000-0005-0000-0000-000020060000}"/>
    <cellStyle name="20% - Accent1 2 2 2 2 2 4 2 5 2 2" xfId="1758" xr:uid="{00000000-0005-0000-0000-000021060000}"/>
    <cellStyle name="20% - Accent1 2 2 2 2 2 4 2 5 3" xfId="1759" xr:uid="{00000000-0005-0000-0000-000022060000}"/>
    <cellStyle name="20% - Accent1 2 2 2 2 2 4 2 6" xfId="1760" xr:uid="{00000000-0005-0000-0000-000023060000}"/>
    <cellStyle name="20% - Accent1 2 2 2 2 2 4 2 6 2" xfId="1761" xr:uid="{00000000-0005-0000-0000-000024060000}"/>
    <cellStyle name="20% - Accent1 2 2 2 2 2 4 2 6 2 2" xfId="1762" xr:uid="{00000000-0005-0000-0000-000025060000}"/>
    <cellStyle name="20% - Accent1 2 2 2 2 2 4 2 6 3" xfId="1763" xr:uid="{00000000-0005-0000-0000-000026060000}"/>
    <cellStyle name="20% - Accent1 2 2 2 2 2 4 2 7" xfId="1764" xr:uid="{00000000-0005-0000-0000-000027060000}"/>
    <cellStyle name="20% - Accent1 2 2 2 2 2 4 2 7 2" xfId="1765" xr:uid="{00000000-0005-0000-0000-000028060000}"/>
    <cellStyle name="20% - Accent1 2 2 2 2 2 4 2 8" xfId="1766" xr:uid="{00000000-0005-0000-0000-000029060000}"/>
    <cellStyle name="20% - Accent1 2 2 2 2 2 4 2 8 2" xfId="1767" xr:uid="{00000000-0005-0000-0000-00002A060000}"/>
    <cellStyle name="20% - Accent1 2 2 2 2 2 4 2 9" xfId="1768" xr:uid="{00000000-0005-0000-0000-00002B060000}"/>
    <cellStyle name="20% - Accent1 2 2 2 2 2 4 3" xfId="1769" xr:uid="{00000000-0005-0000-0000-00002C060000}"/>
    <cellStyle name="20% - Accent1 2 2 2 2 2 4 3 2" xfId="1770" xr:uid="{00000000-0005-0000-0000-00002D060000}"/>
    <cellStyle name="20% - Accent1 2 2 2 2 2 4 3 2 2" xfId="1771" xr:uid="{00000000-0005-0000-0000-00002E060000}"/>
    <cellStyle name="20% - Accent1 2 2 2 2 2 4 3 2 2 2" xfId="1772" xr:uid="{00000000-0005-0000-0000-00002F060000}"/>
    <cellStyle name="20% - Accent1 2 2 2 2 2 4 3 2 2 2 2" xfId="1773" xr:uid="{00000000-0005-0000-0000-000030060000}"/>
    <cellStyle name="20% - Accent1 2 2 2 2 2 4 3 2 2 3" xfId="1774" xr:uid="{00000000-0005-0000-0000-000031060000}"/>
    <cellStyle name="20% - Accent1 2 2 2 2 2 4 3 2 3" xfId="1775" xr:uid="{00000000-0005-0000-0000-000032060000}"/>
    <cellStyle name="20% - Accent1 2 2 2 2 2 4 3 2 3 2" xfId="1776" xr:uid="{00000000-0005-0000-0000-000033060000}"/>
    <cellStyle name="20% - Accent1 2 2 2 2 2 4 3 2 4" xfId="1777" xr:uid="{00000000-0005-0000-0000-000034060000}"/>
    <cellStyle name="20% - Accent1 2 2 2 2 2 4 3 3" xfId="1778" xr:uid="{00000000-0005-0000-0000-000035060000}"/>
    <cellStyle name="20% - Accent1 2 2 2 2 2 4 3 3 2" xfId="1779" xr:uid="{00000000-0005-0000-0000-000036060000}"/>
    <cellStyle name="20% - Accent1 2 2 2 2 2 4 3 3 2 2" xfId="1780" xr:uid="{00000000-0005-0000-0000-000037060000}"/>
    <cellStyle name="20% - Accent1 2 2 2 2 2 4 3 3 2 2 2" xfId="1781" xr:uid="{00000000-0005-0000-0000-000038060000}"/>
    <cellStyle name="20% - Accent1 2 2 2 2 2 4 3 3 2 3" xfId="1782" xr:uid="{00000000-0005-0000-0000-000039060000}"/>
    <cellStyle name="20% - Accent1 2 2 2 2 2 4 3 3 3" xfId="1783" xr:uid="{00000000-0005-0000-0000-00003A060000}"/>
    <cellStyle name="20% - Accent1 2 2 2 2 2 4 3 3 3 2" xfId="1784" xr:uid="{00000000-0005-0000-0000-00003B060000}"/>
    <cellStyle name="20% - Accent1 2 2 2 2 2 4 3 3 4" xfId="1785" xr:uid="{00000000-0005-0000-0000-00003C060000}"/>
    <cellStyle name="20% - Accent1 2 2 2 2 2 4 3 4" xfId="1786" xr:uid="{00000000-0005-0000-0000-00003D060000}"/>
    <cellStyle name="20% - Accent1 2 2 2 2 2 4 3 4 2" xfId="1787" xr:uid="{00000000-0005-0000-0000-00003E060000}"/>
    <cellStyle name="20% - Accent1 2 2 2 2 2 4 3 4 2 2" xfId="1788" xr:uid="{00000000-0005-0000-0000-00003F060000}"/>
    <cellStyle name="20% - Accent1 2 2 2 2 2 4 3 4 2 2 2" xfId="1789" xr:uid="{00000000-0005-0000-0000-000040060000}"/>
    <cellStyle name="20% - Accent1 2 2 2 2 2 4 3 4 2 3" xfId="1790" xr:uid="{00000000-0005-0000-0000-000041060000}"/>
    <cellStyle name="20% - Accent1 2 2 2 2 2 4 3 4 3" xfId="1791" xr:uid="{00000000-0005-0000-0000-000042060000}"/>
    <cellStyle name="20% - Accent1 2 2 2 2 2 4 3 4 3 2" xfId="1792" xr:uid="{00000000-0005-0000-0000-000043060000}"/>
    <cellStyle name="20% - Accent1 2 2 2 2 2 4 3 4 4" xfId="1793" xr:uid="{00000000-0005-0000-0000-000044060000}"/>
    <cellStyle name="20% - Accent1 2 2 2 2 2 4 3 5" xfId="1794" xr:uid="{00000000-0005-0000-0000-000045060000}"/>
    <cellStyle name="20% - Accent1 2 2 2 2 2 4 3 5 2" xfId="1795" xr:uid="{00000000-0005-0000-0000-000046060000}"/>
    <cellStyle name="20% - Accent1 2 2 2 2 2 4 3 5 2 2" xfId="1796" xr:uid="{00000000-0005-0000-0000-000047060000}"/>
    <cellStyle name="20% - Accent1 2 2 2 2 2 4 3 5 3" xfId="1797" xr:uid="{00000000-0005-0000-0000-000048060000}"/>
    <cellStyle name="20% - Accent1 2 2 2 2 2 4 3 6" xfId="1798" xr:uid="{00000000-0005-0000-0000-000049060000}"/>
    <cellStyle name="20% - Accent1 2 2 2 2 2 4 3 6 2" xfId="1799" xr:uid="{00000000-0005-0000-0000-00004A060000}"/>
    <cellStyle name="20% - Accent1 2 2 2 2 2 4 3 6 2 2" xfId="1800" xr:uid="{00000000-0005-0000-0000-00004B060000}"/>
    <cellStyle name="20% - Accent1 2 2 2 2 2 4 3 6 3" xfId="1801" xr:uid="{00000000-0005-0000-0000-00004C060000}"/>
    <cellStyle name="20% - Accent1 2 2 2 2 2 4 3 7" xfId="1802" xr:uid="{00000000-0005-0000-0000-00004D060000}"/>
    <cellStyle name="20% - Accent1 2 2 2 2 2 4 3 7 2" xfId="1803" xr:uid="{00000000-0005-0000-0000-00004E060000}"/>
    <cellStyle name="20% - Accent1 2 2 2 2 2 4 3 8" xfId="1804" xr:uid="{00000000-0005-0000-0000-00004F060000}"/>
    <cellStyle name="20% - Accent1 2 2 2 2 2 4 3 8 2" xfId="1805" xr:uid="{00000000-0005-0000-0000-000050060000}"/>
    <cellStyle name="20% - Accent1 2 2 2 2 2 4 3 9" xfId="1806" xr:uid="{00000000-0005-0000-0000-000051060000}"/>
    <cellStyle name="20% - Accent1 2 2 2 2 2 4 4" xfId="1807" xr:uid="{00000000-0005-0000-0000-000052060000}"/>
    <cellStyle name="20% - Accent1 2 2 2 2 2 4 4 2" xfId="1808" xr:uid="{00000000-0005-0000-0000-000053060000}"/>
    <cellStyle name="20% - Accent1 2 2 2 2 2 4 4 2 2" xfId="1809" xr:uid="{00000000-0005-0000-0000-000054060000}"/>
    <cellStyle name="20% - Accent1 2 2 2 2 2 4 4 2 2 2" xfId="1810" xr:uid="{00000000-0005-0000-0000-000055060000}"/>
    <cellStyle name="20% - Accent1 2 2 2 2 2 4 4 2 3" xfId="1811" xr:uid="{00000000-0005-0000-0000-000056060000}"/>
    <cellStyle name="20% - Accent1 2 2 2 2 2 4 4 3" xfId="1812" xr:uid="{00000000-0005-0000-0000-000057060000}"/>
    <cellStyle name="20% - Accent1 2 2 2 2 2 4 4 3 2" xfId="1813" xr:uid="{00000000-0005-0000-0000-000058060000}"/>
    <cellStyle name="20% - Accent1 2 2 2 2 2 4 4 4" xfId="1814" xr:uid="{00000000-0005-0000-0000-000059060000}"/>
    <cellStyle name="20% - Accent1 2 2 2 2 2 4 5" xfId="1815" xr:uid="{00000000-0005-0000-0000-00005A060000}"/>
    <cellStyle name="20% - Accent1 2 2 2 2 2 4 5 2" xfId="1816" xr:uid="{00000000-0005-0000-0000-00005B060000}"/>
    <cellStyle name="20% - Accent1 2 2 2 2 2 4 5 2 2" xfId="1817" xr:uid="{00000000-0005-0000-0000-00005C060000}"/>
    <cellStyle name="20% - Accent1 2 2 2 2 2 4 5 2 2 2" xfId="1818" xr:uid="{00000000-0005-0000-0000-00005D060000}"/>
    <cellStyle name="20% - Accent1 2 2 2 2 2 4 5 2 3" xfId="1819" xr:uid="{00000000-0005-0000-0000-00005E060000}"/>
    <cellStyle name="20% - Accent1 2 2 2 2 2 4 5 3" xfId="1820" xr:uid="{00000000-0005-0000-0000-00005F060000}"/>
    <cellStyle name="20% - Accent1 2 2 2 2 2 4 5 3 2" xfId="1821" xr:uid="{00000000-0005-0000-0000-000060060000}"/>
    <cellStyle name="20% - Accent1 2 2 2 2 2 4 5 4" xfId="1822" xr:uid="{00000000-0005-0000-0000-000061060000}"/>
    <cellStyle name="20% - Accent1 2 2 2 2 2 4 6" xfId="1823" xr:uid="{00000000-0005-0000-0000-000062060000}"/>
    <cellStyle name="20% - Accent1 2 2 2 2 2 4 6 2" xfId="1824" xr:uid="{00000000-0005-0000-0000-000063060000}"/>
    <cellStyle name="20% - Accent1 2 2 2 2 2 4 6 2 2" xfId="1825" xr:uid="{00000000-0005-0000-0000-000064060000}"/>
    <cellStyle name="20% - Accent1 2 2 2 2 2 4 6 2 2 2" xfId="1826" xr:uid="{00000000-0005-0000-0000-000065060000}"/>
    <cellStyle name="20% - Accent1 2 2 2 2 2 4 6 2 3" xfId="1827" xr:uid="{00000000-0005-0000-0000-000066060000}"/>
    <cellStyle name="20% - Accent1 2 2 2 2 2 4 6 3" xfId="1828" xr:uid="{00000000-0005-0000-0000-000067060000}"/>
    <cellStyle name="20% - Accent1 2 2 2 2 2 4 6 3 2" xfId="1829" xr:uid="{00000000-0005-0000-0000-000068060000}"/>
    <cellStyle name="20% - Accent1 2 2 2 2 2 4 6 4" xfId="1830" xr:uid="{00000000-0005-0000-0000-000069060000}"/>
    <cellStyle name="20% - Accent1 2 2 2 2 2 4 7" xfId="1831" xr:uid="{00000000-0005-0000-0000-00006A060000}"/>
    <cellStyle name="20% - Accent1 2 2 2 2 2 4 7 2" xfId="1832" xr:uid="{00000000-0005-0000-0000-00006B060000}"/>
    <cellStyle name="20% - Accent1 2 2 2 2 2 4 7 2 2" xfId="1833" xr:uid="{00000000-0005-0000-0000-00006C060000}"/>
    <cellStyle name="20% - Accent1 2 2 2 2 2 4 7 3" xfId="1834" xr:uid="{00000000-0005-0000-0000-00006D060000}"/>
    <cellStyle name="20% - Accent1 2 2 2 2 2 4 8" xfId="1835" xr:uid="{00000000-0005-0000-0000-00006E060000}"/>
    <cellStyle name="20% - Accent1 2 2 2 2 2 4 8 2" xfId="1836" xr:uid="{00000000-0005-0000-0000-00006F060000}"/>
    <cellStyle name="20% - Accent1 2 2 2 2 2 4 8 2 2" xfId="1837" xr:uid="{00000000-0005-0000-0000-000070060000}"/>
    <cellStyle name="20% - Accent1 2 2 2 2 2 4 8 3" xfId="1838" xr:uid="{00000000-0005-0000-0000-000071060000}"/>
    <cellStyle name="20% - Accent1 2 2 2 2 2 4 9" xfId="1839" xr:uid="{00000000-0005-0000-0000-000072060000}"/>
    <cellStyle name="20% - Accent1 2 2 2 2 2 4 9 2" xfId="1840" xr:uid="{00000000-0005-0000-0000-000073060000}"/>
    <cellStyle name="20% - Accent1 2 2 2 2 2 5" xfId="1841" xr:uid="{00000000-0005-0000-0000-000074060000}"/>
    <cellStyle name="20% - Accent1 2 2 2 2 2 5 2" xfId="1842" xr:uid="{00000000-0005-0000-0000-000075060000}"/>
    <cellStyle name="20% - Accent1 2 2 2 2 2 5 2 2" xfId="1843" xr:uid="{00000000-0005-0000-0000-000076060000}"/>
    <cellStyle name="20% - Accent1 2 2 2 2 2 5 2 2 2" xfId="1844" xr:uid="{00000000-0005-0000-0000-000077060000}"/>
    <cellStyle name="20% - Accent1 2 2 2 2 2 5 2 2 2 2" xfId="1845" xr:uid="{00000000-0005-0000-0000-000078060000}"/>
    <cellStyle name="20% - Accent1 2 2 2 2 2 5 2 2 3" xfId="1846" xr:uid="{00000000-0005-0000-0000-000079060000}"/>
    <cellStyle name="20% - Accent1 2 2 2 2 2 5 2 3" xfId="1847" xr:uid="{00000000-0005-0000-0000-00007A060000}"/>
    <cellStyle name="20% - Accent1 2 2 2 2 2 5 2 3 2" xfId="1848" xr:uid="{00000000-0005-0000-0000-00007B060000}"/>
    <cellStyle name="20% - Accent1 2 2 2 2 2 5 2 4" xfId="1849" xr:uid="{00000000-0005-0000-0000-00007C060000}"/>
    <cellStyle name="20% - Accent1 2 2 2 2 2 5 3" xfId="1850" xr:uid="{00000000-0005-0000-0000-00007D060000}"/>
    <cellStyle name="20% - Accent1 2 2 2 2 2 5 3 2" xfId="1851" xr:uid="{00000000-0005-0000-0000-00007E060000}"/>
    <cellStyle name="20% - Accent1 2 2 2 2 2 5 3 2 2" xfId="1852" xr:uid="{00000000-0005-0000-0000-00007F060000}"/>
    <cellStyle name="20% - Accent1 2 2 2 2 2 5 3 2 2 2" xfId="1853" xr:uid="{00000000-0005-0000-0000-000080060000}"/>
    <cellStyle name="20% - Accent1 2 2 2 2 2 5 3 2 3" xfId="1854" xr:uid="{00000000-0005-0000-0000-000081060000}"/>
    <cellStyle name="20% - Accent1 2 2 2 2 2 5 3 3" xfId="1855" xr:uid="{00000000-0005-0000-0000-000082060000}"/>
    <cellStyle name="20% - Accent1 2 2 2 2 2 5 3 3 2" xfId="1856" xr:uid="{00000000-0005-0000-0000-000083060000}"/>
    <cellStyle name="20% - Accent1 2 2 2 2 2 5 3 4" xfId="1857" xr:uid="{00000000-0005-0000-0000-000084060000}"/>
    <cellStyle name="20% - Accent1 2 2 2 2 2 5 4" xfId="1858" xr:uid="{00000000-0005-0000-0000-000085060000}"/>
    <cellStyle name="20% - Accent1 2 2 2 2 2 5 4 2" xfId="1859" xr:uid="{00000000-0005-0000-0000-000086060000}"/>
    <cellStyle name="20% - Accent1 2 2 2 2 2 5 4 2 2" xfId="1860" xr:uid="{00000000-0005-0000-0000-000087060000}"/>
    <cellStyle name="20% - Accent1 2 2 2 2 2 5 4 2 2 2" xfId="1861" xr:uid="{00000000-0005-0000-0000-000088060000}"/>
    <cellStyle name="20% - Accent1 2 2 2 2 2 5 4 2 3" xfId="1862" xr:uid="{00000000-0005-0000-0000-000089060000}"/>
    <cellStyle name="20% - Accent1 2 2 2 2 2 5 4 3" xfId="1863" xr:uid="{00000000-0005-0000-0000-00008A060000}"/>
    <cellStyle name="20% - Accent1 2 2 2 2 2 5 4 3 2" xfId="1864" xr:uid="{00000000-0005-0000-0000-00008B060000}"/>
    <cellStyle name="20% - Accent1 2 2 2 2 2 5 4 4" xfId="1865" xr:uid="{00000000-0005-0000-0000-00008C060000}"/>
    <cellStyle name="20% - Accent1 2 2 2 2 2 5 5" xfId="1866" xr:uid="{00000000-0005-0000-0000-00008D060000}"/>
    <cellStyle name="20% - Accent1 2 2 2 2 2 5 5 2" xfId="1867" xr:uid="{00000000-0005-0000-0000-00008E060000}"/>
    <cellStyle name="20% - Accent1 2 2 2 2 2 5 5 2 2" xfId="1868" xr:uid="{00000000-0005-0000-0000-00008F060000}"/>
    <cellStyle name="20% - Accent1 2 2 2 2 2 5 5 3" xfId="1869" xr:uid="{00000000-0005-0000-0000-000090060000}"/>
    <cellStyle name="20% - Accent1 2 2 2 2 2 5 6" xfId="1870" xr:uid="{00000000-0005-0000-0000-000091060000}"/>
    <cellStyle name="20% - Accent1 2 2 2 2 2 5 6 2" xfId="1871" xr:uid="{00000000-0005-0000-0000-000092060000}"/>
    <cellStyle name="20% - Accent1 2 2 2 2 2 5 6 2 2" xfId="1872" xr:uid="{00000000-0005-0000-0000-000093060000}"/>
    <cellStyle name="20% - Accent1 2 2 2 2 2 5 6 3" xfId="1873" xr:uid="{00000000-0005-0000-0000-000094060000}"/>
    <cellStyle name="20% - Accent1 2 2 2 2 2 5 7" xfId="1874" xr:uid="{00000000-0005-0000-0000-000095060000}"/>
    <cellStyle name="20% - Accent1 2 2 2 2 2 5 7 2" xfId="1875" xr:uid="{00000000-0005-0000-0000-000096060000}"/>
    <cellStyle name="20% - Accent1 2 2 2 2 2 5 8" xfId="1876" xr:uid="{00000000-0005-0000-0000-000097060000}"/>
    <cellStyle name="20% - Accent1 2 2 2 2 2 5 8 2" xfId="1877" xr:uid="{00000000-0005-0000-0000-000098060000}"/>
    <cellStyle name="20% - Accent1 2 2 2 2 2 5 9" xfId="1878" xr:uid="{00000000-0005-0000-0000-000099060000}"/>
    <cellStyle name="20% - Accent1 2 2 2 2 2 6" xfId="1879" xr:uid="{00000000-0005-0000-0000-00009A060000}"/>
    <cellStyle name="20% - Accent1 2 2 2 2 2 6 2" xfId="1880" xr:uid="{00000000-0005-0000-0000-00009B060000}"/>
    <cellStyle name="20% - Accent1 2 2 2 2 2 6 2 2" xfId="1881" xr:uid="{00000000-0005-0000-0000-00009C060000}"/>
    <cellStyle name="20% - Accent1 2 2 2 2 2 6 2 2 2" xfId="1882" xr:uid="{00000000-0005-0000-0000-00009D060000}"/>
    <cellStyle name="20% - Accent1 2 2 2 2 2 6 2 2 2 2" xfId="1883" xr:uid="{00000000-0005-0000-0000-00009E060000}"/>
    <cellStyle name="20% - Accent1 2 2 2 2 2 6 2 2 3" xfId="1884" xr:uid="{00000000-0005-0000-0000-00009F060000}"/>
    <cellStyle name="20% - Accent1 2 2 2 2 2 6 2 3" xfId="1885" xr:uid="{00000000-0005-0000-0000-0000A0060000}"/>
    <cellStyle name="20% - Accent1 2 2 2 2 2 6 2 3 2" xfId="1886" xr:uid="{00000000-0005-0000-0000-0000A1060000}"/>
    <cellStyle name="20% - Accent1 2 2 2 2 2 6 2 4" xfId="1887" xr:uid="{00000000-0005-0000-0000-0000A2060000}"/>
    <cellStyle name="20% - Accent1 2 2 2 2 2 6 3" xfId="1888" xr:uid="{00000000-0005-0000-0000-0000A3060000}"/>
    <cellStyle name="20% - Accent1 2 2 2 2 2 6 3 2" xfId="1889" xr:uid="{00000000-0005-0000-0000-0000A4060000}"/>
    <cellStyle name="20% - Accent1 2 2 2 2 2 6 3 2 2" xfId="1890" xr:uid="{00000000-0005-0000-0000-0000A5060000}"/>
    <cellStyle name="20% - Accent1 2 2 2 2 2 6 3 2 2 2" xfId="1891" xr:uid="{00000000-0005-0000-0000-0000A6060000}"/>
    <cellStyle name="20% - Accent1 2 2 2 2 2 6 3 2 3" xfId="1892" xr:uid="{00000000-0005-0000-0000-0000A7060000}"/>
    <cellStyle name="20% - Accent1 2 2 2 2 2 6 3 3" xfId="1893" xr:uid="{00000000-0005-0000-0000-0000A8060000}"/>
    <cellStyle name="20% - Accent1 2 2 2 2 2 6 3 3 2" xfId="1894" xr:uid="{00000000-0005-0000-0000-0000A9060000}"/>
    <cellStyle name="20% - Accent1 2 2 2 2 2 6 3 4" xfId="1895" xr:uid="{00000000-0005-0000-0000-0000AA060000}"/>
    <cellStyle name="20% - Accent1 2 2 2 2 2 6 4" xfId="1896" xr:uid="{00000000-0005-0000-0000-0000AB060000}"/>
    <cellStyle name="20% - Accent1 2 2 2 2 2 6 4 2" xfId="1897" xr:uid="{00000000-0005-0000-0000-0000AC060000}"/>
    <cellStyle name="20% - Accent1 2 2 2 2 2 6 4 2 2" xfId="1898" xr:uid="{00000000-0005-0000-0000-0000AD060000}"/>
    <cellStyle name="20% - Accent1 2 2 2 2 2 6 4 2 2 2" xfId="1899" xr:uid="{00000000-0005-0000-0000-0000AE060000}"/>
    <cellStyle name="20% - Accent1 2 2 2 2 2 6 4 2 3" xfId="1900" xr:uid="{00000000-0005-0000-0000-0000AF060000}"/>
    <cellStyle name="20% - Accent1 2 2 2 2 2 6 4 3" xfId="1901" xr:uid="{00000000-0005-0000-0000-0000B0060000}"/>
    <cellStyle name="20% - Accent1 2 2 2 2 2 6 4 3 2" xfId="1902" xr:uid="{00000000-0005-0000-0000-0000B1060000}"/>
    <cellStyle name="20% - Accent1 2 2 2 2 2 6 4 4" xfId="1903" xr:uid="{00000000-0005-0000-0000-0000B2060000}"/>
    <cellStyle name="20% - Accent1 2 2 2 2 2 6 5" xfId="1904" xr:uid="{00000000-0005-0000-0000-0000B3060000}"/>
    <cellStyle name="20% - Accent1 2 2 2 2 2 6 5 2" xfId="1905" xr:uid="{00000000-0005-0000-0000-0000B4060000}"/>
    <cellStyle name="20% - Accent1 2 2 2 2 2 6 5 2 2" xfId="1906" xr:uid="{00000000-0005-0000-0000-0000B5060000}"/>
    <cellStyle name="20% - Accent1 2 2 2 2 2 6 5 3" xfId="1907" xr:uid="{00000000-0005-0000-0000-0000B6060000}"/>
    <cellStyle name="20% - Accent1 2 2 2 2 2 6 6" xfId="1908" xr:uid="{00000000-0005-0000-0000-0000B7060000}"/>
    <cellStyle name="20% - Accent1 2 2 2 2 2 6 6 2" xfId="1909" xr:uid="{00000000-0005-0000-0000-0000B8060000}"/>
    <cellStyle name="20% - Accent1 2 2 2 2 2 6 6 2 2" xfId="1910" xr:uid="{00000000-0005-0000-0000-0000B9060000}"/>
    <cellStyle name="20% - Accent1 2 2 2 2 2 6 6 3" xfId="1911" xr:uid="{00000000-0005-0000-0000-0000BA060000}"/>
    <cellStyle name="20% - Accent1 2 2 2 2 2 6 7" xfId="1912" xr:uid="{00000000-0005-0000-0000-0000BB060000}"/>
    <cellStyle name="20% - Accent1 2 2 2 2 2 6 7 2" xfId="1913" xr:uid="{00000000-0005-0000-0000-0000BC060000}"/>
    <cellStyle name="20% - Accent1 2 2 2 2 2 6 8" xfId="1914" xr:uid="{00000000-0005-0000-0000-0000BD060000}"/>
    <cellStyle name="20% - Accent1 2 2 2 2 2 6 8 2" xfId="1915" xr:uid="{00000000-0005-0000-0000-0000BE060000}"/>
    <cellStyle name="20% - Accent1 2 2 2 2 2 6 9" xfId="1916" xr:uid="{00000000-0005-0000-0000-0000BF060000}"/>
    <cellStyle name="20% - Accent1 2 2 2 2 2 7" xfId="1917" xr:uid="{00000000-0005-0000-0000-0000C0060000}"/>
    <cellStyle name="20% - Accent1 2 2 2 2 2 7 2" xfId="1918" xr:uid="{00000000-0005-0000-0000-0000C1060000}"/>
    <cellStyle name="20% - Accent1 2 2 2 2 2 7 2 2" xfId="1919" xr:uid="{00000000-0005-0000-0000-0000C2060000}"/>
    <cellStyle name="20% - Accent1 2 2 2 2 2 7 2 2 2" xfId="1920" xr:uid="{00000000-0005-0000-0000-0000C3060000}"/>
    <cellStyle name="20% - Accent1 2 2 2 2 2 7 2 3" xfId="1921" xr:uid="{00000000-0005-0000-0000-0000C4060000}"/>
    <cellStyle name="20% - Accent1 2 2 2 2 2 7 3" xfId="1922" xr:uid="{00000000-0005-0000-0000-0000C5060000}"/>
    <cellStyle name="20% - Accent1 2 2 2 2 2 7 3 2" xfId="1923" xr:uid="{00000000-0005-0000-0000-0000C6060000}"/>
    <cellStyle name="20% - Accent1 2 2 2 2 2 7 4" xfId="1924" xr:uid="{00000000-0005-0000-0000-0000C7060000}"/>
    <cellStyle name="20% - Accent1 2 2 2 2 2 8" xfId="1925" xr:uid="{00000000-0005-0000-0000-0000C8060000}"/>
    <cellStyle name="20% - Accent1 2 2 2 2 2 8 2" xfId="1926" xr:uid="{00000000-0005-0000-0000-0000C9060000}"/>
    <cellStyle name="20% - Accent1 2 2 2 2 2 8 2 2" xfId="1927" xr:uid="{00000000-0005-0000-0000-0000CA060000}"/>
    <cellStyle name="20% - Accent1 2 2 2 2 2 8 2 2 2" xfId="1928" xr:uid="{00000000-0005-0000-0000-0000CB060000}"/>
    <cellStyle name="20% - Accent1 2 2 2 2 2 8 2 3" xfId="1929" xr:uid="{00000000-0005-0000-0000-0000CC060000}"/>
    <cellStyle name="20% - Accent1 2 2 2 2 2 8 3" xfId="1930" xr:uid="{00000000-0005-0000-0000-0000CD060000}"/>
    <cellStyle name="20% - Accent1 2 2 2 2 2 8 3 2" xfId="1931" xr:uid="{00000000-0005-0000-0000-0000CE060000}"/>
    <cellStyle name="20% - Accent1 2 2 2 2 2 8 4" xfId="1932" xr:uid="{00000000-0005-0000-0000-0000CF060000}"/>
    <cellStyle name="20% - Accent1 2 2 2 2 2 9" xfId="1933" xr:uid="{00000000-0005-0000-0000-0000D0060000}"/>
    <cellStyle name="20% - Accent1 2 2 2 2 2 9 2" xfId="1934" xr:uid="{00000000-0005-0000-0000-0000D1060000}"/>
    <cellStyle name="20% - Accent1 2 2 2 2 2 9 2 2" xfId="1935" xr:uid="{00000000-0005-0000-0000-0000D2060000}"/>
    <cellStyle name="20% - Accent1 2 2 2 2 2 9 2 2 2" xfId="1936" xr:uid="{00000000-0005-0000-0000-0000D3060000}"/>
    <cellStyle name="20% - Accent1 2 2 2 2 2 9 2 3" xfId="1937" xr:uid="{00000000-0005-0000-0000-0000D4060000}"/>
    <cellStyle name="20% - Accent1 2 2 2 2 2 9 3" xfId="1938" xr:uid="{00000000-0005-0000-0000-0000D5060000}"/>
    <cellStyle name="20% - Accent1 2 2 2 2 2 9 3 2" xfId="1939" xr:uid="{00000000-0005-0000-0000-0000D6060000}"/>
    <cellStyle name="20% - Accent1 2 2 2 2 2 9 4" xfId="1940" xr:uid="{00000000-0005-0000-0000-0000D7060000}"/>
    <cellStyle name="20% - Accent1 2 2 2 2 3" xfId="1941" xr:uid="{00000000-0005-0000-0000-0000D8060000}"/>
    <cellStyle name="20% - Accent1 2 2 2 2 3 10" xfId="1942" xr:uid="{00000000-0005-0000-0000-0000D9060000}"/>
    <cellStyle name="20% - Accent1 2 2 2 2 3 10 2" xfId="1943" xr:uid="{00000000-0005-0000-0000-0000DA060000}"/>
    <cellStyle name="20% - Accent1 2 2 2 2 3 11" xfId="1944" xr:uid="{00000000-0005-0000-0000-0000DB060000}"/>
    <cellStyle name="20% - Accent1 2 2 2 2 3 2" xfId="1945" xr:uid="{00000000-0005-0000-0000-0000DC060000}"/>
    <cellStyle name="20% - Accent1 2 2 2 2 3 2 2" xfId="1946" xr:uid="{00000000-0005-0000-0000-0000DD060000}"/>
    <cellStyle name="20% - Accent1 2 2 2 2 3 2 2 2" xfId="1947" xr:uid="{00000000-0005-0000-0000-0000DE060000}"/>
    <cellStyle name="20% - Accent1 2 2 2 2 3 2 2 2 2" xfId="1948" xr:uid="{00000000-0005-0000-0000-0000DF060000}"/>
    <cellStyle name="20% - Accent1 2 2 2 2 3 2 2 2 2 2" xfId="1949" xr:uid="{00000000-0005-0000-0000-0000E0060000}"/>
    <cellStyle name="20% - Accent1 2 2 2 2 3 2 2 2 3" xfId="1950" xr:uid="{00000000-0005-0000-0000-0000E1060000}"/>
    <cellStyle name="20% - Accent1 2 2 2 2 3 2 2 3" xfId="1951" xr:uid="{00000000-0005-0000-0000-0000E2060000}"/>
    <cellStyle name="20% - Accent1 2 2 2 2 3 2 2 3 2" xfId="1952" xr:uid="{00000000-0005-0000-0000-0000E3060000}"/>
    <cellStyle name="20% - Accent1 2 2 2 2 3 2 2 4" xfId="1953" xr:uid="{00000000-0005-0000-0000-0000E4060000}"/>
    <cellStyle name="20% - Accent1 2 2 2 2 3 2 3" xfId="1954" xr:uid="{00000000-0005-0000-0000-0000E5060000}"/>
    <cellStyle name="20% - Accent1 2 2 2 2 3 2 3 2" xfId="1955" xr:uid="{00000000-0005-0000-0000-0000E6060000}"/>
    <cellStyle name="20% - Accent1 2 2 2 2 3 2 3 2 2" xfId="1956" xr:uid="{00000000-0005-0000-0000-0000E7060000}"/>
    <cellStyle name="20% - Accent1 2 2 2 2 3 2 3 2 2 2" xfId="1957" xr:uid="{00000000-0005-0000-0000-0000E8060000}"/>
    <cellStyle name="20% - Accent1 2 2 2 2 3 2 3 2 3" xfId="1958" xr:uid="{00000000-0005-0000-0000-0000E9060000}"/>
    <cellStyle name="20% - Accent1 2 2 2 2 3 2 3 3" xfId="1959" xr:uid="{00000000-0005-0000-0000-0000EA060000}"/>
    <cellStyle name="20% - Accent1 2 2 2 2 3 2 3 3 2" xfId="1960" xr:uid="{00000000-0005-0000-0000-0000EB060000}"/>
    <cellStyle name="20% - Accent1 2 2 2 2 3 2 3 4" xfId="1961" xr:uid="{00000000-0005-0000-0000-0000EC060000}"/>
    <cellStyle name="20% - Accent1 2 2 2 2 3 2 4" xfId="1962" xr:uid="{00000000-0005-0000-0000-0000ED060000}"/>
    <cellStyle name="20% - Accent1 2 2 2 2 3 2 4 2" xfId="1963" xr:uid="{00000000-0005-0000-0000-0000EE060000}"/>
    <cellStyle name="20% - Accent1 2 2 2 2 3 2 4 2 2" xfId="1964" xr:uid="{00000000-0005-0000-0000-0000EF060000}"/>
    <cellStyle name="20% - Accent1 2 2 2 2 3 2 4 2 2 2" xfId="1965" xr:uid="{00000000-0005-0000-0000-0000F0060000}"/>
    <cellStyle name="20% - Accent1 2 2 2 2 3 2 4 2 3" xfId="1966" xr:uid="{00000000-0005-0000-0000-0000F1060000}"/>
    <cellStyle name="20% - Accent1 2 2 2 2 3 2 4 3" xfId="1967" xr:uid="{00000000-0005-0000-0000-0000F2060000}"/>
    <cellStyle name="20% - Accent1 2 2 2 2 3 2 4 3 2" xfId="1968" xr:uid="{00000000-0005-0000-0000-0000F3060000}"/>
    <cellStyle name="20% - Accent1 2 2 2 2 3 2 4 4" xfId="1969" xr:uid="{00000000-0005-0000-0000-0000F4060000}"/>
    <cellStyle name="20% - Accent1 2 2 2 2 3 2 5" xfId="1970" xr:uid="{00000000-0005-0000-0000-0000F5060000}"/>
    <cellStyle name="20% - Accent1 2 2 2 2 3 2 5 2" xfId="1971" xr:uid="{00000000-0005-0000-0000-0000F6060000}"/>
    <cellStyle name="20% - Accent1 2 2 2 2 3 2 5 2 2" xfId="1972" xr:uid="{00000000-0005-0000-0000-0000F7060000}"/>
    <cellStyle name="20% - Accent1 2 2 2 2 3 2 5 3" xfId="1973" xr:uid="{00000000-0005-0000-0000-0000F8060000}"/>
    <cellStyle name="20% - Accent1 2 2 2 2 3 2 6" xfId="1974" xr:uid="{00000000-0005-0000-0000-0000F9060000}"/>
    <cellStyle name="20% - Accent1 2 2 2 2 3 2 6 2" xfId="1975" xr:uid="{00000000-0005-0000-0000-0000FA060000}"/>
    <cellStyle name="20% - Accent1 2 2 2 2 3 2 6 2 2" xfId="1976" xr:uid="{00000000-0005-0000-0000-0000FB060000}"/>
    <cellStyle name="20% - Accent1 2 2 2 2 3 2 6 3" xfId="1977" xr:uid="{00000000-0005-0000-0000-0000FC060000}"/>
    <cellStyle name="20% - Accent1 2 2 2 2 3 2 7" xfId="1978" xr:uid="{00000000-0005-0000-0000-0000FD060000}"/>
    <cellStyle name="20% - Accent1 2 2 2 2 3 2 7 2" xfId="1979" xr:uid="{00000000-0005-0000-0000-0000FE060000}"/>
    <cellStyle name="20% - Accent1 2 2 2 2 3 2 8" xfId="1980" xr:uid="{00000000-0005-0000-0000-0000FF060000}"/>
    <cellStyle name="20% - Accent1 2 2 2 2 3 2 8 2" xfId="1981" xr:uid="{00000000-0005-0000-0000-000000070000}"/>
    <cellStyle name="20% - Accent1 2 2 2 2 3 2 9" xfId="1982" xr:uid="{00000000-0005-0000-0000-000001070000}"/>
    <cellStyle name="20% - Accent1 2 2 2 2 3 3" xfId="1983" xr:uid="{00000000-0005-0000-0000-000002070000}"/>
    <cellStyle name="20% - Accent1 2 2 2 2 3 3 2" xfId="1984" xr:uid="{00000000-0005-0000-0000-000003070000}"/>
    <cellStyle name="20% - Accent1 2 2 2 2 3 3 2 2" xfId="1985" xr:uid="{00000000-0005-0000-0000-000004070000}"/>
    <cellStyle name="20% - Accent1 2 2 2 2 3 3 2 2 2" xfId="1986" xr:uid="{00000000-0005-0000-0000-000005070000}"/>
    <cellStyle name="20% - Accent1 2 2 2 2 3 3 2 2 2 2" xfId="1987" xr:uid="{00000000-0005-0000-0000-000006070000}"/>
    <cellStyle name="20% - Accent1 2 2 2 2 3 3 2 2 3" xfId="1988" xr:uid="{00000000-0005-0000-0000-000007070000}"/>
    <cellStyle name="20% - Accent1 2 2 2 2 3 3 2 3" xfId="1989" xr:uid="{00000000-0005-0000-0000-000008070000}"/>
    <cellStyle name="20% - Accent1 2 2 2 2 3 3 2 3 2" xfId="1990" xr:uid="{00000000-0005-0000-0000-000009070000}"/>
    <cellStyle name="20% - Accent1 2 2 2 2 3 3 2 4" xfId="1991" xr:uid="{00000000-0005-0000-0000-00000A070000}"/>
    <cellStyle name="20% - Accent1 2 2 2 2 3 3 3" xfId="1992" xr:uid="{00000000-0005-0000-0000-00000B070000}"/>
    <cellStyle name="20% - Accent1 2 2 2 2 3 3 3 2" xfId="1993" xr:uid="{00000000-0005-0000-0000-00000C070000}"/>
    <cellStyle name="20% - Accent1 2 2 2 2 3 3 3 2 2" xfId="1994" xr:uid="{00000000-0005-0000-0000-00000D070000}"/>
    <cellStyle name="20% - Accent1 2 2 2 2 3 3 3 2 2 2" xfId="1995" xr:uid="{00000000-0005-0000-0000-00000E070000}"/>
    <cellStyle name="20% - Accent1 2 2 2 2 3 3 3 2 3" xfId="1996" xr:uid="{00000000-0005-0000-0000-00000F070000}"/>
    <cellStyle name="20% - Accent1 2 2 2 2 3 3 3 3" xfId="1997" xr:uid="{00000000-0005-0000-0000-000010070000}"/>
    <cellStyle name="20% - Accent1 2 2 2 2 3 3 3 3 2" xfId="1998" xr:uid="{00000000-0005-0000-0000-000011070000}"/>
    <cellStyle name="20% - Accent1 2 2 2 2 3 3 3 4" xfId="1999" xr:uid="{00000000-0005-0000-0000-000012070000}"/>
    <cellStyle name="20% - Accent1 2 2 2 2 3 3 4" xfId="2000" xr:uid="{00000000-0005-0000-0000-000013070000}"/>
    <cellStyle name="20% - Accent1 2 2 2 2 3 3 4 2" xfId="2001" xr:uid="{00000000-0005-0000-0000-000014070000}"/>
    <cellStyle name="20% - Accent1 2 2 2 2 3 3 4 2 2" xfId="2002" xr:uid="{00000000-0005-0000-0000-000015070000}"/>
    <cellStyle name="20% - Accent1 2 2 2 2 3 3 4 2 2 2" xfId="2003" xr:uid="{00000000-0005-0000-0000-000016070000}"/>
    <cellStyle name="20% - Accent1 2 2 2 2 3 3 4 2 3" xfId="2004" xr:uid="{00000000-0005-0000-0000-000017070000}"/>
    <cellStyle name="20% - Accent1 2 2 2 2 3 3 4 3" xfId="2005" xr:uid="{00000000-0005-0000-0000-000018070000}"/>
    <cellStyle name="20% - Accent1 2 2 2 2 3 3 4 3 2" xfId="2006" xr:uid="{00000000-0005-0000-0000-000019070000}"/>
    <cellStyle name="20% - Accent1 2 2 2 2 3 3 4 4" xfId="2007" xr:uid="{00000000-0005-0000-0000-00001A070000}"/>
    <cellStyle name="20% - Accent1 2 2 2 2 3 3 5" xfId="2008" xr:uid="{00000000-0005-0000-0000-00001B070000}"/>
    <cellStyle name="20% - Accent1 2 2 2 2 3 3 5 2" xfId="2009" xr:uid="{00000000-0005-0000-0000-00001C070000}"/>
    <cellStyle name="20% - Accent1 2 2 2 2 3 3 5 2 2" xfId="2010" xr:uid="{00000000-0005-0000-0000-00001D070000}"/>
    <cellStyle name="20% - Accent1 2 2 2 2 3 3 5 3" xfId="2011" xr:uid="{00000000-0005-0000-0000-00001E070000}"/>
    <cellStyle name="20% - Accent1 2 2 2 2 3 3 6" xfId="2012" xr:uid="{00000000-0005-0000-0000-00001F070000}"/>
    <cellStyle name="20% - Accent1 2 2 2 2 3 3 6 2" xfId="2013" xr:uid="{00000000-0005-0000-0000-000020070000}"/>
    <cellStyle name="20% - Accent1 2 2 2 2 3 3 6 2 2" xfId="2014" xr:uid="{00000000-0005-0000-0000-000021070000}"/>
    <cellStyle name="20% - Accent1 2 2 2 2 3 3 6 3" xfId="2015" xr:uid="{00000000-0005-0000-0000-000022070000}"/>
    <cellStyle name="20% - Accent1 2 2 2 2 3 3 7" xfId="2016" xr:uid="{00000000-0005-0000-0000-000023070000}"/>
    <cellStyle name="20% - Accent1 2 2 2 2 3 3 7 2" xfId="2017" xr:uid="{00000000-0005-0000-0000-000024070000}"/>
    <cellStyle name="20% - Accent1 2 2 2 2 3 3 8" xfId="2018" xr:uid="{00000000-0005-0000-0000-000025070000}"/>
    <cellStyle name="20% - Accent1 2 2 2 2 3 3 8 2" xfId="2019" xr:uid="{00000000-0005-0000-0000-000026070000}"/>
    <cellStyle name="20% - Accent1 2 2 2 2 3 3 9" xfId="2020" xr:uid="{00000000-0005-0000-0000-000027070000}"/>
    <cellStyle name="20% - Accent1 2 2 2 2 3 4" xfId="2021" xr:uid="{00000000-0005-0000-0000-000028070000}"/>
    <cellStyle name="20% - Accent1 2 2 2 2 3 4 2" xfId="2022" xr:uid="{00000000-0005-0000-0000-000029070000}"/>
    <cellStyle name="20% - Accent1 2 2 2 2 3 4 2 2" xfId="2023" xr:uid="{00000000-0005-0000-0000-00002A070000}"/>
    <cellStyle name="20% - Accent1 2 2 2 2 3 4 2 2 2" xfId="2024" xr:uid="{00000000-0005-0000-0000-00002B070000}"/>
    <cellStyle name="20% - Accent1 2 2 2 2 3 4 2 3" xfId="2025" xr:uid="{00000000-0005-0000-0000-00002C070000}"/>
    <cellStyle name="20% - Accent1 2 2 2 2 3 4 3" xfId="2026" xr:uid="{00000000-0005-0000-0000-00002D070000}"/>
    <cellStyle name="20% - Accent1 2 2 2 2 3 4 3 2" xfId="2027" xr:uid="{00000000-0005-0000-0000-00002E070000}"/>
    <cellStyle name="20% - Accent1 2 2 2 2 3 4 4" xfId="2028" xr:uid="{00000000-0005-0000-0000-00002F070000}"/>
    <cellStyle name="20% - Accent1 2 2 2 2 3 5" xfId="2029" xr:uid="{00000000-0005-0000-0000-000030070000}"/>
    <cellStyle name="20% - Accent1 2 2 2 2 3 5 2" xfId="2030" xr:uid="{00000000-0005-0000-0000-000031070000}"/>
    <cellStyle name="20% - Accent1 2 2 2 2 3 5 2 2" xfId="2031" xr:uid="{00000000-0005-0000-0000-000032070000}"/>
    <cellStyle name="20% - Accent1 2 2 2 2 3 5 2 2 2" xfId="2032" xr:uid="{00000000-0005-0000-0000-000033070000}"/>
    <cellStyle name="20% - Accent1 2 2 2 2 3 5 2 3" xfId="2033" xr:uid="{00000000-0005-0000-0000-000034070000}"/>
    <cellStyle name="20% - Accent1 2 2 2 2 3 5 3" xfId="2034" xr:uid="{00000000-0005-0000-0000-000035070000}"/>
    <cellStyle name="20% - Accent1 2 2 2 2 3 5 3 2" xfId="2035" xr:uid="{00000000-0005-0000-0000-000036070000}"/>
    <cellStyle name="20% - Accent1 2 2 2 2 3 5 4" xfId="2036" xr:uid="{00000000-0005-0000-0000-000037070000}"/>
    <cellStyle name="20% - Accent1 2 2 2 2 3 6" xfId="2037" xr:uid="{00000000-0005-0000-0000-000038070000}"/>
    <cellStyle name="20% - Accent1 2 2 2 2 3 6 2" xfId="2038" xr:uid="{00000000-0005-0000-0000-000039070000}"/>
    <cellStyle name="20% - Accent1 2 2 2 2 3 6 2 2" xfId="2039" xr:uid="{00000000-0005-0000-0000-00003A070000}"/>
    <cellStyle name="20% - Accent1 2 2 2 2 3 6 2 2 2" xfId="2040" xr:uid="{00000000-0005-0000-0000-00003B070000}"/>
    <cellStyle name="20% - Accent1 2 2 2 2 3 6 2 3" xfId="2041" xr:uid="{00000000-0005-0000-0000-00003C070000}"/>
    <cellStyle name="20% - Accent1 2 2 2 2 3 6 3" xfId="2042" xr:uid="{00000000-0005-0000-0000-00003D070000}"/>
    <cellStyle name="20% - Accent1 2 2 2 2 3 6 3 2" xfId="2043" xr:uid="{00000000-0005-0000-0000-00003E070000}"/>
    <cellStyle name="20% - Accent1 2 2 2 2 3 6 4" xfId="2044" xr:uid="{00000000-0005-0000-0000-00003F070000}"/>
    <cellStyle name="20% - Accent1 2 2 2 2 3 7" xfId="2045" xr:uid="{00000000-0005-0000-0000-000040070000}"/>
    <cellStyle name="20% - Accent1 2 2 2 2 3 7 2" xfId="2046" xr:uid="{00000000-0005-0000-0000-000041070000}"/>
    <cellStyle name="20% - Accent1 2 2 2 2 3 7 2 2" xfId="2047" xr:uid="{00000000-0005-0000-0000-000042070000}"/>
    <cellStyle name="20% - Accent1 2 2 2 2 3 7 3" xfId="2048" xr:uid="{00000000-0005-0000-0000-000043070000}"/>
    <cellStyle name="20% - Accent1 2 2 2 2 3 8" xfId="2049" xr:uid="{00000000-0005-0000-0000-000044070000}"/>
    <cellStyle name="20% - Accent1 2 2 2 2 3 8 2" xfId="2050" xr:uid="{00000000-0005-0000-0000-000045070000}"/>
    <cellStyle name="20% - Accent1 2 2 2 2 3 8 2 2" xfId="2051" xr:uid="{00000000-0005-0000-0000-000046070000}"/>
    <cellStyle name="20% - Accent1 2 2 2 2 3 8 3" xfId="2052" xr:uid="{00000000-0005-0000-0000-000047070000}"/>
    <cellStyle name="20% - Accent1 2 2 2 2 3 9" xfId="2053" xr:uid="{00000000-0005-0000-0000-000048070000}"/>
    <cellStyle name="20% - Accent1 2 2 2 2 3 9 2" xfId="2054" xr:uid="{00000000-0005-0000-0000-000049070000}"/>
    <cellStyle name="20% - Accent1 2 2 2 2 4" xfId="2055" xr:uid="{00000000-0005-0000-0000-00004A070000}"/>
    <cellStyle name="20% - Accent1 2 2 2 2 4 10" xfId="2056" xr:uid="{00000000-0005-0000-0000-00004B070000}"/>
    <cellStyle name="20% - Accent1 2 2 2 2 4 10 2" xfId="2057" xr:uid="{00000000-0005-0000-0000-00004C070000}"/>
    <cellStyle name="20% - Accent1 2 2 2 2 4 11" xfId="2058" xr:uid="{00000000-0005-0000-0000-00004D070000}"/>
    <cellStyle name="20% - Accent1 2 2 2 2 4 2" xfId="2059" xr:uid="{00000000-0005-0000-0000-00004E070000}"/>
    <cellStyle name="20% - Accent1 2 2 2 2 4 2 2" xfId="2060" xr:uid="{00000000-0005-0000-0000-00004F070000}"/>
    <cellStyle name="20% - Accent1 2 2 2 2 4 2 2 2" xfId="2061" xr:uid="{00000000-0005-0000-0000-000050070000}"/>
    <cellStyle name="20% - Accent1 2 2 2 2 4 2 2 2 2" xfId="2062" xr:uid="{00000000-0005-0000-0000-000051070000}"/>
    <cellStyle name="20% - Accent1 2 2 2 2 4 2 2 2 2 2" xfId="2063" xr:uid="{00000000-0005-0000-0000-000052070000}"/>
    <cellStyle name="20% - Accent1 2 2 2 2 4 2 2 2 3" xfId="2064" xr:uid="{00000000-0005-0000-0000-000053070000}"/>
    <cellStyle name="20% - Accent1 2 2 2 2 4 2 2 3" xfId="2065" xr:uid="{00000000-0005-0000-0000-000054070000}"/>
    <cellStyle name="20% - Accent1 2 2 2 2 4 2 2 3 2" xfId="2066" xr:uid="{00000000-0005-0000-0000-000055070000}"/>
    <cellStyle name="20% - Accent1 2 2 2 2 4 2 2 4" xfId="2067" xr:uid="{00000000-0005-0000-0000-000056070000}"/>
    <cellStyle name="20% - Accent1 2 2 2 2 4 2 3" xfId="2068" xr:uid="{00000000-0005-0000-0000-000057070000}"/>
    <cellStyle name="20% - Accent1 2 2 2 2 4 2 3 2" xfId="2069" xr:uid="{00000000-0005-0000-0000-000058070000}"/>
    <cellStyle name="20% - Accent1 2 2 2 2 4 2 3 2 2" xfId="2070" xr:uid="{00000000-0005-0000-0000-000059070000}"/>
    <cellStyle name="20% - Accent1 2 2 2 2 4 2 3 2 2 2" xfId="2071" xr:uid="{00000000-0005-0000-0000-00005A070000}"/>
    <cellStyle name="20% - Accent1 2 2 2 2 4 2 3 2 3" xfId="2072" xr:uid="{00000000-0005-0000-0000-00005B070000}"/>
    <cellStyle name="20% - Accent1 2 2 2 2 4 2 3 3" xfId="2073" xr:uid="{00000000-0005-0000-0000-00005C070000}"/>
    <cellStyle name="20% - Accent1 2 2 2 2 4 2 3 3 2" xfId="2074" xr:uid="{00000000-0005-0000-0000-00005D070000}"/>
    <cellStyle name="20% - Accent1 2 2 2 2 4 2 3 4" xfId="2075" xr:uid="{00000000-0005-0000-0000-00005E070000}"/>
    <cellStyle name="20% - Accent1 2 2 2 2 4 2 4" xfId="2076" xr:uid="{00000000-0005-0000-0000-00005F070000}"/>
    <cellStyle name="20% - Accent1 2 2 2 2 4 2 4 2" xfId="2077" xr:uid="{00000000-0005-0000-0000-000060070000}"/>
    <cellStyle name="20% - Accent1 2 2 2 2 4 2 4 2 2" xfId="2078" xr:uid="{00000000-0005-0000-0000-000061070000}"/>
    <cellStyle name="20% - Accent1 2 2 2 2 4 2 4 2 2 2" xfId="2079" xr:uid="{00000000-0005-0000-0000-000062070000}"/>
    <cellStyle name="20% - Accent1 2 2 2 2 4 2 4 2 3" xfId="2080" xr:uid="{00000000-0005-0000-0000-000063070000}"/>
    <cellStyle name="20% - Accent1 2 2 2 2 4 2 4 3" xfId="2081" xr:uid="{00000000-0005-0000-0000-000064070000}"/>
    <cellStyle name="20% - Accent1 2 2 2 2 4 2 4 3 2" xfId="2082" xr:uid="{00000000-0005-0000-0000-000065070000}"/>
    <cellStyle name="20% - Accent1 2 2 2 2 4 2 4 4" xfId="2083" xr:uid="{00000000-0005-0000-0000-000066070000}"/>
    <cellStyle name="20% - Accent1 2 2 2 2 4 2 5" xfId="2084" xr:uid="{00000000-0005-0000-0000-000067070000}"/>
    <cellStyle name="20% - Accent1 2 2 2 2 4 2 5 2" xfId="2085" xr:uid="{00000000-0005-0000-0000-000068070000}"/>
    <cellStyle name="20% - Accent1 2 2 2 2 4 2 5 2 2" xfId="2086" xr:uid="{00000000-0005-0000-0000-000069070000}"/>
    <cellStyle name="20% - Accent1 2 2 2 2 4 2 5 3" xfId="2087" xr:uid="{00000000-0005-0000-0000-00006A070000}"/>
    <cellStyle name="20% - Accent1 2 2 2 2 4 2 6" xfId="2088" xr:uid="{00000000-0005-0000-0000-00006B070000}"/>
    <cellStyle name="20% - Accent1 2 2 2 2 4 2 6 2" xfId="2089" xr:uid="{00000000-0005-0000-0000-00006C070000}"/>
    <cellStyle name="20% - Accent1 2 2 2 2 4 2 6 2 2" xfId="2090" xr:uid="{00000000-0005-0000-0000-00006D070000}"/>
    <cellStyle name="20% - Accent1 2 2 2 2 4 2 6 3" xfId="2091" xr:uid="{00000000-0005-0000-0000-00006E070000}"/>
    <cellStyle name="20% - Accent1 2 2 2 2 4 2 7" xfId="2092" xr:uid="{00000000-0005-0000-0000-00006F070000}"/>
    <cellStyle name="20% - Accent1 2 2 2 2 4 2 7 2" xfId="2093" xr:uid="{00000000-0005-0000-0000-000070070000}"/>
    <cellStyle name="20% - Accent1 2 2 2 2 4 2 8" xfId="2094" xr:uid="{00000000-0005-0000-0000-000071070000}"/>
    <cellStyle name="20% - Accent1 2 2 2 2 4 2 8 2" xfId="2095" xr:uid="{00000000-0005-0000-0000-000072070000}"/>
    <cellStyle name="20% - Accent1 2 2 2 2 4 2 9" xfId="2096" xr:uid="{00000000-0005-0000-0000-000073070000}"/>
    <cellStyle name="20% - Accent1 2 2 2 2 4 3" xfId="2097" xr:uid="{00000000-0005-0000-0000-000074070000}"/>
    <cellStyle name="20% - Accent1 2 2 2 2 4 3 2" xfId="2098" xr:uid="{00000000-0005-0000-0000-000075070000}"/>
    <cellStyle name="20% - Accent1 2 2 2 2 4 3 2 2" xfId="2099" xr:uid="{00000000-0005-0000-0000-000076070000}"/>
    <cellStyle name="20% - Accent1 2 2 2 2 4 3 2 2 2" xfId="2100" xr:uid="{00000000-0005-0000-0000-000077070000}"/>
    <cellStyle name="20% - Accent1 2 2 2 2 4 3 2 2 2 2" xfId="2101" xr:uid="{00000000-0005-0000-0000-000078070000}"/>
    <cellStyle name="20% - Accent1 2 2 2 2 4 3 2 2 3" xfId="2102" xr:uid="{00000000-0005-0000-0000-000079070000}"/>
    <cellStyle name="20% - Accent1 2 2 2 2 4 3 2 3" xfId="2103" xr:uid="{00000000-0005-0000-0000-00007A070000}"/>
    <cellStyle name="20% - Accent1 2 2 2 2 4 3 2 3 2" xfId="2104" xr:uid="{00000000-0005-0000-0000-00007B070000}"/>
    <cellStyle name="20% - Accent1 2 2 2 2 4 3 2 4" xfId="2105" xr:uid="{00000000-0005-0000-0000-00007C070000}"/>
    <cellStyle name="20% - Accent1 2 2 2 2 4 3 3" xfId="2106" xr:uid="{00000000-0005-0000-0000-00007D070000}"/>
    <cellStyle name="20% - Accent1 2 2 2 2 4 3 3 2" xfId="2107" xr:uid="{00000000-0005-0000-0000-00007E070000}"/>
    <cellStyle name="20% - Accent1 2 2 2 2 4 3 3 2 2" xfId="2108" xr:uid="{00000000-0005-0000-0000-00007F070000}"/>
    <cellStyle name="20% - Accent1 2 2 2 2 4 3 3 2 2 2" xfId="2109" xr:uid="{00000000-0005-0000-0000-000080070000}"/>
    <cellStyle name="20% - Accent1 2 2 2 2 4 3 3 2 3" xfId="2110" xr:uid="{00000000-0005-0000-0000-000081070000}"/>
    <cellStyle name="20% - Accent1 2 2 2 2 4 3 3 3" xfId="2111" xr:uid="{00000000-0005-0000-0000-000082070000}"/>
    <cellStyle name="20% - Accent1 2 2 2 2 4 3 3 3 2" xfId="2112" xr:uid="{00000000-0005-0000-0000-000083070000}"/>
    <cellStyle name="20% - Accent1 2 2 2 2 4 3 3 4" xfId="2113" xr:uid="{00000000-0005-0000-0000-000084070000}"/>
    <cellStyle name="20% - Accent1 2 2 2 2 4 3 4" xfId="2114" xr:uid="{00000000-0005-0000-0000-000085070000}"/>
    <cellStyle name="20% - Accent1 2 2 2 2 4 3 4 2" xfId="2115" xr:uid="{00000000-0005-0000-0000-000086070000}"/>
    <cellStyle name="20% - Accent1 2 2 2 2 4 3 4 2 2" xfId="2116" xr:uid="{00000000-0005-0000-0000-000087070000}"/>
    <cellStyle name="20% - Accent1 2 2 2 2 4 3 4 2 2 2" xfId="2117" xr:uid="{00000000-0005-0000-0000-000088070000}"/>
    <cellStyle name="20% - Accent1 2 2 2 2 4 3 4 2 3" xfId="2118" xr:uid="{00000000-0005-0000-0000-000089070000}"/>
    <cellStyle name="20% - Accent1 2 2 2 2 4 3 4 3" xfId="2119" xr:uid="{00000000-0005-0000-0000-00008A070000}"/>
    <cellStyle name="20% - Accent1 2 2 2 2 4 3 4 3 2" xfId="2120" xr:uid="{00000000-0005-0000-0000-00008B070000}"/>
    <cellStyle name="20% - Accent1 2 2 2 2 4 3 4 4" xfId="2121" xr:uid="{00000000-0005-0000-0000-00008C070000}"/>
    <cellStyle name="20% - Accent1 2 2 2 2 4 3 5" xfId="2122" xr:uid="{00000000-0005-0000-0000-00008D070000}"/>
    <cellStyle name="20% - Accent1 2 2 2 2 4 3 5 2" xfId="2123" xr:uid="{00000000-0005-0000-0000-00008E070000}"/>
    <cellStyle name="20% - Accent1 2 2 2 2 4 3 5 2 2" xfId="2124" xr:uid="{00000000-0005-0000-0000-00008F070000}"/>
    <cellStyle name="20% - Accent1 2 2 2 2 4 3 5 3" xfId="2125" xr:uid="{00000000-0005-0000-0000-000090070000}"/>
    <cellStyle name="20% - Accent1 2 2 2 2 4 3 6" xfId="2126" xr:uid="{00000000-0005-0000-0000-000091070000}"/>
    <cellStyle name="20% - Accent1 2 2 2 2 4 3 6 2" xfId="2127" xr:uid="{00000000-0005-0000-0000-000092070000}"/>
    <cellStyle name="20% - Accent1 2 2 2 2 4 3 6 2 2" xfId="2128" xr:uid="{00000000-0005-0000-0000-000093070000}"/>
    <cellStyle name="20% - Accent1 2 2 2 2 4 3 6 3" xfId="2129" xr:uid="{00000000-0005-0000-0000-000094070000}"/>
    <cellStyle name="20% - Accent1 2 2 2 2 4 3 7" xfId="2130" xr:uid="{00000000-0005-0000-0000-000095070000}"/>
    <cellStyle name="20% - Accent1 2 2 2 2 4 3 7 2" xfId="2131" xr:uid="{00000000-0005-0000-0000-000096070000}"/>
    <cellStyle name="20% - Accent1 2 2 2 2 4 3 8" xfId="2132" xr:uid="{00000000-0005-0000-0000-000097070000}"/>
    <cellStyle name="20% - Accent1 2 2 2 2 4 3 8 2" xfId="2133" xr:uid="{00000000-0005-0000-0000-000098070000}"/>
    <cellStyle name="20% - Accent1 2 2 2 2 4 3 9" xfId="2134" xr:uid="{00000000-0005-0000-0000-000099070000}"/>
    <cellStyle name="20% - Accent1 2 2 2 2 4 4" xfId="2135" xr:uid="{00000000-0005-0000-0000-00009A070000}"/>
    <cellStyle name="20% - Accent1 2 2 2 2 4 4 2" xfId="2136" xr:uid="{00000000-0005-0000-0000-00009B070000}"/>
    <cellStyle name="20% - Accent1 2 2 2 2 4 4 2 2" xfId="2137" xr:uid="{00000000-0005-0000-0000-00009C070000}"/>
    <cellStyle name="20% - Accent1 2 2 2 2 4 4 2 2 2" xfId="2138" xr:uid="{00000000-0005-0000-0000-00009D070000}"/>
    <cellStyle name="20% - Accent1 2 2 2 2 4 4 2 3" xfId="2139" xr:uid="{00000000-0005-0000-0000-00009E070000}"/>
    <cellStyle name="20% - Accent1 2 2 2 2 4 4 3" xfId="2140" xr:uid="{00000000-0005-0000-0000-00009F070000}"/>
    <cellStyle name="20% - Accent1 2 2 2 2 4 4 3 2" xfId="2141" xr:uid="{00000000-0005-0000-0000-0000A0070000}"/>
    <cellStyle name="20% - Accent1 2 2 2 2 4 4 4" xfId="2142" xr:uid="{00000000-0005-0000-0000-0000A1070000}"/>
    <cellStyle name="20% - Accent1 2 2 2 2 4 5" xfId="2143" xr:uid="{00000000-0005-0000-0000-0000A2070000}"/>
    <cellStyle name="20% - Accent1 2 2 2 2 4 5 2" xfId="2144" xr:uid="{00000000-0005-0000-0000-0000A3070000}"/>
    <cellStyle name="20% - Accent1 2 2 2 2 4 5 2 2" xfId="2145" xr:uid="{00000000-0005-0000-0000-0000A4070000}"/>
    <cellStyle name="20% - Accent1 2 2 2 2 4 5 2 2 2" xfId="2146" xr:uid="{00000000-0005-0000-0000-0000A5070000}"/>
    <cellStyle name="20% - Accent1 2 2 2 2 4 5 2 3" xfId="2147" xr:uid="{00000000-0005-0000-0000-0000A6070000}"/>
    <cellStyle name="20% - Accent1 2 2 2 2 4 5 3" xfId="2148" xr:uid="{00000000-0005-0000-0000-0000A7070000}"/>
    <cellStyle name="20% - Accent1 2 2 2 2 4 5 3 2" xfId="2149" xr:uid="{00000000-0005-0000-0000-0000A8070000}"/>
    <cellStyle name="20% - Accent1 2 2 2 2 4 5 4" xfId="2150" xr:uid="{00000000-0005-0000-0000-0000A9070000}"/>
    <cellStyle name="20% - Accent1 2 2 2 2 4 6" xfId="2151" xr:uid="{00000000-0005-0000-0000-0000AA070000}"/>
    <cellStyle name="20% - Accent1 2 2 2 2 4 6 2" xfId="2152" xr:uid="{00000000-0005-0000-0000-0000AB070000}"/>
    <cellStyle name="20% - Accent1 2 2 2 2 4 6 2 2" xfId="2153" xr:uid="{00000000-0005-0000-0000-0000AC070000}"/>
    <cellStyle name="20% - Accent1 2 2 2 2 4 6 2 2 2" xfId="2154" xr:uid="{00000000-0005-0000-0000-0000AD070000}"/>
    <cellStyle name="20% - Accent1 2 2 2 2 4 6 2 3" xfId="2155" xr:uid="{00000000-0005-0000-0000-0000AE070000}"/>
    <cellStyle name="20% - Accent1 2 2 2 2 4 6 3" xfId="2156" xr:uid="{00000000-0005-0000-0000-0000AF070000}"/>
    <cellStyle name="20% - Accent1 2 2 2 2 4 6 3 2" xfId="2157" xr:uid="{00000000-0005-0000-0000-0000B0070000}"/>
    <cellStyle name="20% - Accent1 2 2 2 2 4 6 4" xfId="2158" xr:uid="{00000000-0005-0000-0000-0000B1070000}"/>
    <cellStyle name="20% - Accent1 2 2 2 2 4 7" xfId="2159" xr:uid="{00000000-0005-0000-0000-0000B2070000}"/>
    <cellStyle name="20% - Accent1 2 2 2 2 4 7 2" xfId="2160" xr:uid="{00000000-0005-0000-0000-0000B3070000}"/>
    <cellStyle name="20% - Accent1 2 2 2 2 4 7 2 2" xfId="2161" xr:uid="{00000000-0005-0000-0000-0000B4070000}"/>
    <cellStyle name="20% - Accent1 2 2 2 2 4 7 3" xfId="2162" xr:uid="{00000000-0005-0000-0000-0000B5070000}"/>
    <cellStyle name="20% - Accent1 2 2 2 2 4 8" xfId="2163" xr:uid="{00000000-0005-0000-0000-0000B6070000}"/>
    <cellStyle name="20% - Accent1 2 2 2 2 4 8 2" xfId="2164" xr:uid="{00000000-0005-0000-0000-0000B7070000}"/>
    <cellStyle name="20% - Accent1 2 2 2 2 4 8 2 2" xfId="2165" xr:uid="{00000000-0005-0000-0000-0000B8070000}"/>
    <cellStyle name="20% - Accent1 2 2 2 2 4 8 3" xfId="2166" xr:uid="{00000000-0005-0000-0000-0000B9070000}"/>
    <cellStyle name="20% - Accent1 2 2 2 2 4 9" xfId="2167" xr:uid="{00000000-0005-0000-0000-0000BA070000}"/>
    <cellStyle name="20% - Accent1 2 2 2 2 4 9 2" xfId="2168" xr:uid="{00000000-0005-0000-0000-0000BB070000}"/>
    <cellStyle name="20% - Accent1 2 2 2 2 5" xfId="2169" xr:uid="{00000000-0005-0000-0000-0000BC070000}"/>
    <cellStyle name="20% - Accent1 2 2 2 2 5 10" xfId="2170" xr:uid="{00000000-0005-0000-0000-0000BD070000}"/>
    <cellStyle name="20% - Accent1 2 2 2 2 5 10 2" xfId="2171" xr:uid="{00000000-0005-0000-0000-0000BE070000}"/>
    <cellStyle name="20% - Accent1 2 2 2 2 5 11" xfId="2172" xr:uid="{00000000-0005-0000-0000-0000BF070000}"/>
    <cellStyle name="20% - Accent1 2 2 2 2 5 2" xfId="2173" xr:uid="{00000000-0005-0000-0000-0000C0070000}"/>
    <cellStyle name="20% - Accent1 2 2 2 2 5 2 2" xfId="2174" xr:uid="{00000000-0005-0000-0000-0000C1070000}"/>
    <cellStyle name="20% - Accent1 2 2 2 2 5 2 2 2" xfId="2175" xr:uid="{00000000-0005-0000-0000-0000C2070000}"/>
    <cellStyle name="20% - Accent1 2 2 2 2 5 2 2 2 2" xfId="2176" xr:uid="{00000000-0005-0000-0000-0000C3070000}"/>
    <cellStyle name="20% - Accent1 2 2 2 2 5 2 2 2 2 2" xfId="2177" xr:uid="{00000000-0005-0000-0000-0000C4070000}"/>
    <cellStyle name="20% - Accent1 2 2 2 2 5 2 2 2 3" xfId="2178" xr:uid="{00000000-0005-0000-0000-0000C5070000}"/>
    <cellStyle name="20% - Accent1 2 2 2 2 5 2 2 3" xfId="2179" xr:uid="{00000000-0005-0000-0000-0000C6070000}"/>
    <cellStyle name="20% - Accent1 2 2 2 2 5 2 2 3 2" xfId="2180" xr:uid="{00000000-0005-0000-0000-0000C7070000}"/>
    <cellStyle name="20% - Accent1 2 2 2 2 5 2 2 4" xfId="2181" xr:uid="{00000000-0005-0000-0000-0000C8070000}"/>
    <cellStyle name="20% - Accent1 2 2 2 2 5 2 3" xfId="2182" xr:uid="{00000000-0005-0000-0000-0000C9070000}"/>
    <cellStyle name="20% - Accent1 2 2 2 2 5 2 3 2" xfId="2183" xr:uid="{00000000-0005-0000-0000-0000CA070000}"/>
    <cellStyle name="20% - Accent1 2 2 2 2 5 2 3 2 2" xfId="2184" xr:uid="{00000000-0005-0000-0000-0000CB070000}"/>
    <cellStyle name="20% - Accent1 2 2 2 2 5 2 3 2 2 2" xfId="2185" xr:uid="{00000000-0005-0000-0000-0000CC070000}"/>
    <cellStyle name="20% - Accent1 2 2 2 2 5 2 3 2 3" xfId="2186" xr:uid="{00000000-0005-0000-0000-0000CD070000}"/>
    <cellStyle name="20% - Accent1 2 2 2 2 5 2 3 3" xfId="2187" xr:uid="{00000000-0005-0000-0000-0000CE070000}"/>
    <cellStyle name="20% - Accent1 2 2 2 2 5 2 3 3 2" xfId="2188" xr:uid="{00000000-0005-0000-0000-0000CF070000}"/>
    <cellStyle name="20% - Accent1 2 2 2 2 5 2 3 4" xfId="2189" xr:uid="{00000000-0005-0000-0000-0000D0070000}"/>
    <cellStyle name="20% - Accent1 2 2 2 2 5 2 4" xfId="2190" xr:uid="{00000000-0005-0000-0000-0000D1070000}"/>
    <cellStyle name="20% - Accent1 2 2 2 2 5 2 4 2" xfId="2191" xr:uid="{00000000-0005-0000-0000-0000D2070000}"/>
    <cellStyle name="20% - Accent1 2 2 2 2 5 2 4 2 2" xfId="2192" xr:uid="{00000000-0005-0000-0000-0000D3070000}"/>
    <cellStyle name="20% - Accent1 2 2 2 2 5 2 4 2 2 2" xfId="2193" xr:uid="{00000000-0005-0000-0000-0000D4070000}"/>
    <cellStyle name="20% - Accent1 2 2 2 2 5 2 4 2 3" xfId="2194" xr:uid="{00000000-0005-0000-0000-0000D5070000}"/>
    <cellStyle name="20% - Accent1 2 2 2 2 5 2 4 3" xfId="2195" xr:uid="{00000000-0005-0000-0000-0000D6070000}"/>
    <cellStyle name="20% - Accent1 2 2 2 2 5 2 4 3 2" xfId="2196" xr:uid="{00000000-0005-0000-0000-0000D7070000}"/>
    <cellStyle name="20% - Accent1 2 2 2 2 5 2 4 4" xfId="2197" xr:uid="{00000000-0005-0000-0000-0000D8070000}"/>
    <cellStyle name="20% - Accent1 2 2 2 2 5 2 5" xfId="2198" xr:uid="{00000000-0005-0000-0000-0000D9070000}"/>
    <cellStyle name="20% - Accent1 2 2 2 2 5 2 5 2" xfId="2199" xr:uid="{00000000-0005-0000-0000-0000DA070000}"/>
    <cellStyle name="20% - Accent1 2 2 2 2 5 2 5 2 2" xfId="2200" xr:uid="{00000000-0005-0000-0000-0000DB070000}"/>
    <cellStyle name="20% - Accent1 2 2 2 2 5 2 5 3" xfId="2201" xr:uid="{00000000-0005-0000-0000-0000DC070000}"/>
    <cellStyle name="20% - Accent1 2 2 2 2 5 2 6" xfId="2202" xr:uid="{00000000-0005-0000-0000-0000DD070000}"/>
    <cellStyle name="20% - Accent1 2 2 2 2 5 2 6 2" xfId="2203" xr:uid="{00000000-0005-0000-0000-0000DE070000}"/>
    <cellStyle name="20% - Accent1 2 2 2 2 5 2 6 2 2" xfId="2204" xr:uid="{00000000-0005-0000-0000-0000DF070000}"/>
    <cellStyle name="20% - Accent1 2 2 2 2 5 2 6 3" xfId="2205" xr:uid="{00000000-0005-0000-0000-0000E0070000}"/>
    <cellStyle name="20% - Accent1 2 2 2 2 5 2 7" xfId="2206" xr:uid="{00000000-0005-0000-0000-0000E1070000}"/>
    <cellStyle name="20% - Accent1 2 2 2 2 5 2 7 2" xfId="2207" xr:uid="{00000000-0005-0000-0000-0000E2070000}"/>
    <cellStyle name="20% - Accent1 2 2 2 2 5 2 8" xfId="2208" xr:uid="{00000000-0005-0000-0000-0000E3070000}"/>
    <cellStyle name="20% - Accent1 2 2 2 2 5 2 8 2" xfId="2209" xr:uid="{00000000-0005-0000-0000-0000E4070000}"/>
    <cellStyle name="20% - Accent1 2 2 2 2 5 2 9" xfId="2210" xr:uid="{00000000-0005-0000-0000-0000E5070000}"/>
    <cellStyle name="20% - Accent1 2 2 2 2 5 3" xfId="2211" xr:uid="{00000000-0005-0000-0000-0000E6070000}"/>
    <cellStyle name="20% - Accent1 2 2 2 2 5 3 2" xfId="2212" xr:uid="{00000000-0005-0000-0000-0000E7070000}"/>
    <cellStyle name="20% - Accent1 2 2 2 2 5 3 2 2" xfId="2213" xr:uid="{00000000-0005-0000-0000-0000E8070000}"/>
    <cellStyle name="20% - Accent1 2 2 2 2 5 3 2 2 2" xfId="2214" xr:uid="{00000000-0005-0000-0000-0000E9070000}"/>
    <cellStyle name="20% - Accent1 2 2 2 2 5 3 2 2 2 2" xfId="2215" xr:uid="{00000000-0005-0000-0000-0000EA070000}"/>
    <cellStyle name="20% - Accent1 2 2 2 2 5 3 2 2 3" xfId="2216" xr:uid="{00000000-0005-0000-0000-0000EB070000}"/>
    <cellStyle name="20% - Accent1 2 2 2 2 5 3 2 3" xfId="2217" xr:uid="{00000000-0005-0000-0000-0000EC070000}"/>
    <cellStyle name="20% - Accent1 2 2 2 2 5 3 2 3 2" xfId="2218" xr:uid="{00000000-0005-0000-0000-0000ED070000}"/>
    <cellStyle name="20% - Accent1 2 2 2 2 5 3 2 4" xfId="2219" xr:uid="{00000000-0005-0000-0000-0000EE070000}"/>
    <cellStyle name="20% - Accent1 2 2 2 2 5 3 3" xfId="2220" xr:uid="{00000000-0005-0000-0000-0000EF070000}"/>
    <cellStyle name="20% - Accent1 2 2 2 2 5 3 3 2" xfId="2221" xr:uid="{00000000-0005-0000-0000-0000F0070000}"/>
    <cellStyle name="20% - Accent1 2 2 2 2 5 3 3 2 2" xfId="2222" xr:uid="{00000000-0005-0000-0000-0000F1070000}"/>
    <cellStyle name="20% - Accent1 2 2 2 2 5 3 3 2 2 2" xfId="2223" xr:uid="{00000000-0005-0000-0000-0000F2070000}"/>
    <cellStyle name="20% - Accent1 2 2 2 2 5 3 3 2 3" xfId="2224" xr:uid="{00000000-0005-0000-0000-0000F3070000}"/>
    <cellStyle name="20% - Accent1 2 2 2 2 5 3 3 3" xfId="2225" xr:uid="{00000000-0005-0000-0000-0000F4070000}"/>
    <cellStyle name="20% - Accent1 2 2 2 2 5 3 3 3 2" xfId="2226" xr:uid="{00000000-0005-0000-0000-0000F5070000}"/>
    <cellStyle name="20% - Accent1 2 2 2 2 5 3 3 4" xfId="2227" xr:uid="{00000000-0005-0000-0000-0000F6070000}"/>
    <cellStyle name="20% - Accent1 2 2 2 2 5 3 4" xfId="2228" xr:uid="{00000000-0005-0000-0000-0000F7070000}"/>
    <cellStyle name="20% - Accent1 2 2 2 2 5 3 4 2" xfId="2229" xr:uid="{00000000-0005-0000-0000-0000F8070000}"/>
    <cellStyle name="20% - Accent1 2 2 2 2 5 3 4 2 2" xfId="2230" xr:uid="{00000000-0005-0000-0000-0000F9070000}"/>
    <cellStyle name="20% - Accent1 2 2 2 2 5 3 4 2 2 2" xfId="2231" xr:uid="{00000000-0005-0000-0000-0000FA070000}"/>
    <cellStyle name="20% - Accent1 2 2 2 2 5 3 4 2 3" xfId="2232" xr:uid="{00000000-0005-0000-0000-0000FB070000}"/>
    <cellStyle name="20% - Accent1 2 2 2 2 5 3 4 3" xfId="2233" xr:uid="{00000000-0005-0000-0000-0000FC070000}"/>
    <cellStyle name="20% - Accent1 2 2 2 2 5 3 4 3 2" xfId="2234" xr:uid="{00000000-0005-0000-0000-0000FD070000}"/>
    <cellStyle name="20% - Accent1 2 2 2 2 5 3 4 4" xfId="2235" xr:uid="{00000000-0005-0000-0000-0000FE070000}"/>
    <cellStyle name="20% - Accent1 2 2 2 2 5 3 5" xfId="2236" xr:uid="{00000000-0005-0000-0000-0000FF070000}"/>
    <cellStyle name="20% - Accent1 2 2 2 2 5 3 5 2" xfId="2237" xr:uid="{00000000-0005-0000-0000-000000080000}"/>
    <cellStyle name="20% - Accent1 2 2 2 2 5 3 5 2 2" xfId="2238" xr:uid="{00000000-0005-0000-0000-000001080000}"/>
    <cellStyle name="20% - Accent1 2 2 2 2 5 3 5 3" xfId="2239" xr:uid="{00000000-0005-0000-0000-000002080000}"/>
    <cellStyle name="20% - Accent1 2 2 2 2 5 3 6" xfId="2240" xr:uid="{00000000-0005-0000-0000-000003080000}"/>
    <cellStyle name="20% - Accent1 2 2 2 2 5 3 6 2" xfId="2241" xr:uid="{00000000-0005-0000-0000-000004080000}"/>
    <cellStyle name="20% - Accent1 2 2 2 2 5 3 6 2 2" xfId="2242" xr:uid="{00000000-0005-0000-0000-000005080000}"/>
    <cellStyle name="20% - Accent1 2 2 2 2 5 3 6 3" xfId="2243" xr:uid="{00000000-0005-0000-0000-000006080000}"/>
    <cellStyle name="20% - Accent1 2 2 2 2 5 3 7" xfId="2244" xr:uid="{00000000-0005-0000-0000-000007080000}"/>
    <cellStyle name="20% - Accent1 2 2 2 2 5 3 7 2" xfId="2245" xr:uid="{00000000-0005-0000-0000-000008080000}"/>
    <cellStyle name="20% - Accent1 2 2 2 2 5 3 8" xfId="2246" xr:uid="{00000000-0005-0000-0000-000009080000}"/>
    <cellStyle name="20% - Accent1 2 2 2 2 5 3 8 2" xfId="2247" xr:uid="{00000000-0005-0000-0000-00000A080000}"/>
    <cellStyle name="20% - Accent1 2 2 2 2 5 3 9" xfId="2248" xr:uid="{00000000-0005-0000-0000-00000B080000}"/>
    <cellStyle name="20% - Accent1 2 2 2 2 5 4" xfId="2249" xr:uid="{00000000-0005-0000-0000-00000C080000}"/>
    <cellStyle name="20% - Accent1 2 2 2 2 5 4 2" xfId="2250" xr:uid="{00000000-0005-0000-0000-00000D080000}"/>
    <cellStyle name="20% - Accent1 2 2 2 2 5 4 2 2" xfId="2251" xr:uid="{00000000-0005-0000-0000-00000E080000}"/>
    <cellStyle name="20% - Accent1 2 2 2 2 5 4 2 2 2" xfId="2252" xr:uid="{00000000-0005-0000-0000-00000F080000}"/>
    <cellStyle name="20% - Accent1 2 2 2 2 5 4 2 3" xfId="2253" xr:uid="{00000000-0005-0000-0000-000010080000}"/>
    <cellStyle name="20% - Accent1 2 2 2 2 5 4 3" xfId="2254" xr:uid="{00000000-0005-0000-0000-000011080000}"/>
    <cellStyle name="20% - Accent1 2 2 2 2 5 4 3 2" xfId="2255" xr:uid="{00000000-0005-0000-0000-000012080000}"/>
    <cellStyle name="20% - Accent1 2 2 2 2 5 4 4" xfId="2256" xr:uid="{00000000-0005-0000-0000-000013080000}"/>
    <cellStyle name="20% - Accent1 2 2 2 2 5 5" xfId="2257" xr:uid="{00000000-0005-0000-0000-000014080000}"/>
    <cellStyle name="20% - Accent1 2 2 2 2 5 5 2" xfId="2258" xr:uid="{00000000-0005-0000-0000-000015080000}"/>
    <cellStyle name="20% - Accent1 2 2 2 2 5 5 2 2" xfId="2259" xr:uid="{00000000-0005-0000-0000-000016080000}"/>
    <cellStyle name="20% - Accent1 2 2 2 2 5 5 2 2 2" xfId="2260" xr:uid="{00000000-0005-0000-0000-000017080000}"/>
    <cellStyle name="20% - Accent1 2 2 2 2 5 5 2 3" xfId="2261" xr:uid="{00000000-0005-0000-0000-000018080000}"/>
    <cellStyle name="20% - Accent1 2 2 2 2 5 5 3" xfId="2262" xr:uid="{00000000-0005-0000-0000-000019080000}"/>
    <cellStyle name="20% - Accent1 2 2 2 2 5 5 3 2" xfId="2263" xr:uid="{00000000-0005-0000-0000-00001A080000}"/>
    <cellStyle name="20% - Accent1 2 2 2 2 5 5 4" xfId="2264" xr:uid="{00000000-0005-0000-0000-00001B080000}"/>
    <cellStyle name="20% - Accent1 2 2 2 2 5 6" xfId="2265" xr:uid="{00000000-0005-0000-0000-00001C080000}"/>
    <cellStyle name="20% - Accent1 2 2 2 2 5 6 2" xfId="2266" xr:uid="{00000000-0005-0000-0000-00001D080000}"/>
    <cellStyle name="20% - Accent1 2 2 2 2 5 6 2 2" xfId="2267" xr:uid="{00000000-0005-0000-0000-00001E080000}"/>
    <cellStyle name="20% - Accent1 2 2 2 2 5 6 2 2 2" xfId="2268" xr:uid="{00000000-0005-0000-0000-00001F080000}"/>
    <cellStyle name="20% - Accent1 2 2 2 2 5 6 2 3" xfId="2269" xr:uid="{00000000-0005-0000-0000-000020080000}"/>
    <cellStyle name="20% - Accent1 2 2 2 2 5 6 3" xfId="2270" xr:uid="{00000000-0005-0000-0000-000021080000}"/>
    <cellStyle name="20% - Accent1 2 2 2 2 5 6 3 2" xfId="2271" xr:uid="{00000000-0005-0000-0000-000022080000}"/>
    <cellStyle name="20% - Accent1 2 2 2 2 5 6 4" xfId="2272" xr:uid="{00000000-0005-0000-0000-000023080000}"/>
    <cellStyle name="20% - Accent1 2 2 2 2 5 7" xfId="2273" xr:uid="{00000000-0005-0000-0000-000024080000}"/>
    <cellStyle name="20% - Accent1 2 2 2 2 5 7 2" xfId="2274" xr:uid="{00000000-0005-0000-0000-000025080000}"/>
    <cellStyle name="20% - Accent1 2 2 2 2 5 7 2 2" xfId="2275" xr:uid="{00000000-0005-0000-0000-000026080000}"/>
    <cellStyle name="20% - Accent1 2 2 2 2 5 7 3" xfId="2276" xr:uid="{00000000-0005-0000-0000-000027080000}"/>
    <cellStyle name="20% - Accent1 2 2 2 2 5 8" xfId="2277" xr:uid="{00000000-0005-0000-0000-000028080000}"/>
    <cellStyle name="20% - Accent1 2 2 2 2 5 8 2" xfId="2278" xr:uid="{00000000-0005-0000-0000-000029080000}"/>
    <cellStyle name="20% - Accent1 2 2 2 2 5 8 2 2" xfId="2279" xr:uid="{00000000-0005-0000-0000-00002A080000}"/>
    <cellStyle name="20% - Accent1 2 2 2 2 5 8 3" xfId="2280" xr:uid="{00000000-0005-0000-0000-00002B080000}"/>
    <cellStyle name="20% - Accent1 2 2 2 2 5 9" xfId="2281" xr:uid="{00000000-0005-0000-0000-00002C080000}"/>
    <cellStyle name="20% - Accent1 2 2 2 2 5 9 2" xfId="2282" xr:uid="{00000000-0005-0000-0000-00002D080000}"/>
    <cellStyle name="20% - Accent1 2 2 2 2 6" xfId="2283" xr:uid="{00000000-0005-0000-0000-00002E080000}"/>
    <cellStyle name="20% - Accent1 2 2 2 2 6 2" xfId="2284" xr:uid="{00000000-0005-0000-0000-00002F080000}"/>
    <cellStyle name="20% - Accent1 2 2 2 2 6 2 2" xfId="2285" xr:uid="{00000000-0005-0000-0000-000030080000}"/>
    <cellStyle name="20% - Accent1 2 2 2 2 6 2 2 2" xfId="2286" xr:uid="{00000000-0005-0000-0000-000031080000}"/>
    <cellStyle name="20% - Accent1 2 2 2 2 6 2 2 2 2" xfId="2287" xr:uid="{00000000-0005-0000-0000-000032080000}"/>
    <cellStyle name="20% - Accent1 2 2 2 2 6 2 2 3" xfId="2288" xr:uid="{00000000-0005-0000-0000-000033080000}"/>
    <cellStyle name="20% - Accent1 2 2 2 2 6 2 3" xfId="2289" xr:uid="{00000000-0005-0000-0000-000034080000}"/>
    <cellStyle name="20% - Accent1 2 2 2 2 6 2 3 2" xfId="2290" xr:uid="{00000000-0005-0000-0000-000035080000}"/>
    <cellStyle name="20% - Accent1 2 2 2 2 6 2 4" xfId="2291" xr:uid="{00000000-0005-0000-0000-000036080000}"/>
    <cellStyle name="20% - Accent1 2 2 2 2 6 3" xfId="2292" xr:uid="{00000000-0005-0000-0000-000037080000}"/>
    <cellStyle name="20% - Accent1 2 2 2 2 6 3 2" xfId="2293" xr:uid="{00000000-0005-0000-0000-000038080000}"/>
    <cellStyle name="20% - Accent1 2 2 2 2 6 3 2 2" xfId="2294" xr:uid="{00000000-0005-0000-0000-000039080000}"/>
    <cellStyle name="20% - Accent1 2 2 2 2 6 3 2 2 2" xfId="2295" xr:uid="{00000000-0005-0000-0000-00003A080000}"/>
    <cellStyle name="20% - Accent1 2 2 2 2 6 3 2 3" xfId="2296" xr:uid="{00000000-0005-0000-0000-00003B080000}"/>
    <cellStyle name="20% - Accent1 2 2 2 2 6 3 3" xfId="2297" xr:uid="{00000000-0005-0000-0000-00003C080000}"/>
    <cellStyle name="20% - Accent1 2 2 2 2 6 3 3 2" xfId="2298" xr:uid="{00000000-0005-0000-0000-00003D080000}"/>
    <cellStyle name="20% - Accent1 2 2 2 2 6 3 4" xfId="2299" xr:uid="{00000000-0005-0000-0000-00003E080000}"/>
    <cellStyle name="20% - Accent1 2 2 2 2 6 4" xfId="2300" xr:uid="{00000000-0005-0000-0000-00003F080000}"/>
    <cellStyle name="20% - Accent1 2 2 2 2 6 4 2" xfId="2301" xr:uid="{00000000-0005-0000-0000-000040080000}"/>
    <cellStyle name="20% - Accent1 2 2 2 2 6 4 2 2" xfId="2302" xr:uid="{00000000-0005-0000-0000-000041080000}"/>
    <cellStyle name="20% - Accent1 2 2 2 2 6 4 2 2 2" xfId="2303" xr:uid="{00000000-0005-0000-0000-000042080000}"/>
    <cellStyle name="20% - Accent1 2 2 2 2 6 4 2 3" xfId="2304" xr:uid="{00000000-0005-0000-0000-000043080000}"/>
    <cellStyle name="20% - Accent1 2 2 2 2 6 4 3" xfId="2305" xr:uid="{00000000-0005-0000-0000-000044080000}"/>
    <cellStyle name="20% - Accent1 2 2 2 2 6 4 3 2" xfId="2306" xr:uid="{00000000-0005-0000-0000-000045080000}"/>
    <cellStyle name="20% - Accent1 2 2 2 2 6 4 4" xfId="2307" xr:uid="{00000000-0005-0000-0000-000046080000}"/>
    <cellStyle name="20% - Accent1 2 2 2 2 6 5" xfId="2308" xr:uid="{00000000-0005-0000-0000-000047080000}"/>
    <cellStyle name="20% - Accent1 2 2 2 2 6 5 2" xfId="2309" xr:uid="{00000000-0005-0000-0000-000048080000}"/>
    <cellStyle name="20% - Accent1 2 2 2 2 6 5 2 2" xfId="2310" xr:uid="{00000000-0005-0000-0000-000049080000}"/>
    <cellStyle name="20% - Accent1 2 2 2 2 6 5 3" xfId="2311" xr:uid="{00000000-0005-0000-0000-00004A080000}"/>
    <cellStyle name="20% - Accent1 2 2 2 2 6 6" xfId="2312" xr:uid="{00000000-0005-0000-0000-00004B080000}"/>
    <cellStyle name="20% - Accent1 2 2 2 2 6 6 2" xfId="2313" xr:uid="{00000000-0005-0000-0000-00004C080000}"/>
    <cellStyle name="20% - Accent1 2 2 2 2 6 6 2 2" xfId="2314" xr:uid="{00000000-0005-0000-0000-00004D080000}"/>
    <cellStyle name="20% - Accent1 2 2 2 2 6 6 3" xfId="2315" xr:uid="{00000000-0005-0000-0000-00004E080000}"/>
    <cellStyle name="20% - Accent1 2 2 2 2 6 7" xfId="2316" xr:uid="{00000000-0005-0000-0000-00004F080000}"/>
    <cellStyle name="20% - Accent1 2 2 2 2 6 7 2" xfId="2317" xr:uid="{00000000-0005-0000-0000-000050080000}"/>
    <cellStyle name="20% - Accent1 2 2 2 2 6 8" xfId="2318" xr:uid="{00000000-0005-0000-0000-000051080000}"/>
    <cellStyle name="20% - Accent1 2 2 2 2 6 8 2" xfId="2319" xr:uid="{00000000-0005-0000-0000-000052080000}"/>
    <cellStyle name="20% - Accent1 2 2 2 2 6 9" xfId="2320" xr:uid="{00000000-0005-0000-0000-000053080000}"/>
    <cellStyle name="20% - Accent1 2 2 2 2 7" xfId="2321" xr:uid="{00000000-0005-0000-0000-000054080000}"/>
    <cellStyle name="20% - Accent1 2 2 2 2 7 2" xfId="2322" xr:uid="{00000000-0005-0000-0000-000055080000}"/>
    <cellStyle name="20% - Accent1 2 2 2 2 7 2 2" xfId="2323" xr:uid="{00000000-0005-0000-0000-000056080000}"/>
    <cellStyle name="20% - Accent1 2 2 2 2 7 2 2 2" xfId="2324" xr:uid="{00000000-0005-0000-0000-000057080000}"/>
    <cellStyle name="20% - Accent1 2 2 2 2 7 2 2 2 2" xfId="2325" xr:uid="{00000000-0005-0000-0000-000058080000}"/>
    <cellStyle name="20% - Accent1 2 2 2 2 7 2 2 3" xfId="2326" xr:uid="{00000000-0005-0000-0000-000059080000}"/>
    <cellStyle name="20% - Accent1 2 2 2 2 7 2 3" xfId="2327" xr:uid="{00000000-0005-0000-0000-00005A080000}"/>
    <cellStyle name="20% - Accent1 2 2 2 2 7 2 3 2" xfId="2328" xr:uid="{00000000-0005-0000-0000-00005B080000}"/>
    <cellStyle name="20% - Accent1 2 2 2 2 7 2 4" xfId="2329" xr:uid="{00000000-0005-0000-0000-00005C080000}"/>
    <cellStyle name="20% - Accent1 2 2 2 2 7 3" xfId="2330" xr:uid="{00000000-0005-0000-0000-00005D080000}"/>
    <cellStyle name="20% - Accent1 2 2 2 2 7 3 2" xfId="2331" xr:uid="{00000000-0005-0000-0000-00005E080000}"/>
    <cellStyle name="20% - Accent1 2 2 2 2 7 3 2 2" xfId="2332" xr:uid="{00000000-0005-0000-0000-00005F080000}"/>
    <cellStyle name="20% - Accent1 2 2 2 2 7 3 2 2 2" xfId="2333" xr:uid="{00000000-0005-0000-0000-000060080000}"/>
    <cellStyle name="20% - Accent1 2 2 2 2 7 3 2 3" xfId="2334" xr:uid="{00000000-0005-0000-0000-000061080000}"/>
    <cellStyle name="20% - Accent1 2 2 2 2 7 3 3" xfId="2335" xr:uid="{00000000-0005-0000-0000-000062080000}"/>
    <cellStyle name="20% - Accent1 2 2 2 2 7 3 3 2" xfId="2336" xr:uid="{00000000-0005-0000-0000-000063080000}"/>
    <cellStyle name="20% - Accent1 2 2 2 2 7 3 4" xfId="2337" xr:uid="{00000000-0005-0000-0000-000064080000}"/>
    <cellStyle name="20% - Accent1 2 2 2 2 7 4" xfId="2338" xr:uid="{00000000-0005-0000-0000-000065080000}"/>
    <cellStyle name="20% - Accent1 2 2 2 2 7 4 2" xfId="2339" xr:uid="{00000000-0005-0000-0000-000066080000}"/>
    <cellStyle name="20% - Accent1 2 2 2 2 7 4 2 2" xfId="2340" xr:uid="{00000000-0005-0000-0000-000067080000}"/>
    <cellStyle name="20% - Accent1 2 2 2 2 7 4 2 2 2" xfId="2341" xr:uid="{00000000-0005-0000-0000-000068080000}"/>
    <cellStyle name="20% - Accent1 2 2 2 2 7 4 2 3" xfId="2342" xr:uid="{00000000-0005-0000-0000-000069080000}"/>
    <cellStyle name="20% - Accent1 2 2 2 2 7 4 3" xfId="2343" xr:uid="{00000000-0005-0000-0000-00006A080000}"/>
    <cellStyle name="20% - Accent1 2 2 2 2 7 4 3 2" xfId="2344" xr:uid="{00000000-0005-0000-0000-00006B080000}"/>
    <cellStyle name="20% - Accent1 2 2 2 2 7 4 4" xfId="2345" xr:uid="{00000000-0005-0000-0000-00006C080000}"/>
    <cellStyle name="20% - Accent1 2 2 2 2 7 5" xfId="2346" xr:uid="{00000000-0005-0000-0000-00006D080000}"/>
    <cellStyle name="20% - Accent1 2 2 2 2 7 5 2" xfId="2347" xr:uid="{00000000-0005-0000-0000-00006E080000}"/>
    <cellStyle name="20% - Accent1 2 2 2 2 7 5 2 2" xfId="2348" xr:uid="{00000000-0005-0000-0000-00006F080000}"/>
    <cellStyle name="20% - Accent1 2 2 2 2 7 5 3" xfId="2349" xr:uid="{00000000-0005-0000-0000-000070080000}"/>
    <cellStyle name="20% - Accent1 2 2 2 2 7 6" xfId="2350" xr:uid="{00000000-0005-0000-0000-000071080000}"/>
    <cellStyle name="20% - Accent1 2 2 2 2 7 6 2" xfId="2351" xr:uid="{00000000-0005-0000-0000-000072080000}"/>
    <cellStyle name="20% - Accent1 2 2 2 2 7 6 2 2" xfId="2352" xr:uid="{00000000-0005-0000-0000-000073080000}"/>
    <cellStyle name="20% - Accent1 2 2 2 2 7 6 3" xfId="2353" xr:uid="{00000000-0005-0000-0000-000074080000}"/>
    <cellStyle name="20% - Accent1 2 2 2 2 7 7" xfId="2354" xr:uid="{00000000-0005-0000-0000-000075080000}"/>
    <cellStyle name="20% - Accent1 2 2 2 2 7 7 2" xfId="2355" xr:uid="{00000000-0005-0000-0000-000076080000}"/>
    <cellStyle name="20% - Accent1 2 2 2 2 7 8" xfId="2356" xr:uid="{00000000-0005-0000-0000-000077080000}"/>
    <cellStyle name="20% - Accent1 2 2 2 2 7 8 2" xfId="2357" xr:uid="{00000000-0005-0000-0000-000078080000}"/>
    <cellStyle name="20% - Accent1 2 2 2 2 7 9" xfId="2358" xr:uid="{00000000-0005-0000-0000-000079080000}"/>
    <cellStyle name="20% - Accent1 2 2 2 2 8" xfId="2359" xr:uid="{00000000-0005-0000-0000-00007A080000}"/>
    <cellStyle name="20% - Accent1 2 2 2 2 8 2" xfId="2360" xr:uid="{00000000-0005-0000-0000-00007B080000}"/>
    <cellStyle name="20% - Accent1 2 2 2 2 8 2 2" xfId="2361" xr:uid="{00000000-0005-0000-0000-00007C080000}"/>
    <cellStyle name="20% - Accent1 2 2 2 2 8 2 2 2" xfId="2362" xr:uid="{00000000-0005-0000-0000-00007D080000}"/>
    <cellStyle name="20% - Accent1 2 2 2 2 8 2 3" xfId="2363" xr:uid="{00000000-0005-0000-0000-00007E080000}"/>
    <cellStyle name="20% - Accent1 2 2 2 2 8 3" xfId="2364" xr:uid="{00000000-0005-0000-0000-00007F080000}"/>
    <cellStyle name="20% - Accent1 2 2 2 2 8 3 2" xfId="2365" xr:uid="{00000000-0005-0000-0000-000080080000}"/>
    <cellStyle name="20% - Accent1 2 2 2 2 8 4" xfId="2366" xr:uid="{00000000-0005-0000-0000-000081080000}"/>
    <cellStyle name="20% - Accent1 2 2 2 2 9" xfId="2367" xr:uid="{00000000-0005-0000-0000-000082080000}"/>
    <cellStyle name="20% - Accent1 2 2 2 2 9 2" xfId="2368" xr:uid="{00000000-0005-0000-0000-000083080000}"/>
    <cellStyle name="20% - Accent1 2 2 2 2 9 2 2" xfId="2369" xr:uid="{00000000-0005-0000-0000-000084080000}"/>
    <cellStyle name="20% - Accent1 2 2 2 2 9 2 2 2" xfId="2370" xr:uid="{00000000-0005-0000-0000-000085080000}"/>
    <cellStyle name="20% - Accent1 2 2 2 2 9 2 3" xfId="2371" xr:uid="{00000000-0005-0000-0000-000086080000}"/>
    <cellStyle name="20% - Accent1 2 2 2 2 9 3" xfId="2372" xr:uid="{00000000-0005-0000-0000-000087080000}"/>
    <cellStyle name="20% - Accent1 2 2 2 2 9 3 2" xfId="2373" xr:uid="{00000000-0005-0000-0000-000088080000}"/>
    <cellStyle name="20% - Accent1 2 2 2 2 9 4" xfId="2374" xr:uid="{00000000-0005-0000-0000-000089080000}"/>
    <cellStyle name="20% - Accent1 2 2 2 3" xfId="2375" xr:uid="{00000000-0005-0000-0000-00008A080000}"/>
    <cellStyle name="20% - Accent1 2 2 2 3 10" xfId="2376" xr:uid="{00000000-0005-0000-0000-00008B080000}"/>
    <cellStyle name="20% - Accent1 2 2 2 3 10 2" xfId="2377" xr:uid="{00000000-0005-0000-0000-00008C080000}"/>
    <cellStyle name="20% - Accent1 2 2 2 3 10 2 2" xfId="2378" xr:uid="{00000000-0005-0000-0000-00008D080000}"/>
    <cellStyle name="20% - Accent1 2 2 2 3 10 3" xfId="2379" xr:uid="{00000000-0005-0000-0000-00008E080000}"/>
    <cellStyle name="20% - Accent1 2 2 2 3 11" xfId="2380" xr:uid="{00000000-0005-0000-0000-00008F080000}"/>
    <cellStyle name="20% - Accent1 2 2 2 3 11 2" xfId="2381" xr:uid="{00000000-0005-0000-0000-000090080000}"/>
    <cellStyle name="20% - Accent1 2 2 2 3 11 2 2" xfId="2382" xr:uid="{00000000-0005-0000-0000-000091080000}"/>
    <cellStyle name="20% - Accent1 2 2 2 3 11 3" xfId="2383" xr:uid="{00000000-0005-0000-0000-000092080000}"/>
    <cellStyle name="20% - Accent1 2 2 2 3 12" xfId="2384" xr:uid="{00000000-0005-0000-0000-000093080000}"/>
    <cellStyle name="20% - Accent1 2 2 2 3 12 2" xfId="2385" xr:uid="{00000000-0005-0000-0000-000094080000}"/>
    <cellStyle name="20% - Accent1 2 2 2 3 13" xfId="2386" xr:uid="{00000000-0005-0000-0000-000095080000}"/>
    <cellStyle name="20% - Accent1 2 2 2 3 13 2" xfId="2387" xr:uid="{00000000-0005-0000-0000-000096080000}"/>
    <cellStyle name="20% - Accent1 2 2 2 3 14" xfId="2388" xr:uid="{00000000-0005-0000-0000-000097080000}"/>
    <cellStyle name="20% - Accent1 2 2 2 3 2" xfId="2389" xr:uid="{00000000-0005-0000-0000-000098080000}"/>
    <cellStyle name="20% - Accent1 2 2 2 3 2 10" xfId="2390" xr:uid="{00000000-0005-0000-0000-000099080000}"/>
    <cellStyle name="20% - Accent1 2 2 2 3 2 10 2" xfId="2391" xr:uid="{00000000-0005-0000-0000-00009A080000}"/>
    <cellStyle name="20% - Accent1 2 2 2 3 2 11" xfId="2392" xr:uid="{00000000-0005-0000-0000-00009B080000}"/>
    <cellStyle name="20% - Accent1 2 2 2 3 2 2" xfId="2393" xr:uid="{00000000-0005-0000-0000-00009C080000}"/>
    <cellStyle name="20% - Accent1 2 2 2 3 2 2 2" xfId="2394" xr:uid="{00000000-0005-0000-0000-00009D080000}"/>
    <cellStyle name="20% - Accent1 2 2 2 3 2 2 2 2" xfId="2395" xr:uid="{00000000-0005-0000-0000-00009E080000}"/>
    <cellStyle name="20% - Accent1 2 2 2 3 2 2 2 2 2" xfId="2396" xr:uid="{00000000-0005-0000-0000-00009F080000}"/>
    <cellStyle name="20% - Accent1 2 2 2 3 2 2 2 2 2 2" xfId="2397" xr:uid="{00000000-0005-0000-0000-0000A0080000}"/>
    <cellStyle name="20% - Accent1 2 2 2 3 2 2 2 2 3" xfId="2398" xr:uid="{00000000-0005-0000-0000-0000A1080000}"/>
    <cellStyle name="20% - Accent1 2 2 2 3 2 2 2 3" xfId="2399" xr:uid="{00000000-0005-0000-0000-0000A2080000}"/>
    <cellStyle name="20% - Accent1 2 2 2 3 2 2 2 3 2" xfId="2400" xr:uid="{00000000-0005-0000-0000-0000A3080000}"/>
    <cellStyle name="20% - Accent1 2 2 2 3 2 2 2 4" xfId="2401" xr:uid="{00000000-0005-0000-0000-0000A4080000}"/>
    <cellStyle name="20% - Accent1 2 2 2 3 2 2 3" xfId="2402" xr:uid="{00000000-0005-0000-0000-0000A5080000}"/>
    <cellStyle name="20% - Accent1 2 2 2 3 2 2 3 2" xfId="2403" xr:uid="{00000000-0005-0000-0000-0000A6080000}"/>
    <cellStyle name="20% - Accent1 2 2 2 3 2 2 3 2 2" xfId="2404" xr:uid="{00000000-0005-0000-0000-0000A7080000}"/>
    <cellStyle name="20% - Accent1 2 2 2 3 2 2 3 2 2 2" xfId="2405" xr:uid="{00000000-0005-0000-0000-0000A8080000}"/>
    <cellStyle name="20% - Accent1 2 2 2 3 2 2 3 2 3" xfId="2406" xr:uid="{00000000-0005-0000-0000-0000A9080000}"/>
    <cellStyle name="20% - Accent1 2 2 2 3 2 2 3 3" xfId="2407" xr:uid="{00000000-0005-0000-0000-0000AA080000}"/>
    <cellStyle name="20% - Accent1 2 2 2 3 2 2 3 3 2" xfId="2408" xr:uid="{00000000-0005-0000-0000-0000AB080000}"/>
    <cellStyle name="20% - Accent1 2 2 2 3 2 2 3 4" xfId="2409" xr:uid="{00000000-0005-0000-0000-0000AC080000}"/>
    <cellStyle name="20% - Accent1 2 2 2 3 2 2 4" xfId="2410" xr:uid="{00000000-0005-0000-0000-0000AD080000}"/>
    <cellStyle name="20% - Accent1 2 2 2 3 2 2 4 2" xfId="2411" xr:uid="{00000000-0005-0000-0000-0000AE080000}"/>
    <cellStyle name="20% - Accent1 2 2 2 3 2 2 4 2 2" xfId="2412" xr:uid="{00000000-0005-0000-0000-0000AF080000}"/>
    <cellStyle name="20% - Accent1 2 2 2 3 2 2 4 2 2 2" xfId="2413" xr:uid="{00000000-0005-0000-0000-0000B0080000}"/>
    <cellStyle name="20% - Accent1 2 2 2 3 2 2 4 2 3" xfId="2414" xr:uid="{00000000-0005-0000-0000-0000B1080000}"/>
    <cellStyle name="20% - Accent1 2 2 2 3 2 2 4 3" xfId="2415" xr:uid="{00000000-0005-0000-0000-0000B2080000}"/>
    <cellStyle name="20% - Accent1 2 2 2 3 2 2 4 3 2" xfId="2416" xr:uid="{00000000-0005-0000-0000-0000B3080000}"/>
    <cellStyle name="20% - Accent1 2 2 2 3 2 2 4 4" xfId="2417" xr:uid="{00000000-0005-0000-0000-0000B4080000}"/>
    <cellStyle name="20% - Accent1 2 2 2 3 2 2 5" xfId="2418" xr:uid="{00000000-0005-0000-0000-0000B5080000}"/>
    <cellStyle name="20% - Accent1 2 2 2 3 2 2 5 2" xfId="2419" xr:uid="{00000000-0005-0000-0000-0000B6080000}"/>
    <cellStyle name="20% - Accent1 2 2 2 3 2 2 5 2 2" xfId="2420" xr:uid="{00000000-0005-0000-0000-0000B7080000}"/>
    <cellStyle name="20% - Accent1 2 2 2 3 2 2 5 3" xfId="2421" xr:uid="{00000000-0005-0000-0000-0000B8080000}"/>
    <cellStyle name="20% - Accent1 2 2 2 3 2 2 6" xfId="2422" xr:uid="{00000000-0005-0000-0000-0000B9080000}"/>
    <cellStyle name="20% - Accent1 2 2 2 3 2 2 6 2" xfId="2423" xr:uid="{00000000-0005-0000-0000-0000BA080000}"/>
    <cellStyle name="20% - Accent1 2 2 2 3 2 2 6 2 2" xfId="2424" xr:uid="{00000000-0005-0000-0000-0000BB080000}"/>
    <cellStyle name="20% - Accent1 2 2 2 3 2 2 6 3" xfId="2425" xr:uid="{00000000-0005-0000-0000-0000BC080000}"/>
    <cellStyle name="20% - Accent1 2 2 2 3 2 2 7" xfId="2426" xr:uid="{00000000-0005-0000-0000-0000BD080000}"/>
    <cellStyle name="20% - Accent1 2 2 2 3 2 2 7 2" xfId="2427" xr:uid="{00000000-0005-0000-0000-0000BE080000}"/>
    <cellStyle name="20% - Accent1 2 2 2 3 2 2 8" xfId="2428" xr:uid="{00000000-0005-0000-0000-0000BF080000}"/>
    <cellStyle name="20% - Accent1 2 2 2 3 2 2 8 2" xfId="2429" xr:uid="{00000000-0005-0000-0000-0000C0080000}"/>
    <cellStyle name="20% - Accent1 2 2 2 3 2 2 9" xfId="2430" xr:uid="{00000000-0005-0000-0000-0000C1080000}"/>
    <cellStyle name="20% - Accent1 2 2 2 3 2 3" xfId="2431" xr:uid="{00000000-0005-0000-0000-0000C2080000}"/>
    <cellStyle name="20% - Accent1 2 2 2 3 2 3 2" xfId="2432" xr:uid="{00000000-0005-0000-0000-0000C3080000}"/>
    <cellStyle name="20% - Accent1 2 2 2 3 2 3 2 2" xfId="2433" xr:uid="{00000000-0005-0000-0000-0000C4080000}"/>
    <cellStyle name="20% - Accent1 2 2 2 3 2 3 2 2 2" xfId="2434" xr:uid="{00000000-0005-0000-0000-0000C5080000}"/>
    <cellStyle name="20% - Accent1 2 2 2 3 2 3 2 2 2 2" xfId="2435" xr:uid="{00000000-0005-0000-0000-0000C6080000}"/>
    <cellStyle name="20% - Accent1 2 2 2 3 2 3 2 2 3" xfId="2436" xr:uid="{00000000-0005-0000-0000-0000C7080000}"/>
    <cellStyle name="20% - Accent1 2 2 2 3 2 3 2 3" xfId="2437" xr:uid="{00000000-0005-0000-0000-0000C8080000}"/>
    <cellStyle name="20% - Accent1 2 2 2 3 2 3 2 3 2" xfId="2438" xr:uid="{00000000-0005-0000-0000-0000C9080000}"/>
    <cellStyle name="20% - Accent1 2 2 2 3 2 3 2 4" xfId="2439" xr:uid="{00000000-0005-0000-0000-0000CA080000}"/>
    <cellStyle name="20% - Accent1 2 2 2 3 2 3 3" xfId="2440" xr:uid="{00000000-0005-0000-0000-0000CB080000}"/>
    <cellStyle name="20% - Accent1 2 2 2 3 2 3 3 2" xfId="2441" xr:uid="{00000000-0005-0000-0000-0000CC080000}"/>
    <cellStyle name="20% - Accent1 2 2 2 3 2 3 3 2 2" xfId="2442" xr:uid="{00000000-0005-0000-0000-0000CD080000}"/>
    <cellStyle name="20% - Accent1 2 2 2 3 2 3 3 2 2 2" xfId="2443" xr:uid="{00000000-0005-0000-0000-0000CE080000}"/>
    <cellStyle name="20% - Accent1 2 2 2 3 2 3 3 2 3" xfId="2444" xr:uid="{00000000-0005-0000-0000-0000CF080000}"/>
    <cellStyle name="20% - Accent1 2 2 2 3 2 3 3 3" xfId="2445" xr:uid="{00000000-0005-0000-0000-0000D0080000}"/>
    <cellStyle name="20% - Accent1 2 2 2 3 2 3 3 3 2" xfId="2446" xr:uid="{00000000-0005-0000-0000-0000D1080000}"/>
    <cellStyle name="20% - Accent1 2 2 2 3 2 3 3 4" xfId="2447" xr:uid="{00000000-0005-0000-0000-0000D2080000}"/>
    <cellStyle name="20% - Accent1 2 2 2 3 2 3 4" xfId="2448" xr:uid="{00000000-0005-0000-0000-0000D3080000}"/>
    <cellStyle name="20% - Accent1 2 2 2 3 2 3 4 2" xfId="2449" xr:uid="{00000000-0005-0000-0000-0000D4080000}"/>
    <cellStyle name="20% - Accent1 2 2 2 3 2 3 4 2 2" xfId="2450" xr:uid="{00000000-0005-0000-0000-0000D5080000}"/>
    <cellStyle name="20% - Accent1 2 2 2 3 2 3 4 2 2 2" xfId="2451" xr:uid="{00000000-0005-0000-0000-0000D6080000}"/>
    <cellStyle name="20% - Accent1 2 2 2 3 2 3 4 2 3" xfId="2452" xr:uid="{00000000-0005-0000-0000-0000D7080000}"/>
    <cellStyle name="20% - Accent1 2 2 2 3 2 3 4 3" xfId="2453" xr:uid="{00000000-0005-0000-0000-0000D8080000}"/>
    <cellStyle name="20% - Accent1 2 2 2 3 2 3 4 3 2" xfId="2454" xr:uid="{00000000-0005-0000-0000-0000D9080000}"/>
    <cellStyle name="20% - Accent1 2 2 2 3 2 3 4 4" xfId="2455" xr:uid="{00000000-0005-0000-0000-0000DA080000}"/>
    <cellStyle name="20% - Accent1 2 2 2 3 2 3 5" xfId="2456" xr:uid="{00000000-0005-0000-0000-0000DB080000}"/>
    <cellStyle name="20% - Accent1 2 2 2 3 2 3 5 2" xfId="2457" xr:uid="{00000000-0005-0000-0000-0000DC080000}"/>
    <cellStyle name="20% - Accent1 2 2 2 3 2 3 5 2 2" xfId="2458" xr:uid="{00000000-0005-0000-0000-0000DD080000}"/>
    <cellStyle name="20% - Accent1 2 2 2 3 2 3 5 3" xfId="2459" xr:uid="{00000000-0005-0000-0000-0000DE080000}"/>
    <cellStyle name="20% - Accent1 2 2 2 3 2 3 6" xfId="2460" xr:uid="{00000000-0005-0000-0000-0000DF080000}"/>
    <cellStyle name="20% - Accent1 2 2 2 3 2 3 6 2" xfId="2461" xr:uid="{00000000-0005-0000-0000-0000E0080000}"/>
    <cellStyle name="20% - Accent1 2 2 2 3 2 3 6 2 2" xfId="2462" xr:uid="{00000000-0005-0000-0000-0000E1080000}"/>
    <cellStyle name="20% - Accent1 2 2 2 3 2 3 6 3" xfId="2463" xr:uid="{00000000-0005-0000-0000-0000E2080000}"/>
    <cellStyle name="20% - Accent1 2 2 2 3 2 3 7" xfId="2464" xr:uid="{00000000-0005-0000-0000-0000E3080000}"/>
    <cellStyle name="20% - Accent1 2 2 2 3 2 3 7 2" xfId="2465" xr:uid="{00000000-0005-0000-0000-0000E4080000}"/>
    <cellStyle name="20% - Accent1 2 2 2 3 2 3 8" xfId="2466" xr:uid="{00000000-0005-0000-0000-0000E5080000}"/>
    <cellStyle name="20% - Accent1 2 2 2 3 2 3 8 2" xfId="2467" xr:uid="{00000000-0005-0000-0000-0000E6080000}"/>
    <cellStyle name="20% - Accent1 2 2 2 3 2 3 9" xfId="2468" xr:uid="{00000000-0005-0000-0000-0000E7080000}"/>
    <cellStyle name="20% - Accent1 2 2 2 3 2 4" xfId="2469" xr:uid="{00000000-0005-0000-0000-0000E8080000}"/>
    <cellStyle name="20% - Accent1 2 2 2 3 2 4 2" xfId="2470" xr:uid="{00000000-0005-0000-0000-0000E9080000}"/>
    <cellStyle name="20% - Accent1 2 2 2 3 2 4 2 2" xfId="2471" xr:uid="{00000000-0005-0000-0000-0000EA080000}"/>
    <cellStyle name="20% - Accent1 2 2 2 3 2 4 2 2 2" xfId="2472" xr:uid="{00000000-0005-0000-0000-0000EB080000}"/>
    <cellStyle name="20% - Accent1 2 2 2 3 2 4 2 3" xfId="2473" xr:uid="{00000000-0005-0000-0000-0000EC080000}"/>
    <cellStyle name="20% - Accent1 2 2 2 3 2 4 3" xfId="2474" xr:uid="{00000000-0005-0000-0000-0000ED080000}"/>
    <cellStyle name="20% - Accent1 2 2 2 3 2 4 3 2" xfId="2475" xr:uid="{00000000-0005-0000-0000-0000EE080000}"/>
    <cellStyle name="20% - Accent1 2 2 2 3 2 4 4" xfId="2476" xr:uid="{00000000-0005-0000-0000-0000EF080000}"/>
    <cellStyle name="20% - Accent1 2 2 2 3 2 5" xfId="2477" xr:uid="{00000000-0005-0000-0000-0000F0080000}"/>
    <cellStyle name="20% - Accent1 2 2 2 3 2 5 2" xfId="2478" xr:uid="{00000000-0005-0000-0000-0000F1080000}"/>
    <cellStyle name="20% - Accent1 2 2 2 3 2 5 2 2" xfId="2479" xr:uid="{00000000-0005-0000-0000-0000F2080000}"/>
    <cellStyle name="20% - Accent1 2 2 2 3 2 5 2 2 2" xfId="2480" xr:uid="{00000000-0005-0000-0000-0000F3080000}"/>
    <cellStyle name="20% - Accent1 2 2 2 3 2 5 2 3" xfId="2481" xr:uid="{00000000-0005-0000-0000-0000F4080000}"/>
    <cellStyle name="20% - Accent1 2 2 2 3 2 5 3" xfId="2482" xr:uid="{00000000-0005-0000-0000-0000F5080000}"/>
    <cellStyle name="20% - Accent1 2 2 2 3 2 5 3 2" xfId="2483" xr:uid="{00000000-0005-0000-0000-0000F6080000}"/>
    <cellStyle name="20% - Accent1 2 2 2 3 2 5 4" xfId="2484" xr:uid="{00000000-0005-0000-0000-0000F7080000}"/>
    <cellStyle name="20% - Accent1 2 2 2 3 2 6" xfId="2485" xr:uid="{00000000-0005-0000-0000-0000F8080000}"/>
    <cellStyle name="20% - Accent1 2 2 2 3 2 6 2" xfId="2486" xr:uid="{00000000-0005-0000-0000-0000F9080000}"/>
    <cellStyle name="20% - Accent1 2 2 2 3 2 6 2 2" xfId="2487" xr:uid="{00000000-0005-0000-0000-0000FA080000}"/>
    <cellStyle name="20% - Accent1 2 2 2 3 2 6 2 2 2" xfId="2488" xr:uid="{00000000-0005-0000-0000-0000FB080000}"/>
    <cellStyle name="20% - Accent1 2 2 2 3 2 6 2 3" xfId="2489" xr:uid="{00000000-0005-0000-0000-0000FC080000}"/>
    <cellStyle name="20% - Accent1 2 2 2 3 2 6 3" xfId="2490" xr:uid="{00000000-0005-0000-0000-0000FD080000}"/>
    <cellStyle name="20% - Accent1 2 2 2 3 2 6 3 2" xfId="2491" xr:uid="{00000000-0005-0000-0000-0000FE080000}"/>
    <cellStyle name="20% - Accent1 2 2 2 3 2 6 4" xfId="2492" xr:uid="{00000000-0005-0000-0000-0000FF080000}"/>
    <cellStyle name="20% - Accent1 2 2 2 3 2 7" xfId="2493" xr:uid="{00000000-0005-0000-0000-000000090000}"/>
    <cellStyle name="20% - Accent1 2 2 2 3 2 7 2" xfId="2494" xr:uid="{00000000-0005-0000-0000-000001090000}"/>
    <cellStyle name="20% - Accent1 2 2 2 3 2 7 2 2" xfId="2495" xr:uid="{00000000-0005-0000-0000-000002090000}"/>
    <cellStyle name="20% - Accent1 2 2 2 3 2 7 3" xfId="2496" xr:uid="{00000000-0005-0000-0000-000003090000}"/>
    <cellStyle name="20% - Accent1 2 2 2 3 2 8" xfId="2497" xr:uid="{00000000-0005-0000-0000-000004090000}"/>
    <cellStyle name="20% - Accent1 2 2 2 3 2 8 2" xfId="2498" xr:uid="{00000000-0005-0000-0000-000005090000}"/>
    <cellStyle name="20% - Accent1 2 2 2 3 2 8 2 2" xfId="2499" xr:uid="{00000000-0005-0000-0000-000006090000}"/>
    <cellStyle name="20% - Accent1 2 2 2 3 2 8 3" xfId="2500" xr:uid="{00000000-0005-0000-0000-000007090000}"/>
    <cellStyle name="20% - Accent1 2 2 2 3 2 9" xfId="2501" xr:uid="{00000000-0005-0000-0000-000008090000}"/>
    <cellStyle name="20% - Accent1 2 2 2 3 2 9 2" xfId="2502" xr:uid="{00000000-0005-0000-0000-000009090000}"/>
    <cellStyle name="20% - Accent1 2 2 2 3 3" xfId="2503" xr:uid="{00000000-0005-0000-0000-00000A090000}"/>
    <cellStyle name="20% - Accent1 2 2 2 3 3 10" xfId="2504" xr:uid="{00000000-0005-0000-0000-00000B090000}"/>
    <cellStyle name="20% - Accent1 2 2 2 3 3 10 2" xfId="2505" xr:uid="{00000000-0005-0000-0000-00000C090000}"/>
    <cellStyle name="20% - Accent1 2 2 2 3 3 11" xfId="2506" xr:uid="{00000000-0005-0000-0000-00000D090000}"/>
    <cellStyle name="20% - Accent1 2 2 2 3 3 2" xfId="2507" xr:uid="{00000000-0005-0000-0000-00000E090000}"/>
    <cellStyle name="20% - Accent1 2 2 2 3 3 2 2" xfId="2508" xr:uid="{00000000-0005-0000-0000-00000F090000}"/>
    <cellStyle name="20% - Accent1 2 2 2 3 3 2 2 2" xfId="2509" xr:uid="{00000000-0005-0000-0000-000010090000}"/>
    <cellStyle name="20% - Accent1 2 2 2 3 3 2 2 2 2" xfId="2510" xr:uid="{00000000-0005-0000-0000-000011090000}"/>
    <cellStyle name="20% - Accent1 2 2 2 3 3 2 2 2 2 2" xfId="2511" xr:uid="{00000000-0005-0000-0000-000012090000}"/>
    <cellStyle name="20% - Accent1 2 2 2 3 3 2 2 2 3" xfId="2512" xr:uid="{00000000-0005-0000-0000-000013090000}"/>
    <cellStyle name="20% - Accent1 2 2 2 3 3 2 2 3" xfId="2513" xr:uid="{00000000-0005-0000-0000-000014090000}"/>
    <cellStyle name="20% - Accent1 2 2 2 3 3 2 2 3 2" xfId="2514" xr:uid="{00000000-0005-0000-0000-000015090000}"/>
    <cellStyle name="20% - Accent1 2 2 2 3 3 2 2 4" xfId="2515" xr:uid="{00000000-0005-0000-0000-000016090000}"/>
    <cellStyle name="20% - Accent1 2 2 2 3 3 2 3" xfId="2516" xr:uid="{00000000-0005-0000-0000-000017090000}"/>
    <cellStyle name="20% - Accent1 2 2 2 3 3 2 3 2" xfId="2517" xr:uid="{00000000-0005-0000-0000-000018090000}"/>
    <cellStyle name="20% - Accent1 2 2 2 3 3 2 3 2 2" xfId="2518" xr:uid="{00000000-0005-0000-0000-000019090000}"/>
    <cellStyle name="20% - Accent1 2 2 2 3 3 2 3 2 2 2" xfId="2519" xr:uid="{00000000-0005-0000-0000-00001A090000}"/>
    <cellStyle name="20% - Accent1 2 2 2 3 3 2 3 2 3" xfId="2520" xr:uid="{00000000-0005-0000-0000-00001B090000}"/>
    <cellStyle name="20% - Accent1 2 2 2 3 3 2 3 3" xfId="2521" xr:uid="{00000000-0005-0000-0000-00001C090000}"/>
    <cellStyle name="20% - Accent1 2 2 2 3 3 2 3 3 2" xfId="2522" xr:uid="{00000000-0005-0000-0000-00001D090000}"/>
    <cellStyle name="20% - Accent1 2 2 2 3 3 2 3 4" xfId="2523" xr:uid="{00000000-0005-0000-0000-00001E090000}"/>
    <cellStyle name="20% - Accent1 2 2 2 3 3 2 4" xfId="2524" xr:uid="{00000000-0005-0000-0000-00001F090000}"/>
    <cellStyle name="20% - Accent1 2 2 2 3 3 2 4 2" xfId="2525" xr:uid="{00000000-0005-0000-0000-000020090000}"/>
    <cellStyle name="20% - Accent1 2 2 2 3 3 2 4 2 2" xfId="2526" xr:uid="{00000000-0005-0000-0000-000021090000}"/>
    <cellStyle name="20% - Accent1 2 2 2 3 3 2 4 2 2 2" xfId="2527" xr:uid="{00000000-0005-0000-0000-000022090000}"/>
    <cellStyle name="20% - Accent1 2 2 2 3 3 2 4 2 3" xfId="2528" xr:uid="{00000000-0005-0000-0000-000023090000}"/>
    <cellStyle name="20% - Accent1 2 2 2 3 3 2 4 3" xfId="2529" xr:uid="{00000000-0005-0000-0000-000024090000}"/>
    <cellStyle name="20% - Accent1 2 2 2 3 3 2 4 3 2" xfId="2530" xr:uid="{00000000-0005-0000-0000-000025090000}"/>
    <cellStyle name="20% - Accent1 2 2 2 3 3 2 4 4" xfId="2531" xr:uid="{00000000-0005-0000-0000-000026090000}"/>
    <cellStyle name="20% - Accent1 2 2 2 3 3 2 5" xfId="2532" xr:uid="{00000000-0005-0000-0000-000027090000}"/>
    <cellStyle name="20% - Accent1 2 2 2 3 3 2 5 2" xfId="2533" xr:uid="{00000000-0005-0000-0000-000028090000}"/>
    <cellStyle name="20% - Accent1 2 2 2 3 3 2 5 2 2" xfId="2534" xr:uid="{00000000-0005-0000-0000-000029090000}"/>
    <cellStyle name="20% - Accent1 2 2 2 3 3 2 5 3" xfId="2535" xr:uid="{00000000-0005-0000-0000-00002A090000}"/>
    <cellStyle name="20% - Accent1 2 2 2 3 3 2 6" xfId="2536" xr:uid="{00000000-0005-0000-0000-00002B090000}"/>
    <cellStyle name="20% - Accent1 2 2 2 3 3 2 6 2" xfId="2537" xr:uid="{00000000-0005-0000-0000-00002C090000}"/>
    <cellStyle name="20% - Accent1 2 2 2 3 3 2 6 2 2" xfId="2538" xr:uid="{00000000-0005-0000-0000-00002D090000}"/>
    <cellStyle name="20% - Accent1 2 2 2 3 3 2 6 3" xfId="2539" xr:uid="{00000000-0005-0000-0000-00002E090000}"/>
    <cellStyle name="20% - Accent1 2 2 2 3 3 2 7" xfId="2540" xr:uid="{00000000-0005-0000-0000-00002F090000}"/>
    <cellStyle name="20% - Accent1 2 2 2 3 3 2 7 2" xfId="2541" xr:uid="{00000000-0005-0000-0000-000030090000}"/>
    <cellStyle name="20% - Accent1 2 2 2 3 3 2 8" xfId="2542" xr:uid="{00000000-0005-0000-0000-000031090000}"/>
    <cellStyle name="20% - Accent1 2 2 2 3 3 2 8 2" xfId="2543" xr:uid="{00000000-0005-0000-0000-000032090000}"/>
    <cellStyle name="20% - Accent1 2 2 2 3 3 2 9" xfId="2544" xr:uid="{00000000-0005-0000-0000-000033090000}"/>
    <cellStyle name="20% - Accent1 2 2 2 3 3 3" xfId="2545" xr:uid="{00000000-0005-0000-0000-000034090000}"/>
    <cellStyle name="20% - Accent1 2 2 2 3 3 3 2" xfId="2546" xr:uid="{00000000-0005-0000-0000-000035090000}"/>
    <cellStyle name="20% - Accent1 2 2 2 3 3 3 2 2" xfId="2547" xr:uid="{00000000-0005-0000-0000-000036090000}"/>
    <cellStyle name="20% - Accent1 2 2 2 3 3 3 2 2 2" xfId="2548" xr:uid="{00000000-0005-0000-0000-000037090000}"/>
    <cellStyle name="20% - Accent1 2 2 2 3 3 3 2 2 2 2" xfId="2549" xr:uid="{00000000-0005-0000-0000-000038090000}"/>
    <cellStyle name="20% - Accent1 2 2 2 3 3 3 2 2 3" xfId="2550" xr:uid="{00000000-0005-0000-0000-000039090000}"/>
    <cellStyle name="20% - Accent1 2 2 2 3 3 3 2 3" xfId="2551" xr:uid="{00000000-0005-0000-0000-00003A090000}"/>
    <cellStyle name="20% - Accent1 2 2 2 3 3 3 2 3 2" xfId="2552" xr:uid="{00000000-0005-0000-0000-00003B090000}"/>
    <cellStyle name="20% - Accent1 2 2 2 3 3 3 2 4" xfId="2553" xr:uid="{00000000-0005-0000-0000-00003C090000}"/>
    <cellStyle name="20% - Accent1 2 2 2 3 3 3 3" xfId="2554" xr:uid="{00000000-0005-0000-0000-00003D090000}"/>
    <cellStyle name="20% - Accent1 2 2 2 3 3 3 3 2" xfId="2555" xr:uid="{00000000-0005-0000-0000-00003E090000}"/>
    <cellStyle name="20% - Accent1 2 2 2 3 3 3 3 2 2" xfId="2556" xr:uid="{00000000-0005-0000-0000-00003F090000}"/>
    <cellStyle name="20% - Accent1 2 2 2 3 3 3 3 2 2 2" xfId="2557" xr:uid="{00000000-0005-0000-0000-000040090000}"/>
    <cellStyle name="20% - Accent1 2 2 2 3 3 3 3 2 3" xfId="2558" xr:uid="{00000000-0005-0000-0000-000041090000}"/>
    <cellStyle name="20% - Accent1 2 2 2 3 3 3 3 3" xfId="2559" xr:uid="{00000000-0005-0000-0000-000042090000}"/>
    <cellStyle name="20% - Accent1 2 2 2 3 3 3 3 3 2" xfId="2560" xr:uid="{00000000-0005-0000-0000-000043090000}"/>
    <cellStyle name="20% - Accent1 2 2 2 3 3 3 3 4" xfId="2561" xr:uid="{00000000-0005-0000-0000-000044090000}"/>
    <cellStyle name="20% - Accent1 2 2 2 3 3 3 4" xfId="2562" xr:uid="{00000000-0005-0000-0000-000045090000}"/>
    <cellStyle name="20% - Accent1 2 2 2 3 3 3 4 2" xfId="2563" xr:uid="{00000000-0005-0000-0000-000046090000}"/>
    <cellStyle name="20% - Accent1 2 2 2 3 3 3 4 2 2" xfId="2564" xr:uid="{00000000-0005-0000-0000-000047090000}"/>
    <cellStyle name="20% - Accent1 2 2 2 3 3 3 4 2 2 2" xfId="2565" xr:uid="{00000000-0005-0000-0000-000048090000}"/>
    <cellStyle name="20% - Accent1 2 2 2 3 3 3 4 2 3" xfId="2566" xr:uid="{00000000-0005-0000-0000-000049090000}"/>
    <cellStyle name="20% - Accent1 2 2 2 3 3 3 4 3" xfId="2567" xr:uid="{00000000-0005-0000-0000-00004A090000}"/>
    <cellStyle name="20% - Accent1 2 2 2 3 3 3 4 3 2" xfId="2568" xr:uid="{00000000-0005-0000-0000-00004B090000}"/>
    <cellStyle name="20% - Accent1 2 2 2 3 3 3 4 4" xfId="2569" xr:uid="{00000000-0005-0000-0000-00004C090000}"/>
    <cellStyle name="20% - Accent1 2 2 2 3 3 3 5" xfId="2570" xr:uid="{00000000-0005-0000-0000-00004D090000}"/>
    <cellStyle name="20% - Accent1 2 2 2 3 3 3 5 2" xfId="2571" xr:uid="{00000000-0005-0000-0000-00004E090000}"/>
    <cellStyle name="20% - Accent1 2 2 2 3 3 3 5 2 2" xfId="2572" xr:uid="{00000000-0005-0000-0000-00004F090000}"/>
    <cellStyle name="20% - Accent1 2 2 2 3 3 3 5 3" xfId="2573" xr:uid="{00000000-0005-0000-0000-000050090000}"/>
    <cellStyle name="20% - Accent1 2 2 2 3 3 3 6" xfId="2574" xr:uid="{00000000-0005-0000-0000-000051090000}"/>
    <cellStyle name="20% - Accent1 2 2 2 3 3 3 6 2" xfId="2575" xr:uid="{00000000-0005-0000-0000-000052090000}"/>
    <cellStyle name="20% - Accent1 2 2 2 3 3 3 6 2 2" xfId="2576" xr:uid="{00000000-0005-0000-0000-000053090000}"/>
    <cellStyle name="20% - Accent1 2 2 2 3 3 3 6 3" xfId="2577" xr:uid="{00000000-0005-0000-0000-000054090000}"/>
    <cellStyle name="20% - Accent1 2 2 2 3 3 3 7" xfId="2578" xr:uid="{00000000-0005-0000-0000-000055090000}"/>
    <cellStyle name="20% - Accent1 2 2 2 3 3 3 7 2" xfId="2579" xr:uid="{00000000-0005-0000-0000-000056090000}"/>
    <cellStyle name="20% - Accent1 2 2 2 3 3 3 8" xfId="2580" xr:uid="{00000000-0005-0000-0000-000057090000}"/>
    <cellStyle name="20% - Accent1 2 2 2 3 3 3 8 2" xfId="2581" xr:uid="{00000000-0005-0000-0000-000058090000}"/>
    <cellStyle name="20% - Accent1 2 2 2 3 3 3 9" xfId="2582" xr:uid="{00000000-0005-0000-0000-000059090000}"/>
    <cellStyle name="20% - Accent1 2 2 2 3 3 4" xfId="2583" xr:uid="{00000000-0005-0000-0000-00005A090000}"/>
    <cellStyle name="20% - Accent1 2 2 2 3 3 4 2" xfId="2584" xr:uid="{00000000-0005-0000-0000-00005B090000}"/>
    <cellStyle name="20% - Accent1 2 2 2 3 3 4 2 2" xfId="2585" xr:uid="{00000000-0005-0000-0000-00005C090000}"/>
    <cellStyle name="20% - Accent1 2 2 2 3 3 4 2 2 2" xfId="2586" xr:uid="{00000000-0005-0000-0000-00005D090000}"/>
    <cellStyle name="20% - Accent1 2 2 2 3 3 4 2 3" xfId="2587" xr:uid="{00000000-0005-0000-0000-00005E090000}"/>
    <cellStyle name="20% - Accent1 2 2 2 3 3 4 3" xfId="2588" xr:uid="{00000000-0005-0000-0000-00005F090000}"/>
    <cellStyle name="20% - Accent1 2 2 2 3 3 4 3 2" xfId="2589" xr:uid="{00000000-0005-0000-0000-000060090000}"/>
    <cellStyle name="20% - Accent1 2 2 2 3 3 4 4" xfId="2590" xr:uid="{00000000-0005-0000-0000-000061090000}"/>
    <cellStyle name="20% - Accent1 2 2 2 3 3 5" xfId="2591" xr:uid="{00000000-0005-0000-0000-000062090000}"/>
    <cellStyle name="20% - Accent1 2 2 2 3 3 5 2" xfId="2592" xr:uid="{00000000-0005-0000-0000-000063090000}"/>
    <cellStyle name="20% - Accent1 2 2 2 3 3 5 2 2" xfId="2593" xr:uid="{00000000-0005-0000-0000-000064090000}"/>
    <cellStyle name="20% - Accent1 2 2 2 3 3 5 2 2 2" xfId="2594" xr:uid="{00000000-0005-0000-0000-000065090000}"/>
    <cellStyle name="20% - Accent1 2 2 2 3 3 5 2 3" xfId="2595" xr:uid="{00000000-0005-0000-0000-000066090000}"/>
    <cellStyle name="20% - Accent1 2 2 2 3 3 5 3" xfId="2596" xr:uid="{00000000-0005-0000-0000-000067090000}"/>
    <cellStyle name="20% - Accent1 2 2 2 3 3 5 3 2" xfId="2597" xr:uid="{00000000-0005-0000-0000-000068090000}"/>
    <cellStyle name="20% - Accent1 2 2 2 3 3 5 4" xfId="2598" xr:uid="{00000000-0005-0000-0000-000069090000}"/>
    <cellStyle name="20% - Accent1 2 2 2 3 3 6" xfId="2599" xr:uid="{00000000-0005-0000-0000-00006A090000}"/>
    <cellStyle name="20% - Accent1 2 2 2 3 3 6 2" xfId="2600" xr:uid="{00000000-0005-0000-0000-00006B090000}"/>
    <cellStyle name="20% - Accent1 2 2 2 3 3 6 2 2" xfId="2601" xr:uid="{00000000-0005-0000-0000-00006C090000}"/>
    <cellStyle name="20% - Accent1 2 2 2 3 3 6 2 2 2" xfId="2602" xr:uid="{00000000-0005-0000-0000-00006D090000}"/>
    <cellStyle name="20% - Accent1 2 2 2 3 3 6 2 3" xfId="2603" xr:uid="{00000000-0005-0000-0000-00006E090000}"/>
    <cellStyle name="20% - Accent1 2 2 2 3 3 6 3" xfId="2604" xr:uid="{00000000-0005-0000-0000-00006F090000}"/>
    <cellStyle name="20% - Accent1 2 2 2 3 3 6 3 2" xfId="2605" xr:uid="{00000000-0005-0000-0000-000070090000}"/>
    <cellStyle name="20% - Accent1 2 2 2 3 3 6 4" xfId="2606" xr:uid="{00000000-0005-0000-0000-000071090000}"/>
    <cellStyle name="20% - Accent1 2 2 2 3 3 7" xfId="2607" xr:uid="{00000000-0005-0000-0000-000072090000}"/>
    <cellStyle name="20% - Accent1 2 2 2 3 3 7 2" xfId="2608" xr:uid="{00000000-0005-0000-0000-000073090000}"/>
    <cellStyle name="20% - Accent1 2 2 2 3 3 7 2 2" xfId="2609" xr:uid="{00000000-0005-0000-0000-000074090000}"/>
    <cellStyle name="20% - Accent1 2 2 2 3 3 7 3" xfId="2610" xr:uid="{00000000-0005-0000-0000-000075090000}"/>
    <cellStyle name="20% - Accent1 2 2 2 3 3 8" xfId="2611" xr:uid="{00000000-0005-0000-0000-000076090000}"/>
    <cellStyle name="20% - Accent1 2 2 2 3 3 8 2" xfId="2612" xr:uid="{00000000-0005-0000-0000-000077090000}"/>
    <cellStyle name="20% - Accent1 2 2 2 3 3 8 2 2" xfId="2613" xr:uid="{00000000-0005-0000-0000-000078090000}"/>
    <cellStyle name="20% - Accent1 2 2 2 3 3 8 3" xfId="2614" xr:uid="{00000000-0005-0000-0000-000079090000}"/>
    <cellStyle name="20% - Accent1 2 2 2 3 3 9" xfId="2615" xr:uid="{00000000-0005-0000-0000-00007A090000}"/>
    <cellStyle name="20% - Accent1 2 2 2 3 3 9 2" xfId="2616" xr:uid="{00000000-0005-0000-0000-00007B090000}"/>
    <cellStyle name="20% - Accent1 2 2 2 3 4" xfId="2617" xr:uid="{00000000-0005-0000-0000-00007C090000}"/>
    <cellStyle name="20% - Accent1 2 2 2 3 4 10" xfId="2618" xr:uid="{00000000-0005-0000-0000-00007D090000}"/>
    <cellStyle name="20% - Accent1 2 2 2 3 4 10 2" xfId="2619" xr:uid="{00000000-0005-0000-0000-00007E090000}"/>
    <cellStyle name="20% - Accent1 2 2 2 3 4 11" xfId="2620" xr:uid="{00000000-0005-0000-0000-00007F090000}"/>
    <cellStyle name="20% - Accent1 2 2 2 3 4 2" xfId="2621" xr:uid="{00000000-0005-0000-0000-000080090000}"/>
    <cellStyle name="20% - Accent1 2 2 2 3 4 2 2" xfId="2622" xr:uid="{00000000-0005-0000-0000-000081090000}"/>
    <cellStyle name="20% - Accent1 2 2 2 3 4 2 2 2" xfId="2623" xr:uid="{00000000-0005-0000-0000-000082090000}"/>
    <cellStyle name="20% - Accent1 2 2 2 3 4 2 2 2 2" xfId="2624" xr:uid="{00000000-0005-0000-0000-000083090000}"/>
    <cellStyle name="20% - Accent1 2 2 2 3 4 2 2 2 2 2" xfId="2625" xr:uid="{00000000-0005-0000-0000-000084090000}"/>
    <cellStyle name="20% - Accent1 2 2 2 3 4 2 2 2 3" xfId="2626" xr:uid="{00000000-0005-0000-0000-000085090000}"/>
    <cellStyle name="20% - Accent1 2 2 2 3 4 2 2 3" xfId="2627" xr:uid="{00000000-0005-0000-0000-000086090000}"/>
    <cellStyle name="20% - Accent1 2 2 2 3 4 2 2 3 2" xfId="2628" xr:uid="{00000000-0005-0000-0000-000087090000}"/>
    <cellStyle name="20% - Accent1 2 2 2 3 4 2 2 4" xfId="2629" xr:uid="{00000000-0005-0000-0000-000088090000}"/>
    <cellStyle name="20% - Accent1 2 2 2 3 4 2 3" xfId="2630" xr:uid="{00000000-0005-0000-0000-000089090000}"/>
    <cellStyle name="20% - Accent1 2 2 2 3 4 2 3 2" xfId="2631" xr:uid="{00000000-0005-0000-0000-00008A090000}"/>
    <cellStyle name="20% - Accent1 2 2 2 3 4 2 3 2 2" xfId="2632" xr:uid="{00000000-0005-0000-0000-00008B090000}"/>
    <cellStyle name="20% - Accent1 2 2 2 3 4 2 3 2 2 2" xfId="2633" xr:uid="{00000000-0005-0000-0000-00008C090000}"/>
    <cellStyle name="20% - Accent1 2 2 2 3 4 2 3 2 3" xfId="2634" xr:uid="{00000000-0005-0000-0000-00008D090000}"/>
    <cellStyle name="20% - Accent1 2 2 2 3 4 2 3 3" xfId="2635" xr:uid="{00000000-0005-0000-0000-00008E090000}"/>
    <cellStyle name="20% - Accent1 2 2 2 3 4 2 3 3 2" xfId="2636" xr:uid="{00000000-0005-0000-0000-00008F090000}"/>
    <cellStyle name="20% - Accent1 2 2 2 3 4 2 3 4" xfId="2637" xr:uid="{00000000-0005-0000-0000-000090090000}"/>
    <cellStyle name="20% - Accent1 2 2 2 3 4 2 4" xfId="2638" xr:uid="{00000000-0005-0000-0000-000091090000}"/>
    <cellStyle name="20% - Accent1 2 2 2 3 4 2 4 2" xfId="2639" xr:uid="{00000000-0005-0000-0000-000092090000}"/>
    <cellStyle name="20% - Accent1 2 2 2 3 4 2 4 2 2" xfId="2640" xr:uid="{00000000-0005-0000-0000-000093090000}"/>
    <cellStyle name="20% - Accent1 2 2 2 3 4 2 4 2 2 2" xfId="2641" xr:uid="{00000000-0005-0000-0000-000094090000}"/>
    <cellStyle name="20% - Accent1 2 2 2 3 4 2 4 2 3" xfId="2642" xr:uid="{00000000-0005-0000-0000-000095090000}"/>
    <cellStyle name="20% - Accent1 2 2 2 3 4 2 4 3" xfId="2643" xr:uid="{00000000-0005-0000-0000-000096090000}"/>
    <cellStyle name="20% - Accent1 2 2 2 3 4 2 4 3 2" xfId="2644" xr:uid="{00000000-0005-0000-0000-000097090000}"/>
    <cellStyle name="20% - Accent1 2 2 2 3 4 2 4 4" xfId="2645" xr:uid="{00000000-0005-0000-0000-000098090000}"/>
    <cellStyle name="20% - Accent1 2 2 2 3 4 2 5" xfId="2646" xr:uid="{00000000-0005-0000-0000-000099090000}"/>
    <cellStyle name="20% - Accent1 2 2 2 3 4 2 5 2" xfId="2647" xr:uid="{00000000-0005-0000-0000-00009A090000}"/>
    <cellStyle name="20% - Accent1 2 2 2 3 4 2 5 2 2" xfId="2648" xr:uid="{00000000-0005-0000-0000-00009B090000}"/>
    <cellStyle name="20% - Accent1 2 2 2 3 4 2 5 3" xfId="2649" xr:uid="{00000000-0005-0000-0000-00009C090000}"/>
    <cellStyle name="20% - Accent1 2 2 2 3 4 2 6" xfId="2650" xr:uid="{00000000-0005-0000-0000-00009D090000}"/>
    <cellStyle name="20% - Accent1 2 2 2 3 4 2 6 2" xfId="2651" xr:uid="{00000000-0005-0000-0000-00009E090000}"/>
    <cellStyle name="20% - Accent1 2 2 2 3 4 2 6 2 2" xfId="2652" xr:uid="{00000000-0005-0000-0000-00009F090000}"/>
    <cellStyle name="20% - Accent1 2 2 2 3 4 2 6 3" xfId="2653" xr:uid="{00000000-0005-0000-0000-0000A0090000}"/>
    <cellStyle name="20% - Accent1 2 2 2 3 4 2 7" xfId="2654" xr:uid="{00000000-0005-0000-0000-0000A1090000}"/>
    <cellStyle name="20% - Accent1 2 2 2 3 4 2 7 2" xfId="2655" xr:uid="{00000000-0005-0000-0000-0000A2090000}"/>
    <cellStyle name="20% - Accent1 2 2 2 3 4 2 8" xfId="2656" xr:uid="{00000000-0005-0000-0000-0000A3090000}"/>
    <cellStyle name="20% - Accent1 2 2 2 3 4 2 8 2" xfId="2657" xr:uid="{00000000-0005-0000-0000-0000A4090000}"/>
    <cellStyle name="20% - Accent1 2 2 2 3 4 2 9" xfId="2658" xr:uid="{00000000-0005-0000-0000-0000A5090000}"/>
    <cellStyle name="20% - Accent1 2 2 2 3 4 3" xfId="2659" xr:uid="{00000000-0005-0000-0000-0000A6090000}"/>
    <cellStyle name="20% - Accent1 2 2 2 3 4 3 2" xfId="2660" xr:uid="{00000000-0005-0000-0000-0000A7090000}"/>
    <cellStyle name="20% - Accent1 2 2 2 3 4 3 2 2" xfId="2661" xr:uid="{00000000-0005-0000-0000-0000A8090000}"/>
    <cellStyle name="20% - Accent1 2 2 2 3 4 3 2 2 2" xfId="2662" xr:uid="{00000000-0005-0000-0000-0000A9090000}"/>
    <cellStyle name="20% - Accent1 2 2 2 3 4 3 2 2 2 2" xfId="2663" xr:uid="{00000000-0005-0000-0000-0000AA090000}"/>
    <cellStyle name="20% - Accent1 2 2 2 3 4 3 2 2 3" xfId="2664" xr:uid="{00000000-0005-0000-0000-0000AB090000}"/>
    <cellStyle name="20% - Accent1 2 2 2 3 4 3 2 3" xfId="2665" xr:uid="{00000000-0005-0000-0000-0000AC090000}"/>
    <cellStyle name="20% - Accent1 2 2 2 3 4 3 2 3 2" xfId="2666" xr:uid="{00000000-0005-0000-0000-0000AD090000}"/>
    <cellStyle name="20% - Accent1 2 2 2 3 4 3 2 4" xfId="2667" xr:uid="{00000000-0005-0000-0000-0000AE090000}"/>
    <cellStyle name="20% - Accent1 2 2 2 3 4 3 3" xfId="2668" xr:uid="{00000000-0005-0000-0000-0000AF090000}"/>
    <cellStyle name="20% - Accent1 2 2 2 3 4 3 3 2" xfId="2669" xr:uid="{00000000-0005-0000-0000-0000B0090000}"/>
    <cellStyle name="20% - Accent1 2 2 2 3 4 3 3 2 2" xfId="2670" xr:uid="{00000000-0005-0000-0000-0000B1090000}"/>
    <cellStyle name="20% - Accent1 2 2 2 3 4 3 3 2 2 2" xfId="2671" xr:uid="{00000000-0005-0000-0000-0000B2090000}"/>
    <cellStyle name="20% - Accent1 2 2 2 3 4 3 3 2 3" xfId="2672" xr:uid="{00000000-0005-0000-0000-0000B3090000}"/>
    <cellStyle name="20% - Accent1 2 2 2 3 4 3 3 3" xfId="2673" xr:uid="{00000000-0005-0000-0000-0000B4090000}"/>
    <cellStyle name="20% - Accent1 2 2 2 3 4 3 3 3 2" xfId="2674" xr:uid="{00000000-0005-0000-0000-0000B5090000}"/>
    <cellStyle name="20% - Accent1 2 2 2 3 4 3 3 4" xfId="2675" xr:uid="{00000000-0005-0000-0000-0000B6090000}"/>
    <cellStyle name="20% - Accent1 2 2 2 3 4 3 4" xfId="2676" xr:uid="{00000000-0005-0000-0000-0000B7090000}"/>
    <cellStyle name="20% - Accent1 2 2 2 3 4 3 4 2" xfId="2677" xr:uid="{00000000-0005-0000-0000-0000B8090000}"/>
    <cellStyle name="20% - Accent1 2 2 2 3 4 3 4 2 2" xfId="2678" xr:uid="{00000000-0005-0000-0000-0000B9090000}"/>
    <cellStyle name="20% - Accent1 2 2 2 3 4 3 4 2 2 2" xfId="2679" xr:uid="{00000000-0005-0000-0000-0000BA090000}"/>
    <cellStyle name="20% - Accent1 2 2 2 3 4 3 4 2 3" xfId="2680" xr:uid="{00000000-0005-0000-0000-0000BB090000}"/>
    <cellStyle name="20% - Accent1 2 2 2 3 4 3 4 3" xfId="2681" xr:uid="{00000000-0005-0000-0000-0000BC090000}"/>
    <cellStyle name="20% - Accent1 2 2 2 3 4 3 4 3 2" xfId="2682" xr:uid="{00000000-0005-0000-0000-0000BD090000}"/>
    <cellStyle name="20% - Accent1 2 2 2 3 4 3 4 4" xfId="2683" xr:uid="{00000000-0005-0000-0000-0000BE090000}"/>
    <cellStyle name="20% - Accent1 2 2 2 3 4 3 5" xfId="2684" xr:uid="{00000000-0005-0000-0000-0000BF090000}"/>
    <cellStyle name="20% - Accent1 2 2 2 3 4 3 5 2" xfId="2685" xr:uid="{00000000-0005-0000-0000-0000C0090000}"/>
    <cellStyle name="20% - Accent1 2 2 2 3 4 3 5 2 2" xfId="2686" xr:uid="{00000000-0005-0000-0000-0000C1090000}"/>
    <cellStyle name="20% - Accent1 2 2 2 3 4 3 5 3" xfId="2687" xr:uid="{00000000-0005-0000-0000-0000C2090000}"/>
    <cellStyle name="20% - Accent1 2 2 2 3 4 3 6" xfId="2688" xr:uid="{00000000-0005-0000-0000-0000C3090000}"/>
    <cellStyle name="20% - Accent1 2 2 2 3 4 3 6 2" xfId="2689" xr:uid="{00000000-0005-0000-0000-0000C4090000}"/>
    <cellStyle name="20% - Accent1 2 2 2 3 4 3 6 2 2" xfId="2690" xr:uid="{00000000-0005-0000-0000-0000C5090000}"/>
    <cellStyle name="20% - Accent1 2 2 2 3 4 3 6 3" xfId="2691" xr:uid="{00000000-0005-0000-0000-0000C6090000}"/>
    <cellStyle name="20% - Accent1 2 2 2 3 4 3 7" xfId="2692" xr:uid="{00000000-0005-0000-0000-0000C7090000}"/>
    <cellStyle name="20% - Accent1 2 2 2 3 4 3 7 2" xfId="2693" xr:uid="{00000000-0005-0000-0000-0000C8090000}"/>
    <cellStyle name="20% - Accent1 2 2 2 3 4 3 8" xfId="2694" xr:uid="{00000000-0005-0000-0000-0000C9090000}"/>
    <cellStyle name="20% - Accent1 2 2 2 3 4 3 8 2" xfId="2695" xr:uid="{00000000-0005-0000-0000-0000CA090000}"/>
    <cellStyle name="20% - Accent1 2 2 2 3 4 3 9" xfId="2696" xr:uid="{00000000-0005-0000-0000-0000CB090000}"/>
    <cellStyle name="20% - Accent1 2 2 2 3 4 4" xfId="2697" xr:uid="{00000000-0005-0000-0000-0000CC090000}"/>
    <cellStyle name="20% - Accent1 2 2 2 3 4 4 2" xfId="2698" xr:uid="{00000000-0005-0000-0000-0000CD090000}"/>
    <cellStyle name="20% - Accent1 2 2 2 3 4 4 2 2" xfId="2699" xr:uid="{00000000-0005-0000-0000-0000CE090000}"/>
    <cellStyle name="20% - Accent1 2 2 2 3 4 4 2 2 2" xfId="2700" xr:uid="{00000000-0005-0000-0000-0000CF090000}"/>
    <cellStyle name="20% - Accent1 2 2 2 3 4 4 2 3" xfId="2701" xr:uid="{00000000-0005-0000-0000-0000D0090000}"/>
    <cellStyle name="20% - Accent1 2 2 2 3 4 4 3" xfId="2702" xr:uid="{00000000-0005-0000-0000-0000D1090000}"/>
    <cellStyle name="20% - Accent1 2 2 2 3 4 4 3 2" xfId="2703" xr:uid="{00000000-0005-0000-0000-0000D2090000}"/>
    <cellStyle name="20% - Accent1 2 2 2 3 4 4 4" xfId="2704" xr:uid="{00000000-0005-0000-0000-0000D3090000}"/>
    <cellStyle name="20% - Accent1 2 2 2 3 4 5" xfId="2705" xr:uid="{00000000-0005-0000-0000-0000D4090000}"/>
    <cellStyle name="20% - Accent1 2 2 2 3 4 5 2" xfId="2706" xr:uid="{00000000-0005-0000-0000-0000D5090000}"/>
    <cellStyle name="20% - Accent1 2 2 2 3 4 5 2 2" xfId="2707" xr:uid="{00000000-0005-0000-0000-0000D6090000}"/>
    <cellStyle name="20% - Accent1 2 2 2 3 4 5 2 2 2" xfId="2708" xr:uid="{00000000-0005-0000-0000-0000D7090000}"/>
    <cellStyle name="20% - Accent1 2 2 2 3 4 5 2 3" xfId="2709" xr:uid="{00000000-0005-0000-0000-0000D8090000}"/>
    <cellStyle name="20% - Accent1 2 2 2 3 4 5 3" xfId="2710" xr:uid="{00000000-0005-0000-0000-0000D9090000}"/>
    <cellStyle name="20% - Accent1 2 2 2 3 4 5 3 2" xfId="2711" xr:uid="{00000000-0005-0000-0000-0000DA090000}"/>
    <cellStyle name="20% - Accent1 2 2 2 3 4 5 4" xfId="2712" xr:uid="{00000000-0005-0000-0000-0000DB090000}"/>
    <cellStyle name="20% - Accent1 2 2 2 3 4 6" xfId="2713" xr:uid="{00000000-0005-0000-0000-0000DC090000}"/>
    <cellStyle name="20% - Accent1 2 2 2 3 4 6 2" xfId="2714" xr:uid="{00000000-0005-0000-0000-0000DD090000}"/>
    <cellStyle name="20% - Accent1 2 2 2 3 4 6 2 2" xfId="2715" xr:uid="{00000000-0005-0000-0000-0000DE090000}"/>
    <cellStyle name="20% - Accent1 2 2 2 3 4 6 2 2 2" xfId="2716" xr:uid="{00000000-0005-0000-0000-0000DF090000}"/>
    <cellStyle name="20% - Accent1 2 2 2 3 4 6 2 3" xfId="2717" xr:uid="{00000000-0005-0000-0000-0000E0090000}"/>
    <cellStyle name="20% - Accent1 2 2 2 3 4 6 3" xfId="2718" xr:uid="{00000000-0005-0000-0000-0000E1090000}"/>
    <cellStyle name="20% - Accent1 2 2 2 3 4 6 3 2" xfId="2719" xr:uid="{00000000-0005-0000-0000-0000E2090000}"/>
    <cellStyle name="20% - Accent1 2 2 2 3 4 6 4" xfId="2720" xr:uid="{00000000-0005-0000-0000-0000E3090000}"/>
    <cellStyle name="20% - Accent1 2 2 2 3 4 7" xfId="2721" xr:uid="{00000000-0005-0000-0000-0000E4090000}"/>
    <cellStyle name="20% - Accent1 2 2 2 3 4 7 2" xfId="2722" xr:uid="{00000000-0005-0000-0000-0000E5090000}"/>
    <cellStyle name="20% - Accent1 2 2 2 3 4 7 2 2" xfId="2723" xr:uid="{00000000-0005-0000-0000-0000E6090000}"/>
    <cellStyle name="20% - Accent1 2 2 2 3 4 7 3" xfId="2724" xr:uid="{00000000-0005-0000-0000-0000E7090000}"/>
    <cellStyle name="20% - Accent1 2 2 2 3 4 8" xfId="2725" xr:uid="{00000000-0005-0000-0000-0000E8090000}"/>
    <cellStyle name="20% - Accent1 2 2 2 3 4 8 2" xfId="2726" xr:uid="{00000000-0005-0000-0000-0000E9090000}"/>
    <cellStyle name="20% - Accent1 2 2 2 3 4 8 2 2" xfId="2727" xr:uid="{00000000-0005-0000-0000-0000EA090000}"/>
    <cellStyle name="20% - Accent1 2 2 2 3 4 8 3" xfId="2728" xr:uid="{00000000-0005-0000-0000-0000EB090000}"/>
    <cellStyle name="20% - Accent1 2 2 2 3 4 9" xfId="2729" xr:uid="{00000000-0005-0000-0000-0000EC090000}"/>
    <cellStyle name="20% - Accent1 2 2 2 3 4 9 2" xfId="2730" xr:uid="{00000000-0005-0000-0000-0000ED090000}"/>
    <cellStyle name="20% - Accent1 2 2 2 3 5" xfId="2731" xr:uid="{00000000-0005-0000-0000-0000EE090000}"/>
    <cellStyle name="20% - Accent1 2 2 2 3 5 2" xfId="2732" xr:uid="{00000000-0005-0000-0000-0000EF090000}"/>
    <cellStyle name="20% - Accent1 2 2 2 3 5 2 2" xfId="2733" xr:uid="{00000000-0005-0000-0000-0000F0090000}"/>
    <cellStyle name="20% - Accent1 2 2 2 3 5 2 2 2" xfId="2734" xr:uid="{00000000-0005-0000-0000-0000F1090000}"/>
    <cellStyle name="20% - Accent1 2 2 2 3 5 2 2 2 2" xfId="2735" xr:uid="{00000000-0005-0000-0000-0000F2090000}"/>
    <cellStyle name="20% - Accent1 2 2 2 3 5 2 2 3" xfId="2736" xr:uid="{00000000-0005-0000-0000-0000F3090000}"/>
    <cellStyle name="20% - Accent1 2 2 2 3 5 2 3" xfId="2737" xr:uid="{00000000-0005-0000-0000-0000F4090000}"/>
    <cellStyle name="20% - Accent1 2 2 2 3 5 2 3 2" xfId="2738" xr:uid="{00000000-0005-0000-0000-0000F5090000}"/>
    <cellStyle name="20% - Accent1 2 2 2 3 5 2 4" xfId="2739" xr:uid="{00000000-0005-0000-0000-0000F6090000}"/>
    <cellStyle name="20% - Accent1 2 2 2 3 5 3" xfId="2740" xr:uid="{00000000-0005-0000-0000-0000F7090000}"/>
    <cellStyle name="20% - Accent1 2 2 2 3 5 3 2" xfId="2741" xr:uid="{00000000-0005-0000-0000-0000F8090000}"/>
    <cellStyle name="20% - Accent1 2 2 2 3 5 3 2 2" xfId="2742" xr:uid="{00000000-0005-0000-0000-0000F9090000}"/>
    <cellStyle name="20% - Accent1 2 2 2 3 5 3 2 2 2" xfId="2743" xr:uid="{00000000-0005-0000-0000-0000FA090000}"/>
    <cellStyle name="20% - Accent1 2 2 2 3 5 3 2 3" xfId="2744" xr:uid="{00000000-0005-0000-0000-0000FB090000}"/>
    <cellStyle name="20% - Accent1 2 2 2 3 5 3 3" xfId="2745" xr:uid="{00000000-0005-0000-0000-0000FC090000}"/>
    <cellStyle name="20% - Accent1 2 2 2 3 5 3 3 2" xfId="2746" xr:uid="{00000000-0005-0000-0000-0000FD090000}"/>
    <cellStyle name="20% - Accent1 2 2 2 3 5 3 4" xfId="2747" xr:uid="{00000000-0005-0000-0000-0000FE090000}"/>
    <cellStyle name="20% - Accent1 2 2 2 3 5 4" xfId="2748" xr:uid="{00000000-0005-0000-0000-0000FF090000}"/>
    <cellStyle name="20% - Accent1 2 2 2 3 5 4 2" xfId="2749" xr:uid="{00000000-0005-0000-0000-0000000A0000}"/>
    <cellStyle name="20% - Accent1 2 2 2 3 5 4 2 2" xfId="2750" xr:uid="{00000000-0005-0000-0000-0000010A0000}"/>
    <cellStyle name="20% - Accent1 2 2 2 3 5 4 2 2 2" xfId="2751" xr:uid="{00000000-0005-0000-0000-0000020A0000}"/>
    <cellStyle name="20% - Accent1 2 2 2 3 5 4 2 3" xfId="2752" xr:uid="{00000000-0005-0000-0000-0000030A0000}"/>
    <cellStyle name="20% - Accent1 2 2 2 3 5 4 3" xfId="2753" xr:uid="{00000000-0005-0000-0000-0000040A0000}"/>
    <cellStyle name="20% - Accent1 2 2 2 3 5 4 3 2" xfId="2754" xr:uid="{00000000-0005-0000-0000-0000050A0000}"/>
    <cellStyle name="20% - Accent1 2 2 2 3 5 4 4" xfId="2755" xr:uid="{00000000-0005-0000-0000-0000060A0000}"/>
    <cellStyle name="20% - Accent1 2 2 2 3 5 5" xfId="2756" xr:uid="{00000000-0005-0000-0000-0000070A0000}"/>
    <cellStyle name="20% - Accent1 2 2 2 3 5 5 2" xfId="2757" xr:uid="{00000000-0005-0000-0000-0000080A0000}"/>
    <cellStyle name="20% - Accent1 2 2 2 3 5 5 2 2" xfId="2758" xr:uid="{00000000-0005-0000-0000-0000090A0000}"/>
    <cellStyle name="20% - Accent1 2 2 2 3 5 5 3" xfId="2759" xr:uid="{00000000-0005-0000-0000-00000A0A0000}"/>
    <cellStyle name="20% - Accent1 2 2 2 3 5 6" xfId="2760" xr:uid="{00000000-0005-0000-0000-00000B0A0000}"/>
    <cellStyle name="20% - Accent1 2 2 2 3 5 6 2" xfId="2761" xr:uid="{00000000-0005-0000-0000-00000C0A0000}"/>
    <cellStyle name="20% - Accent1 2 2 2 3 5 6 2 2" xfId="2762" xr:uid="{00000000-0005-0000-0000-00000D0A0000}"/>
    <cellStyle name="20% - Accent1 2 2 2 3 5 6 3" xfId="2763" xr:uid="{00000000-0005-0000-0000-00000E0A0000}"/>
    <cellStyle name="20% - Accent1 2 2 2 3 5 7" xfId="2764" xr:uid="{00000000-0005-0000-0000-00000F0A0000}"/>
    <cellStyle name="20% - Accent1 2 2 2 3 5 7 2" xfId="2765" xr:uid="{00000000-0005-0000-0000-0000100A0000}"/>
    <cellStyle name="20% - Accent1 2 2 2 3 5 8" xfId="2766" xr:uid="{00000000-0005-0000-0000-0000110A0000}"/>
    <cellStyle name="20% - Accent1 2 2 2 3 5 8 2" xfId="2767" xr:uid="{00000000-0005-0000-0000-0000120A0000}"/>
    <cellStyle name="20% - Accent1 2 2 2 3 5 9" xfId="2768" xr:uid="{00000000-0005-0000-0000-0000130A0000}"/>
    <cellStyle name="20% - Accent1 2 2 2 3 6" xfId="2769" xr:uid="{00000000-0005-0000-0000-0000140A0000}"/>
    <cellStyle name="20% - Accent1 2 2 2 3 6 2" xfId="2770" xr:uid="{00000000-0005-0000-0000-0000150A0000}"/>
    <cellStyle name="20% - Accent1 2 2 2 3 6 2 2" xfId="2771" xr:uid="{00000000-0005-0000-0000-0000160A0000}"/>
    <cellStyle name="20% - Accent1 2 2 2 3 6 2 2 2" xfId="2772" xr:uid="{00000000-0005-0000-0000-0000170A0000}"/>
    <cellStyle name="20% - Accent1 2 2 2 3 6 2 2 2 2" xfId="2773" xr:uid="{00000000-0005-0000-0000-0000180A0000}"/>
    <cellStyle name="20% - Accent1 2 2 2 3 6 2 2 3" xfId="2774" xr:uid="{00000000-0005-0000-0000-0000190A0000}"/>
    <cellStyle name="20% - Accent1 2 2 2 3 6 2 3" xfId="2775" xr:uid="{00000000-0005-0000-0000-00001A0A0000}"/>
    <cellStyle name="20% - Accent1 2 2 2 3 6 2 3 2" xfId="2776" xr:uid="{00000000-0005-0000-0000-00001B0A0000}"/>
    <cellStyle name="20% - Accent1 2 2 2 3 6 2 4" xfId="2777" xr:uid="{00000000-0005-0000-0000-00001C0A0000}"/>
    <cellStyle name="20% - Accent1 2 2 2 3 6 3" xfId="2778" xr:uid="{00000000-0005-0000-0000-00001D0A0000}"/>
    <cellStyle name="20% - Accent1 2 2 2 3 6 3 2" xfId="2779" xr:uid="{00000000-0005-0000-0000-00001E0A0000}"/>
    <cellStyle name="20% - Accent1 2 2 2 3 6 3 2 2" xfId="2780" xr:uid="{00000000-0005-0000-0000-00001F0A0000}"/>
    <cellStyle name="20% - Accent1 2 2 2 3 6 3 2 2 2" xfId="2781" xr:uid="{00000000-0005-0000-0000-0000200A0000}"/>
    <cellStyle name="20% - Accent1 2 2 2 3 6 3 2 3" xfId="2782" xr:uid="{00000000-0005-0000-0000-0000210A0000}"/>
    <cellStyle name="20% - Accent1 2 2 2 3 6 3 3" xfId="2783" xr:uid="{00000000-0005-0000-0000-0000220A0000}"/>
    <cellStyle name="20% - Accent1 2 2 2 3 6 3 3 2" xfId="2784" xr:uid="{00000000-0005-0000-0000-0000230A0000}"/>
    <cellStyle name="20% - Accent1 2 2 2 3 6 3 4" xfId="2785" xr:uid="{00000000-0005-0000-0000-0000240A0000}"/>
    <cellStyle name="20% - Accent1 2 2 2 3 6 4" xfId="2786" xr:uid="{00000000-0005-0000-0000-0000250A0000}"/>
    <cellStyle name="20% - Accent1 2 2 2 3 6 4 2" xfId="2787" xr:uid="{00000000-0005-0000-0000-0000260A0000}"/>
    <cellStyle name="20% - Accent1 2 2 2 3 6 4 2 2" xfId="2788" xr:uid="{00000000-0005-0000-0000-0000270A0000}"/>
    <cellStyle name="20% - Accent1 2 2 2 3 6 4 2 2 2" xfId="2789" xr:uid="{00000000-0005-0000-0000-0000280A0000}"/>
    <cellStyle name="20% - Accent1 2 2 2 3 6 4 2 3" xfId="2790" xr:uid="{00000000-0005-0000-0000-0000290A0000}"/>
    <cellStyle name="20% - Accent1 2 2 2 3 6 4 3" xfId="2791" xr:uid="{00000000-0005-0000-0000-00002A0A0000}"/>
    <cellStyle name="20% - Accent1 2 2 2 3 6 4 3 2" xfId="2792" xr:uid="{00000000-0005-0000-0000-00002B0A0000}"/>
    <cellStyle name="20% - Accent1 2 2 2 3 6 4 4" xfId="2793" xr:uid="{00000000-0005-0000-0000-00002C0A0000}"/>
    <cellStyle name="20% - Accent1 2 2 2 3 6 5" xfId="2794" xr:uid="{00000000-0005-0000-0000-00002D0A0000}"/>
    <cellStyle name="20% - Accent1 2 2 2 3 6 5 2" xfId="2795" xr:uid="{00000000-0005-0000-0000-00002E0A0000}"/>
    <cellStyle name="20% - Accent1 2 2 2 3 6 5 2 2" xfId="2796" xr:uid="{00000000-0005-0000-0000-00002F0A0000}"/>
    <cellStyle name="20% - Accent1 2 2 2 3 6 5 3" xfId="2797" xr:uid="{00000000-0005-0000-0000-0000300A0000}"/>
    <cellStyle name="20% - Accent1 2 2 2 3 6 6" xfId="2798" xr:uid="{00000000-0005-0000-0000-0000310A0000}"/>
    <cellStyle name="20% - Accent1 2 2 2 3 6 6 2" xfId="2799" xr:uid="{00000000-0005-0000-0000-0000320A0000}"/>
    <cellStyle name="20% - Accent1 2 2 2 3 6 6 2 2" xfId="2800" xr:uid="{00000000-0005-0000-0000-0000330A0000}"/>
    <cellStyle name="20% - Accent1 2 2 2 3 6 6 3" xfId="2801" xr:uid="{00000000-0005-0000-0000-0000340A0000}"/>
    <cellStyle name="20% - Accent1 2 2 2 3 6 7" xfId="2802" xr:uid="{00000000-0005-0000-0000-0000350A0000}"/>
    <cellStyle name="20% - Accent1 2 2 2 3 6 7 2" xfId="2803" xr:uid="{00000000-0005-0000-0000-0000360A0000}"/>
    <cellStyle name="20% - Accent1 2 2 2 3 6 8" xfId="2804" xr:uid="{00000000-0005-0000-0000-0000370A0000}"/>
    <cellStyle name="20% - Accent1 2 2 2 3 6 8 2" xfId="2805" xr:uid="{00000000-0005-0000-0000-0000380A0000}"/>
    <cellStyle name="20% - Accent1 2 2 2 3 6 9" xfId="2806" xr:uid="{00000000-0005-0000-0000-0000390A0000}"/>
    <cellStyle name="20% - Accent1 2 2 2 3 7" xfId="2807" xr:uid="{00000000-0005-0000-0000-00003A0A0000}"/>
    <cellStyle name="20% - Accent1 2 2 2 3 7 2" xfId="2808" xr:uid="{00000000-0005-0000-0000-00003B0A0000}"/>
    <cellStyle name="20% - Accent1 2 2 2 3 7 2 2" xfId="2809" xr:uid="{00000000-0005-0000-0000-00003C0A0000}"/>
    <cellStyle name="20% - Accent1 2 2 2 3 7 2 2 2" xfId="2810" xr:uid="{00000000-0005-0000-0000-00003D0A0000}"/>
    <cellStyle name="20% - Accent1 2 2 2 3 7 2 3" xfId="2811" xr:uid="{00000000-0005-0000-0000-00003E0A0000}"/>
    <cellStyle name="20% - Accent1 2 2 2 3 7 3" xfId="2812" xr:uid="{00000000-0005-0000-0000-00003F0A0000}"/>
    <cellStyle name="20% - Accent1 2 2 2 3 7 3 2" xfId="2813" xr:uid="{00000000-0005-0000-0000-0000400A0000}"/>
    <cellStyle name="20% - Accent1 2 2 2 3 7 4" xfId="2814" xr:uid="{00000000-0005-0000-0000-0000410A0000}"/>
    <cellStyle name="20% - Accent1 2 2 2 3 8" xfId="2815" xr:uid="{00000000-0005-0000-0000-0000420A0000}"/>
    <cellStyle name="20% - Accent1 2 2 2 3 8 2" xfId="2816" xr:uid="{00000000-0005-0000-0000-0000430A0000}"/>
    <cellStyle name="20% - Accent1 2 2 2 3 8 2 2" xfId="2817" xr:uid="{00000000-0005-0000-0000-0000440A0000}"/>
    <cellStyle name="20% - Accent1 2 2 2 3 8 2 2 2" xfId="2818" xr:uid="{00000000-0005-0000-0000-0000450A0000}"/>
    <cellStyle name="20% - Accent1 2 2 2 3 8 2 3" xfId="2819" xr:uid="{00000000-0005-0000-0000-0000460A0000}"/>
    <cellStyle name="20% - Accent1 2 2 2 3 8 3" xfId="2820" xr:uid="{00000000-0005-0000-0000-0000470A0000}"/>
    <cellStyle name="20% - Accent1 2 2 2 3 8 3 2" xfId="2821" xr:uid="{00000000-0005-0000-0000-0000480A0000}"/>
    <cellStyle name="20% - Accent1 2 2 2 3 8 4" xfId="2822" xr:uid="{00000000-0005-0000-0000-0000490A0000}"/>
    <cellStyle name="20% - Accent1 2 2 2 3 9" xfId="2823" xr:uid="{00000000-0005-0000-0000-00004A0A0000}"/>
    <cellStyle name="20% - Accent1 2 2 2 3 9 2" xfId="2824" xr:uid="{00000000-0005-0000-0000-00004B0A0000}"/>
    <cellStyle name="20% - Accent1 2 2 2 3 9 2 2" xfId="2825" xr:uid="{00000000-0005-0000-0000-00004C0A0000}"/>
    <cellStyle name="20% - Accent1 2 2 2 3 9 2 2 2" xfId="2826" xr:uid="{00000000-0005-0000-0000-00004D0A0000}"/>
    <cellStyle name="20% - Accent1 2 2 2 3 9 2 3" xfId="2827" xr:uid="{00000000-0005-0000-0000-00004E0A0000}"/>
    <cellStyle name="20% - Accent1 2 2 2 3 9 3" xfId="2828" xr:uid="{00000000-0005-0000-0000-00004F0A0000}"/>
    <cellStyle name="20% - Accent1 2 2 2 3 9 3 2" xfId="2829" xr:uid="{00000000-0005-0000-0000-0000500A0000}"/>
    <cellStyle name="20% - Accent1 2 2 2 3 9 4" xfId="2830" xr:uid="{00000000-0005-0000-0000-0000510A0000}"/>
    <cellStyle name="20% - Accent1 2 2 2 4" xfId="2831" xr:uid="{00000000-0005-0000-0000-0000520A0000}"/>
    <cellStyle name="20% - Accent1 2 2 2 4 10" xfId="2832" xr:uid="{00000000-0005-0000-0000-0000530A0000}"/>
    <cellStyle name="20% - Accent1 2 2 2 4 10 2" xfId="2833" xr:uid="{00000000-0005-0000-0000-0000540A0000}"/>
    <cellStyle name="20% - Accent1 2 2 2 4 11" xfId="2834" xr:uid="{00000000-0005-0000-0000-0000550A0000}"/>
    <cellStyle name="20% - Accent1 2 2 2 4 2" xfId="2835" xr:uid="{00000000-0005-0000-0000-0000560A0000}"/>
    <cellStyle name="20% - Accent1 2 2 2 4 2 2" xfId="2836" xr:uid="{00000000-0005-0000-0000-0000570A0000}"/>
    <cellStyle name="20% - Accent1 2 2 2 4 2 2 2" xfId="2837" xr:uid="{00000000-0005-0000-0000-0000580A0000}"/>
    <cellStyle name="20% - Accent1 2 2 2 4 2 2 2 2" xfId="2838" xr:uid="{00000000-0005-0000-0000-0000590A0000}"/>
    <cellStyle name="20% - Accent1 2 2 2 4 2 2 2 2 2" xfId="2839" xr:uid="{00000000-0005-0000-0000-00005A0A0000}"/>
    <cellStyle name="20% - Accent1 2 2 2 4 2 2 2 3" xfId="2840" xr:uid="{00000000-0005-0000-0000-00005B0A0000}"/>
    <cellStyle name="20% - Accent1 2 2 2 4 2 2 3" xfId="2841" xr:uid="{00000000-0005-0000-0000-00005C0A0000}"/>
    <cellStyle name="20% - Accent1 2 2 2 4 2 2 3 2" xfId="2842" xr:uid="{00000000-0005-0000-0000-00005D0A0000}"/>
    <cellStyle name="20% - Accent1 2 2 2 4 2 2 4" xfId="2843" xr:uid="{00000000-0005-0000-0000-00005E0A0000}"/>
    <cellStyle name="20% - Accent1 2 2 2 4 2 3" xfId="2844" xr:uid="{00000000-0005-0000-0000-00005F0A0000}"/>
    <cellStyle name="20% - Accent1 2 2 2 4 2 3 2" xfId="2845" xr:uid="{00000000-0005-0000-0000-0000600A0000}"/>
    <cellStyle name="20% - Accent1 2 2 2 4 2 3 2 2" xfId="2846" xr:uid="{00000000-0005-0000-0000-0000610A0000}"/>
    <cellStyle name="20% - Accent1 2 2 2 4 2 3 2 2 2" xfId="2847" xr:uid="{00000000-0005-0000-0000-0000620A0000}"/>
    <cellStyle name="20% - Accent1 2 2 2 4 2 3 2 3" xfId="2848" xr:uid="{00000000-0005-0000-0000-0000630A0000}"/>
    <cellStyle name="20% - Accent1 2 2 2 4 2 3 3" xfId="2849" xr:uid="{00000000-0005-0000-0000-0000640A0000}"/>
    <cellStyle name="20% - Accent1 2 2 2 4 2 3 3 2" xfId="2850" xr:uid="{00000000-0005-0000-0000-0000650A0000}"/>
    <cellStyle name="20% - Accent1 2 2 2 4 2 3 4" xfId="2851" xr:uid="{00000000-0005-0000-0000-0000660A0000}"/>
    <cellStyle name="20% - Accent1 2 2 2 4 2 4" xfId="2852" xr:uid="{00000000-0005-0000-0000-0000670A0000}"/>
    <cellStyle name="20% - Accent1 2 2 2 4 2 4 2" xfId="2853" xr:uid="{00000000-0005-0000-0000-0000680A0000}"/>
    <cellStyle name="20% - Accent1 2 2 2 4 2 4 2 2" xfId="2854" xr:uid="{00000000-0005-0000-0000-0000690A0000}"/>
    <cellStyle name="20% - Accent1 2 2 2 4 2 4 2 2 2" xfId="2855" xr:uid="{00000000-0005-0000-0000-00006A0A0000}"/>
    <cellStyle name="20% - Accent1 2 2 2 4 2 4 2 3" xfId="2856" xr:uid="{00000000-0005-0000-0000-00006B0A0000}"/>
    <cellStyle name="20% - Accent1 2 2 2 4 2 4 3" xfId="2857" xr:uid="{00000000-0005-0000-0000-00006C0A0000}"/>
    <cellStyle name="20% - Accent1 2 2 2 4 2 4 3 2" xfId="2858" xr:uid="{00000000-0005-0000-0000-00006D0A0000}"/>
    <cellStyle name="20% - Accent1 2 2 2 4 2 4 4" xfId="2859" xr:uid="{00000000-0005-0000-0000-00006E0A0000}"/>
    <cellStyle name="20% - Accent1 2 2 2 4 2 5" xfId="2860" xr:uid="{00000000-0005-0000-0000-00006F0A0000}"/>
    <cellStyle name="20% - Accent1 2 2 2 4 2 5 2" xfId="2861" xr:uid="{00000000-0005-0000-0000-0000700A0000}"/>
    <cellStyle name="20% - Accent1 2 2 2 4 2 5 2 2" xfId="2862" xr:uid="{00000000-0005-0000-0000-0000710A0000}"/>
    <cellStyle name="20% - Accent1 2 2 2 4 2 5 3" xfId="2863" xr:uid="{00000000-0005-0000-0000-0000720A0000}"/>
    <cellStyle name="20% - Accent1 2 2 2 4 2 6" xfId="2864" xr:uid="{00000000-0005-0000-0000-0000730A0000}"/>
    <cellStyle name="20% - Accent1 2 2 2 4 2 6 2" xfId="2865" xr:uid="{00000000-0005-0000-0000-0000740A0000}"/>
    <cellStyle name="20% - Accent1 2 2 2 4 2 6 2 2" xfId="2866" xr:uid="{00000000-0005-0000-0000-0000750A0000}"/>
    <cellStyle name="20% - Accent1 2 2 2 4 2 6 3" xfId="2867" xr:uid="{00000000-0005-0000-0000-0000760A0000}"/>
    <cellStyle name="20% - Accent1 2 2 2 4 2 7" xfId="2868" xr:uid="{00000000-0005-0000-0000-0000770A0000}"/>
    <cellStyle name="20% - Accent1 2 2 2 4 2 7 2" xfId="2869" xr:uid="{00000000-0005-0000-0000-0000780A0000}"/>
    <cellStyle name="20% - Accent1 2 2 2 4 2 8" xfId="2870" xr:uid="{00000000-0005-0000-0000-0000790A0000}"/>
    <cellStyle name="20% - Accent1 2 2 2 4 2 8 2" xfId="2871" xr:uid="{00000000-0005-0000-0000-00007A0A0000}"/>
    <cellStyle name="20% - Accent1 2 2 2 4 2 9" xfId="2872" xr:uid="{00000000-0005-0000-0000-00007B0A0000}"/>
    <cellStyle name="20% - Accent1 2 2 2 4 3" xfId="2873" xr:uid="{00000000-0005-0000-0000-00007C0A0000}"/>
    <cellStyle name="20% - Accent1 2 2 2 4 3 2" xfId="2874" xr:uid="{00000000-0005-0000-0000-00007D0A0000}"/>
    <cellStyle name="20% - Accent1 2 2 2 4 3 2 2" xfId="2875" xr:uid="{00000000-0005-0000-0000-00007E0A0000}"/>
    <cellStyle name="20% - Accent1 2 2 2 4 3 2 2 2" xfId="2876" xr:uid="{00000000-0005-0000-0000-00007F0A0000}"/>
    <cellStyle name="20% - Accent1 2 2 2 4 3 2 2 2 2" xfId="2877" xr:uid="{00000000-0005-0000-0000-0000800A0000}"/>
    <cellStyle name="20% - Accent1 2 2 2 4 3 2 2 3" xfId="2878" xr:uid="{00000000-0005-0000-0000-0000810A0000}"/>
    <cellStyle name="20% - Accent1 2 2 2 4 3 2 3" xfId="2879" xr:uid="{00000000-0005-0000-0000-0000820A0000}"/>
    <cellStyle name="20% - Accent1 2 2 2 4 3 2 3 2" xfId="2880" xr:uid="{00000000-0005-0000-0000-0000830A0000}"/>
    <cellStyle name="20% - Accent1 2 2 2 4 3 2 4" xfId="2881" xr:uid="{00000000-0005-0000-0000-0000840A0000}"/>
    <cellStyle name="20% - Accent1 2 2 2 4 3 3" xfId="2882" xr:uid="{00000000-0005-0000-0000-0000850A0000}"/>
    <cellStyle name="20% - Accent1 2 2 2 4 3 3 2" xfId="2883" xr:uid="{00000000-0005-0000-0000-0000860A0000}"/>
    <cellStyle name="20% - Accent1 2 2 2 4 3 3 2 2" xfId="2884" xr:uid="{00000000-0005-0000-0000-0000870A0000}"/>
    <cellStyle name="20% - Accent1 2 2 2 4 3 3 2 2 2" xfId="2885" xr:uid="{00000000-0005-0000-0000-0000880A0000}"/>
    <cellStyle name="20% - Accent1 2 2 2 4 3 3 2 3" xfId="2886" xr:uid="{00000000-0005-0000-0000-0000890A0000}"/>
    <cellStyle name="20% - Accent1 2 2 2 4 3 3 3" xfId="2887" xr:uid="{00000000-0005-0000-0000-00008A0A0000}"/>
    <cellStyle name="20% - Accent1 2 2 2 4 3 3 3 2" xfId="2888" xr:uid="{00000000-0005-0000-0000-00008B0A0000}"/>
    <cellStyle name="20% - Accent1 2 2 2 4 3 3 4" xfId="2889" xr:uid="{00000000-0005-0000-0000-00008C0A0000}"/>
    <cellStyle name="20% - Accent1 2 2 2 4 3 4" xfId="2890" xr:uid="{00000000-0005-0000-0000-00008D0A0000}"/>
    <cellStyle name="20% - Accent1 2 2 2 4 3 4 2" xfId="2891" xr:uid="{00000000-0005-0000-0000-00008E0A0000}"/>
    <cellStyle name="20% - Accent1 2 2 2 4 3 4 2 2" xfId="2892" xr:uid="{00000000-0005-0000-0000-00008F0A0000}"/>
    <cellStyle name="20% - Accent1 2 2 2 4 3 4 2 2 2" xfId="2893" xr:uid="{00000000-0005-0000-0000-0000900A0000}"/>
    <cellStyle name="20% - Accent1 2 2 2 4 3 4 2 3" xfId="2894" xr:uid="{00000000-0005-0000-0000-0000910A0000}"/>
    <cellStyle name="20% - Accent1 2 2 2 4 3 4 3" xfId="2895" xr:uid="{00000000-0005-0000-0000-0000920A0000}"/>
    <cellStyle name="20% - Accent1 2 2 2 4 3 4 3 2" xfId="2896" xr:uid="{00000000-0005-0000-0000-0000930A0000}"/>
    <cellStyle name="20% - Accent1 2 2 2 4 3 4 4" xfId="2897" xr:uid="{00000000-0005-0000-0000-0000940A0000}"/>
    <cellStyle name="20% - Accent1 2 2 2 4 3 5" xfId="2898" xr:uid="{00000000-0005-0000-0000-0000950A0000}"/>
    <cellStyle name="20% - Accent1 2 2 2 4 3 5 2" xfId="2899" xr:uid="{00000000-0005-0000-0000-0000960A0000}"/>
    <cellStyle name="20% - Accent1 2 2 2 4 3 5 2 2" xfId="2900" xr:uid="{00000000-0005-0000-0000-0000970A0000}"/>
    <cellStyle name="20% - Accent1 2 2 2 4 3 5 3" xfId="2901" xr:uid="{00000000-0005-0000-0000-0000980A0000}"/>
    <cellStyle name="20% - Accent1 2 2 2 4 3 6" xfId="2902" xr:uid="{00000000-0005-0000-0000-0000990A0000}"/>
    <cellStyle name="20% - Accent1 2 2 2 4 3 6 2" xfId="2903" xr:uid="{00000000-0005-0000-0000-00009A0A0000}"/>
    <cellStyle name="20% - Accent1 2 2 2 4 3 6 2 2" xfId="2904" xr:uid="{00000000-0005-0000-0000-00009B0A0000}"/>
    <cellStyle name="20% - Accent1 2 2 2 4 3 6 3" xfId="2905" xr:uid="{00000000-0005-0000-0000-00009C0A0000}"/>
    <cellStyle name="20% - Accent1 2 2 2 4 3 7" xfId="2906" xr:uid="{00000000-0005-0000-0000-00009D0A0000}"/>
    <cellStyle name="20% - Accent1 2 2 2 4 3 7 2" xfId="2907" xr:uid="{00000000-0005-0000-0000-00009E0A0000}"/>
    <cellStyle name="20% - Accent1 2 2 2 4 3 8" xfId="2908" xr:uid="{00000000-0005-0000-0000-00009F0A0000}"/>
    <cellStyle name="20% - Accent1 2 2 2 4 3 8 2" xfId="2909" xr:uid="{00000000-0005-0000-0000-0000A00A0000}"/>
    <cellStyle name="20% - Accent1 2 2 2 4 3 9" xfId="2910" xr:uid="{00000000-0005-0000-0000-0000A10A0000}"/>
    <cellStyle name="20% - Accent1 2 2 2 4 4" xfId="2911" xr:uid="{00000000-0005-0000-0000-0000A20A0000}"/>
    <cellStyle name="20% - Accent1 2 2 2 4 4 2" xfId="2912" xr:uid="{00000000-0005-0000-0000-0000A30A0000}"/>
    <cellStyle name="20% - Accent1 2 2 2 4 4 2 2" xfId="2913" xr:uid="{00000000-0005-0000-0000-0000A40A0000}"/>
    <cellStyle name="20% - Accent1 2 2 2 4 4 2 2 2" xfId="2914" xr:uid="{00000000-0005-0000-0000-0000A50A0000}"/>
    <cellStyle name="20% - Accent1 2 2 2 4 4 2 3" xfId="2915" xr:uid="{00000000-0005-0000-0000-0000A60A0000}"/>
    <cellStyle name="20% - Accent1 2 2 2 4 4 3" xfId="2916" xr:uid="{00000000-0005-0000-0000-0000A70A0000}"/>
    <cellStyle name="20% - Accent1 2 2 2 4 4 3 2" xfId="2917" xr:uid="{00000000-0005-0000-0000-0000A80A0000}"/>
    <cellStyle name="20% - Accent1 2 2 2 4 4 4" xfId="2918" xr:uid="{00000000-0005-0000-0000-0000A90A0000}"/>
    <cellStyle name="20% - Accent1 2 2 2 4 5" xfId="2919" xr:uid="{00000000-0005-0000-0000-0000AA0A0000}"/>
    <cellStyle name="20% - Accent1 2 2 2 4 5 2" xfId="2920" xr:uid="{00000000-0005-0000-0000-0000AB0A0000}"/>
    <cellStyle name="20% - Accent1 2 2 2 4 5 2 2" xfId="2921" xr:uid="{00000000-0005-0000-0000-0000AC0A0000}"/>
    <cellStyle name="20% - Accent1 2 2 2 4 5 2 2 2" xfId="2922" xr:uid="{00000000-0005-0000-0000-0000AD0A0000}"/>
    <cellStyle name="20% - Accent1 2 2 2 4 5 2 3" xfId="2923" xr:uid="{00000000-0005-0000-0000-0000AE0A0000}"/>
    <cellStyle name="20% - Accent1 2 2 2 4 5 3" xfId="2924" xr:uid="{00000000-0005-0000-0000-0000AF0A0000}"/>
    <cellStyle name="20% - Accent1 2 2 2 4 5 3 2" xfId="2925" xr:uid="{00000000-0005-0000-0000-0000B00A0000}"/>
    <cellStyle name="20% - Accent1 2 2 2 4 5 4" xfId="2926" xr:uid="{00000000-0005-0000-0000-0000B10A0000}"/>
    <cellStyle name="20% - Accent1 2 2 2 4 6" xfId="2927" xr:uid="{00000000-0005-0000-0000-0000B20A0000}"/>
    <cellStyle name="20% - Accent1 2 2 2 4 6 2" xfId="2928" xr:uid="{00000000-0005-0000-0000-0000B30A0000}"/>
    <cellStyle name="20% - Accent1 2 2 2 4 6 2 2" xfId="2929" xr:uid="{00000000-0005-0000-0000-0000B40A0000}"/>
    <cellStyle name="20% - Accent1 2 2 2 4 6 2 2 2" xfId="2930" xr:uid="{00000000-0005-0000-0000-0000B50A0000}"/>
    <cellStyle name="20% - Accent1 2 2 2 4 6 2 3" xfId="2931" xr:uid="{00000000-0005-0000-0000-0000B60A0000}"/>
    <cellStyle name="20% - Accent1 2 2 2 4 6 3" xfId="2932" xr:uid="{00000000-0005-0000-0000-0000B70A0000}"/>
    <cellStyle name="20% - Accent1 2 2 2 4 6 3 2" xfId="2933" xr:uid="{00000000-0005-0000-0000-0000B80A0000}"/>
    <cellStyle name="20% - Accent1 2 2 2 4 6 4" xfId="2934" xr:uid="{00000000-0005-0000-0000-0000B90A0000}"/>
    <cellStyle name="20% - Accent1 2 2 2 4 7" xfId="2935" xr:uid="{00000000-0005-0000-0000-0000BA0A0000}"/>
    <cellStyle name="20% - Accent1 2 2 2 4 7 2" xfId="2936" xr:uid="{00000000-0005-0000-0000-0000BB0A0000}"/>
    <cellStyle name="20% - Accent1 2 2 2 4 7 2 2" xfId="2937" xr:uid="{00000000-0005-0000-0000-0000BC0A0000}"/>
    <cellStyle name="20% - Accent1 2 2 2 4 7 3" xfId="2938" xr:uid="{00000000-0005-0000-0000-0000BD0A0000}"/>
    <cellStyle name="20% - Accent1 2 2 2 4 8" xfId="2939" xr:uid="{00000000-0005-0000-0000-0000BE0A0000}"/>
    <cellStyle name="20% - Accent1 2 2 2 4 8 2" xfId="2940" xr:uid="{00000000-0005-0000-0000-0000BF0A0000}"/>
    <cellStyle name="20% - Accent1 2 2 2 4 8 2 2" xfId="2941" xr:uid="{00000000-0005-0000-0000-0000C00A0000}"/>
    <cellStyle name="20% - Accent1 2 2 2 4 8 3" xfId="2942" xr:uid="{00000000-0005-0000-0000-0000C10A0000}"/>
    <cellStyle name="20% - Accent1 2 2 2 4 9" xfId="2943" xr:uid="{00000000-0005-0000-0000-0000C20A0000}"/>
    <cellStyle name="20% - Accent1 2 2 2 4 9 2" xfId="2944" xr:uid="{00000000-0005-0000-0000-0000C30A0000}"/>
    <cellStyle name="20% - Accent1 2 2 2 5" xfId="2945" xr:uid="{00000000-0005-0000-0000-0000C40A0000}"/>
    <cellStyle name="20% - Accent1 2 2 2 5 10" xfId="2946" xr:uid="{00000000-0005-0000-0000-0000C50A0000}"/>
    <cellStyle name="20% - Accent1 2 2 2 5 10 2" xfId="2947" xr:uid="{00000000-0005-0000-0000-0000C60A0000}"/>
    <cellStyle name="20% - Accent1 2 2 2 5 11" xfId="2948" xr:uid="{00000000-0005-0000-0000-0000C70A0000}"/>
    <cellStyle name="20% - Accent1 2 2 2 5 2" xfId="2949" xr:uid="{00000000-0005-0000-0000-0000C80A0000}"/>
    <cellStyle name="20% - Accent1 2 2 2 5 2 2" xfId="2950" xr:uid="{00000000-0005-0000-0000-0000C90A0000}"/>
    <cellStyle name="20% - Accent1 2 2 2 5 2 2 2" xfId="2951" xr:uid="{00000000-0005-0000-0000-0000CA0A0000}"/>
    <cellStyle name="20% - Accent1 2 2 2 5 2 2 2 2" xfId="2952" xr:uid="{00000000-0005-0000-0000-0000CB0A0000}"/>
    <cellStyle name="20% - Accent1 2 2 2 5 2 2 2 2 2" xfId="2953" xr:uid="{00000000-0005-0000-0000-0000CC0A0000}"/>
    <cellStyle name="20% - Accent1 2 2 2 5 2 2 2 3" xfId="2954" xr:uid="{00000000-0005-0000-0000-0000CD0A0000}"/>
    <cellStyle name="20% - Accent1 2 2 2 5 2 2 3" xfId="2955" xr:uid="{00000000-0005-0000-0000-0000CE0A0000}"/>
    <cellStyle name="20% - Accent1 2 2 2 5 2 2 3 2" xfId="2956" xr:uid="{00000000-0005-0000-0000-0000CF0A0000}"/>
    <cellStyle name="20% - Accent1 2 2 2 5 2 2 4" xfId="2957" xr:uid="{00000000-0005-0000-0000-0000D00A0000}"/>
    <cellStyle name="20% - Accent1 2 2 2 5 2 3" xfId="2958" xr:uid="{00000000-0005-0000-0000-0000D10A0000}"/>
    <cellStyle name="20% - Accent1 2 2 2 5 2 3 2" xfId="2959" xr:uid="{00000000-0005-0000-0000-0000D20A0000}"/>
    <cellStyle name="20% - Accent1 2 2 2 5 2 3 2 2" xfId="2960" xr:uid="{00000000-0005-0000-0000-0000D30A0000}"/>
    <cellStyle name="20% - Accent1 2 2 2 5 2 3 2 2 2" xfId="2961" xr:uid="{00000000-0005-0000-0000-0000D40A0000}"/>
    <cellStyle name="20% - Accent1 2 2 2 5 2 3 2 3" xfId="2962" xr:uid="{00000000-0005-0000-0000-0000D50A0000}"/>
    <cellStyle name="20% - Accent1 2 2 2 5 2 3 3" xfId="2963" xr:uid="{00000000-0005-0000-0000-0000D60A0000}"/>
    <cellStyle name="20% - Accent1 2 2 2 5 2 3 3 2" xfId="2964" xr:uid="{00000000-0005-0000-0000-0000D70A0000}"/>
    <cellStyle name="20% - Accent1 2 2 2 5 2 3 4" xfId="2965" xr:uid="{00000000-0005-0000-0000-0000D80A0000}"/>
    <cellStyle name="20% - Accent1 2 2 2 5 2 4" xfId="2966" xr:uid="{00000000-0005-0000-0000-0000D90A0000}"/>
    <cellStyle name="20% - Accent1 2 2 2 5 2 4 2" xfId="2967" xr:uid="{00000000-0005-0000-0000-0000DA0A0000}"/>
    <cellStyle name="20% - Accent1 2 2 2 5 2 4 2 2" xfId="2968" xr:uid="{00000000-0005-0000-0000-0000DB0A0000}"/>
    <cellStyle name="20% - Accent1 2 2 2 5 2 4 2 2 2" xfId="2969" xr:uid="{00000000-0005-0000-0000-0000DC0A0000}"/>
    <cellStyle name="20% - Accent1 2 2 2 5 2 4 2 3" xfId="2970" xr:uid="{00000000-0005-0000-0000-0000DD0A0000}"/>
    <cellStyle name="20% - Accent1 2 2 2 5 2 4 3" xfId="2971" xr:uid="{00000000-0005-0000-0000-0000DE0A0000}"/>
    <cellStyle name="20% - Accent1 2 2 2 5 2 4 3 2" xfId="2972" xr:uid="{00000000-0005-0000-0000-0000DF0A0000}"/>
    <cellStyle name="20% - Accent1 2 2 2 5 2 4 4" xfId="2973" xr:uid="{00000000-0005-0000-0000-0000E00A0000}"/>
    <cellStyle name="20% - Accent1 2 2 2 5 2 5" xfId="2974" xr:uid="{00000000-0005-0000-0000-0000E10A0000}"/>
    <cellStyle name="20% - Accent1 2 2 2 5 2 5 2" xfId="2975" xr:uid="{00000000-0005-0000-0000-0000E20A0000}"/>
    <cellStyle name="20% - Accent1 2 2 2 5 2 5 2 2" xfId="2976" xr:uid="{00000000-0005-0000-0000-0000E30A0000}"/>
    <cellStyle name="20% - Accent1 2 2 2 5 2 5 3" xfId="2977" xr:uid="{00000000-0005-0000-0000-0000E40A0000}"/>
    <cellStyle name="20% - Accent1 2 2 2 5 2 6" xfId="2978" xr:uid="{00000000-0005-0000-0000-0000E50A0000}"/>
    <cellStyle name="20% - Accent1 2 2 2 5 2 6 2" xfId="2979" xr:uid="{00000000-0005-0000-0000-0000E60A0000}"/>
    <cellStyle name="20% - Accent1 2 2 2 5 2 6 2 2" xfId="2980" xr:uid="{00000000-0005-0000-0000-0000E70A0000}"/>
    <cellStyle name="20% - Accent1 2 2 2 5 2 6 3" xfId="2981" xr:uid="{00000000-0005-0000-0000-0000E80A0000}"/>
    <cellStyle name="20% - Accent1 2 2 2 5 2 7" xfId="2982" xr:uid="{00000000-0005-0000-0000-0000E90A0000}"/>
    <cellStyle name="20% - Accent1 2 2 2 5 2 7 2" xfId="2983" xr:uid="{00000000-0005-0000-0000-0000EA0A0000}"/>
    <cellStyle name="20% - Accent1 2 2 2 5 2 8" xfId="2984" xr:uid="{00000000-0005-0000-0000-0000EB0A0000}"/>
    <cellStyle name="20% - Accent1 2 2 2 5 2 8 2" xfId="2985" xr:uid="{00000000-0005-0000-0000-0000EC0A0000}"/>
    <cellStyle name="20% - Accent1 2 2 2 5 2 9" xfId="2986" xr:uid="{00000000-0005-0000-0000-0000ED0A0000}"/>
    <cellStyle name="20% - Accent1 2 2 2 5 3" xfId="2987" xr:uid="{00000000-0005-0000-0000-0000EE0A0000}"/>
    <cellStyle name="20% - Accent1 2 2 2 5 3 2" xfId="2988" xr:uid="{00000000-0005-0000-0000-0000EF0A0000}"/>
    <cellStyle name="20% - Accent1 2 2 2 5 3 2 2" xfId="2989" xr:uid="{00000000-0005-0000-0000-0000F00A0000}"/>
    <cellStyle name="20% - Accent1 2 2 2 5 3 2 2 2" xfId="2990" xr:uid="{00000000-0005-0000-0000-0000F10A0000}"/>
    <cellStyle name="20% - Accent1 2 2 2 5 3 2 2 2 2" xfId="2991" xr:uid="{00000000-0005-0000-0000-0000F20A0000}"/>
    <cellStyle name="20% - Accent1 2 2 2 5 3 2 2 3" xfId="2992" xr:uid="{00000000-0005-0000-0000-0000F30A0000}"/>
    <cellStyle name="20% - Accent1 2 2 2 5 3 2 3" xfId="2993" xr:uid="{00000000-0005-0000-0000-0000F40A0000}"/>
    <cellStyle name="20% - Accent1 2 2 2 5 3 2 3 2" xfId="2994" xr:uid="{00000000-0005-0000-0000-0000F50A0000}"/>
    <cellStyle name="20% - Accent1 2 2 2 5 3 2 4" xfId="2995" xr:uid="{00000000-0005-0000-0000-0000F60A0000}"/>
    <cellStyle name="20% - Accent1 2 2 2 5 3 3" xfId="2996" xr:uid="{00000000-0005-0000-0000-0000F70A0000}"/>
    <cellStyle name="20% - Accent1 2 2 2 5 3 3 2" xfId="2997" xr:uid="{00000000-0005-0000-0000-0000F80A0000}"/>
    <cellStyle name="20% - Accent1 2 2 2 5 3 3 2 2" xfId="2998" xr:uid="{00000000-0005-0000-0000-0000F90A0000}"/>
    <cellStyle name="20% - Accent1 2 2 2 5 3 3 2 2 2" xfId="2999" xr:uid="{00000000-0005-0000-0000-0000FA0A0000}"/>
    <cellStyle name="20% - Accent1 2 2 2 5 3 3 2 3" xfId="3000" xr:uid="{00000000-0005-0000-0000-0000FB0A0000}"/>
    <cellStyle name="20% - Accent1 2 2 2 5 3 3 3" xfId="3001" xr:uid="{00000000-0005-0000-0000-0000FC0A0000}"/>
    <cellStyle name="20% - Accent1 2 2 2 5 3 3 3 2" xfId="3002" xr:uid="{00000000-0005-0000-0000-0000FD0A0000}"/>
    <cellStyle name="20% - Accent1 2 2 2 5 3 3 4" xfId="3003" xr:uid="{00000000-0005-0000-0000-0000FE0A0000}"/>
    <cellStyle name="20% - Accent1 2 2 2 5 3 4" xfId="3004" xr:uid="{00000000-0005-0000-0000-0000FF0A0000}"/>
    <cellStyle name="20% - Accent1 2 2 2 5 3 4 2" xfId="3005" xr:uid="{00000000-0005-0000-0000-0000000B0000}"/>
    <cellStyle name="20% - Accent1 2 2 2 5 3 4 2 2" xfId="3006" xr:uid="{00000000-0005-0000-0000-0000010B0000}"/>
    <cellStyle name="20% - Accent1 2 2 2 5 3 4 2 2 2" xfId="3007" xr:uid="{00000000-0005-0000-0000-0000020B0000}"/>
    <cellStyle name="20% - Accent1 2 2 2 5 3 4 2 3" xfId="3008" xr:uid="{00000000-0005-0000-0000-0000030B0000}"/>
    <cellStyle name="20% - Accent1 2 2 2 5 3 4 3" xfId="3009" xr:uid="{00000000-0005-0000-0000-0000040B0000}"/>
    <cellStyle name="20% - Accent1 2 2 2 5 3 4 3 2" xfId="3010" xr:uid="{00000000-0005-0000-0000-0000050B0000}"/>
    <cellStyle name="20% - Accent1 2 2 2 5 3 4 4" xfId="3011" xr:uid="{00000000-0005-0000-0000-0000060B0000}"/>
    <cellStyle name="20% - Accent1 2 2 2 5 3 5" xfId="3012" xr:uid="{00000000-0005-0000-0000-0000070B0000}"/>
    <cellStyle name="20% - Accent1 2 2 2 5 3 5 2" xfId="3013" xr:uid="{00000000-0005-0000-0000-0000080B0000}"/>
    <cellStyle name="20% - Accent1 2 2 2 5 3 5 2 2" xfId="3014" xr:uid="{00000000-0005-0000-0000-0000090B0000}"/>
    <cellStyle name="20% - Accent1 2 2 2 5 3 5 3" xfId="3015" xr:uid="{00000000-0005-0000-0000-00000A0B0000}"/>
    <cellStyle name="20% - Accent1 2 2 2 5 3 6" xfId="3016" xr:uid="{00000000-0005-0000-0000-00000B0B0000}"/>
    <cellStyle name="20% - Accent1 2 2 2 5 3 6 2" xfId="3017" xr:uid="{00000000-0005-0000-0000-00000C0B0000}"/>
    <cellStyle name="20% - Accent1 2 2 2 5 3 6 2 2" xfId="3018" xr:uid="{00000000-0005-0000-0000-00000D0B0000}"/>
    <cellStyle name="20% - Accent1 2 2 2 5 3 6 3" xfId="3019" xr:uid="{00000000-0005-0000-0000-00000E0B0000}"/>
    <cellStyle name="20% - Accent1 2 2 2 5 3 7" xfId="3020" xr:uid="{00000000-0005-0000-0000-00000F0B0000}"/>
    <cellStyle name="20% - Accent1 2 2 2 5 3 7 2" xfId="3021" xr:uid="{00000000-0005-0000-0000-0000100B0000}"/>
    <cellStyle name="20% - Accent1 2 2 2 5 3 8" xfId="3022" xr:uid="{00000000-0005-0000-0000-0000110B0000}"/>
    <cellStyle name="20% - Accent1 2 2 2 5 3 8 2" xfId="3023" xr:uid="{00000000-0005-0000-0000-0000120B0000}"/>
    <cellStyle name="20% - Accent1 2 2 2 5 3 9" xfId="3024" xr:uid="{00000000-0005-0000-0000-0000130B0000}"/>
    <cellStyle name="20% - Accent1 2 2 2 5 4" xfId="3025" xr:uid="{00000000-0005-0000-0000-0000140B0000}"/>
    <cellStyle name="20% - Accent1 2 2 2 5 4 2" xfId="3026" xr:uid="{00000000-0005-0000-0000-0000150B0000}"/>
    <cellStyle name="20% - Accent1 2 2 2 5 4 2 2" xfId="3027" xr:uid="{00000000-0005-0000-0000-0000160B0000}"/>
    <cellStyle name="20% - Accent1 2 2 2 5 4 2 2 2" xfId="3028" xr:uid="{00000000-0005-0000-0000-0000170B0000}"/>
    <cellStyle name="20% - Accent1 2 2 2 5 4 2 3" xfId="3029" xr:uid="{00000000-0005-0000-0000-0000180B0000}"/>
    <cellStyle name="20% - Accent1 2 2 2 5 4 3" xfId="3030" xr:uid="{00000000-0005-0000-0000-0000190B0000}"/>
    <cellStyle name="20% - Accent1 2 2 2 5 4 3 2" xfId="3031" xr:uid="{00000000-0005-0000-0000-00001A0B0000}"/>
    <cellStyle name="20% - Accent1 2 2 2 5 4 4" xfId="3032" xr:uid="{00000000-0005-0000-0000-00001B0B0000}"/>
    <cellStyle name="20% - Accent1 2 2 2 5 5" xfId="3033" xr:uid="{00000000-0005-0000-0000-00001C0B0000}"/>
    <cellStyle name="20% - Accent1 2 2 2 5 5 2" xfId="3034" xr:uid="{00000000-0005-0000-0000-00001D0B0000}"/>
    <cellStyle name="20% - Accent1 2 2 2 5 5 2 2" xfId="3035" xr:uid="{00000000-0005-0000-0000-00001E0B0000}"/>
    <cellStyle name="20% - Accent1 2 2 2 5 5 2 2 2" xfId="3036" xr:uid="{00000000-0005-0000-0000-00001F0B0000}"/>
    <cellStyle name="20% - Accent1 2 2 2 5 5 2 3" xfId="3037" xr:uid="{00000000-0005-0000-0000-0000200B0000}"/>
    <cellStyle name="20% - Accent1 2 2 2 5 5 3" xfId="3038" xr:uid="{00000000-0005-0000-0000-0000210B0000}"/>
    <cellStyle name="20% - Accent1 2 2 2 5 5 3 2" xfId="3039" xr:uid="{00000000-0005-0000-0000-0000220B0000}"/>
    <cellStyle name="20% - Accent1 2 2 2 5 5 4" xfId="3040" xr:uid="{00000000-0005-0000-0000-0000230B0000}"/>
    <cellStyle name="20% - Accent1 2 2 2 5 6" xfId="3041" xr:uid="{00000000-0005-0000-0000-0000240B0000}"/>
    <cellStyle name="20% - Accent1 2 2 2 5 6 2" xfId="3042" xr:uid="{00000000-0005-0000-0000-0000250B0000}"/>
    <cellStyle name="20% - Accent1 2 2 2 5 6 2 2" xfId="3043" xr:uid="{00000000-0005-0000-0000-0000260B0000}"/>
    <cellStyle name="20% - Accent1 2 2 2 5 6 2 2 2" xfId="3044" xr:uid="{00000000-0005-0000-0000-0000270B0000}"/>
    <cellStyle name="20% - Accent1 2 2 2 5 6 2 3" xfId="3045" xr:uid="{00000000-0005-0000-0000-0000280B0000}"/>
    <cellStyle name="20% - Accent1 2 2 2 5 6 3" xfId="3046" xr:uid="{00000000-0005-0000-0000-0000290B0000}"/>
    <cellStyle name="20% - Accent1 2 2 2 5 6 3 2" xfId="3047" xr:uid="{00000000-0005-0000-0000-00002A0B0000}"/>
    <cellStyle name="20% - Accent1 2 2 2 5 6 4" xfId="3048" xr:uid="{00000000-0005-0000-0000-00002B0B0000}"/>
    <cellStyle name="20% - Accent1 2 2 2 5 7" xfId="3049" xr:uid="{00000000-0005-0000-0000-00002C0B0000}"/>
    <cellStyle name="20% - Accent1 2 2 2 5 7 2" xfId="3050" xr:uid="{00000000-0005-0000-0000-00002D0B0000}"/>
    <cellStyle name="20% - Accent1 2 2 2 5 7 2 2" xfId="3051" xr:uid="{00000000-0005-0000-0000-00002E0B0000}"/>
    <cellStyle name="20% - Accent1 2 2 2 5 7 3" xfId="3052" xr:uid="{00000000-0005-0000-0000-00002F0B0000}"/>
    <cellStyle name="20% - Accent1 2 2 2 5 8" xfId="3053" xr:uid="{00000000-0005-0000-0000-0000300B0000}"/>
    <cellStyle name="20% - Accent1 2 2 2 5 8 2" xfId="3054" xr:uid="{00000000-0005-0000-0000-0000310B0000}"/>
    <cellStyle name="20% - Accent1 2 2 2 5 8 2 2" xfId="3055" xr:uid="{00000000-0005-0000-0000-0000320B0000}"/>
    <cellStyle name="20% - Accent1 2 2 2 5 8 3" xfId="3056" xr:uid="{00000000-0005-0000-0000-0000330B0000}"/>
    <cellStyle name="20% - Accent1 2 2 2 5 9" xfId="3057" xr:uid="{00000000-0005-0000-0000-0000340B0000}"/>
    <cellStyle name="20% - Accent1 2 2 2 5 9 2" xfId="3058" xr:uid="{00000000-0005-0000-0000-0000350B0000}"/>
    <cellStyle name="20% - Accent1 2 2 2 6" xfId="3059" xr:uid="{00000000-0005-0000-0000-0000360B0000}"/>
    <cellStyle name="20% - Accent1 2 2 2 6 10" xfId="3060" xr:uid="{00000000-0005-0000-0000-0000370B0000}"/>
    <cellStyle name="20% - Accent1 2 2 2 6 10 2" xfId="3061" xr:uid="{00000000-0005-0000-0000-0000380B0000}"/>
    <cellStyle name="20% - Accent1 2 2 2 6 11" xfId="3062" xr:uid="{00000000-0005-0000-0000-0000390B0000}"/>
    <cellStyle name="20% - Accent1 2 2 2 6 2" xfId="3063" xr:uid="{00000000-0005-0000-0000-00003A0B0000}"/>
    <cellStyle name="20% - Accent1 2 2 2 6 2 2" xfId="3064" xr:uid="{00000000-0005-0000-0000-00003B0B0000}"/>
    <cellStyle name="20% - Accent1 2 2 2 6 2 2 2" xfId="3065" xr:uid="{00000000-0005-0000-0000-00003C0B0000}"/>
    <cellStyle name="20% - Accent1 2 2 2 6 2 2 2 2" xfId="3066" xr:uid="{00000000-0005-0000-0000-00003D0B0000}"/>
    <cellStyle name="20% - Accent1 2 2 2 6 2 2 2 2 2" xfId="3067" xr:uid="{00000000-0005-0000-0000-00003E0B0000}"/>
    <cellStyle name="20% - Accent1 2 2 2 6 2 2 2 3" xfId="3068" xr:uid="{00000000-0005-0000-0000-00003F0B0000}"/>
    <cellStyle name="20% - Accent1 2 2 2 6 2 2 3" xfId="3069" xr:uid="{00000000-0005-0000-0000-0000400B0000}"/>
    <cellStyle name="20% - Accent1 2 2 2 6 2 2 3 2" xfId="3070" xr:uid="{00000000-0005-0000-0000-0000410B0000}"/>
    <cellStyle name="20% - Accent1 2 2 2 6 2 2 4" xfId="3071" xr:uid="{00000000-0005-0000-0000-0000420B0000}"/>
    <cellStyle name="20% - Accent1 2 2 2 6 2 3" xfId="3072" xr:uid="{00000000-0005-0000-0000-0000430B0000}"/>
    <cellStyle name="20% - Accent1 2 2 2 6 2 3 2" xfId="3073" xr:uid="{00000000-0005-0000-0000-0000440B0000}"/>
    <cellStyle name="20% - Accent1 2 2 2 6 2 3 2 2" xfId="3074" xr:uid="{00000000-0005-0000-0000-0000450B0000}"/>
    <cellStyle name="20% - Accent1 2 2 2 6 2 3 2 2 2" xfId="3075" xr:uid="{00000000-0005-0000-0000-0000460B0000}"/>
    <cellStyle name="20% - Accent1 2 2 2 6 2 3 2 3" xfId="3076" xr:uid="{00000000-0005-0000-0000-0000470B0000}"/>
    <cellStyle name="20% - Accent1 2 2 2 6 2 3 3" xfId="3077" xr:uid="{00000000-0005-0000-0000-0000480B0000}"/>
    <cellStyle name="20% - Accent1 2 2 2 6 2 3 3 2" xfId="3078" xr:uid="{00000000-0005-0000-0000-0000490B0000}"/>
    <cellStyle name="20% - Accent1 2 2 2 6 2 3 4" xfId="3079" xr:uid="{00000000-0005-0000-0000-00004A0B0000}"/>
    <cellStyle name="20% - Accent1 2 2 2 6 2 4" xfId="3080" xr:uid="{00000000-0005-0000-0000-00004B0B0000}"/>
    <cellStyle name="20% - Accent1 2 2 2 6 2 4 2" xfId="3081" xr:uid="{00000000-0005-0000-0000-00004C0B0000}"/>
    <cellStyle name="20% - Accent1 2 2 2 6 2 4 2 2" xfId="3082" xr:uid="{00000000-0005-0000-0000-00004D0B0000}"/>
    <cellStyle name="20% - Accent1 2 2 2 6 2 4 2 2 2" xfId="3083" xr:uid="{00000000-0005-0000-0000-00004E0B0000}"/>
    <cellStyle name="20% - Accent1 2 2 2 6 2 4 2 3" xfId="3084" xr:uid="{00000000-0005-0000-0000-00004F0B0000}"/>
    <cellStyle name="20% - Accent1 2 2 2 6 2 4 3" xfId="3085" xr:uid="{00000000-0005-0000-0000-0000500B0000}"/>
    <cellStyle name="20% - Accent1 2 2 2 6 2 4 3 2" xfId="3086" xr:uid="{00000000-0005-0000-0000-0000510B0000}"/>
    <cellStyle name="20% - Accent1 2 2 2 6 2 4 4" xfId="3087" xr:uid="{00000000-0005-0000-0000-0000520B0000}"/>
    <cellStyle name="20% - Accent1 2 2 2 6 2 5" xfId="3088" xr:uid="{00000000-0005-0000-0000-0000530B0000}"/>
    <cellStyle name="20% - Accent1 2 2 2 6 2 5 2" xfId="3089" xr:uid="{00000000-0005-0000-0000-0000540B0000}"/>
    <cellStyle name="20% - Accent1 2 2 2 6 2 5 2 2" xfId="3090" xr:uid="{00000000-0005-0000-0000-0000550B0000}"/>
    <cellStyle name="20% - Accent1 2 2 2 6 2 5 3" xfId="3091" xr:uid="{00000000-0005-0000-0000-0000560B0000}"/>
    <cellStyle name="20% - Accent1 2 2 2 6 2 6" xfId="3092" xr:uid="{00000000-0005-0000-0000-0000570B0000}"/>
    <cellStyle name="20% - Accent1 2 2 2 6 2 6 2" xfId="3093" xr:uid="{00000000-0005-0000-0000-0000580B0000}"/>
    <cellStyle name="20% - Accent1 2 2 2 6 2 6 2 2" xfId="3094" xr:uid="{00000000-0005-0000-0000-0000590B0000}"/>
    <cellStyle name="20% - Accent1 2 2 2 6 2 6 3" xfId="3095" xr:uid="{00000000-0005-0000-0000-00005A0B0000}"/>
    <cellStyle name="20% - Accent1 2 2 2 6 2 7" xfId="3096" xr:uid="{00000000-0005-0000-0000-00005B0B0000}"/>
    <cellStyle name="20% - Accent1 2 2 2 6 2 7 2" xfId="3097" xr:uid="{00000000-0005-0000-0000-00005C0B0000}"/>
    <cellStyle name="20% - Accent1 2 2 2 6 2 8" xfId="3098" xr:uid="{00000000-0005-0000-0000-00005D0B0000}"/>
    <cellStyle name="20% - Accent1 2 2 2 6 2 8 2" xfId="3099" xr:uid="{00000000-0005-0000-0000-00005E0B0000}"/>
    <cellStyle name="20% - Accent1 2 2 2 6 2 9" xfId="3100" xr:uid="{00000000-0005-0000-0000-00005F0B0000}"/>
    <cellStyle name="20% - Accent1 2 2 2 6 3" xfId="3101" xr:uid="{00000000-0005-0000-0000-0000600B0000}"/>
    <cellStyle name="20% - Accent1 2 2 2 6 3 2" xfId="3102" xr:uid="{00000000-0005-0000-0000-0000610B0000}"/>
    <cellStyle name="20% - Accent1 2 2 2 6 3 2 2" xfId="3103" xr:uid="{00000000-0005-0000-0000-0000620B0000}"/>
    <cellStyle name="20% - Accent1 2 2 2 6 3 2 2 2" xfId="3104" xr:uid="{00000000-0005-0000-0000-0000630B0000}"/>
    <cellStyle name="20% - Accent1 2 2 2 6 3 2 2 2 2" xfId="3105" xr:uid="{00000000-0005-0000-0000-0000640B0000}"/>
    <cellStyle name="20% - Accent1 2 2 2 6 3 2 2 3" xfId="3106" xr:uid="{00000000-0005-0000-0000-0000650B0000}"/>
    <cellStyle name="20% - Accent1 2 2 2 6 3 2 3" xfId="3107" xr:uid="{00000000-0005-0000-0000-0000660B0000}"/>
    <cellStyle name="20% - Accent1 2 2 2 6 3 2 3 2" xfId="3108" xr:uid="{00000000-0005-0000-0000-0000670B0000}"/>
    <cellStyle name="20% - Accent1 2 2 2 6 3 2 4" xfId="3109" xr:uid="{00000000-0005-0000-0000-0000680B0000}"/>
    <cellStyle name="20% - Accent1 2 2 2 6 3 3" xfId="3110" xr:uid="{00000000-0005-0000-0000-0000690B0000}"/>
    <cellStyle name="20% - Accent1 2 2 2 6 3 3 2" xfId="3111" xr:uid="{00000000-0005-0000-0000-00006A0B0000}"/>
    <cellStyle name="20% - Accent1 2 2 2 6 3 3 2 2" xfId="3112" xr:uid="{00000000-0005-0000-0000-00006B0B0000}"/>
    <cellStyle name="20% - Accent1 2 2 2 6 3 3 2 2 2" xfId="3113" xr:uid="{00000000-0005-0000-0000-00006C0B0000}"/>
    <cellStyle name="20% - Accent1 2 2 2 6 3 3 2 3" xfId="3114" xr:uid="{00000000-0005-0000-0000-00006D0B0000}"/>
    <cellStyle name="20% - Accent1 2 2 2 6 3 3 3" xfId="3115" xr:uid="{00000000-0005-0000-0000-00006E0B0000}"/>
    <cellStyle name="20% - Accent1 2 2 2 6 3 3 3 2" xfId="3116" xr:uid="{00000000-0005-0000-0000-00006F0B0000}"/>
    <cellStyle name="20% - Accent1 2 2 2 6 3 3 4" xfId="3117" xr:uid="{00000000-0005-0000-0000-0000700B0000}"/>
    <cellStyle name="20% - Accent1 2 2 2 6 3 4" xfId="3118" xr:uid="{00000000-0005-0000-0000-0000710B0000}"/>
    <cellStyle name="20% - Accent1 2 2 2 6 3 4 2" xfId="3119" xr:uid="{00000000-0005-0000-0000-0000720B0000}"/>
    <cellStyle name="20% - Accent1 2 2 2 6 3 4 2 2" xfId="3120" xr:uid="{00000000-0005-0000-0000-0000730B0000}"/>
    <cellStyle name="20% - Accent1 2 2 2 6 3 4 2 2 2" xfId="3121" xr:uid="{00000000-0005-0000-0000-0000740B0000}"/>
    <cellStyle name="20% - Accent1 2 2 2 6 3 4 2 3" xfId="3122" xr:uid="{00000000-0005-0000-0000-0000750B0000}"/>
    <cellStyle name="20% - Accent1 2 2 2 6 3 4 3" xfId="3123" xr:uid="{00000000-0005-0000-0000-0000760B0000}"/>
    <cellStyle name="20% - Accent1 2 2 2 6 3 4 3 2" xfId="3124" xr:uid="{00000000-0005-0000-0000-0000770B0000}"/>
    <cellStyle name="20% - Accent1 2 2 2 6 3 4 4" xfId="3125" xr:uid="{00000000-0005-0000-0000-0000780B0000}"/>
    <cellStyle name="20% - Accent1 2 2 2 6 3 5" xfId="3126" xr:uid="{00000000-0005-0000-0000-0000790B0000}"/>
    <cellStyle name="20% - Accent1 2 2 2 6 3 5 2" xfId="3127" xr:uid="{00000000-0005-0000-0000-00007A0B0000}"/>
    <cellStyle name="20% - Accent1 2 2 2 6 3 5 2 2" xfId="3128" xr:uid="{00000000-0005-0000-0000-00007B0B0000}"/>
    <cellStyle name="20% - Accent1 2 2 2 6 3 5 3" xfId="3129" xr:uid="{00000000-0005-0000-0000-00007C0B0000}"/>
    <cellStyle name="20% - Accent1 2 2 2 6 3 6" xfId="3130" xr:uid="{00000000-0005-0000-0000-00007D0B0000}"/>
    <cellStyle name="20% - Accent1 2 2 2 6 3 6 2" xfId="3131" xr:uid="{00000000-0005-0000-0000-00007E0B0000}"/>
    <cellStyle name="20% - Accent1 2 2 2 6 3 6 2 2" xfId="3132" xr:uid="{00000000-0005-0000-0000-00007F0B0000}"/>
    <cellStyle name="20% - Accent1 2 2 2 6 3 6 3" xfId="3133" xr:uid="{00000000-0005-0000-0000-0000800B0000}"/>
    <cellStyle name="20% - Accent1 2 2 2 6 3 7" xfId="3134" xr:uid="{00000000-0005-0000-0000-0000810B0000}"/>
    <cellStyle name="20% - Accent1 2 2 2 6 3 7 2" xfId="3135" xr:uid="{00000000-0005-0000-0000-0000820B0000}"/>
    <cellStyle name="20% - Accent1 2 2 2 6 3 8" xfId="3136" xr:uid="{00000000-0005-0000-0000-0000830B0000}"/>
    <cellStyle name="20% - Accent1 2 2 2 6 3 8 2" xfId="3137" xr:uid="{00000000-0005-0000-0000-0000840B0000}"/>
    <cellStyle name="20% - Accent1 2 2 2 6 3 9" xfId="3138" xr:uid="{00000000-0005-0000-0000-0000850B0000}"/>
    <cellStyle name="20% - Accent1 2 2 2 6 4" xfId="3139" xr:uid="{00000000-0005-0000-0000-0000860B0000}"/>
    <cellStyle name="20% - Accent1 2 2 2 6 4 2" xfId="3140" xr:uid="{00000000-0005-0000-0000-0000870B0000}"/>
    <cellStyle name="20% - Accent1 2 2 2 6 4 2 2" xfId="3141" xr:uid="{00000000-0005-0000-0000-0000880B0000}"/>
    <cellStyle name="20% - Accent1 2 2 2 6 4 2 2 2" xfId="3142" xr:uid="{00000000-0005-0000-0000-0000890B0000}"/>
    <cellStyle name="20% - Accent1 2 2 2 6 4 2 3" xfId="3143" xr:uid="{00000000-0005-0000-0000-00008A0B0000}"/>
    <cellStyle name="20% - Accent1 2 2 2 6 4 3" xfId="3144" xr:uid="{00000000-0005-0000-0000-00008B0B0000}"/>
    <cellStyle name="20% - Accent1 2 2 2 6 4 3 2" xfId="3145" xr:uid="{00000000-0005-0000-0000-00008C0B0000}"/>
    <cellStyle name="20% - Accent1 2 2 2 6 4 4" xfId="3146" xr:uid="{00000000-0005-0000-0000-00008D0B0000}"/>
    <cellStyle name="20% - Accent1 2 2 2 6 5" xfId="3147" xr:uid="{00000000-0005-0000-0000-00008E0B0000}"/>
    <cellStyle name="20% - Accent1 2 2 2 6 5 2" xfId="3148" xr:uid="{00000000-0005-0000-0000-00008F0B0000}"/>
    <cellStyle name="20% - Accent1 2 2 2 6 5 2 2" xfId="3149" xr:uid="{00000000-0005-0000-0000-0000900B0000}"/>
    <cellStyle name="20% - Accent1 2 2 2 6 5 2 2 2" xfId="3150" xr:uid="{00000000-0005-0000-0000-0000910B0000}"/>
    <cellStyle name="20% - Accent1 2 2 2 6 5 2 3" xfId="3151" xr:uid="{00000000-0005-0000-0000-0000920B0000}"/>
    <cellStyle name="20% - Accent1 2 2 2 6 5 3" xfId="3152" xr:uid="{00000000-0005-0000-0000-0000930B0000}"/>
    <cellStyle name="20% - Accent1 2 2 2 6 5 3 2" xfId="3153" xr:uid="{00000000-0005-0000-0000-0000940B0000}"/>
    <cellStyle name="20% - Accent1 2 2 2 6 5 4" xfId="3154" xr:uid="{00000000-0005-0000-0000-0000950B0000}"/>
    <cellStyle name="20% - Accent1 2 2 2 6 6" xfId="3155" xr:uid="{00000000-0005-0000-0000-0000960B0000}"/>
    <cellStyle name="20% - Accent1 2 2 2 6 6 2" xfId="3156" xr:uid="{00000000-0005-0000-0000-0000970B0000}"/>
    <cellStyle name="20% - Accent1 2 2 2 6 6 2 2" xfId="3157" xr:uid="{00000000-0005-0000-0000-0000980B0000}"/>
    <cellStyle name="20% - Accent1 2 2 2 6 6 2 2 2" xfId="3158" xr:uid="{00000000-0005-0000-0000-0000990B0000}"/>
    <cellStyle name="20% - Accent1 2 2 2 6 6 2 3" xfId="3159" xr:uid="{00000000-0005-0000-0000-00009A0B0000}"/>
    <cellStyle name="20% - Accent1 2 2 2 6 6 3" xfId="3160" xr:uid="{00000000-0005-0000-0000-00009B0B0000}"/>
    <cellStyle name="20% - Accent1 2 2 2 6 6 3 2" xfId="3161" xr:uid="{00000000-0005-0000-0000-00009C0B0000}"/>
    <cellStyle name="20% - Accent1 2 2 2 6 6 4" xfId="3162" xr:uid="{00000000-0005-0000-0000-00009D0B0000}"/>
    <cellStyle name="20% - Accent1 2 2 2 6 7" xfId="3163" xr:uid="{00000000-0005-0000-0000-00009E0B0000}"/>
    <cellStyle name="20% - Accent1 2 2 2 6 7 2" xfId="3164" xr:uid="{00000000-0005-0000-0000-00009F0B0000}"/>
    <cellStyle name="20% - Accent1 2 2 2 6 7 2 2" xfId="3165" xr:uid="{00000000-0005-0000-0000-0000A00B0000}"/>
    <cellStyle name="20% - Accent1 2 2 2 6 7 3" xfId="3166" xr:uid="{00000000-0005-0000-0000-0000A10B0000}"/>
    <cellStyle name="20% - Accent1 2 2 2 6 8" xfId="3167" xr:uid="{00000000-0005-0000-0000-0000A20B0000}"/>
    <cellStyle name="20% - Accent1 2 2 2 6 8 2" xfId="3168" xr:uid="{00000000-0005-0000-0000-0000A30B0000}"/>
    <cellStyle name="20% - Accent1 2 2 2 6 8 2 2" xfId="3169" xr:uid="{00000000-0005-0000-0000-0000A40B0000}"/>
    <cellStyle name="20% - Accent1 2 2 2 6 8 3" xfId="3170" xr:uid="{00000000-0005-0000-0000-0000A50B0000}"/>
    <cellStyle name="20% - Accent1 2 2 2 6 9" xfId="3171" xr:uid="{00000000-0005-0000-0000-0000A60B0000}"/>
    <cellStyle name="20% - Accent1 2 2 2 6 9 2" xfId="3172" xr:uid="{00000000-0005-0000-0000-0000A70B0000}"/>
    <cellStyle name="20% - Accent1 2 2 2 7" xfId="3173" xr:uid="{00000000-0005-0000-0000-0000A80B0000}"/>
    <cellStyle name="20% - Accent1 2 2 2 7 2" xfId="3174" xr:uid="{00000000-0005-0000-0000-0000A90B0000}"/>
    <cellStyle name="20% - Accent1 2 2 2 7 2 2" xfId="3175" xr:uid="{00000000-0005-0000-0000-0000AA0B0000}"/>
    <cellStyle name="20% - Accent1 2 2 2 7 2 2 2" xfId="3176" xr:uid="{00000000-0005-0000-0000-0000AB0B0000}"/>
    <cellStyle name="20% - Accent1 2 2 2 7 2 2 2 2" xfId="3177" xr:uid="{00000000-0005-0000-0000-0000AC0B0000}"/>
    <cellStyle name="20% - Accent1 2 2 2 7 2 2 3" xfId="3178" xr:uid="{00000000-0005-0000-0000-0000AD0B0000}"/>
    <cellStyle name="20% - Accent1 2 2 2 7 2 3" xfId="3179" xr:uid="{00000000-0005-0000-0000-0000AE0B0000}"/>
    <cellStyle name="20% - Accent1 2 2 2 7 2 3 2" xfId="3180" xr:uid="{00000000-0005-0000-0000-0000AF0B0000}"/>
    <cellStyle name="20% - Accent1 2 2 2 7 2 4" xfId="3181" xr:uid="{00000000-0005-0000-0000-0000B00B0000}"/>
    <cellStyle name="20% - Accent1 2 2 2 7 3" xfId="3182" xr:uid="{00000000-0005-0000-0000-0000B10B0000}"/>
    <cellStyle name="20% - Accent1 2 2 2 7 3 2" xfId="3183" xr:uid="{00000000-0005-0000-0000-0000B20B0000}"/>
    <cellStyle name="20% - Accent1 2 2 2 7 3 2 2" xfId="3184" xr:uid="{00000000-0005-0000-0000-0000B30B0000}"/>
    <cellStyle name="20% - Accent1 2 2 2 7 3 2 2 2" xfId="3185" xr:uid="{00000000-0005-0000-0000-0000B40B0000}"/>
    <cellStyle name="20% - Accent1 2 2 2 7 3 2 3" xfId="3186" xr:uid="{00000000-0005-0000-0000-0000B50B0000}"/>
    <cellStyle name="20% - Accent1 2 2 2 7 3 3" xfId="3187" xr:uid="{00000000-0005-0000-0000-0000B60B0000}"/>
    <cellStyle name="20% - Accent1 2 2 2 7 3 3 2" xfId="3188" xr:uid="{00000000-0005-0000-0000-0000B70B0000}"/>
    <cellStyle name="20% - Accent1 2 2 2 7 3 4" xfId="3189" xr:uid="{00000000-0005-0000-0000-0000B80B0000}"/>
    <cellStyle name="20% - Accent1 2 2 2 7 4" xfId="3190" xr:uid="{00000000-0005-0000-0000-0000B90B0000}"/>
    <cellStyle name="20% - Accent1 2 2 2 7 4 2" xfId="3191" xr:uid="{00000000-0005-0000-0000-0000BA0B0000}"/>
    <cellStyle name="20% - Accent1 2 2 2 7 4 2 2" xfId="3192" xr:uid="{00000000-0005-0000-0000-0000BB0B0000}"/>
    <cellStyle name="20% - Accent1 2 2 2 7 4 2 2 2" xfId="3193" xr:uid="{00000000-0005-0000-0000-0000BC0B0000}"/>
    <cellStyle name="20% - Accent1 2 2 2 7 4 2 3" xfId="3194" xr:uid="{00000000-0005-0000-0000-0000BD0B0000}"/>
    <cellStyle name="20% - Accent1 2 2 2 7 4 3" xfId="3195" xr:uid="{00000000-0005-0000-0000-0000BE0B0000}"/>
    <cellStyle name="20% - Accent1 2 2 2 7 4 3 2" xfId="3196" xr:uid="{00000000-0005-0000-0000-0000BF0B0000}"/>
    <cellStyle name="20% - Accent1 2 2 2 7 4 4" xfId="3197" xr:uid="{00000000-0005-0000-0000-0000C00B0000}"/>
    <cellStyle name="20% - Accent1 2 2 2 7 5" xfId="3198" xr:uid="{00000000-0005-0000-0000-0000C10B0000}"/>
    <cellStyle name="20% - Accent1 2 2 2 7 5 2" xfId="3199" xr:uid="{00000000-0005-0000-0000-0000C20B0000}"/>
    <cellStyle name="20% - Accent1 2 2 2 7 5 2 2" xfId="3200" xr:uid="{00000000-0005-0000-0000-0000C30B0000}"/>
    <cellStyle name="20% - Accent1 2 2 2 7 5 3" xfId="3201" xr:uid="{00000000-0005-0000-0000-0000C40B0000}"/>
    <cellStyle name="20% - Accent1 2 2 2 7 6" xfId="3202" xr:uid="{00000000-0005-0000-0000-0000C50B0000}"/>
    <cellStyle name="20% - Accent1 2 2 2 7 6 2" xfId="3203" xr:uid="{00000000-0005-0000-0000-0000C60B0000}"/>
    <cellStyle name="20% - Accent1 2 2 2 7 6 2 2" xfId="3204" xr:uid="{00000000-0005-0000-0000-0000C70B0000}"/>
    <cellStyle name="20% - Accent1 2 2 2 7 6 3" xfId="3205" xr:uid="{00000000-0005-0000-0000-0000C80B0000}"/>
    <cellStyle name="20% - Accent1 2 2 2 7 7" xfId="3206" xr:uid="{00000000-0005-0000-0000-0000C90B0000}"/>
    <cellStyle name="20% - Accent1 2 2 2 7 7 2" xfId="3207" xr:uid="{00000000-0005-0000-0000-0000CA0B0000}"/>
    <cellStyle name="20% - Accent1 2 2 2 7 8" xfId="3208" xr:uid="{00000000-0005-0000-0000-0000CB0B0000}"/>
    <cellStyle name="20% - Accent1 2 2 2 7 8 2" xfId="3209" xr:uid="{00000000-0005-0000-0000-0000CC0B0000}"/>
    <cellStyle name="20% - Accent1 2 2 2 7 9" xfId="3210" xr:uid="{00000000-0005-0000-0000-0000CD0B0000}"/>
    <cellStyle name="20% - Accent1 2 2 2 8" xfId="3211" xr:uid="{00000000-0005-0000-0000-0000CE0B0000}"/>
    <cellStyle name="20% - Accent1 2 2 2 8 2" xfId="3212" xr:uid="{00000000-0005-0000-0000-0000CF0B0000}"/>
    <cellStyle name="20% - Accent1 2 2 2 8 2 2" xfId="3213" xr:uid="{00000000-0005-0000-0000-0000D00B0000}"/>
    <cellStyle name="20% - Accent1 2 2 2 8 2 2 2" xfId="3214" xr:uid="{00000000-0005-0000-0000-0000D10B0000}"/>
    <cellStyle name="20% - Accent1 2 2 2 8 2 2 2 2" xfId="3215" xr:uid="{00000000-0005-0000-0000-0000D20B0000}"/>
    <cellStyle name="20% - Accent1 2 2 2 8 2 2 3" xfId="3216" xr:uid="{00000000-0005-0000-0000-0000D30B0000}"/>
    <cellStyle name="20% - Accent1 2 2 2 8 2 3" xfId="3217" xr:uid="{00000000-0005-0000-0000-0000D40B0000}"/>
    <cellStyle name="20% - Accent1 2 2 2 8 2 3 2" xfId="3218" xr:uid="{00000000-0005-0000-0000-0000D50B0000}"/>
    <cellStyle name="20% - Accent1 2 2 2 8 2 4" xfId="3219" xr:uid="{00000000-0005-0000-0000-0000D60B0000}"/>
    <cellStyle name="20% - Accent1 2 2 2 8 3" xfId="3220" xr:uid="{00000000-0005-0000-0000-0000D70B0000}"/>
    <cellStyle name="20% - Accent1 2 2 2 8 3 2" xfId="3221" xr:uid="{00000000-0005-0000-0000-0000D80B0000}"/>
    <cellStyle name="20% - Accent1 2 2 2 8 3 2 2" xfId="3222" xr:uid="{00000000-0005-0000-0000-0000D90B0000}"/>
    <cellStyle name="20% - Accent1 2 2 2 8 3 2 2 2" xfId="3223" xr:uid="{00000000-0005-0000-0000-0000DA0B0000}"/>
    <cellStyle name="20% - Accent1 2 2 2 8 3 2 3" xfId="3224" xr:uid="{00000000-0005-0000-0000-0000DB0B0000}"/>
    <cellStyle name="20% - Accent1 2 2 2 8 3 3" xfId="3225" xr:uid="{00000000-0005-0000-0000-0000DC0B0000}"/>
    <cellStyle name="20% - Accent1 2 2 2 8 3 3 2" xfId="3226" xr:uid="{00000000-0005-0000-0000-0000DD0B0000}"/>
    <cellStyle name="20% - Accent1 2 2 2 8 3 4" xfId="3227" xr:uid="{00000000-0005-0000-0000-0000DE0B0000}"/>
    <cellStyle name="20% - Accent1 2 2 2 8 4" xfId="3228" xr:uid="{00000000-0005-0000-0000-0000DF0B0000}"/>
    <cellStyle name="20% - Accent1 2 2 2 8 4 2" xfId="3229" xr:uid="{00000000-0005-0000-0000-0000E00B0000}"/>
    <cellStyle name="20% - Accent1 2 2 2 8 4 2 2" xfId="3230" xr:uid="{00000000-0005-0000-0000-0000E10B0000}"/>
    <cellStyle name="20% - Accent1 2 2 2 8 4 2 2 2" xfId="3231" xr:uid="{00000000-0005-0000-0000-0000E20B0000}"/>
    <cellStyle name="20% - Accent1 2 2 2 8 4 2 3" xfId="3232" xr:uid="{00000000-0005-0000-0000-0000E30B0000}"/>
    <cellStyle name="20% - Accent1 2 2 2 8 4 3" xfId="3233" xr:uid="{00000000-0005-0000-0000-0000E40B0000}"/>
    <cellStyle name="20% - Accent1 2 2 2 8 4 3 2" xfId="3234" xr:uid="{00000000-0005-0000-0000-0000E50B0000}"/>
    <cellStyle name="20% - Accent1 2 2 2 8 4 4" xfId="3235" xr:uid="{00000000-0005-0000-0000-0000E60B0000}"/>
    <cellStyle name="20% - Accent1 2 2 2 8 5" xfId="3236" xr:uid="{00000000-0005-0000-0000-0000E70B0000}"/>
    <cellStyle name="20% - Accent1 2 2 2 8 5 2" xfId="3237" xr:uid="{00000000-0005-0000-0000-0000E80B0000}"/>
    <cellStyle name="20% - Accent1 2 2 2 8 5 2 2" xfId="3238" xr:uid="{00000000-0005-0000-0000-0000E90B0000}"/>
    <cellStyle name="20% - Accent1 2 2 2 8 5 3" xfId="3239" xr:uid="{00000000-0005-0000-0000-0000EA0B0000}"/>
    <cellStyle name="20% - Accent1 2 2 2 8 6" xfId="3240" xr:uid="{00000000-0005-0000-0000-0000EB0B0000}"/>
    <cellStyle name="20% - Accent1 2 2 2 8 6 2" xfId="3241" xr:uid="{00000000-0005-0000-0000-0000EC0B0000}"/>
    <cellStyle name="20% - Accent1 2 2 2 8 6 2 2" xfId="3242" xr:uid="{00000000-0005-0000-0000-0000ED0B0000}"/>
    <cellStyle name="20% - Accent1 2 2 2 8 6 3" xfId="3243" xr:uid="{00000000-0005-0000-0000-0000EE0B0000}"/>
    <cellStyle name="20% - Accent1 2 2 2 8 7" xfId="3244" xr:uid="{00000000-0005-0000-0000-0000EF0B0000}"/>
    <cellStyle name="20% - Accent1 2 2 2 8 7 2" xfId="3245" xr:uid="{00000000-0005-0000-0000-0000F00B0000}"/>
    <cellStyle name="20% - Accent1 2 2 2 8 8" xfId="3246" xr:uid="{00000000-0005-0000-0000-0000F10B0000}"/>
    <cellStyle name="20% - Accent1 2 2 2 8 8 2" xfId="3247" xr:uid="{00000000-0005-0000-0000-0000F20B0000}"/>
    <cellStyle name="20% - Accent1 2 2 2 8 9" xfId="3248" xr:uid="{00000000-0005-0000-0000-0000F30B0000}"/>
    <cellStyle name="20% - Accent1 2 2 2 9" xfId="3249" xr:uid="{00000000-0005-0000-0000-0000F40B0000}"/>
    <cellStyle name="20% - Accent1 2 2 2 9 2" xfId="3250" xr:uid="{00000000-0005-0000-0000-0000F50B0000}"/>
    <cellStyle name="20% - Accent1 2 2 2 9 2 2" xfId="3251" xr:uid="{00000000-0005-0000-0000-0000F60B0000}"/>
    <cellStyle name="20% - Accent1 2 2 2 9 2 2 2" xfId="3252" xr:uid="{00000000-0005-0000-0000-0000F70B0000}"/>
    <cellStyle name="20% - Accent1 2 2 2 9 2 3" xfId="3253" xr:uid="{00000000-0005-0000-0000-0000F80B0000}"/>
    <cellStyle name="20% - Accent1 2 2 2 9 3" xfId="3254" xr:uid="{00000000-0005-0000-0000-0000F90B0000}"/>
    <cellStyle name="20% - Accent1 2 2 2 9 3 2" xfId="3255" xr:uid="{00000000-0005-0000-0000-0000FA0B0000}"/>
    <cellStyle name="20% - Accent1 2 2 2 9 4" xfId="3256" xr:uid="{00000000-0005-0000-0000-0000FB0B0000}"/>
    <cellStyle name="20% - Accent1 2 2 20" xfId="3257" xr:uid="{00000000-0005-0000-0000-0000FC0B0000}"/>
    <cellStyle name="20% - Accent1 2 2 3" xfId="3258" xr:uid="{00000000-0005-0000-0000-0000FD0B0000}"/>
    <cellStyle name="20% - Accent1 2 2 3 10" xfId="3259" xr:uid="{00000000-0005-0000-0000-0000FE0B0000}"/>
    <cellStyle name="20% - Accent1 2 2 3 10 2" xfId="3260" xr:uid="{00000000-0005-0000-0000-0000FF0B0000}"/>
    <cellStyle name="20% - Accent1 2 2 3 10 2 2" xfId="3261" xr:uid="{00000000-0005-0000-0000-0000000C0000}"/>
    <cellStyle name="20% - Accent1 2 2 3 10 2 2 2" xfId="3262" xr:uid="{00000000-0005-0000-0000-0000010C0000}"/>
    <cellStyle name="20% - Accent1 2 2 3 10 2 3" xfId="3263" xr:uid="{00000000-0005-0000-0000-0000020C0000}"/>
    <cellStyle name="20% - Accent1 2 2 3 10 3" xfId="3264" xr:uid="{00000000-0005-0000-0000-0000030C0000}"/>
    <cellStyle name="20% - Accent1 2 2 3 10 3 2" xfId="3265" xr:uid="{00000000-0005-0000-0000-0000040C0000}"/>
    <cellStyle name="20% - Accent1 2 2 3 10 4" xfId="3266" xr:uid="{00000000-0005-0000-0000-0000050C0000}"/>
    <cellStyle name="20% - Accent1 2 2 3 11" xfId="3267" xr:uid="{00000000-0005-0000-0000-0000060C0000}"/>
    <cellStyle name="20% - Accent1 2 2 3 11 2" xfId="3268" xr:uid="{00000000-0005-0000-0000-0000070C0000}"/>
    <cellStyle name="20% - Accent1 2 2 3 11 2 2" xfId="3269" xr:uid="{00000000-0005-0000-0000-0000080C0000}"/>
    <cellStyle name="20% - Accent1 2 2 3 11 2 2 2" xfId="3270" xr:uid="{00000000-0005-0000-0000-0000090C0000}"/>
    <cellStyle name="20% - Accent1 2 2 3 11 2 3" xfId="3271" xr:uid="{00000000-0005-0000-0000-00000A0C0000}"/>
    <cellStyle name="20% - Accent1 2 2 3 11 3" xfId="3272" xr:uid="{00000000-0005-0000-0000-00000B0C0000}"/>
    <cellStyle name="20% - Accent1 2 2 3 11 3 2" xfId="3273" xr:uid="{00000000-0005-0000-0000-00000C0C0000}"/>
    <cellStyle name="20% - Accent1 2 2 3 11 4" xfId="3274" xr:uid="{00000000-0005-0000-0000-00000D0C0000}"/>
    <cellStyle name="20% - Accent1 2 2 3 12" xfId="3275" xr:uid="{00000000-0005-0000-0000-00000E0C0000}"/>
    <cellStyle name="20% - Accent1 2 2 3 12 2" xfId="3276" xr:uid="{00000000-0005-0000-0000-00000F0C0000}"/>
    <cellStyle name="20% - Accent1 2 2 3 12 2 2" xfId="3277" xr:uid="{00000000-0005-0000-0000-0000100C0000}"/>
    <cellStyle name="20% - Accent1 2 2 3 12 3" xfId="3278" xr:uid="{00000000-0005-0000-0000-0000110C0000}"/>
    <cellStyle name="20% - Accent1 2 2 3 13" xfId="3279" xr:uid="{00000000-0005-0000-0000-0000120C0000}"/>
    <cellStyle name="20% - Accent1 2 2 3 13 2" xfId="3280" xr:uid="{00000000-0005-0000-0000-0000130C0000}"/>
    <cellStyle name="20% - Accent1 2 2 3 13 2 2" xfId="3281" xr:uid="{00000000-0005-0000-0000-0000140C0000}"/>
    <cellStyle name="20% - Accent1 2 2 3 13 3" xfId="3282" xr:uid="{00000000-0005-0000-0000-0000150C0000}"/>
    <cellStyle name="20% - Accent1 2 2 3 14" xfId="3283" xr:uid="{00000000-0005-0000-0000-0000160C0000}"/>
    <cellStyle name="20% - Accent1 2 2 3 14 2" xfId="3284" xr:uid="{00000000-0005-0000-0000-0000170C0000}"/>
    <cellStyle name="20% - Accent1 2 2 3 15" xfId="3285" xr:uid="{00000000-0005-0000-0000-0000180C0000}"/>
    <cellStyle name="20% - Accent1 2 2 3 15 2" xfId="3286" xr:uid="{00000000-0005-0000-0000-0000190C0000}"/>
    <cellStyle name="20% - Accent1 2 2 3 16" xfId="3287" xr:uid="{00000000-0005-0000-0000-00001A0C0000}"/>
    <cellStyle name="20% - Accent1 2 2 3 2" xfId="3288" xr:uid="{00000000-0005-0000-0000-00001B0C0000}"/>
    <cellStyle name="20% - Accent1 2 2 3 2 10" xfId="3289" xr:uid="{00000000-0005-0000-0000-00001C0C0000}"/>
    <cellStyle name="20% - Accent1 2 2 3 2 10 2" xfId="3290" xr:uid="{00000000-0005-0000-0000-00001D0C0000}"/>
    <cellStyle name="20% - Accent1 2 2 3 2 10 2 2" xfId="3291" xr:uid="{00000000-0005-0000-0000-00001E0C0000}"/>
    <cellStyle name="20% - Accent1 2 2 3 2 10 2 2 2" xfId="3292" xr:uid="{00000000-0005-0000-0000-00001F0C0000}"/>
    <cellStyle name="20% - Accent1 2 2 3 2 10 2 3" xfId="3293" xr:uid="{00000000-0005-0000-0000-0000200C0000}"/>
    <cellStyle name="20% - Accent1 2 2 3 2 10 3" xfId="3294" xr:uid="{00000000-0005-0000-0000-0000210C0000}"/>
    <cellStyle name="20% - Accent1 2 2 3 2 10 3 2" xfId="3295" xr:uid="{00000000-0005-0000-0000-0000220C0000}"/>
    <cellStyle name="20% - Accent1 2 2 3 2 10 4" xfId="3296" xr:uid="{00000000-0005-0000-0000-0000230C0000}"/>
    <cellStyle name="20% - Accent1 2 2 3 2 11" xfId="3297" xr:uid="{00000000-0005-0000-0000-0000240C0000}"/>
    <cellStyle name="20% - Accent1 2 2 3 2 11 2" xfId="3298" xr:uid="{00000000-0005-0000-0000-0000250C0000}"/>
    <cellStyle name="20% - Accent1 2 2 3 2 11 2 2" xfId="3299" xr:uid="{00000000-0005-0000-0000-0000260C0000}"/>
    <cellStyle name="20% - Accent1 2 2 3 2 11 3" xfId="3300" xr:uid="{00000000-0005-0000-0000-0000270C0000}"/>
    <cellStyle name="20% - Accent1 2 2 3 2 12" xfId="3301" xr:uid="{00000000-0005-0000-0000-0000280C0000}"/>
    <cellStyle name="20% - Accent1 2 2 3 2 12 2" xfId="3302" xr:uid="{00000000-0005-0000-0000-0000290C0000}"/>
    <cellStyle name="20% - Accent1 2 2 3 2 12 2 2" xfId="3303" xr:uid="{00000000-0005-0000-0000-00002A0C0000}"/>
    <cellStyle name="20% - Accent1 2 2 3 2 12 3" xfId="3304" xr:uid="{00000000-0005-0000-0000-00002B0C0000}"/>
    <cellStyle name="20% - Accent1 2 2 3 2 13" xfId="3305" xr:uid="{00000000-0005-0000-0000-00002C0C0000}"/>
    <cellStyle name="20% - Accent1 2 2 3 2 13 2" xfId="3306" xr:uid="{00000000-0005-0000-0000-00002D0C0000}"/>
    <cellStyle name="20% - Accent1 2 2 3 2 14" xfId="3307" xr:uid="{00000000-0005-0000-0000-00002E0C0000}"/>
    <cellStyle name="20% - Accent1 2 2 3 2 14 2" xfId="3308" xr:uid="{00000000-0005-0000-0000-00002F0C0000}"/>
    <cellStyle name="20% - Accent1 2 2 3 2 15" xfId="3309" xr:uid="{00000000-0005-0000-0000-0000300C0000}"/>
    <cellStyle name="20% - Accent1 2 2 3 2 2" xfId="3310" xr:uid="{00000000-0005-0000-0000-0000310C0000}"/>
    <cellStyle name="20% - Accent1 2 2 3 2 2 10" xfId="3311" xr:uid="{00000000-0005-0000-0000-0000320C0000}"/>
    <cellStyle name="20% - Accent1 2 2 3 2 2 10 2" xfId="3312" xr:uid="{00000000-0005-0000-0000-0000330C0000}"/>
    <cellStyle name="20% - Accent1 2 2 3 2 2 10 2 2" xfId="3313" xr:uid="{00000000-0005-0000-0000-0000340C0000}"/>
    <cellStyle name="20% - Accent1 2 2 3 2 2 10 3" xfId="3314" xr:uid="{00000000-0005-0000-0000-0000350C0000}"/>
    <cellStyle name="20% - Accent1 2 2 3 2 2 11" xfId="3315" xr:uid="{00000000-0005-0000-0000-0000360C0000}"/>
    <cellStyle name="20% - Accent1 2 2 3 2 2 11 2" xfId="3316" xr:uid="{00000000-0005-0000-0000-0000370C0000}"/>
    <cellStyle name="20% - Accent1 2 2 3 2 2 11 2 2" xfId="3317" xr:uid="{00000000-0005-0000-0000-0000380C0000}"/>
    <cellStyle name="20% - Accent1 2 2 3 2 2 11 3" xfId="3318" xr:uid="{00000000-0005-0000-0000-0000390C0000}"/>
    <cellStyle name="20% - Accent1 2 2 3 2 2 12" xfId="3319" xr:uid="{00000000-0005-0000-0000-00003A0C0000}"/>
    <cellStyle name="20% - Accent1 2 2 3 2 2 12 2" xfId="3320" xr:uid="{00000000-0005-0000-0000-00003B0C0000}"/>
    <cellStyle name="20% - Accent1 2 2 3 2 2 13" xfId="3321" xr:uid="{00000000-0005-0000-0000-00003C0C0000}"/>
    <cellStyle name="20% - Accent1 2 2 3 2 2 13 2" xfId="3322" xr:uid="{00000000-0005-0000-0000-00003D0C0000}"/>
    <cellStyle name="20% - Accent1 2 2 3 2 2 14" xfId="3323" xr:uid="{00000000-0005-0000-0000-00003E0C0000}"/>
    <cellStyle name="20% - Accent1 2 2 3 2 2 2" xfId="3324" xr:uid="{00000000-0005-0000-0000-00003F0C0000}"/>
    <cellStyle name="20% - Accent1 2 2 3 2 2 2 10" xfId="3325" xr:uid="{00000000-0005-0000-0000-0000400C0000}"/>
    <cellStyle name="20% - Accent1 2 2 3 2 2 2 10 2" xfId="3326" xr:uid="{00000000-0005-0000-0000-0000410C0000}"/>
    <cellStyle name="20% - Accent1 2 2 3 2 2 2 11" xfId="3327" xr:uid="{00000000-0005-0000-0000-0000420C0000}"/>
    <cellStyle name="20% - Accent1 2 2 3 2 2 2 2" xfId="3328" xr:uid="{00000000-0005-0000-0000-0000430C0000}"/>
    <cellStyle name="20% - Accent1 2 2 3 2 2 2 2 2" xfId="3329" xr:uid="{00000000-0005-0000-0000-0000440C0000}"/>
    <cellStyle name="20% - Accent1 2 2 3 2 2 2 2 2 2" xfId="3330" xr:uid="{00000000-0005-0000-0000-0000450C0000}"/>
    <cellStyle name="20% - Accent1 2 2 3 2 2 2 2 2 2 2" xfId="3331" xr:uid="{00000000-0005-0000-0000-0000460C0000}"/>
    <cellStyle name="20% - Accent1 2 2 3 2 2 2 2 2 2 2 2" xfId="3332" xr:uid="{00000000-0005-0000-0000-0000470C0000}"/>
    <cellStyle name="20% - Accent1 2 2 3 2 2 2 2 2 2 3" xfId="3333" xr:uid="{00000000-0005-0000-0000-0000480C0000}"/>
    <cellStyle name="20% - Accent1 2 2 3 2 2 2 2 2 3" xfId="3334" xr:uid="{00000000-0005-0000-0000-0000490C0000}"/>
    <cellStyle name="20% - Accent1 2 2 3 2 2 2 2 2 3 2" xfId="3335" xr:uid="{00000000-0005-0000-0000-00004A0C0000}"/>
    <cellStyle name="20% - Accent1 2 2 3 2 2 2 2 2 4" xfId="3336" xr:uid="{00000000-0005-0000-0000-00004B0C0000}"/>
    <cellStyle name="20% - Accent1 2 2 3 2 2 2 2 3" xfId="3337" xr:uid="{00000000-0005-0000-0000-00004C0C0000}"/>
    <cellStyle name="20% - Accent1 2 2 3 2 2 2 2 3 2" xfId="3338" xr:uid="{00000000-0005-0000-0000-00004D0C0000}"/>
    <cellStyle name="20% - Accent1 2 2 3 2 2 2 2 3 2 2" xfId="3339" xr:uid="{00000000-0005-0000-0000-00004E0C0000}"/>
    <cellStyle name="20% - Accent1 2 2 3 2 2 2 2 3 2 2 2" xfId="3340" xr:uid="{00000000-0005-0000-0000-00004F0C0000}"/>
    <cellStyle name="20% - Accent1 2 2 3 2 2 2 2 3 2 3" xfId="3341" xr:uid="{00000000-0005-0000-0000-0000500C0000}"/>
    <cellStyle name="20% - Accent1 2 2 3 2 2 2 2 3 3" xfId="3342" xr:uid="{00000000-0005-0000-0000-0000510C0000}"/>
    <cellStyle name="20% - Accent1 2 2 3 2 2 2 2 3 3 2" xfId="3343" xr:uid="{00000000-0005-0000-0000-0000520C0000}"/>
    <cellStyle name="20% - Accent1 2 2 3 2 2 2 2 3 4" xfId="3344" xr:uid="{00000000-0005-0000-0000-0000530C0000}"/>
    <cellStyle name="20% - Accent1 2 2 3 2 2 2 2 4" xfId="3345" xr:uid="{00000000-0005-0000-0000-0000540C0000}"/>
    <cellStyle name="20% - Accent1 2 2 3 2 2 2 2 4 2" xfId="3346" xr:uid="{00000000-0005-0000-0000-0000550C0000}"/>
    <cellStyle name="20% - Accent1 2 2 3 2 2 2 2 4 2 2" xfId="3347" xr:uid="{00000000-0005-0000-0000-0000560C0000}"/>
    <cellStyle name="20% - Accent1 2 2 3 2 2 2 2 4 2 2 2" xfId="3348" xr:uid="{00000000-0005-0000-0000-0000570C0000}"/>
    <cellStyle name="20% - Accent1 2 2 3 2 2 2 2 4 2 3" xfId="3349" xr:uid="{00000000-0005-0000-0000-0000580C0000}"/>
    <cellStyle name="20% - Accent1 2 2 3 2 2 2 2 4 3" xfId="3350" xr:uid="{00000000-0005-0000-0000-0000590C0000}"/>
    <cellStyle name="20% - Accent1 2 2 3 2 2 2 2 4 3 2" xfId="3351" xr:uid="{00000000-0005-0000-0000-00005A0C0000}"/>
    <cellStyle name="20% - Accent1 2 2 3 2 2 2 2 4 4" xfId="3352" xr:uid="{00000000-0005-0000-0000-00005B0C0000}"/>
    <cellStyle name="20% - Accent1 2 2 3 2 2 2 2 5" xfId="3353" xr:uid="{00000000-0005-0000-0000-00005C0C0000}"/>
    <cellStyle name="20% - Accent1 2 2 3 2 2 2 2 5 2" xfId="3354" xr:uid="{00000000-0005-0000-0000-00005D0C0000}"/>
    <cellStyle name="20% - Accent1 2 2 3 2 2 2 2 5 2 2" xfId="3355" xr:uid="{00000000-0005-0000-0000-00005E0C0000}"/>
    <cellStyle name="20% - Accent1 2 2 3 2 2 2 2 5 3" xfId="3356" xr:uid="{00000000-0005-0000-0000-00005F0C0000}"/>
    <cellStyle name="20% - Accent1 2 2 3 2 2 2 2 6" xfId="3357" xr:uid="{00000000-0005-0000-0000-0000600C0000}"/>
    <cellStyle name="20% - Accent1 2 2 3 2 2 2 2 6 2" xfId="3358" xr:uid="{00000000-0005-0000-0000-0000610C0000}"/>
    <cellStyle name="20% - Accent1 2 2 3 2 2 2 2 6 2 2" xfId="3359" xr:uid="{00000000-0005-0000-0000-0000620C0000}"/>
    <cellStyle name="20% - Accent1 2 2 3 2 2 2 2 6 3" xfId="3360" xr:uid="{00000000-0005-0000-0000-0000630C0000}"/>
    <cellStyle name="20% - Accent1 2 2 3 2 2 2 2 7" xfId="3361" xr:uid="{00000000-0005-0000-0000-0000640C0000}"/>
    <cellStyle name="20% - Accent1 2 2 3 2 2 2 2 7 2" xfId="3362" xr:uid="{00000000-0005-0000-0000-0000650C0000}"/>
    <cellStyle name="20% - Accent1 2 2 3 2 2 2 2 8" xfId="3363" xr:uid="{00000000-0005-0000-0000-0000660C0000}"/>
    <cellStyle name="20% - Accent1 2 2 3 2 2 2 2 8 2" xfId="3364" xr:uid="{00000000-0005-0000-0000-0000670C0000}"/>
    <cellStyle name="20% - Accent1 2 2 3 2 2 2 2 9" xfId="3365" xr:uid="{00000000-0005-0000-0000-0000680C0000}"/>
    <cellStyle name="20% - Accent1 2 2 3 2 2 2 3" xfId="3366" xr:uid="{00000000-0005-0000-0000-0000690C0000}"/>
    <cellStyle name="20% - Accent1 2 2 3 2 2 2 3 2" xfId="3367" xr:uid="{00000000-0005-0000-0000-00006A0C0000}"/>
    <cellStyle name="20% - Accent1 2 2 3 2 2 2 3 2 2" xfId="3368" xr:uid="{00000000-0005-0000-0000-00006B0C0000}"/>
    <cellStyle name="20% - Accent1 2 2 3 2 2 2 3 2 2 2" xfId="3369" xr:uid="{00000000-0005-0000-0000-00006C0C0000}"/>
    <cellStyle name="20% - Accent1 2 2 3 2 2 2 3 2 2 2 2" xfId="3370" xr:uid="{00000000-0005-0000-0000-00006D0C0000}"/>
    <cellStyle name="20% - Accent1 2 2 3 2 2 2 3 2 2 3" xfId="3371" xr:uid="{00000000-0005-0000-0000-00006E0C0000}"/>
    <cellStyle name="20% - Accent1 2 2 3 2 2 2 3 2 3" xfId="3372" xr:uid="{00000000-0005-0000-0000-00006F0C0000}"/>
    <cellStyle name="20% - Accent1 2 2 3 2 2 2 3 2 3 2" xfId="3373" xr:uid="{00000000-0005-0000-0000-0000700C0000}"/>
    <cellStyle name="20% - Accent1 2 2 3 2 2 2 3 2 4" xfId="3374" xr:uid="{00000000-0005-0000-0000-0000710C0000}"/>
    <cellStyle name="20% - Accent1 2 2 3 2 2 2 3 3" xfId="3375" xr:uid="{00000000-0005-0000-0000-0000720C0000}"/>
    <cellStyle name="20% - Accent1 2 2 3 2 2 2 3 3 2" xfId="3376" xr:uid="{00000000-0005-0000-0000-0000730C0000}"/>
    <cellStyle name="20% - Accent1 2 2 3 2 2 2 3 3 2 2" xfId="3377" xr:uid="{00000000-0005-0000-0000-0000740C0000}"/>
    <cellStyle name="20% - Accent1 2 2 3 2 2 2 3 3 2 2 2" xfId="3378" xr:uid="{00000000-0005-0000-0000-0000750C0000}"/>
    <cellStyle name="20% - Accent1 2 2 3 2 2 2 3 3 2 3" xfId="3379" xr:uid="{00000000-0005-0000-0000-0000760C0000}"/>
    <cellStyle name="20% - Accent1 2 2 3 2 2 2 3 3 3" xfId="3380" xr:uid="{00000000-0005-0000-0000-0000770C0000}"/>
    <cellStyle name="20% - Accent1 2 2 3 2 2 2 3 3 3 2" xfId="3381" xr:uid="{00000000-0005-0000-0000-0000780C0000}"/>
    <cellStyle name="20% - Accent1 2 2 3 2 2 2 3 3 4" xfId="3382" xr:uid="{00000000-0005-0000-0000-0000790C0000}"/>
    <cellStyle name="20% - Accent1 2 2 3 2 2 2 3 4" xfId="3383" xr:uid="{00000000-0005-0000-0000-00007A0C0000}"/>
    <cellStyle name="20% - Accent1 2 2 3 2 2 2 3 4 2" xfId="3384" xr:uid="{00000000-0005-0000-0000-00007B0C0000}"/>
    <cellStyle name="20% - Accent1 2 2 3 2 2 2 3 4 2 2" xfId="3385" xr:uid="{00000000-0005-0000-0000-00007C0C0000}"/>
    <cellStyle name="20% - Accent1 2 2 3 2 2 2 3 4 2 2 2" xfId="3386" xr:uid="{00000000-0005-0000-0000-00007D0C0000}"/>
    <cellStyle name="20% - Accent1 2 2 3 2 2 2 3 4 2 3" xfId="3387" xr:uid="{00000000-0005-0000-0000-00007E0C0000}"/>
    <cellStyle name="20% - Accent1 2 2 3 2 2 2 3 4 3" xfId="3388" xr:uid="{00000000-0005-0000-0000-00007F0C0000}"/>
    <cellStyle name="20% - Accent1 2 2 3 2 2 2 3 4 3 2" xfId="3389" xr:uid="{00000000-0005-0000-0000-0000800C0000}"/>
    <cellStyle name="20% - Accent1 2 2 3 2 2 2 3 4 4" xfId="3390" xr:uid="{00000000-0005-0000-0000-0000810C0000}"/>
    <cellStyle name="20% - Accent1 2 2 3 2 2 2 3 5" xfId="3391" xr:uid="{00000000-0005-0000-0000-0000820C0000}"/>
    <cellStyle name="20% - Accent1 2 2 3 2 2 2 3 5 2" xfId="3392" xr:uid="{00000000-0005-0000-0000-0000830C0000}"/>
    <cellStyle name="20% - Accent1 2 2 3 2 2 2 3 5 2 2" xfId="3393" xr:uid="{00000000-0005-0000-0000-0000840C0000}"/>
    <cellStyle name="20% - Accent1 2 2 3 2 2 2 3 5 3" xfId="3394" xr:uid="{00000000-0005-0000-0000-0000850C0000}"/>
    <cellStyle name="20% - Accent1 2 2 3 2 2 2 3 6" xfId="3395" xr:uid="{00000000-0005-0000-0000-0000860C0000}"/>
    <cellStyle name="20% - Accent1 2 2 3 2 2 2 3 6 2" xfId="3396" xr:uid="{00000000-0005-0000-0000-0000870C0000}"/>
    <cellStyle name="20% - Accent1 2 2 3 2 2 2 3 6 2 2" xfId="3397" xr:uid="{00000000-0005-0000-0000-0000880C0000}"/>
    <cellStyle name="20% - Accent1 2 2 3 2 2 2 3 6 3" xfId="3398" xr:uid="{00000000-0005-0000-0000-0000890C0000}"/>
    <cellStyle name="20% - Accent1 2 2 3 2 2 2 3 7" xfId="3399" xr:uid="{00000000-0005-0000-0000-00008A0C0000}"/>
    <cellStyle name="20% - Accent1 2 2 3 2 2 2 3 7 2" xfId="3400" xr:uid="{00000000-0005-0000-0000-00008B0C0000}"/>
    <cellStyle name="20% - Accent1 2 2 3 2 2 2 3 8" xfId="3401" xr:uid="{00000000-0005-0000-0000-00008C0C0000}"/>
    <cellStyle name="20% - Accent1 2 2 3 2 2 2 3 8 2" xfId="3402" xr:uid="{00000000-0005-0000-0000-00008D0C0000}"/>
    <cellStyle name="20% - Accent1 2 2 3 2 2 2 3 9" xfId="3403" xr:uid="{00000000-0005-0000-0000-00008E0C0000}"/>
    <cellStyle name="20% - Accent1 2 2 3 2 2 2 4" xfId="3404" xr:uid="{00000000-0005-0000-0000-00008F0C0000}"/>
    <cellStyle name="20% - Accent1 2 2 3 2 2 2 4 2" xfId="3405" xr:uid="{00000000-0005-0000-0000-0000900C0000}"/>
    <cellStyle name="20% - Accent1 2 2 3 2 2 2 4 2 2" xfId="3406" xr:uid="{00000000-0005-0000-0000-0000910C0000}"/>
    <cellStyle name="20% - Accent1 2 2 3 2 2 2 4 2 2 2" xfId="3407" xr:uid="{00000000-0005-0000-0000-0000920C0000}"/>
    <cellStyle name="20% - Accent1 2 2 3 2 2 2 4 2 3" xfId="3408" xr:uid="{00000000-0005-0000-0000-0000930C0000}"/>
    <cellStyle name="20% - Accent1 2 2 3 2 2 2 4 3" xfId="3409" xr:uid="{00000000-0005-0000-0000-0000940C0000}"/>
    <cellStyle name="20% - Accent1 2 2 3 2 2 2 4 3 2" xfId="3410" xr:uid="{00000000-0005-0000-0000-0000950C0000}"/>
    <cellStyle name="20% - Accent1 2 2 3 2 2 2 4 4" xfId="3411" xr:uid="{00000000-0005-0000-0000-0000960C0000}"/>
    <cellStyle name="20% - Accent1 2 2 3 2 2 2 5" xfId="3412" xr:uid="{00000000-0005-0000-0000-0000970C0000}"/>
    <cellStyle name="20% - Accent1 2 2 3 2 2 2 5 2" xfId="3413" xr:uid="{00000000-0005-0000-0000-0000980C0000}"/>
    <cellStyle name="20% - Accent1 2 2 3 2 2 2 5 2 2" xfId="3414" xr:uid="{00000000-0005-0000-0000-0000990C0000}"/>
    <cellStyle name="20% - Accent1 2 2 3 2 2 2 5 2 2 2" xfId="3415" xr:uid="{00000000-0005-0000-0000-00009A0C0000}"/>
    <cellStyle name="20% - Accent1 2 2 3 2 2 2 5 2 3" xfId="3416" xr:uid="{00000000-0005-0000-0000-00009B0C0000}"/>
    <cellStyle name="20% - Accent1 2 2 3 2 2 2 5 3" xfId="3417" xr:uid="{00000000-0005-0000-0000-00009C0C0000}"/>
    <cellStyle name="20% - Accent1 2 2 3 2 2 2 5 3 2" xfId="3418" xr:uid="{00000000-0005-0000-0000-00009D0C0000}"/>
    <cellStyle name="20% - Accent1 2 2 3 2 2 2 5 4" xfId="3419" xr:uid="{00000000-0005-0000-0000-00009E0C0000}"/>
    <cellStyle name="20% - Accent1 2 2 3 2 2 2 6" xfId="3420" xr:uid="{00000000-0005-0000-0000-00009F0C0000}"/>
    <cellStyle name="20% - Accent1 2 2 3 2 2 2 6 2" xfId="3421" xr:uid="{00000000-0005-0000-0000-0000A00C0000}"/>
    <cellStyle name="20% - Accent1 2 2 3 2 2 2 6 2 2" xfId="3422" xr:uid="{00000000-0005-0000-0000-0000A10C0000}"/>
    <cellStyle name="20% - Accent1 2 2 3 2 2 2 6 2 2 2" xfId="3423" xr:uid="{00000000-0005-0000-0000-0000A20C0000}"/>
    <cellStyle name="20% - Accent1 2 2 3 2 2 2 6 2 3" xfId="3424" xr:uid="{00000000-0005-0000-0000-0000A30C0000}"/>
    <cellStyle name="20% - Accent1 2 2 3 2 2 2 6 3" xfId="3425" xr:uid="{00000000-0005-0000-0000-0000A40C0000}"/>
    <cellStyle name="20% - Accent1 2 2 3 2 2 2 6 3 2" xfId="3426" xr:uid="{00000000-0005-0000-0000-0000A50C0000}"/>
    <cellStyle name="20% - Accent1 2 2 3 2 2 2 6 4" xfId="3427" xr:uid="{00000000-0005-0000-0000-0000A60C0000}"/>
    <cellStyle name="20% - Accent1 2 2 3 2 2 2 7" xfId="3428" xr:uid="{00000000-0005-0000-0000-0000A70C0000}"/>
    <cellStyle name="20% - Accent1 2 2 3 2 2 2 7 2" xfId="3429" xr:uid="{00000000-0005-0000-0000-0000A80C0000}"/>
    <cellStyle name="20% - Accent1 2 2 3 2 2 2 7 2 2" xfId="3430" xr:uid="{00000000-0005-0000-0000-0000A90C0000}"/>
    <cellStyle name="20% - Accent1 2 2 3 2 2 2 7 3" xfId="3431" xr:uid="{00000000-0005-0000-0000-0000AA0C0000}"/>
    <cellStyle name="20% - Accent1 2 2 3 2 2 2 8" xfId="3432" xr:uid="{00000000-0005-0000-0000-0000AB0C0000}"/>
    <cellStyle name="20% - Accent1 2 2 3 2 2 2 8 2" xfId="3433" xr:uid="{00000000-0005-0000-0000-0000AC0C0000}"/>
    <cellStyle name="20% - Accent1 2 2 3 2 2 2 8 2 2" xfId="3434" xr:uid="{00000000-0005-0000-0000-0000AD0C0000}"/>
    <cellStyle name="20% - Accent1 2 2 3 2 2 2 8 3" xfId="3435" xr:uid="{00000000-0005-0000-0000-0000AE0C0000}"/>
    <cellStyle name="20% - Accent1 2 2 3 2 2 2 9" xfId="3436" xr:uid="{00000000-0005-0000-0000-0000AF0C0000}"/>
    <cellStyle name="20% - Accent1 2 2 3 2 2 2 9 2" xfId="3437" xr:uid="{00000000-0005-0000-0000-0000B00C0000}"/>
    <cellStyle name="20% - Accent1 2 2 3 2 2 3" xfId="3438" xr:uid="{00000000-0005-0000-0000-0000B10C0000}"/>
    <cellStyle name="20% - Accent1 2 2 3 2 2 3 10" xfId="3439" xr:uid="{00000000-0005-0000-0000-0000B20C0000}"/>
    <cellStyle name="20% - Accent1 2 2 3 2 2 3 10 2" xfId="3440" xr:uid="{00000000-0005-0000-0000-0000B30C0000}"/>
    <cellStyle name="20% - Accent1 2 2 3 2 2 3 11" xfId="3441" xr:uid="{00000000-0005-0000-0000-0000B40C0000}"/>
    <cellStyle name="20% - Accent1 2 2 3 2 2 3 2" xfId="3442" xr:uid="{00000000-0005-0000-0000-0000B50C0000}"/>
    <cellStyle name="20% - Accent1 2 2 3 2 2 3 2 2" xfId="3443" xr:uid="{00000000-0005-0000-0000-0000B60C0000}"/>
    <cellStyle name="20% - Accent1 2 2 3 2 2 3 2 2 2" xfId="3444" xr:uid="{00000000-0005-0000-0000-0000B70C0000}"/>
    <cellStyle name="20% - Accent1 2 2 3 2 2 3 2 2 2 2" xfId="3445" xr:uid="{00000000-0005-0000-0000-0000B80C0000}"/>
    <cellStyle name="20% - Accent1 2 2 3 2 2 3 2 2 2 2 2" xfId="3446" xr:uid="{00000000-0005-0000-0000-0000B90C0000}"/>
    <cellStyle name="20% - Accent1 2 2 3 2 2 3 2 2 2 3" xfId="3447" xr:uid="{00000000-0005-0000-0000-0000BA0C0000}"/>
    <cellStyle name="20% - Accent1 2 2 3 2 2 3 2 2 3" xfId="3448" xr:uid="{00000000-0005-0000-0000-0000BB0C0000}"/>
    <cellStyle name="20% - Accent1 2 2 3 2 2 3 2 2 3 2" xfId="3449" xr:uid="{00000000-0005-0000-0000-0000BC0C0000}"/>
    <cellStyle name="20% - Accent1 2 2 3 2 2 3 2 2 4" xfId="3450" xr:uid="{00000000-0005-0000-0000-0000BD0C0000}"/>
    <cellStyle name="20% - Accent1 2 2 3 2 2 3 2 3" xfId="3451" xr:uid="{00000000-0005-0000-0000-0000BE0C0000}"/>
    <cellStyle name="20% - Accent1 2 2 3 2 2 3 2 3 2" xfId="3452" xr:uid="{00000000-0005-0000-0000-0000BF0C0000}"/>
    <cellStyle name="20% - Accent1 2 2 3 2 2 3 2 3 2 2" xfId="3453" xr:uid="{00000000-0005-0000-0000-0000C00C0000}"/>
    <cellStyle name="20% - Accent1 2 2 3 2 2 3 2 3 2 2 2" xfId="3454" xr:uid="{00000000-0005-0000-0000-0000C10C0000}"/>
    <cellStyle name="20% - Accent1 2 2 3 2 2 3 2 3 2 3" xfId="3455" xr:uid="{00000000-0005-0000-0000-0000C20C0000}"/>
    <cellStyle name="20% - Accent1 2 2 3 2 2 3 2 3 3" xfId="3456" xr:uid="{00000000-0005-0000-0000-0000C30C0000}"/>
    <cellStyle name="20% - Accent1 2 2 3 2 2 3 2 3 3 2" xfId="3457" xr:uid="{00000000-0005-0000-0000-0000C40C0000}"/>
    <cellStyle name="20% - Accent1 2 2 3 2 2 3 2 3 4" xfId="3458" xr:uid="{00000000-0005-0000-0000-0000C50C0000}"/>
    <cellStyle name="20% - Accent1 2 2 3 2 2 3 2 4" xfId="3459" xr:uid="{00000000-0005-0000-0000-0000C60C0000}"/>
    <cellStyle name="20% - Accent1 2 2 3 2 2 3 2 4 2" xfId="3460" xr:uid="{00000000-0005-0000-0000-0000C70C0000}"/>
    <cellStyle name="20% - Accent1 2 2 3 2 2 3 2 4 2 2" xfId="3461" xr:uid="{00000000-0005-0000-0000-0000C80C0000}"/>
    <cellStyle name="20% - Accent1 2 2 3 2 2 3 2 4 2 2 2" xfId="3462" xr:uid="{00000000-0005-0000-0000-0000C90C0000}"/>
    <cellStyle name="20% - Accent1 2 2 3 2 2 3 2 4 2 3" xfId="3463" xr:uid="{00000000-0005-0000-0000-0000CA0C0000}"/>
    <cellStyle name="20% - Accent1 2 2 3 2 2 3 2 4 3" xfId="3464" xr:uid="{00000000-0005-0000-0000-0000CB0C0000}"/>
    <cellStyle name="20% - Accent1 2 2 3 2 2 3 2 4 3 2" xfId="3465" xr:uid="{00000000-0005-0000-0000-0000CC0C0000}"/>
    <cellStyle name="20% - Accent1 2 2 3 2 2 3 2 4 4" xfId="3466" xr:uid="{00000000-0005-0000-0000-0000CD0C0000}"/>
    <cellStyle name="20% - Accent1 2 2 3 2 2 3 2 5" xfId="3467" xr:uid="{00000000-0005-0000-0000-0000CE0C0000}"/>
    <cellStyle name="20% - Accent1 2 2 3 2 2 3 2 5 2" xfId="3468" xr:uid="{00000000-0005-0000-0000-0000CF0C0000}"/>
    <cellStyle name="20% - Accent1 2 2 3 2 2 3 2 5 2 2" xfId="3469" xr:uid="{00000000-0005-0000-0000-0000D00C0000}"/>
    <cellStyle name="20% - Accent1 2 2 3 2 2 3 2 5 3" xfId="3470" xr:uid="{00000000-0005-0000-0000-0000D10C0000}"/>
    <cellStyle name="20% - Accent1 2 2 3 2 2 3 2 6" xfId="3471" xr:uid="{00000000-0005-0000-0000-0000D20C0000}"/>
    <cellStyle name="20% - Accent1 2 2 3 2 2 3 2 6 2" xfId="3472" xr:uid="{00000000-0005-0000-0000-0000D30C0000}"/>
    <cellStyle name="20% - Accent1 2 2 3 2 2 3 2 6 2 2" xfId="3473" xr:uid="{00000000-0005-0000-0000-0000D40C0000}"/>
    <cellStyle name="20% - Accent1 2 2 3 2 2 3 2 6 3" xfId="3474" xr:uid="{00000000-0005-0000-0000-0000D50C0000}"/>
    <cellStyle name="20% - Accent1 2 2 3 2 2 3 2 7" xfId="3475" xr:uid="{00000000-0005-0000-0000-0000D60C0000}"/>
    <cellStyle name="20% - Accent1 2 2 3 2 2 3 2 7 2" xfId="3476" xr:uid="{00000000-0005-0000-0000-0000D70C0000}"/>
    <cellStyle name="20% - Accent1 2 2 3 2 2 3 2 8" xfId="3477" xr:uid="{00000000-0005-0000-0000-0000D80C0000}"/>
    <cellStyle name="20% - Accent1 2 2 3 2 2 3 2 8 2" xfId="3478" xr:uid="{00000000-0005-0000-0000-0000D90C0000}"/>
    <cellStyle name="20% - Accent1 2 2 3 2 2 3 2 9" xfId="3479" xr:uid="{00000000-0005-0000-0000-0000DA0C0000}"/>
    <cellStyle name="20% - Accent1 2 2 3 2 2 3 3" xfId="3480" xr:uid="{00000000-0005-0000-0000-0000DB0C0000}"/>
    <cellStyle name="20% - Accent1 2 2 3 2 2 3 3 2" xfId="3481" xr:uid="{00000000-0005-0000-0000-0000DC0C0000}"/>
    <cellStyle name="20% - Accent1 2 2 3 2 2 3 3 2 2" xfId="3482" xr:uid="{00000000-0005-0000-0000-0000DD0C0000}"/>
    <cellStyle name="20% - Accent1 2 2 3 2 2 3 3 2 2 2" xfId="3483" xr:uid="{00000000-0005-0000-0000-0000DE0C0000}"/>
    <cellStyle name="20% - Accent1 2 2 3 2 2 3 3 2 2 2 2" xfId="3484" xr:uid="{00000000-0005-0000-0000-0000DF0C0000}"/>
    <cellStyle name="20% - Accent1 2 2 3 2 2 3 3 2 2 3" xfId="3485" xr:uid="{00000000-0005-0000-0000-0000E00C0000}"/>
    <cellStyle name="20% - Accent1 2 2 3 2 2 3 3 2 3" xfId="3486" xr:uid="{00000000-0005-0000-0000-0000E10C0000}"/>
    <cellStyle name="20% - Accent1 2 2 3 2 2 3 3 2 3 2" xfId="3487" xr:uid="{00000000-0005-0000-0000-0000E20C0000}"/>
    <cellStyle name="20% - Accent1 2 2 3 2 2 3 3 2 4" xfId="3488" xr:uid="{00000000-0005-0000-0000-0000E30C0000}"/>
    <cellStyle name="20% - Accent1 2 2 3 2 2 3 3 3" xfId="3489" xr:uid="{00000000-0005-0000-0000-0000E40C0000}"/>
    <cellStyle name="20% - Accent1 2 2 3 2 2 3 3 3 2" xfId="3490" xr:uid="{00000000-0005-0000-0000-0000E50C0000}"/>
    <cellStyle name="20% - Accent1 2 2 3 2 2 3 3 3 2 2" xfId="3491" xr:uid="{00000000-0005-0000-0000-0000E60C0000}"/>
    <cellStyle name="20% - Accent1 2 2 3 2 2 3 3 3 2 2 2" xfId="3492" xr:uid="{00000000-0005-0000-0000-0000E70C0000}"/>
    <cellStyle name="20% - Accent1 2 2 3 2 2 3 3 3 2 3" xfId="3493" xr:uid="{00000000-0005-0000-0000-0000E80C0000}"/>
    <cellStyle name="20% - Accent1 2 2 3 2 2 3 3 3 3" xfId="3494" xr:uid="{00000000-0005-0000-0000-0000E90C0000}"/>
    <cellStyle name="20% - Accent1 2 2 3 2 2 3 3 3 3 2" xfId="3495" xr:uid="{00000000-0005-0000-0000-0000EA0C0000}"/>
    <cellStyle name="20% - Accent1 2 2 3 2 2 3 3 3 4" xfId="3496" xr:uid="{00000000-0005-0000-0000-0000EB0C0000}"/>
    <cellStyle name="20% - Accent1 2 2 3 2 2 3 3 4" xfId="3497" xr:uid="{00000000-0005-0000-0000-0000EC0C0000}"/>
    <cellStyle name="20% - Accent1 2 2 3 2 2 3 3 4 2" xfId="3498" xr:uid="{00000000-0005-0000-0000-0000ED0C0000}"/>
    <cellStyle name="20% - Accent1 2 2 3 2 2 3 3 4 2 2" xfId="3499" xr:uid="{00000000-0005-0000-0000-0000EE0C0000}"/>
    <cellStyle name="20% - Accent1 2 2 3 2 2 3 3 4 2 2 2" xfId="3500" xr:uid="{00000000-0005-0000-0000-0000EF0C0000}"/>
    <cellStyle name="20% - Accent1 2 2 3 2 2 3 3 4 2 3" xfId="3501" xr:uid="{00000000-0005-0000-0000-0000F00C0000}"/>
    <cellStyle name="20% - Accent1 2 2 3 2 2 3 3 4 3" xfId="3502" xr:uid="{00000000-0005-0000-0000-0000F10C0000}"/>
    <cellStyle name="20% - Accent1 2 2 3 2 2 3 3 4 3 2" xfId="3503" xr:uid="{00000000-0005-0000-0000-0000F20C0000}"/>
    <cellStyle name="20% - Accent1 2 2 3 2 2 3 3 4 4" xfId="3504" xr:uid="{00000000-0005-0000-0000-0000F30C0000}"/>
    <cellStyle name="20% - Accent1 2 2 3 2 2 3 3 5" xfId="3505" xr:uid="{00000000-0005-0000-0000-0000F40C0000}"/>
    <cellStyle name="20% - Accent1 2 2 3 2 2 3 3 5 2" xfId="3506" xr:uid="{00000000-0005-0000-0000-0000F50C0000}"/>
    <cellStyle name="20% - Accent1 2 2 3 2 2 3 3 5 2 2" xfId="3507" xr:uid="{00000000-0005-0000-0000-0000F60C0000}"/>
    <cellStyle name="20% - Accent1 2 2 3 2 2 3 3 5 3" xfId="3508" xr:uid="{00000000-0005-0000-0000-0000F70C0000}"/>
    <cellStyle name="20% - Accent1 2 2 3 2 2 3 3 6" xfId="3509" xr:uid="{00000000-0005-0000-0000-0000F80C0000}"/>
    <cellStyle name="20% - Accent1 2 2 3 2 2 3 3 6 2" xfId="3510" xr:uid="{00000000-0005-0000-0000-0000F90C0000}"/>
    <cellStyle name="20% - Accent1 2 2 3 2 2 3 3 6 2 2" xfId="3511" xr:uid="{00000000-0005-0000-0000-0000FA0C0000}"/>
    <cellStyle name="20% - Accent1 2 2 3 2 2 3 3 6 3" xfId="3512" xr:uid="{00000000-0005-0000-0000-0000FB0C0000}"/>
    <cellStyle name="20% - Accent1 2 2 3 2 2 3 3 7" xfId="3513" xr:uid="{00000000-0005-0000-0000-0000FC0C0000}"/>
    <cellStyle name="20% - Accent1 2 2 3 2 2 3 3 7 2" xfId="3514" xr:uid="{00000000-0005-0000-0000-0000FD0C0000}"/>
    <cellStyle name="20% - Accent1 2 2 3 2 2 3 3 8" xfId="3515" xr:uid="{00000000-0005-0000-0000-0000FE0C0000}"/>
    <cellStyle name="20% - Accent1 2 2 3 2 2 3 3 8 2" xfId="3516" xr:uid="{00000000-0005-0000-0000-0000FF0C0000}"/>
    <cellStyle name="20% - Accent1 2 2 3 2 2 3 3 9" xfId="3517" xr:uid="{00000000-0005-0000-0000-0000000D0000}"/>
    <cellStyle name="20% - Accent1 2 2 3 2 2 3 4" xfId="3518" xr:uid="{00000000-0005-0000-0000-0000010D0000}"/>
    <cellStyle name="20% - Accent1 2 2 3 2 2 3 4 2" xfId="3519" xr:uid="{00000000-0005-0000-0000-0000020D0000}"/>
    <cellStyle name="20% - Accent1 2 2 3 2 2 3 4 2 2" xfId="3520" xr:uid="{00000000-0005-0000-0000-0000030D0000}"/>
    <cellStyle name="20% - Accent1 2 2 3 2 2 3 4 2 2 2" xfId="3521" xr:uid="{00000000-0005-0000-0000-0000040D0000}"/>
    <cellStyle name="20% - Accent1 2 2 3 2 2 3 4 2 3" xfId="3522" xr:uid="{00000000-0005-0000-0000-0000050D0000}"/>
    <cellStyle name="20% - Accent1 2 2 3 2 2 3 4 3" xfId="3523" xr:uid="{00000000-0005-0000-0000-0000060D0000}"/>
    <cellStyle name="20% - Accent1 2 2 3 2 2 3 4 3 2" xfId="3524" xr:uid="{00000000-0005-0000-0000-0000070D0000}"/>
    <cellStyle name="20% - Accent1 2 2 3 2 2 3 4 4" xfId="3525" xr:uid="{00000000-0005-0000-0000-0000080D0000}"/>
    <cellStyle name="20% - Accent1 2 2 3 2 2 3 5" xfId="3526" xr:uid="{00000000-0005-0000-0000-0000090D0000}"/>
    <cellStyle name="20% - Accent1 2 2 3 2 2 3 5 2" xfId="3527" xr:uid="{00000000-0005-0000-0000-00000A0D0000}"/>
    <cellStyle name="20% - Accent1 2 2 3 2 2 3 5 2 2" xfId="3528" xr:uid="{00000000-0005-0000-0000-00000B0D0000}"/>
    <cellStyle name="20% - Accent1 2 2 3 2 2 3 5 2 2 2" xfId="3529" xr:uid="{00000000-0005-0000-0000-00000C0D0000}"/>
    <cellStyle name="20% - Accent1 2 2 3 2 2 3 5 2 3" xfId="3530" xr:uid="{00000000-0005-0000-0000-00000D0D0000}"/>
    <cellStyle name="20% - Accent1 2 2 3 2 2 3 5 3" xfId="3531" xr:uid="{00000000-0005-0000-0000-00000E0D0000}"/>
    <cellStyle name="20% - Accent1 2 2 3 2 2 3 5 3 2" xfId="3532" xr:uid="{00000000-0005-0000-0000-00000F0D0000}"/>
    <cellStyle name="20% - Accent1 2 2 3 2 2 3 5 4" xfId="3533" xr:uid="{00000000-0005-0000-0000-0000100D0000}"/>
    <cellStyle name="20% - Accent1 2 2 3 2 2 3 6" xfId="3534" xr:uid="{00000000-0005-0000-0000-0000110D0000}"/>
    <cellStyle name="20% - Accent1 2 2 3 2 2 3 6 2" xfId="3535" xr:uid="{00000000-0005-0000-0000-0000120D0000}"/>
    <cellStyle name="20% - Accent1 2 2 3 2 2 3 6 2 2" xfId="3536" xr:uid="{00000000-0005-0000-0000-0000130D0000}"/>
    <cellStyle name="20% - Accent1 2 2 3 2 2 3 6 2 2 2" xfId="3537" xr:uid="{00000000-0005-0000-0000-0000140D0000}"/>
    <cellStyle name="20% - Accent1 2 2 3 2 2 3 6 2 3" xfId="3538" xr:uid="{00000000-0005-0000-0000-0000150D0000}"/>
    <cellStyle name="20% - Accent1 2 2 3 2 2 3 6 3" xfId="3539" xr:uid="{00000000-0005-0000-0000-0000160D0000}"/>
    <cellStyle name="20% - Accent1 2 2 3 2 2 3 6 3 2" xfId="3540" xr:uid="{00000000-0005-0000-0000-0000170D0000}"/>
    <cellStyle name="20% - Accent1 2 2 3 2 2 3 6 4" xfId="3541" xr:uid="{00000000-0005-0000-0000-0000180D0000}"/>
    <cellStyle name="20% - Accent1 2 2 3 2 2 3 7" xfId="3542" xr:uid="{00000000-0005-0000-0000-0000190D0000}"/>
    <cellStyle name="20% - Accent1 2 2 3 2 2 3 7 2" xfId="3543" xr:uid="{00000000-0005-0000-0000-00001A0D0000}"/>
    <cellStyle name="20% - Accent1 2 2 3 2 2 3 7 2 2" xfId="3544" xr:uid="{00000000-0005-0000-0000-00001B0D0000}"/>
    <cellStyle name="20% - Accent1 2 2 3 2 2 3 7 3" xfId="3545" xr:uid="{00000000-0005-0000-0000-00001C0D0000}"/>
    <cellStyle name="20% - Accent1 2 2 3 2 2 3 8" xfId="3546" xr:uid="{00000000-0005-0000-0000-00001D0D0000}"/>
    <cellStyle name="20% - Accent1 2 2 3 2 2 3 8 2" xfId="3547" xr:uid="{00000000-0005-0000-0000-00001E0D0000}"/>
    <cellStyle name="20% - Accent1 2 2 3 2 2 3 8 2 2" xfId="3548" xr:uid="{00000000-0005-0000-0000-00001F0D0000}"/>
    <cellStyle name="20% - Accent1 2 2 3 2 2 3 8 3" xfId="3549" xr:uid="{00000000-0005-0000-0000-0000200D0000}"/>
    <cellStyle name="20% - Accent1 2 2 3 2 2 3 9" xfId="3550" xr:uid="{00000000-0005-0000-0000-0000210D0000}"/>
    <cellStyle name="20% - Accent1 2 2 3 2 2 3 9 2" xfId="3551" xr:uid="{00000000-0005-0000-0000-0000220D0000}"/>
    <cellStyle name="20% - Accent1 2 2 3 2 2 4" xfId="3552" xr:uid="{00000000-0005-0000-0000-0000230D0000}"/>
    <cellStyle name="20% - Accent1 2 2 3 2 2 4 10" xfId="3553" xr:uid="{00000000-0005-0000-0000-0000240D0000}"/>
    <cellStyle name="20% - Accent1 2 2 3 2 2 4 10 2" xfId="3554" xr:uid="{00000000-0005-0000-0000-0000250D0000}"/>
    <cellStyle name="20% - Accent1 2 2 3 2 2 4 11" xfId="3555" xr:uid="{00000000-0005-0000-0000-0000260D0000}"/>
    <cellStyle name="20% - Accent1 2 2 3 2 2 4 2" xfId="3556" xr:uid="{00000000-0005-0000-0000-0000270D0000}"/>
    <cellStyle name="20% - Accent1 2 2 3 2 2 4 2 2" xfId="3557" xr:uid="{00000000-0005-0000-0000-0000280D0000}"/>
    <cellStyle name="20% - Accent1 2 2 3 2 2 4 2 2 2" xfId="3558" xr:uid="{00000000-0005-0000-0000-0000290D0000}"/>
    <cellStyle name="20% - Accent1 2 2 3 2 2 4 2 2 2 2" xfId="3559" xr:uid="{00000000-0005-0000-0000-00002A0D0000}"/>
    <cellStyle name="20% - Accent1 2 2 3 2 2 4 2 2 2 2 2" xfId="3560" xr:uid="{00000000-0005-0000-0000-00002B0D0000}"/>
    <cellStyle name="20% - Accent1 2 2 3 2 2 4 2 2 2 3" xfId="3561" xr:uid="{00000000-0005-0000-0000-00002C0D0000}"/>
    <cellStyle name="20% - Accent1 2 2 3 2 2 4 2 2 3" xfId="3562" xr:uid="{00000000-0005-0000-0000-00002D0D0000}"/>
    <cellStyle name="20% - Accent1 2 2 3 2 2 4 2 2 3 2" xfId="3563" xr:uid="{00000000-0005-0000-0000-00002E0D0000}"/>
    <cellStyle name="20% - Accent1 2 2 3 2 2 4 2 2 4" xfId="3564" xr:uid="{00000000-0005-0000-0000-00002F0D0000}"/>
    <cellStyle name="20% - Accent1 2 2 3 2 2 4 2 3" xfId="3565" xr:uid="{00000000-0005-0000-0000-0000300D0000}"/>
    <cellStyle name="20% - Accent1 2 2 3 2 2 4 2 3 2" xfId="3566" xr:uid="{00000000-0005-0000-0000-0000310D0000}"/>
    <cellStyle name="20% - Accent1 2 2 3 2 2 4 2 3 2 2" xfId="3567" xr:uid="{00000000-0005-0000-0000-0000320D0000}"/>
    <cellStyle name="20% - Accent1 2 2 3 2 2 4 2 3 2 2 2" xfId="3568" xr:uid="{00000000-0005-0000-0000-0000330D0000}"/>
    <cellStyle name="20% - Accent1 2 2 3 2 2 4 2 3 2 3" xfId="3569" xr:uid="{00000000-0005-0000-0000-0000340D0000}"/>
    <cellStyle name="20% - Accent1 2 2 3 2 2 4 2 3 3" xfId="3570" xr:uid="{00000000-0005-0000-0000-0000350D0000}"/>
    <cellStyle name="20% - Accent1 2 2 3 2 2 4 2 3 3 2" xfId="3571" xr:uid="{00000000-0005-0000-0000-0000360D0000}"/>
    <cellStyle name="20% - Accent1 2 2 3 2 2 4 2 3 4" xfId="3572" xr:uid="{00000000-0005-0000-0000-0000370D0000}"/>
    <cellStyle name="20% - Accent1 2 2 3 2 2 4 2 4" xfId="3573" xr:uid="{00000000-0005-0000-0000-0000380D0000}"/>
    <cellStyle name="20% - Accent1 2 2 3 2 2 4 2 4 2" xfId="3574" xr:uid="{00000000-0005-0000-0000-0000390D0000}"/>
    <cellStyle name="20% - Accent1 2 2 3 2 2 4 2 4 2 2" xfId="3575" xr:uid="{00000000-0005-0000-0000-00003A0D0000}"/>
    <cellStyle name="20% - Accent1 2 2 3 2 2 4 2 4 2 2 2" xfId="3576" xr:uid="{00000000-0005-0000-0000-00003B0D0000}"/>
    <cellStyle name="20% - Accent1 2 2 3 2 2 4 2 4 2 3" xfId="3577" xr:uid="{00000000-0005-0000-0000-00003C0D0000}"/>
    <cellStyle name="20% - Accent1 2 2 3 2 2 4 2 4 3" xfId="3578" xr:uid="{00000000-0005-0000-0000-00003D0D0000}"/>
    <cellStyle name="20% - Accent1 2 2 3 2 2 4 2 4 3 2" xfId="3579" xr:uid="{00000000-0005-0000-0000-00003E0D0000}"/>
    <cellStyle name="20% - Accent1 2 2 3 2 2 4 2 4 4" xfId="3580" xr:uid="{00000000-0005-0000-0000-00003F0D0000}"/>
    <cellStyle name="20% - Accent1 2 2 3 2 2 4 2 5" xfId="3581" xr:uid="{00000000-0005-0000-0000-0000400D0000}"/>
    <cellStyle name="20% - Accent1 2 2 3 2 2 4 2 5 2" xfId="3582" xr:uid="{00000000-0005-0000-0000-0000410D0000}"/>
    <cellStyle name="20% - Accent1 2 2 3 2 2 4 2 5 2 2" xfId="3583" xr:uid="{00000000-0005-0000-0000-0000420D0000}"/>
    <cellStyle name="20% - Accent1 2 2 3 2 2 4 2 5 3" xfId="3584" xr:uid="{00000000-0005-0000-0000-0000430D0000}"/>
    <cellStyle name="20% - Accent1 2 2 3 2 2 4 2 6" xfId="3585" xr:uid="{00000000-0005-0000-0000-0000440D0000}"/>
    <cellStyle name="20% - Accent1 2 2 3 2 2 4 2 6 2" xfId="3586" xr:uid="{00000000-0005-0000-0000-0000450D0000}"/>
    <cellStyle name="20% - Accent1 2 2 3 2 2 4 2 6 2 2" xfId="3587" xr:uid="{00000000-0005-0000-0000-0000460D0000}"/>
    <cellStyle name="20% - Accent1 2 2 3 2 2 4 2 6 3" xfId="3588" xr:uid="{00000000-0005-0000-0000-0000470D0000}"/>
    <cellStyle name="20% - Accent1 2 2 3 2 2 4 2 7" xfId="3589" xr:uid="{00000000-0005-0000-0000-0000480D0000}"/>
    <cellStyle name="20% - Accent1 2 2 3 2 2 4 2 7 2" xfId="3590" xr:uid="{00000000-0005-0000-0000-0000490D0000}"/>
    <cellStyle name="20% - Accent1 2 2 3 2 2 4 2 8" xfId="3591" xr:uid="{00000000-0005-0000-0000-00004A0D0000}"/>
    <cellStyle name="20% - Accent1 2 2 3 2 2 4 2 8 2" xfId="3592" xr:uid="{00000000-0005-0000-0000-00004B0D0000}"/>
    <cellStyle name="20% - Accent1 2 2 3 2 2 4 2 9" xfId="3593" xr:uid="{00000000-0005-0000-0000-00004C0D0000}"/>
    <cellStyle name="20% - Accent1 2 2 3 2 2 4 3" xfId="3594" xr:uid="{00000000-0005-0000-0000-00004D0D0000}"/>
    <cellStyle name="20% - Accent1 2 2 3 2 2 4 3 2" xfId="3595" xr:uid="{00000000-0005-0000-0000-00004E0D0000}"/>
    <cellStyle name="20% - Accent1 2 2 3 2 2 4 3 2 2" xfId="3596" xr:uid="{00000000-0005-0000-0000-00004F0D0000}"/>
    <cellStyle name="20% - Accent1 2 2 3 2 2 4 3 2 2 2" xfId="3597" xr:uid="{00000000-0005-0000-0000-0000500D0000}"/>
    <cellStyle name="20% - Accent1 2 2 3 2 2 4 3 2 2 2 2" xfId="3598" xr:uid="{00000000-0005-0000-0000-0000510D0000}"/>
    <cellStyle name="20% - Accent1 2 2 3 2 2 4 3 2 2 3" xfId="3599" xr:uid="{00000000-0005-0000-0000-0000520D0000}"/>
    <cellStyle name="20% - Accent1 2 2 3 2 2 4 3 2 3" xfId="3600" xr:uid="{00000000-0005-0000-0000-0000530D0000}"/>
    <cellStyle name="20% - Accent1 2 2 3 2 2 4 3 2 3 2" xfId="3601" xr:uid="{00000000-0005-0000-0000-0000540D0000}"/>
    <cellStyle name="20% - Accent1 2 2 3 2 2 4 3 2 4" xfId="3602" xr:uid="{00000000-0005-0000-0000-0000550D0000}"/>
    <cellStyle name="20% - Accent1 2 2 3 2 2 4 3 3" xfId="3603" xr:uid="{00000000-0005-0000-0000-0000560D0000}"/>
    <cellStyle name="20% - Accent1 2 2 3 2 2 4 3 3 2" xfId="3604" xr:uid="{00000000-0005-0000-0000-0000570D0000}"/>
    <cellStyle name="20% - Accent1 2 2 3 2 2 4 3 3 2 2" xfId="3605" xr:uid="{00000000-0005-0000-0000-0000580D0000}"/>
    <cellStyle name="20% - Accent1 2 2 3 2 2 4 3 3 2 2 2" xfId="3606" xr:uid="{00000000-0005-0000-0000-0000590D0000}"/>
    <cellStyle name="20% - Accent1 2 2 3 2 2 4 3 3 2 3" xfId="3607" xr:uid="{00000000-0005-0000-0000-00005A0D0000}"/>
    <cellStyle name="20% - Accent1 2 2 3 2 2 4 3 3 3" xfId="3608" xr:uid="{00000000-0005-0000-0000-00005B0D0000}"/>
    <cellStyle name="20% - Accent1 2 2 3 2 2 4 3 3 3 2" xfId="3609" xr:uid="{00000000-0005-0000-0000-00005C0D0000}"/>
    <cellStyle name="20% - Accent1 2 2 3 2 2 4 3 3 4" xfId="3610" xr:uid="{00000000-0005-0000-0000-00005D0D0000}"/>
    <cellStyle name="20% - Accent1 2 2 3 2 2 4 3 4" xfId="3611" xr:uid="{00000000-0005-0000-0000-00005E0D0000}"/>
    <cellStyle name="20% - Accent1 2 2 3 2 2 4 3 4 2" xfId="3612" xr:uid="{00000000-0005-0000-0000-00005F0D0000}"/>
    <cellStyle name="20% - Accent1 2 2 3 2 2 4 3 4 2 2" xfId="3613" xr:uid="{00000000-0005-0000-0000-0000600D0000}"/>
    <cellStyle name="20% - Accent1 2 2 3 2 2 4 3 4 2 2 2" xfId="3614" xr:uid="{00000000-0005-0000-0000-0000610D0000}"/>
    <cellStyle name="20% - Accent1 2 2 3 2 2 4 3 4 2 3" xfId="3615" xr:uid="{00000000-0005-0000-0000-0000620D0000}"/>
    <cellStyle name="20% - Accent1 2 2 3 2 2 4 3 4 3" xfId="3616" xr:uid="{00000000-0005-0000-0000-0000630D0000}"/>
    <cellStyle name="20% - Accent1 2 2 3 2 2 4 3 4 3 2" xfId="3617" xr:uid="{00000000-0005-0000-0000-0000640D0000}"/>
    <cellStyle name="20% - Accent1 2 2 3 2 2 4 3 4 4" xfId="3618" xr:uid="{00000000-0005-0000-0000-0000650D0000}"/>
    <cellStyle name="20% - Accent1 2 2 3 2 2 4 3 5" xfId="3619" xr:uid="{00000000-0005-0000-0000-0000660D0000}"/>
    <cellStyle name="20% - Accent1 2 2 3 2 2 4 3 5 2" xfId="3620" xr:uid="{00000000-0005-0000-0000-0000670D0000}"/>
    <cellStyle name="20% - Accent1 2 2 3 2 2 4 3 5 2 2" xfId="3621" xr:uid="{00000000-0005-0000-0000-0000680D0000}"/>
    <cellStyle name="20% - Accent1 2 2 3 2 2 4 3 5 3" xfId="3622" xr:uid="{00000000-0005-0000-0000-0000690D0000}"/>
    <cellStyle name="20% - Accent1 2 2 3 2 2 4 3 6" xfId="3623" xr:uid="{00000000-0005-0000-0000-00006A0D0000}"/>
    <cellStyle name="20% - Accent1 2 2 3 2 2 4 3 6 2" xfId="3624" xr:uid="{00000000-0005-0000-0000-00006B0D0000}"/>
    <cellStyle name="20% - Accent1 2 2 3 2 2 4 3 6 2 2" xfId="3625" xr:uid="{00000000-0005-0000-0000-00006C0D0000}"/>
    <cellStyle name="20% - Accent1 2 2 3 2 2 4 3 6 3" xfId="3626" xr:uid="{00000000-0005-0000-0000-00006D0D0000}"/>
    <cellStyle name="20% - Accent1 2 2 3 2 2 4 3 7" xfId="3627" xr:uid="{00000000-0005-0000-0000-00006E0D0000}"/>
    <cellStyle name="20% - Accent1 2 2 3 2 2 4 3 7 2" xfId="3628" xr:uid="{00000000-0005-0000-0000-00006F0D0000}"/>
    <cellStyle name="20% - Accent1 2 2 3 2 2 4 3 8" xfId="3629" xr:uid="{00000000-0005-0000-0000-0000700D0000}"/>
    <cellStyle name="20% - Accent1 2 2 3 2 2 4 3 8 2" xfId="3630" xr:uid="{00000000-0005-0000-0000-0000710D0000}"/>
    <cellStyle name="20% - Accent1 2 2 3 2 2 4 3 9" xfId="3631" xr:uid="{00000000-0005-0000-0000-0000720D0000}"/>
    <cellStyle name="20% - Accent1 2 2 3 2 2 4 4" xfId="3632" xr:uid="{00000000-0005-0000-0000-0000730D0000}"/>
    <cellStyle name="20% - Accent1 2 2 3 2 2 4 4 2" xfId="3633" xr:uid="{00000000-0005-0000-0000-0000740D0000}"/>
    <cellStyle name="20% - Accent1 2 2 3 2 2 4 4 2 2" xfId="3634" xr:uid="{00000000-0005-0000-0000-0000750D0000}"/>
    <cellStyle name="20% - Accent1 2 2 3 2 2 4 4 2 2 2" xfId="3635" xr:uid="{00000000-0005-0000-0000-0000760D0000}"/>
    <cellStyle name="20% - Accent1 2 2 3 2 2 4 4 2 3" xfId="3636" xr:uid="{00000000-0005-0000-0000-0000770D0000}"/>
    <cellStyle name="20% - Accent1 2 2 3 2 2 4 4 3" xfId="3637" xr:uid="{00000000-0005-0000-0000-0000780D0000}"/>
    <cellStyle name="20% - Accent1 2 2 3 2 2 4 4 3 2" xfId="3638" xr:uid="{00000000-0005-0000-0000-0000790D0000}"/>
    <cellStyle name="20% - Accent1 2 2 3 2 2 4 4 4" xfId="3639" xr:uid="{00000000-0005-0000-0000-00007A0D0000}"/>
    <cellStyle name="20% - Accent1 2 2 3 2 2 4 5" xfId="3640" xr:uid="{00000000-0005-0000-0000-00007B0D0000}"/>
    <cellStyle name="20% - Accent1 2 2 3 2 2 4 5 2" xfId="3641" xr:uid="{00000000-0005-0000-0000-00007C0D0000}"/>
    <cellStyle name="20% - Accent1 2 2 3 2 2 4 5 2 2" xfId="3642" xr:uid="{00000000-0005-0000-0000-00007D0D0000}"/>
    <cellStyle name="20% - Accent1 2 2 3 2 2 4 5 2 2 2" xfId="3643" xr:uid="{00000000-0005-0000-0000-00007E0D0000}"/>
    <cellStyle name="20% - Accent1 2 2 3 2 2 4 5 2 3" xfId="3644" xr:uid="{00000000-0005-0000-0000-00007F0D0000}"/>
    <cellStyle name="20% - Accent1 2 2 3 2 2 4 5 3" xfId="3645" xr:uid="{00000000-0005-0000-0000-0000800D0000}"/>
    <cellStyle name="20% - Accent1 2 2 3 2 2 4 5 3 2" xfId="3646" xr:uid="{00000000-0005-0000-0000-0000810D0000}"/>
    <cellStyle name="20% - Accent1 2 2 3 2 2 4 5 4" xfId="3647" xr:uid="{00000000-0005-0000-0000-0000820D0000}"/>
    <cellStyle name="20% - Accent1 2 2 3 2 2 4 6" xfId="3648" xr:uid="{00000000-0005-0000-0000-0000830D0000}"/>
    <cellStyle name="20% - Accent1 2 2 3 2 2 4 6 2" xfId="3649" xr:uid="{00000000-0005-0000-0000-0000840D0000}"/>
    <cellStyle name="20% - Accent1 2 2 3 2 2 4 6 2 2" xfId="3650" xr:uid="{00000000-0005-0000-0000-0000850D0000}"/>
    <cellStyle name="20% - Accent1 2 2 3 2 2 4 6 2 2 2" xfId="3651" xr:uid="{00000000-0005-0000-0000-0000860D0000}"/>
    <cellStyle name="20% - Accent1 2 2 3 2 2 4 6 2 3" xfId="3652" xr:uid="{00000000-0005-0000-0000-0000870D0000}"/>
    <cellStyle name="20% - Accent1 2 2 3 2 2 4 6 3" xfId="3653" xr:uid="{00000000-0005-0000-0000-0000880D0000}"/>
    <cellStyle name="20% - Accent1 2 2 3 2 2 4 6 3 2" xfId="3654" xr:uid="{00000000-0005-0000-0000-0000890D0000}"/>
    <cellStyle name="20% - Accent1 2 2 3 2 2 4 6 4" xfId="3655" xr:uid="{00000000-0005-0000-0000-00008A0D0000}"/>
    <cellStyle name="20% - Accent1 2 2 3 2 2 4 7" xfId="3656" xr:uid="{00000000-0005-0000-0000-00008B0D0000}"/>
    <cellStyle name="20% - Accent1 2 2 3 2 2 4 7 2" xfId="3657" xr:uid="{00000000-0005-0000-0000-00008C0D0000}"/>
    <cellStyle name="20% - Accent1 2 2 3 2 2 4 7 2 2" xfId="3658" xr:uid="{00000000-0005-0000-0000-00008D0D0000}"/>
    <cellStyle name="20% - Accent1 2 2 3 2 2 4 7 3" xfId="3659" xr:uid="{00000000-0005-0000-0000-00008E0D0000}"/>
    <cellStyle name="20% - Accent1 2 2 3 2 2 4 8" xfId="3660" xr:uid="{00000000-0005-0000-0000-00008F0D0000}"/>
    <cellStyle name="20% - Accent1 2 2 3 2 2 4 8 2" xfId="3661" xr:uid="{00000000-0005-0000-0000-0000900D0000}"/>
    <cellStyle name="20% - Accent1 2 2 3 2 2 4 8 2 2" xfId="3662" xr:uid="{00000000-0005-0000-0000-0000910D0000}"/>
    <cellStyle name="20% - Accent1 2 2 3 2 2 4 8 3" xfId="3663" xr:uid="{00000000-0005-0000-0000-0000920D0000}"/>
    <cellStyle name="20% - Accent1 2 2 3 2 2 4 9" xfId="3664" xr:uid="{00000000-0005-0000-0000-0000930D0000}"/>
    <cellStyle name="20% - Accent1 2 2 3 2 2 4 9 2" xfId="3665" xr:uid="{00000000-0005-0000-0000-0000940D0000}"/>
    <cellStyle name="20% - Accent1 2 2 3 2 2 5" xfId="3666" xr:uid="{00000000-0005-0000-0000-0000950D0000}"/>
    <cellStyle name="20% - Accent1 2 2 3 2 2 5 2" xfId="3667" xr:uid="{00000000-0005-0000-0000-0000960D0000}"/>
    <cellStyle name="20% - Accent1 2 2 3 2 2 5 2 2" xfId="3668" xr:uid="{00000000-0005-0000-0000-0000970D0000}"/>
    <cellStyle name="20% - Accent1 2 2 3 2 2 5 2 2 2" xfId="3669" xr:uid="{00000000-0005-0000-0000-0000980D0000}"/>
    <cellStyle name="20% - Accent1 2 2 3 2 2 5 2 2 2 2" xfId="3670" xr:uid="{00000000-0005-0000-0000-0000990D0000}"/>
    <cellStyle name="20% - Accent1 2 2 3 2 2 5 2 2 3" xfId="3671" xr:uid="{00000000-0005-0000-0000-00009A0D0000}"/>
    <cellStyle name="20% - Accent1 2 2 3 2 2 5 2 3" xfId="3672" xr:uid="{00000000-0005-0000-0000-00009B0D0000}"/>
    <cellStyle name="20% - Accent1 2 2 3 2 2 5 2 3 2" xfId="3673" xr:uid="{00000000-0005-0000-0000-00009C0D0000}"/>
    <cellStyle name="20% - Accent1 2 2 3 2 2 5 2 4" xfId="3674" xr:uid="{00000000-0005-0000-0000-00009D0D0000}"/>
    <cellStyle name="20% - Accent1 2 2 3 2 2 5 3" xfId="3675" xr:uid="{00000000-0005-0000-0000-00009E0D0000}"/>
    <cellStyle name="20% - Accent1 2 2 3 2 2 5 3 2" xfId="3676" xr:uid="{00000000-0005-0000-0000-00009F0D0000}"/>
    <cellStyle name="20% - Accent1 2 2 3 2 2 5 3 2 2" xfId="3677" xr:uid="{00000000-0005-0000-0000-0000A00D0000}"/>
    <cellStyle name="20% - Accent1 2 2 3 2 2 5 3 2 2 2" xfId="3678" xr:uid="{00000000-0005-0000-0000-0000A10D0000}"/>
    <cellStyle name="20% - Accent1 2 2 3 2 2 5 3 2 3" xfId="3679" xr:uid="{00000000-0005-0000-0000-0000A20D0000}"/>
    <cellStyle name="20% - Accent1 2 2 3 2 2 5 3 3" xfId="3680" xr:uid="{00000000-0005-0000-0000-0000A30D0000}"/>
    <cellStyle name="20% - Accent1 2 2 3 2 2 5 3 3 2" xfId="3681" xr:uid="{00000000-0005-0000-0000-0000A40D0000}"/>
    <cellStyle name="20% - Accent1 2 2 3 2 2 5 3 4" xfId="3682" xr:uid="{00000000-0005-0000-0000-0000A50D0000}"/>
    <cellStyle name="20% - Accent1 2 2 3 2 2 5 4" xfId="3683" xr:uid="{00000000-0005-0000-0000-0000A60D0000}"/>
    <cellStyle name="20% - Accent1 2 2 3 2 2 5 4 2" xfId="3684" xr:uid="{00000000-0005-0000-0000-0000A70D0000}"/>
    <cellStyle name="20% - Accent1 2 2 3 2 2 5 4 2 2" xfId="3685" xr:uid="{00000000-0005-0000-0000-0000A80D0000}"/>
    <cellStyle name="20% - Accent1 2 2 3 2 2 5 4 2 2 2" xfId="3686" xr:uid="{00000000-0005-0000-0000-0000A90D0000}"/>
    <cellStyle name="20% - Accent1 2 2 3 2 2 5 4 2 3" xfId="3687" xr:uid="{00000000-0005-0000-0000-0000AA0D0000}"/>
    <cellStyle name="20% - Accent1 2 2 3 2 2 5 4 3" xfId="3688" xr:uid="{00000000-0005-0000-0000-0000AB0D0000}"/>
    <cellStyle name="20% - Accent1 2 2 3 2 2 5 4 3 2" xfId="3689" xr:uid="{00000000-0005-0000-0000-0000AC0D0000}"/>
    <cellStyle name="20% - Accent1 2 2 3 2 2 5 4 4" xfId="3690" xr:uid="{00000000-0005-0000-0000-0000AD0D0000}"/>
    <cellStyle name="20% - Accent1 2 2 3 2 2 5 5" xfId="3691" xr:uid="{00000000-0005-0000-0000-0000AE0D0000}"/>
    <cellStyle name="20% - Accent1 2 2 3 2 2 5 5 2" xfId="3692" xr:uid="{00000000-0005-0000-0000-0000AF0D0000}"/>
    <cellStyle name="20% - Accent1 2 2 3 2 2 5 5 2 2" xfId="3693" xr:uid="{00000000-0005-0000-0000-0000B00D0000}"/>
    <cellStyle name="20% - Accent1 2 2 3 2 2 5 5 3" xfId="3694" xr:uid="{00000000-0005-0000-0000-0000B10D0000}"/>
    <cellStyle name="20% - Accent1 2 2 3 2 2 5 6" xfId="3695" xr:uid="{00000000-0005-0000-0000-0000B20D0000}"/>
    <cellStyle name="20% - Accent1 2 2 3 2 2 5 6 2" xfId="3696" xr:uid="{00000000-0005-0000-0000-0000B30D0000}"/>
    <cellStyle name="20% - Accent1 2 2 3 2 2 5 6 2 2" xfId="3697" xr:uid="{00000000-0005-0000-0000-0000B40D0000}"/>
    <cellStyle name="20% - Accent1 2 2 3 2 2 5 6 3" xfId="3698" xr:uid="{00000000-0005-0000-0000-0000B50D0000}"/>
    <cellStyle name="20% - Accent1 2 2 3 2 2 5 7" xfId="3699" xr:uid="{00000000-0005-0000-0000-0000B60D0000}"/>
    <cellStyle name="20% - Accent1 2 2 3 2 2 5 7 2" xfId="3700" xr:uid="{00000000-0005-0000-0000-0000B70D0000}"/>
    <cellStyle name="20% - Accent1 2 2 3 2 2 5 8" xfId="3701" xr:uid="{00000000-0005-0000-0000-0000B80D0000}"/>
    <cellStyle name="20% - Accent1 2 2 3 2 2 5 8 2" xfId="3702" xr:uid="{00000000-0005-0000-0000-0000B90D0000}"/>
    <cellStyle name="20% - Accent1 2 2 3 2 2 5 9" xfId="3703" xr:uid="{00000000-0005-0000-0000-0000BA0D0000}"/>
    <cellStyle name="20% - Accent1 2 2 3 2 2 6" xfId="3704" xr:uid="{00000000-0005-0000-0000-0000BB0D0000}"/>
    <cellStyle name="20% - Accent1 2 2 3 2 2 6 2" xfId="3705" xr:uid="{00000000-0005-0000-0000-0000BC0D0000}"/>
    <cellStyle name="20% - Accent1 2 2 3 2 2 6 2 2" xfId="3706" xr:uid="{00000000-0005-0000-0000-0000BD0D0000}"/>
    <cellStyle name="20% - Accent1 2 2 3 2 2 6 2 2 2" xfId="3707" xr:uid="{00000000-0005-0000-0000-0000BE0D0000}"/>
    <cellStyle name="20% - Accent1 2 2 3 2 2 6 2 2 2 2" xfId="3708" xr:uid="{00000000-0005-0000-0000-0000BF0D0000}"/>
    <cellStyle name="20% - Accent1 2 2 3 2 2 6 2 2 3" xfId="3709" xr:uid="{00000000-0005-0000-0000-0000C00D0000}"/>
    <cellStyle name="20% - Accent1 2 2 3 2 2 6 2 3" xfId="3710" xr:uid="{00000000-0005-0000-0000-0000C10D0000}"/>
    <cellStyle name="20% - Accent1 2 2 3 2 2 6 2 3 2" xfId="3711" xr:uid="{00000000-0005-0000-0000-0000C20D0000}"/>
    <cellStyle name="20% - Accent1 2 2 3 2 2 6 2 4" xfId="3712" xr:uid="{00000000-0005-0000-0000-0000C30D0000}"/>
    <cellStyle name="20% - Accent1 2 2 3 2 2 6 3" xfId="3713" xr:uid="{00000000-0005-0000-0000-0000C40D0000}"/>
    <cellStyle name="20% - Accent1 2 2 3 2 2 6 3 2" xfId="3714" xr:uid="{00000000-0005-0000-0000-0000C50D0000}"/>
    <cellStyle name="20% - Accent1 2 2 3 2 2 6 3 2 2" xfId="3715" xr:uid="{00000000-0005-0000-0000-0000C60D0000}"/>
    <cellStyle name="20% - Accent1 2 2 3 2 2 6 3 2 2 2" xfId="3716" xr:uid="{00000000-0005-0000-0000-0000C70D0000}"/>
    <cellStyle name="20% - Accent1 2 2 3 2 2 6 3 2 3" xfId="3717" xr:uid="{00000000-0005-0000-0000-0000C80D0000}"/>
    <cellStyle name="20% - Accent1 2 2 3 2 2 6 3 3" xfId="3718" xr:uid="{00000000-0005-0000-0000-0000C90D0000}"/>
    <cellStyle name="20% - Accent1 2 2 3 2 2 6 3 3 2" xfId="3719" xr:uid="{00000000-0005-0000-0000-0000CA0D0000}"/>
    <cellStyle name="20% - Accent1 2 2 3 2 2 6 3 4" xfId="3720" xr:uid="{00000000-0005-0000-0000-0000CB0D0000}"/>
    <cellStyle name="20% - Accent1 2 2 3 2 2 6 4" xfId="3721" xr:uid="{00000000-0005-0000-0000-0000CC0D0000}"/>
    <cellStyle name="20% - Accent1 2 2 3 2 2 6 4 2" xfId="3722" xr:uid="{00000000-0005-0000-0000-0000CD0D0000}"/>
    <cellStyle name="20% - Accent1 2 2 3 2 2 6 4 2 2" xfId="3723" xr:uid="{00000000-0005-0000-0000-0000CE0D0000}"/>
    <cellStyle name="20% - Accent1 2 2 3 2 2 6 4 2 2 2" xfId="3724" xr:uid="{00000000-0005-0000-0000-0000CF0D0000}"/>
    <cellStyle name="20% - Accent1 2 2 3 2 2 6 4 2 3" xfId="3725" xr:uid="{00000000-0005-0000-0000-0000D00D0000}"/>
    <cellStyle name="20% - Accent1 2 2 3 2 2 6 4 3" xfId="3726" xr:uid="{00000000-0005-0000-0000-0000D10D0000}"/>
    <cellStyle name="20% - Accent1 2 2 3 2 2 6 4 3 2" xfId="3727" xr:uid="{00000000-0005-0000-0000-0000D20D0000}"/>
    <cellStyle name="20% - Accent1 2 2 3 2 2 6 4 4" xfId="3728" xr:uid="{00000000-0005-0000-0000-0000D30D0000}"/>
    <cellStyle name="20% - Accent1 2 2 3 2 2 6 5" xfId="3729" xr:uid="{00000000-0005-0000-0000-0000D40D0000}"/>
    <cellStyle name="20% - Accent1 2 2 3 2 2 6 5 2" xfId="3730" xr:uid="{00000000-0005-0000-0000-0000D50D0000}"/>
    <cellStyle name="20% - Accent1 2 2 3 2 2 6 5 2 2" xfId="3731" xr:uid="{00000000-0005-0000-0000-0000D60D0000}"/>
    <cellStyle name="20% - Accent1 2 2 3 2 2 6 5 3" xfId="3732" xr:uid="{00000000-0005-0000-0000-0000D70D0000}"/>
    <cellStyle name="20% - Accent1 2 2 3 2 2 6 6" xfId="3733" xr:uid="{00000000-0005-0000-0000-0000D80D0000}"/>
    <cellStyle name="20% - Accent1 2 2 3 2 2 6 6 2" xfId="3734" xr:uid="{00000000-0005-0000-0000-0000D90D0000}"/>
    <cellStyle name="20% - Accent1 2 2 3 2 2 6 6 2 2" xfId="3735" xr:uid="{00000000-0005-0000-0000-0000DA0D0000}"/>
    <cellStyle name="20% - Accent1 2 2 3 2 2 6 6 3" xfId="3736" xr:uid="{00000000-0005-0000-0000-0000DB0D0000}"/>
    <cellStyle name="20% - Accent1 2 2 3 2 2 6 7" xfId="3737" xr:uid="{00000000-0005-0000-0000-0000DC0D0000}"/>
    <cellStyle name="20% - Accent1 2 2 3 2 2 6 7 2" xfId="3738" xr:uid="{00000000-0005-0000-0000-0000DD0D0000}"/>
    <cellStyle name="20% - Accent1 2 2 3 2 2 6 8" xfId="3739" xr:uid="{00000000-0005-0000-0000-0000DE0D0000}"/>
    <cellStyle name="20% - Accent1 2 2 3 2 2 6 8 2" xfId="3740" xr:uid="{00000000-0005-0000-0000-0000DF0D0000}"/>
    <cellStyle name="20% - Accent1 2 2 3 2 2 6 9" xfId="3741" xr:uid="{00000000-0005-0000-0000-0000E00D0000}"/>
    <cellStyle name="20% - Accent1 2 2 3 2 2 7" xfId="3742" xr:uid="{00000000-0005-0000-0000-0000E10D0000}"/>
    <cellStyle name="20% - Accent1 2 2 3 2 2 7 2" xfId="3743" xr:uid="{00000000-0005-0000-0000-0000E20D0000}"/>
    <cellStyle name="20% - Accent1 2 2 3 2 2 7 2 2" xfId="3744" xr:uid="{00000000-0005-0000-0000-0000E30D0000}"/>
    <cellStyle name="20% - Accent1 2 2 3 2 2 7 2 2 2" xfId="3745" xr:uid="{00000000-0005-0000-0000-0000E40D0000}"/>
    <cellStyle name="20% - Accent1 2 2 3 2 2 7 2 3" xfId="3746" xr:uid="{00000000-0005-0000-0000-0000E50D0000}"/>
    <cellStyle name="20% - Accent1 2 2 3 2 2 7 3" xfId="3747" xr:uid="{00000000-0005-0000-0000-0000E60D0000}"/>
    <cellStyle name="20% - Accent1 2 2 3 2 2 7 3 2" xfId="3748" xr:uid="{00000000-0005-0000-0000-0000E70D0000}"/>
    <cellStyle name="20% - Accent1 2 2 3 2 2 7 4" xfId="3749" xr:uid="{00000000-0005-0000-0000-0000E80D0000}"/>
    <cellStyle name="20% - Accent1 2 2 3 2 2 8" xfId="3750" xr:uid="{00000000-0005-0000-0000-0000E90D0000}"/>
    <cellStyle name="20% - Accent1 2 2 3 2 2 8 2" xfId="3751" xr:uid="{00000000-0005-0000-0000-0000EA0D0000}"/>
    <cellStyle name="20% - Accent1 2 2 3 2 2 8 2 2" xfId="3752" xr:uid="{00000000-0005-0000-0000-0000EB0D0000}"/>
    <cellStyle name="20% - Accent1 2 2 3 2 2 8 2 2 2" xfId="3753" xr:uid="{00000000-0005-0000-0000-0000EC0D0000}"/>
    <cellStyle name="20% - Accent1 2 2 3 2 2 8 2 3" xfId="3754" xr:uid="{00000000-0005-0000-0000-0000ED0D0000}"/>
    <cellStyle name="20% - Accent1 2 2 3 2 2 8 3" xfId="3755" xr:uid="{00000000-0005-0000-0000-0000EE0D0000}"/>
    <cellStyle name="20% - Accent1 2 2 3 2 2 8 3 2" xfId="3756" xr:uid="{00000000-0005-0000-0000-0000EF0D0000}"/>
    <cellStyle name="20% - Accent1 2 2 3 2 2 8 4" xfId="3757" xr:uid="{00000000-0005-0000-0000-0000F00D0000}"/>
    <cellStyle name="20% - Accent1 2 2 3 2 2 9" xfId="3758" xr:uid="{00000000-0005-0000-0000-0000F10D0000}"/>
    <cellStyle name="20% - Accent1 2 2 3 2 2 9 2" xfId="3759" xr:uid="{00000000-0005-0000-0000-0000F20D0000}"/>
    <cellStyle name="20% - Accent1 2 2 3 2 2 9 2 2" xfId="3760" xr:uid="{00000000-0005-0000-0000-0000F30D0000}"/>
    <cellStyle name="20% - Accent1 2 2 3 2 2 9 2 2 2" xfId="3761" xr:uid="{00000000-0005-0000-0000-0000F40D0000}"/>
    <cellStyle name="20% - Accent1 2 2 3 2 2 9 2 3" xfId="3762" xr:uid="{00000000-0005-0000-0000-0000F50D0000}"/>
    <cellStyle name="20% - Accent1 2 2 3 2 2 9 3" xfId="3763" xr:uid="{00000000-0005-0000-0000-0000F60D0000}"/>
    <cellStyle name="20% - Accent1 2 2 3 2 2 9 3 2" xfId="3764" xr:uid="{00000000-0005-0000-0000-0000F70D0000}"/>
    <cellStyle name="20% - Accent1 2 2 3 2 2 9 4" xfId="3765" xr:uid="{00000000-0005-0000-0000-0000F80D0000}"/>
    <cellStyle name="20% - Accent1 2 2 3 2 3" xfId="3766" xr:uid="{00000000-0005-0000-0000-0000F90D0000}"/>
    <cellStyle name="20% - Accent1 2 2 3 2 3 10" xfId="3767" xr:uid="{00000000-0005-0000-0000-0000FA0D0000}"/>
    <cellStyle name="20% - Accent1 2 2 3 2 3 10 2" xfId="3768" xr:uid="{00000000-0005-0000-0000-0000FB0D0000}"/>
    <cellStyle name="20% - Accent1 2 2 3 2 3 11" xfId="3769" xr:uid="{00000000-0005-0000-0000-0000FC0D0000}"/>
    <cellStyle name="20% - Accent1 2 2 3 2 3 2" xfId="3770" xr:uid="{00000000-0005-0000-0000-0000FD0D0000}"/>
    <cellStyle name="20% - Accent1 2 2 3 2 3 2 2" xfId="3771" xr:uid="{00000000-0005-0000-0000-0000FE0D0000}"/>
    <cellStyle name="20% - Accent1 2 2 3 2 3 2 2 2" xfId="3772" xr:uid="{00000000-0005-0000-0000-0000FF0D0000}"/>
    <cellStyle name="20% - Accent1 2 2 3 2 3 2 2 2 2" xfId="3773" xr:uid="{00000000-0005-0000-0000-0000000E0000}"/>
    <cellStyle name="20% - Accent1 2 2 3 2 3 2 2 2 2 2" xfId="3774" xr:uid="{00000000-0005-0000-0000-0000010E0000}"/>
    <cellStyle name="20% - Accent1 2 2 3 2 3 2 2 2 3" xfId="3775" xr:uid="{00000000-0005-0000-0000-0000020E0000}"/>
    <cellStyle name="20% - Accent1 2 2 3 2 3 2 2 3" xfId="3776" xr:uid="{00000000-0005-0000-0000-0000030E0000}"/>
    <cellStyle name="20% - Accent1 2 2 3 2 3 2 2 3 2" xfId="3777" xr:uid="{00000000-0005-0000-0000-0000040E0000}"/>
    <cellStyle name="20% - Accent1 2 2 3 2 3 2 2 4" xfId="3778" xr:uid="{00000000-0005-0000-0000-0000050E0000}"/>
    <cellStyle name="20% - Accent1 2 2 3 2 3 2 3" xfId="3779" xr:uid="{00000000-0005-0000-0000-0000060E0000}"/>
    <cellStyle name="20% - Accent1 2 2 3 2 3 2 3 2" xfId="3780" xr:uid="{00000000-0005-0000-0000-0000070E0000}"/>
    <cellStyle name="20% - Accent1 2 2 3 2 3 2 3 2 2" xfId="3781" xr:uid="{00000000-0005-0000-0000-0000080E0000}"/>
    <cellStyle name="20% - Accent1 2 2 3 2 3 2 3 2 2 2" xfId="3782" xr:uid="{00000000-0005-0000-0000-0000090E0000}"/>
    <cellStyle name="20% - Accent1 2 2 3 2 3 2 3 2 3" xfId="3783" xr:uid="{00000000-0005-0000-0000-00000A0E0000}"/>
    <cellStyle name="20% - Accent1 2 2 3 2 3 2 3 3" xfId="3784" xr:uid="{00000000-0005-0000-0000-00000B0E0000}"/>
    <cellStyle name="20% - Accent1 2 2 3 2 3 2 3 3 2" xfId="3785" xr:uid="{00000000-0005-0000-0000-00000C0E0000}"/>
    <cellStyle name="20% - Accent1 2 2 3 2 3 2 3 4" xfId="3786" xr:uid="{00000000-0005-0000-0000-00000D0E0000}"/>
    <cellStyle name="20% - Accent1 2 2 3 2 3 2 4" xfId="3787" xr:uid="{00000000-0005-0000-0000-00000E0E0000}"/>
    <cellStyle name="20% - Accent1 2 2 3 2 3 2 4 2" xfId="3788" xr:uid="{00000000-0005-0000-0000-00000F0E0000}"/>
    <cellStyle name="20% - Accent1 2 2 3 2 3 2 4 2 2" xfId="3789" xr:uid="{00000000-0005-0000-0000-0000100E0000}"/>
    <cellStyle name="20% - Accent1 2 2 3 2 3 2 4 2 2 2" xfId="3790" xr:uid="{00000000-0005-0000-0000-0000110E0000}"/>
    <cellStyle name="20% - Accent1 2 2 3 2 3 2 4 2 3" xfId="3791" xr:uid="{00000000-0005-0000-0000-0000120E0000}"/>
    <cellStyle name="20% - Accent1 2 2 3 2 3 2 4 3" xfId="3792" xr:uid="{00000000-0005-0000-0000-0000130E0000}"/>
    <cellStyle name="20% - Accent1 2 2 3 2 3 2 4 3 2" xfId="3793" xr:uid="{00000000-0005-0000-0000-0000140E0000}"/>
    <cellStyle name="20% - Accent1 2 2 3 2 3 2 4 4" xfId="3794" xr:uid="{00000000-0005-0000-0000-0000150E0000}"/>
    <cellStyle name="20% - Accent1 2 2 3 2 3 2 5" xfId="3795" xr:uid="{00000000-0005-0000-0000-0000160E0000}"/>
    <cellStyle name="20% - Accent1 2 2 3 2 3 2 5 2" xfId="3796" xr:uid="{00000000-0005-0000-0000-0000170E0000}"/>
    <cellStyle name="20% - Accent1 2 2 3 2 3 2 5 2 2" xfId="3797" xr:uid="{00000000-0005-0000-0000-0000180E0000}"/>
    <cellStyle name="20% - Accent1 2 2 3 2 3 2 5 3" xfId="3798" xr:uid="{00000000-0005-0000-0000-0000190E0000}"/>
    <cellStyle name="20% - Accent1 2 2 3 2 3 2 6" xfId="3799" xr:uid="{00000000-0005-0000-0000-00001A0E0000}"/>
    <cellStyle name="20% - Accent1 2 2 3 2 3 2 6 2" xfId="3800" xr:uid="{00000000-0005-0000-0000-00001B0E0000}"/>
    <cellStyle name="20% - Accent1 2 2 3 2 3 2 6 2 2" xfId="3801" xr:uid="{00000000-0005-0000-0000-00001C0E0000}"/>
    <cellStyle name="20% - Accent1 2 2 3 2 3 2 6 3" xfId="3802" xr:uid="{00000000-0005-0000-0000-00001D0E0000}"/>
    <cellStyle name="20% - Accent1 2 2 3 2 3 2 7" xfId="3803" xr:uid="{00000000-0005-0000-0000-00001E0E0000}"/>
    <cellStyle name="20% - Accent1 2 2 3 2 3 2 7 2" xfId="3804" xr:uid="{00000000-0005-0000-0000-00001F0E0000}"/>
    <cellStyle name="20% - Accent1 2 2 3 2 3 2 8" xfId="3805" xr:uid="{00000000-0005-0000-0000-0000200E0000}"/>
    <cellStyle name="20% - Accent1 2 2 3 2 3 2 8 2" xfId="3806" xr:uid="{00000000-0005-0000-0000-0000210E0000}"/>
    <cellStyle name="20% - Accent1 2 2 3 2 3 2 9" xfId="3807" xr:uid="{00000000-0005-0000-0000-0000220E0000}"/>
    <cellStyle name="20% - Accent1 2 2 3 2 3 3" xfId="3808" xr:uid="{00000000-0005-0000-0000-0000230E0000}"/>
    <cellStyle name="20% - Accent1 2 2 3 2 3 3 2" xfId="3809" xr:uid="{00000000-0005-0000-0000-0000240E0000}"/>
    <cellStyle name="20% - Accent1 2 2 3 2 3 3 2 2" xfId="3810" xr:uid="{00000000-0005-0000-0000-0000250E0000}"/>
    <cellStyle name="20% - Accent1 2 2 3 2 3 3 2 2 2" xfId="3811" xr:uid="{00000000-0005-0000-0000-0000260E0000}"/>
    <cellStyle name="20% - Accent1 2 2 3 2 3 3 2 2 2 2" xfId="3812" xr:uid="{00000000-0005-0000-0000-0000270E0000}"/>
    <cellStyle name="20% - Accent1 2 2 3 2 3 3 2 2 3" xfId="3813" xr:uid="{00000000-0005-0000-0000-0000280E0000}"/>
    <cellStyle name="20% - Accent1 2 2 3 2 3 3 2 3" xfId="3814" xr:uid="{00000000-0005-0000-0000-0000290E0000}"/>
    <cellStyle name="20% - Accent1 2 2 3 2 3 3 2 3 2" xfId="3815" xr:uid="{00000000-0005-0000-0000-00002A0E0000}"/>
    <cellStyle name="20% - Accent1 2 2 3 2 3 3 2 4" xfId="3816" xr:uid="{00000000-0005-0000-0000-00002B0E0000}"/>
    <cellStyle name="20% - Accent1 2 2 3 2 3 3 3" xfId="3817" xr:uid="{00000000-0005-0000-0000-00002C0E0000}"/>
    <cellStyle name="20% - Accent1 2 2 3 2 3 3 3 2" xfId="3818" xr:uid="{00000000-0005-0000-0000-00002D0E0000}"/>
    <cellStyle name="20% - Accent1 2 2 3 2 3 3 3 2 2" xfId="3819" xr:uid="{00000000-0005-0000-0000-00002E0E0000}"/>
    <cellStyle name="20% - Accent1 2 2 3 2 3 3 3 2 2 2" xfId="3820" xr:uid="{00000000-0005-0000-0000-00002F0E0000}"/>
    <cellStyle name="20% - Accent1 2 2 3 2 3 3 3 2 3" xfId="3821" xr:uid="{00000000-0005-0000-0000-0000300E0000}"/>
    <cellStyle name="20% - Accent1 2 2 3 2 3 3 3 3" xfId="3822" xr:uid="{00000000-0005-0000-0000-0000310E0000}"/>
    <cellStyle name="20% - Accent1 2 2 3 2 3 3 3 3 2" xfId="3823" xr:uid="{00000000-0005-0000-0000-0000320E0000}"/>
    <cellStyle name="20% - Accent1 2 2 3 2 3 3 3 4" xfId="3824" xr:uid="{00000000-0005-0000-0000-0000330E0000}"/>
    <cellStyle name="20% - Accent1 2 2 3 2 3 3 4" xfId="3825" xr:uid="{00000000-0005-0000-0000-0000340E0000}"/>
    <cellStyle name="20% - Accent1 2 2 3 2 3 3 4 2" xfId="3826" xr:uid="{00000000-0005-0000-0000-0000350E0000}"/>
    <cellStyle name="20% - Accent1 2 2 3 2 3 3 4 2 2" xfId="3827" xr:uid="{00000000-0005-0000-0000-0000360E0000}"/>
    <cellStyle name="20% - Accent1 2 2 3 2 3 3 4 2 2 2" xfId="3828" xr:uid="{00000000-0005-0000-0000-0000370E0000}"/>
    <cellStyle name="20% - Accent1 2 2 3 2 3 3 4 2 3" xfId="3829" xr:uid="{00000000-0005-0000-0000-0000380E0000}"/>
    <cellStyle name="20% - Accent1 2 2 3 2 3 3 4 3" xfId="3830" xr:uid="{00000000-0005-0000-0000-0000390E0000}"/>
    <cellStyle name="20% - Accent1 2 2 3 2 3 3 4 3 2" xfId="3831" xr:uid="{00000000-0005-0000-0000-00003A0E0000}"/>
    <cellStyle name="20% - Accent1 2 2 3 2 3 3 4 4" xfId="3832" xr:uid="{00000000-0005-0000-0000-00003B0E0000}"/>
    <cellStyle name="20% - Accent1 2 2 3 2 3 3 5" xfId="3833" xr:uid="{00000000-0005-0000-0000-00003C0E0000}"/>
    <cellStyle name="20% - Accent1 2 2 3 2 3 3 5 2" xfId="3834" xr:uid="{00000000-0005-0000-0000-00003D0E0000}"/>
    <cellStyle name="20% - Accent1 2 2 3 2 3 3 5 2 2" xfId="3835" xr:uid="{00000000-0005-0000-0000-00003E0E0000}"/>
    <cellStyle name="20% - Accent1 2 2 3 2 3 3 5 3" xfId="3836" xr:uid="{00000000-0005-0000-0000-00003F0E0000}"/>
    <cellStyle name="20% - Accent1 2 2 3 2 3 3 6" xfId="3837" xr:uid="{00000000-0005-0000-0000-0000400E0000}"/>
    <cellStyle name="20% - Accent1 2 2 3 2 3 3 6 2" xfId="3838" xr:uid="{00000000-0005-0000-0000-0000410E0000}"/>
    <cellStyle name="20% - Accent1 2 2 3 2 3 3 6 2 2" xfId="3839" xr:uid="{00000000-0005-0000-0000-0000420E0000}"/>
    <cellStyle name="20% - Accent1 2 2 3 2 3 3 6 3" xfId="3840" xr:uid="{00000000-0005-0000-0000-0000430E0000}"/>
    <cellStyle name="20% - Accent1 2 2 3 2 3 3 7" xfId="3841" xr:uid="{00000000-0005-0000-0000-0000440E0000}"/>
    <cellStyle name="20% - Accent1 2 2 3 2 3 3 7 2" xfId="3842" xr:uid="{00000000-0005-0000-0000-0000450E0000}"/>
    <cellStyle name="20% - Accent1 2 2 3 2 3 3 8" xfId="3843" xr:uid="{00000000-0005-0000-0000-0000460E0000}"/>
    <cellStyle name="20% - Accent1 2 2 3 2 3 3 8 2" xfId="3844" xr:uid="{00000000-0005-0000-0000-0000470E0000}"/>
    <cellStyle name="20% - Accent1 2 2 3 2 3 3 9" xfId="3845" xr:uid="{00000000-0005-0000-0000-0000480E0000}"/>
    <cellStyle name="20% - Accent1 2 2 3 2 3 4" xfId="3846" xr:uid="{00000000-0005-0000-0000-0000490E0000}"/>
    <cellStyle name="20% - Accent1 2 2 3 2 3 4 2" xfId="3847" xr:uid="{00000000-0005-0000-0000-00004A0E0000}"/>
    <cellStyle name="20% - Accent1 2 2 3 2 3 4 2 2" xfId="3848" xr:uid="{00000000-0005-0000-0000-00004B0E0000}"/>
    <cellStyle name="20% - Accent1 2 2 3 2 3 4 2 2 2" xfId="3849" xr:uid="{00000000-0005-0000-0000-00004C0E0000}"/>
    <cellStyle name="20% - Accent1 2 2 3 2 3 4 2 3" xfId="3850" xr:uid="{00000000-0005-0000-0000-00004D0E0000}"/>
    <cellStyle name="20% - Accent1 2 2 3 2 3 4 3" xfId="3851" xr:uid="{00000000-0005-0000-0000-00004E0E0000}"/>
    <cellStyle name="20% - Accent1 2 2 3 2 3 4 3 2" xfId="3852" xr:uid="{00000000-0005-0000-0000-00004F0E0000}"/>
    <cellStyle name="20% - Accent1 2 2 3 2 3 4 4" xfId="3853" xr:uid="{00000000-0005-0000-0000-0000500E0000}"/>
    <cellStyle name="20% - Accent1 2 2 3 2 3 5" xfId="3854" xr:uid="{00000000-0005-0000-0000-0000510E0000}"/>
    <cellStyle name="20% - Accent1 2 2 3 2 3 5 2" xfId="3855" xr:uid="{00000000-0005-0000-0000-0000520E0000}"/>
    <cellStyle name="20% - Accent1 2 2 3 2 3 5 2 2" xfId="3856" xr:uid="{00000000-0005-0000-0000-0000530E0000}"/>
    <cellStyle name="20% - Accent1 2 2 3 2 3 5 2 2 2" xfId="3857" xr:uid="{00000000-0005-0000-0000-0000540E0000}"/>
    <cellStyle name="20% - Accent1 2 2 3 2 3 5 2 3" xfId="3858" xr:uid="{00000000-0005-0000-0000-0000550E0000}"/>
    <cellStyle name="20% - Accent1 2 2 3 2 3 5 3" xfId="3859" xr:uid="{00000000-0005-0000-0000-0000560E0000}"/>
    <cellStyle name="20% - Accent1 2 2 3 2 3 5 3 2" xfId="3860" xr:uid="{00000000-0005-0000-0000-0000570E0000}"/>
    <cellStyle name="20% - Accent1 2 2 3 2 3 5 4" xfId="3861" xr:uid="{00000000-0005-0000-0000-0000580E0000}"/>
    <cellStyle name="20% - Accent1 2 2 3 2 3 6" xfId="3862" xr:uid="{00000000-0005-0000-0000-0000590E0000}"/>
    <cellStyle name="20% - Accent1 2 2 3 2 3 6 2" xfId="3863" xr:uid="{00000000-0005-0000-0000-00005A0E0000}"/>
    <cellStyle name="20% - Accent1 2 2 3 2 3 6 2 2" xfId="3864" xr:uid="{00000000-0005-0000-0000-00005B0E0000}"/>
    <cellStyle name="20% - Accent1 2 2 3 2 3 6 2 2 2" xfId="3865" xr:uid="{00000000-0005-0000-0000-00005C0E0000}"/>
    <cellStyle name="20% - Accent1 2 2 3 2 3 6 2 3" xfId="3866" xr:uid="{00000000-0005-0000-0000-00005D0E0000}"/>
    <cellStyle name="20% - Accent1 2 2 3 2 3 6 3" xfId="3867" xr:uid="{00000000-0005-0000-0000-00005E0E0000}"/>
    <cellStyle name="20% - Accent1 2 2 3 2 3 6 3 2" xfId="3868" xr:uid="{00000000-0005-0000-0000-00005F0E0000}"/>
    <cellStyle name="20% - Accent1 2 2 3 2 3 6 4" xfId="3869" xr:uid="{00000000-0005-0000-0000-0000600E0000}"/>
    <cellStyle name="20% - Accent1 2 2 3 2 3 7" xfId="3870" xr:uid="{00000000-0005-0000-0000-0000610E0000}"/>
    <cellStyle name="20% - Accent1 2 2 3 2 3 7 2" xfId="3871" xr:uid="{00000000-0005-0000-0000-0000620E0000}"/>
    <cellStyle name="20% - Accent1 2 2 3 2 3 7 2 2" xfId="3872" xr:uid="{00000000-0005-0000-0000-0000630E0000}"/>
    <cellStyle name="20% - Accent1 2 2 3 2 3 7 3" xfId="3873" xr:uid="{00000000-0005-0000-0000-0000640E0000}"/>
    <cellStyle name="20% - Accent1 2 2 3 2 3 8" xfId="3874" xr:uid="{00000000-0005-0000-0000-0000650E0000}"/>
    <cellStyle name="20% - Accent1 2 2 3 2 3 8 2" xfId="3875" xr:uid="{00000000-0005-0000-0000-0000660E0000}"/>
    <cellStyle name="20% - Accent1 2 2 3 2 3 8 2 2" xfId="3876" xr:uid="{00000000-0005-0000-0000-0000670E0000}"/>
    <cellStyle name="20% - Accent1 2 2 3 2 3 8 3" xfId="3877" xr:uid="{00000000-0005-0000-0000-0000680E0000}"/>
    <cellStyle name="20% - Accent1 2 2 3 2 3 9" xfId="3878" xr:uid="{00000000-0005-0000-0000-0000690E0000}"/>
    <cellStyle name="20% - Accent1 2 2 3 2 3 9 2" xfId="3879" xr:uid="{00000000-0005-0000-0000-00006A0E0000}"/>
    <cellStyle name="20% - Accent1 2 2 3 2 4" xfId="3880" xr:uid="{00000000-0005-0000-0000-00006B0E0000}"/>
    <cellStyle name="20% - Accent1 2 2 3 2 4 10" xfId="3881" xr:uid="{00000000-0005-0000-0000-00006C0E0000}"/>
    <cellStyle name="20% - Accent1 2 2 3 2 4 10 2" xfId="3882" xr:uid="{00000000-0005-0000-0000-00006D0E0000}"/>
    <cellStyle name="20% - Accent1 2 2 3 2 4 11" xfId="3883" xr:uid="{00000000-0005-0000-0000-00006E0E0000}"/>
    <cellStyle name="20% - Accent1 2 2 3 2 4 2" xfId="3884" xr:uid="{00000000-0005-0000-0000-00006F0E0000}"/>
    <cellStyle name="20% - Accent1 2 2 3 2 4 2 2" xfId="3885" xr:uid="{00000000-0005-0000-0000-0000700E0000}"/>
    <cellStyle name="20% - Accent1 2 2 3 2 4 2 2 2" xfId="3886" xr:uid="{00000000-0005-0000-0000-0000710E0000}"/>
    <cellStyle name="20% - Accent1 2 2 3 2 4 2 2 2 2" xfId="3887" xr:uid="{00000000-0005-0000-0000-0000720E0000}"/>
    <cellStyle name="20% - Accent1 2 2 3 2 4 2 2 2 2 2" xfId="3888" xr:uid="{00000000-0005-0000-0000-0000730E0000}"/>
    <cellStyle name="20% - Accent1 2 2 3 2 4 2 2 2 3" xfId="3889" xr:uid="{00000000-0005-0000-0000-0000740E0000}"/>
    <cellStyle name="20% - Accent1 2 2 3 2 4 2 2 3" xfId="3890" xr:uid="{00000000-0005-0000-0000-0000750E0000}"/>
    <cellStyle name="20% - Accent1 2 2 3 2 4 2 2 3 2" xfId="3891" xr:uid="{00000000-0005-0000-0000-0000760E0000}"/>
    <cellStyle name="20% - Accent1 2 2 3 2 4 2 2 4" xfId="3892" xr:uid="{00000000-0005-0000-0000-0000770E0000}"/>
    <cellStyle name="20% - Accent1 2 2 3 2 4 2 3" xfId="3893" xr:uid="{00000000-0005-0000-0000-0000780E0000}"/>
    <cellStyle name="20% - Accent1 2 2 3 2 4 2 3 2" xfId="3894" xr:uid="{00000000-0005-0000-0000-0000790E0000}"/>
    <cellStyle name="20% - Accent1 2 2 3 2 4 2 3 2 2" xfId="3895" xr:uid="{00000000-0005-0000-0000-00007A0E0000}"/>
    <cellStyle name="20% - Accent1 2 2 3 2 4 2 3 2 2 2" xfId="3896" xr:uid="{00000000-0005-0000-0000-00007B0E0000}"/>
    <cellStyle name="20% - Accent1 2 2 3 2 4 2 3 2 3" xfId="3897" xr:uid="{00000000-0005-0000-0000-00007C0E0000}"/>
    <cellStyle name="20% - Accent1 2 2 3 2 4 2 3 3" xfId="3898" xr:uid="{00000000-0005-0000-0000-00007D0E0000}"/>
    <cellStyle name="20% - Accent1 2 2 3 2 4 2 3 3 2" xfId="3899" xr:uid="{00000000-0005-0000-0000-00007E0E0000}"/>
    <cellStyle name="20% - Accent1 2 2 3 2 4 2 3 4" xfId="3900" xr:uid="{00000000-0005-0000-0000-00007F0E0000}"/>
    <cellStyle name="20% - Accent1 2 2 3 2 4 2 4" xfId="3901" xr:uid="{00000000-0005-0000-0000-0000800E0000}"/>
    <cellStyle name="20% - Accent1 2 2 3 2 4 2 4 2" xfId="3902" xr:uid="{00000000-0005-0000-0000-0000810E0000}"/>
    <cellStyle name="20% - Accent1 2 2 3 2 4 2 4 2 2" xfId="3903" xr:uid="{00000000-0005-0000-0000-0000820E0000}"/>
    <cellStyle name="20% - Accent1 2 2 3 2 4 2 4 2 2 2" xfId="3904" xr:uid="{00000000-0005-0000-0000-0000830E0000}"/>
    <cellStyle name="20% - Accent1 2 2 3 2 4 2 4 2 3" xfId="3905" xr:uid="{00000000-0005-0000-0000-0000840E0000}"/>
    <cellStyle name="20% - Accent1 2 2 3 2 4 2 4 3" xfId="3906" xr:uid="{00000000-0005-0000-0000-0000850E0000}"/>
    <cellStyle name="20% - Accent1 2 2 3 2 4 2 4 3 2" xfId="3907" xr:uid="{00000000-0005-0000-0000-0000860E0000}"/>
    <cellStyle name="20% - Accent1 2 2 3 2 4 2 4 4" xfId="3908" xr:uid="{00000000-0005-0000-0000-0000870E0000}"/>
    <cellStyle name="20% - Accent1 2 2 3 2 4 2 5" xfId="3909" xr:uid="{00000000-0005-0000-0000-0000880E0000}"/>
    <cellStyle name="20% - Accent1 2 2 3 2 4 2 5 2" xfId="3910" xr:uid="{00000000-0005-0000-0000-0000890E0000}"/>
    <cellStyle name="20% - Accent1 2 2 3 2 4 2 5 2 2" xfId="3911" xr:uid="{00000000-0005-0000-0000-00008A0E0000}"/>
    <cellStyle name="20% - Accent1 2 2 3 2 4 2 5 3" xfId="3912" xr:uid="{00000000-0005-0000-0000-00008B0E0000}"/>
    <cellStyle name="20% - Accent1 2 2 3 2 4 2 6" xfId="3913" xr:uid="{00000000-0005-0000-0000-00008C0E0000}"/>
    <cellStyle name="20% - Accent1 2 2 3 2 4 2 6 2" xfId="3914" xr:uid="{00000000-0005-0000-0000-00008D0E0000}"/>
    <cellStyle name="20% - Accent1 2 2 3 2 4 2 6 2 2" xfId="3915" xr:uid="{00000000-0005-0000-0000-00008E0E0000}"/>
    <cellStyle name="20% - Accent1 2 2 3 2 4 2 6 3" xfId="3916" xr:uid="{00000000-0005-0000-0000-00008F0E0000}"/>
    <cellStyle name="20% - Accent1 2 2 3 2 4 2 7" xfId="3917" xr:uid="{00000000-0005-0000-0000-0000900E0000}"/>
    <cellStyle name="20% - Accent1 2 2 3 2 4 2 7 2" xfId="3918" xr:uid="{00000000-0005-0000-0000-0000910E0000}"/>
    <cellStyle name="20% - Accent1 2 2 3 2 4 2 8" xfId="3919" xr:uid="{00000000-0005-0000-0000-0000920E0000}"/>
    <cellStyle name="20% - Accent1 2 2 3 2 4 2 8 2" xfId="3920" xr:uid="{00000000-0005-0000-0000-0000930E0000}"/>
    <cellStyle name="20% - Accent1 2 2 3 2 4 2 9" xfId="3921" xr:uid="{00000000-0005-0000-0000-0000940E0000}"/>
    <cellStyle name="20% - Accent1 2 2 3 2 4 3" xfId="3922" xr:uid="{00000000-0005-0000-0000-0000950E0000}"/>
    <cellStyle name="20% - Accent1 2 2 3 2 4 3 2" xfId="3923" xr:uid="{00000000-0005-0000-0000-0000960E0000}"/>
    <cellStyle name="20% - Accent1 2 2 3 2 4 3 2 2" xfId="3924" xr:uid="{00000000-0005-0000-0000-0000970E0000}"/>
    <cellStyle name="20% - Accent1 2 2 3 2 4 3 2 2 2" xfId="3925" xr:uid="{00000000-0005-0000-0000-0000980E0000}"/>
    <cellStyle name="20% - Accent1 2 2 3 2 4 3 2 2 2 2" xfId="3926" xr:uid="{00000000-0005-0000-0000-0000990E0000}"/>
    <cellStyle name="20% - Accent1 2 2 3 2 4 3 2 2 3" xfId="3927" xr:uid="{00000000-0005-0000-0000-00009A0E0000}"/>
    <cellStyle name="20% - Accent1 2 2 3 2 4 3 2 3" xfId="3928" xr:uid="{00000000-0005-0000-0000-00009B0E0000}"/>
    <cellStyle name="20% - Accent1 2 2 3 2 4 3 2 3 2" xfId="3929" xr:uid="{00000000-0005-0000-0000-00009C0E0000}"/>
    <cellStyle name="20% - Accent1 2 2 3 2 4 3 2 4" xfId="3930" xr:uid="{00000000-0005-0000-0000-00009D0E0000}"/>
    <cellStyle name="20% - Accent1 2 2 3 2 4 3 3" xfId="3931" xr:uid="{00000000-0005-0000-0000-00009E0E0000}"/>
    <cellStyle name="20% - Accent1 2 2 3 2 4 3 3 2" xfId="3932" xr:uid="{00000000-0005-0000-0000-00009F0E0000}"/>
    <cellStyle name="20% - Accent1 2 2 3 2 4 3 3 2 2" xfId="3933" xr:uid="{00000000-0005-0000-0000-0000A00E0000}"/>
    <cellStyle name="20% - Accent1 2 2 3 2 4 3 3 2 2 2" xfId="3934" xr:uid="{00000000-0005-0000-0000-0000A10E0000}"/>
    <cellStyle name="20% - Accent1 2 2 3 2 4 3 3 2 3" xfId="3935" xr:uid="{00000000-0005-0000-0000-0000A20E0000}"/>
    <cellStyle name="20% - Accent1 2 2 3 2 4 3 3 3" xfId="3936" xr:uid="{00000000-0005-0000-0000-0000A30E0000}"/>
    <cellStyle name="20% - Accent1 2 2 3 2 4 3 3 3 2" xfId="3937" xr:uid="{00000000-0005-0000-0000-0000A40E0000}"/>
    <cellStyle name="20% - Accent1 2 2 3 2 4 3 3 4" xfId="3938" xr:uid="{00000000-0005-0000-0000-0000A50E0000}"/>
    <cellStyle name="20% - Accent1 2 2 3 2 4 3 4" xfId="3939" xr:uid="{00000000-0005-0000-0000-0000A60E0000}"/>
    <cellStyle name="20% - Accent1 2 2 3 2 4 3 4 2" xfId="3940" xr:uid="{00000000-0005-0000-0000-0000A70E0000}"/>
    <cellStyle name="20% - Accent1 2 2 3 2 4 3 4 2 2" xfId="3941" xr:uid="{00000000-0005-0000-0000-0000A80E0000}"/>
    <cellStyle name="20% - Accent1 2 2 3 2 4 3 4 2 2 2" xfId="3942" xr:uid="{00000000-0005-0000-0000-0000A90E0000}"/>
    <cellStyle name="20% - Accent1 2 2 3 2 4 3 4 2 3" xfId="3943" xr:uid="{00000000-0005-0000-0000-0000AA0E0000}"/>
    <cellStyle name="20% - Accent1 2 2 3 2 4 3 4 3" xfId="3944" xr:uid="{00000000-0005-0000-0000-0000AB0E0000}"/>
    <cellStyle name="20% - Accent1 2 2 3 2 4 3 4 3 2" xfId="3945" xr:uid="{00000000-0005-0000-0000-0000AC0E0000}"/>
    <cellStyle name="20% - Accent1 2 2 3 2 4 3 4 4" xfId="3946" xr:uid="{00000000-0005-0000-0000-0000AD0E0000}"/>
    <cellStyle name="20% - Accent1 2 2 3 2 4 3 5" xfId="3947" xr:uid="{00000000-0005-0000-0000-0000AE0E0000}"/>
    <cellStyle name="20% - Accent1 2 2 3 2 4 3 5 2" xfId="3948" xr:uid="{00000000-0005-0000-0000-0000AF0E0000}"/>
    <cellStyle name="20% - Accent1 2 2 3 2 4 3 5 2 2" xfId="3949" xr:uid="{00000000-0005-0000-0000-0000B00E0000}"/>
    <cellStyle name="20% - Accent1 2 2 3 2 4 3 5 3" xfId="3950" xr:uid="{00000000-0005-0000-0000-0000B10E0000}"/>
    <cellStyle name="20% - Accent1 2 2 3 2 4 3 6" xfId="3951" xr:uid="{00000000-0005-0000-0000-0000B20E0000}"/>
    <cellStyle name="20% - Accent1 2 2 3 2 4 3 6 2" xfId="3952" xr:uid="{00000000-0005-0000-0000-0000B30E0000}"/>
    <cellStyle name="20% - Accent1 2 2 3 2 4 3 6 2 2" xfId="3953" xr:uid="{00000000-0005-0000-0000-0000B40E0000}"/>
    <cellStyle name="20% - Accent1 2 2 3 2 4 3 6 3" xfId="3954" xr:uid="{00000000-0005-0000-0000-0000B50E0000}"/>
    <cellStyle name="20% - Accent1 2 2 3 2 4 3 7" xfId="3955" xr:uid="{00000000-0005-0000-0000-0000B60E0000}"/>
    <cellStyle name="20% - Accent1 2 2 3 2 4 3 7 2" xfId="3956" xr:uid="{00000000-0005-0000-0000-0000B70E0000}"/>
    <cellStyle name="20% - Accent1 2 2 3 2 4 3 8" xfId="3957" xr:uid="{00000000-0005-0000-0000-0000B80E0000}"/>
    <cellStyle name="20% - Accent1 2 2 3 2 4 3 8 2" xfId="3958" xr:uid="{00000000-0005-0000-0000-0000B90E0000}"/>
    <cellStyle name="20% - Accent1 2 2 3 2 4 3 9" xfId="3959" xr:uid="{00000000-0005-0000-0000-0000BA0E0000}"/>
    <cellStyle name="20% - Accent1 2 2 3 2 4 4" xfId="3960" xr:uid="{00000000-0005-0000-0000-0000BB0E0000}"/>
    <cellStyle name="20% - Accent1 2 2 3 2 4 4 2" xfId="3961" xr:uid="{00000000-0005-0000-0000-0000BC0E0000}"/>
    <cellStyle name="20% - Accent1 2 2 3 2 4 4 2 2" xfId="3962" xr:uid="{00000000-0005-0000-0000-0000BD0E0000}"/>
    <cellStyle name="20% - Accent1 2 2 3 2 4 4 2 2 2" xfId="3963" xr:uid="{00000000-0005-0000-0000-0000BE0E0000}"/>
    <cellStyle name="20% - Accent1 2 2 3 2 4 4 2 3" xfId="3964" xr:uid="{00000000-0005-0000-0000-0000BF0E0000}"/>
    <cellStyle name="20% - Accent1 2 2 3 2 4 4 3" xfId="3965" xr:uid="{00000000-0005-0000-0000-0000C00E0000}"/>
    <cellStyle name="20% - Accent1 2 2 3 2 4 4 3 2" xfId="3966" xr:uid="{00000000-0005-0000-0000-0000C10E0000}"/>
    <cellStyle name="20% - Accent1 2 2 3 2 4 4 4" xfId="3967" xr:uid="{00000000-0005-0000-0000-0000C20E0000}"/>
    <cellStyle name="20% - Accent1 2 2 3 2 4 5" xfId="3968" xr:uid="{00000000-0005-0000-0000-0000C30E0000}"/>
    <cellStyle name="20% - Accent1 2 2 3 2 4 5 2" xfId="3969" xr:uid="{00000000-0005-0000-0000-0000C40E0000}"/>
    <cellStyle name="20% - Accent1 2 2 3 2 4 5 2 2" xfId="3970" xr:uid="{00000000-0005-0000-0000-0000C50E0000}"/>
    <cellStyle name="20% - Accent1 2 2 3 2 4 5 2 2 2" xfId="3971" xr:uid="{00000000-0005-0000-0000-0000C60E0000}"/>
    <cellStyle name="20% - Accent1 2 2 3 2 4 5 2 3" xfId="3972" xr:uid="{00000000-0005-0000-0000-0000C70E0000}"/>
    <cellStyle name="20% - Accent1 2 2 3 2 4 5 3" xfId="3973" xr:uid="{00000000-0005-0000-0000-0000C80E0000}"/>
    <cellStyle name="20% - Accent1 2 2 3 2 4 5 3 2" xfId="3974" xr:uid="{00000000-0005-0000-0000-0000C90E0000}"/>
    <cellStyle name="20% - Accent1 2 2 3 2 4 5 4" xfId="3975" xr:uid="{00000000-0005-0000-0000-0000CA0E0000}"/>
    <cellStyle name="20% - Accent1 2 2 3 2 4 6" xfId="3976" xr:uid="{00000000-0005-0000-0000-0000CB0E0000}"/>
    <cellStyle name="20% - Accent1 2 2 3 2 4 6 2" xfId="3977" xr:uid="{00000000-0005-0000-0000-0000CC0E0000}"/>
    <cellStyle name="20% - Accent1 2 2 3 2 4 6 2 2" xfId="3978" xr:uid="{00000000-0005-0000-0000-0000CD0E0000}"/>
    <cellStyle name="20% - Accent1 2 2 3 2 4 6 2 2 2" xfId="3979" xr:uid="{00000000-0005-0000-0000-0000CE0E0000}"/>
    <cellStyle name="20% - Accent1 2 2 3 2 4 6 2 3" xfId="3980" xr:uid="{00000000-0005-0000-0000-0000CF0E0000}"/>
    <cellStyle name="20% - Accent1 2 2 3 2 4 6 3" xfId="3981" xr:uid="{00000000-0005-0000-0000-0000D00E0000}"/>
    <cellStyle name="20% - Accent1 2 2 3 2 4 6 3 2" xfId="3982" xr:uid="{00000000-0005-0000-0000-0000D10E0000}"/>
    <cellStyle name="20% - Accent1 2 2 3 2 4 6 4" xfId="3983" xr:uid="{00000000-0005-0000-0000-0000D20E0000}"/>
    <cellStyle name="20% - Accent1 2 2 3 2 4 7" xfId="3984" xr:uid="{00000000-0005-0000-0000-0000D30E0000}"/>
    <cellStyle name="20% - Accent1 2 2 3 2 4 7 2" xfId="3985" xr:uid="{00000000-0005-0000-0000-0000D40E0000}"/>
    <cellStyle name="20% - Accent1 2 2 3 2 4 7 2 2" xfId="3986" xr:uid="{00000000-0005-0000-0000-0000D50E0000}"/>
    <cellStyle name="20% - Accent1 2 2 3 2 4 7 3" xfId="3987" xr:uid="{00000000-0005-0000-0000-0000D60E0000}"/>
    <cellStyle name="20% - Accent1 2 2 3 2 4 8" xfId="3988" xr:uid="{00000000-0005-0000-0000-0000D70E0000}"/>
    <cellStyle name="20% - Accent1 2 2 3 2 4 8 2" xfId="3989" xr:uid="{00000000-0005-0000-0000-0000D80E0000}"/>
    <cellStyle name="20% - Accent1 2 2 3 2 4 8 2 2" xfId="3990" xr:uid="{00000000-0005-0000-0000-0000D90E0000}"/>
    <cellStyle name="20% - Accent1 2 2 3 2 4 8 3" xfId="3991" xr:uid="{00000000-0005-0000-0000-0000DA0E0000}"/>
    <cellStyle name="20% - Accent1 2 2 3 2 4 9" xfId="3992" xr:uid="{00000000-0005-0000-0000-0000DB0E0000}"/>
    <cellStyle name="20% - Accent1 2 2 3 2 4 9 2" xfId="3993" xr:uid="{00000000-0005-0000-0000-0000DC0E0000}"/>
    <cellStyle name="20% - Accent1 2 2 3 2 5" xfId="3994" xr:uid="{00000000-0005-0000-0000-0000DD0E0000}"/>
    <cellStyle name="20% - Accent1 2 2 3 2 5 10" xfId="3995" xr:uid="{00000000-0005-0000-0000-0000DE0E0000}"/>
    <cellStyle name="20% - Accent1 2 2 3 2 5 10 2" xfId="3996" xr:uid="{00000000-0005-0000-0000-0000DF0E0000}"/>
    <cellStyle name="20% - Accent1 2 2 3 2 5 11" xfId="3997" xr:uid="{00000000-0005-0000-0000-0000E00E0000}"/>
    <cellStyle name="20% - Accent1 2 2 3 2 5 2" xfId="3998" xr:uid="{00000000-0005-0000-0000-0000E10E0000}"/>
    <cellStyle name="20% - Accent1 2 2 3 2 5 2 2" xfId="3999" xr:uid="{00000000-0005-0000-0000-0000E20E0000}"/>
    <cellStyle name="20% - Accent1 2 2 3 2 5 2 2 2" xfId="4000" xr:uid="{00000000-0005-0000-0000-0000E30E0000}"/>
    <cellStyle name="20% - Accent1 2 2 3 2 5 2 2 2 2" xfId="4001" xr:uid="{00000000-0005-0000-0000-0000E40E0000}"/>
    <cellStyle name="20% - Accent1 2 2 3 2 5 2 2 2 2 2" xfId="4002" xr:uid="{00000000-0005-0000-0000-0000E50E0000}"/>
    <cellStyle name="20% - Accent1 2 2 3 2 5 2 2 2 3" xfId="4003" xr:uid="{00000000-0005-0000-0000-0000E60E0000}"/>
    <cellStyle name="20% - Accent1 2 2 3 2 5 2 2 3" xfId="4004" xr:uid="{00000000-0005-0000-0000-0000E70E0000}"/>
    <cellStyle name="20% - Accent1 2 2 3 2 5 2 2 3 2" xfId="4005" xr:uid="{00000000-0005-0000-0000-0000E80E0000}"/>
    <cellStyle name="20% - Accent1 2 2 3 2 5 2 2 4" xfId="4006" xr:uid="{00000000-0005-0000-0000-0000E90E0000}"/>
    <cellStyle name="20% - Accent1 2 2 3 2 5 2 3" xfId="4007" xr:uid="{00000000-0005-0000-0000-0000EA0E0000}"/>
    <cellStyle name="20% - Accent1 2 2 3 2 5 2 3 2" xfId="4008" xr:uid="{00000000-0005-0000-0000-0000EB0E0000}"/>
    <cellStyle name="20% - Accent1 2 2 3 2 5 2 3 2 2" xfId="4009" xr:uid="{00000000-0005-0000-0000-0000EC0E0000}"/>
    <cellStyle name="20% - Accent1 2 2 3 2 5 2 3 2 2 2" xfId="4010" xr:uid="{00000000-0005-0000-0000-0000ED0E0000}"/>
    <cellStyle name="20% - Accent1 2 2 3 2 5 2 3 2 3" xfId="4011" xr:uid="{00000000-0005-0000-0000-0000EE0E0000}"/>
    <cellStyle name="20% - Accent1 2 2 3 2 5 2 3 3" xfId="4012" xr:uid="{00000000-0005-0000-0000-0000EF0E0000}"/>
    <cellStyle name="20% - Accent1 2 2 3 2 5 2 3 3 2" xfId="4013" xr:uid="{00000000-0005-0000-0000-0000F00E0000}"/>
    <cellStyle name="20% - Accent1 2 2 3 2 5 2 3 4" xfId="4014" xr:uid="{00000000-0005-0000-0000-0000F10E0000}"/>
    <cellStyle name="20% - Accent1 2 2 3 2 5 2 4" xfId="4015" xr:uid="{00000000-0005-0000-0000-0000F20E0000}"/>
    <cellStyle name="20% - Accent1 2 2 3 2 5 2 4 2" xfId="4016" xr:uid="{00000000-0005-0000-0000-0000F30E0000}"/>
    <cellStyle name="20% - Accent1 2 2 3 2 5 2 4 2 2" xfId="4017" xr:uid="{00000000-0005-0000-0000-0000F40E0000}"/>
    <cellStyle name="20% - Accent1 2 2 3 2 5 2 4 2 2 2" xfId="4018" xr:uid="{00000000-0005-0000-0000-0000F50E0000}"/>
    <cellStyle name="20% - Accent1 2 2 3 2 5 2 4 2 3" xfId="4019" xr:uid="{00000000-0005-0000-0000-0000F60E0000}"/>
    <cellStyle name="20% - Accent1 2 2 3 2 5 2 4 3" xfId="4020" xr:uid="{00000000-0005-0000-0000-0000F70E0000}"/>
    <cellStyle name="20% - Accent1 2 2 3 2 5 2 4 3 2" xfId="4021" xr:uid="{00000000-0005-0000-0000-0000F80E0000}"/>
    <cellStyle name="20% - Accent1 2 2 3 2 5 2 4 4" xfId="4022" xr:uid="{00000000-0005-0000-0000-0000F90E0000}"/>
    <cellStyle name="20% - Accent1 2 2 3 2 5 2 5" xfId="4023" xr:uid="{00000000-0005-0000-0000-0000FA0E0000}"/>
    <cellStyle name="20% - Accent1 2 2 3 2 5 2 5 2" xfId="4024" xr:uid="{00000000-0005-0000-0000-0000FB0E0000}"/>
    <cellStyle name="20% - Accent1 2 2 3 2 5 2 5 2 2" xfId="4025" xr:uid="{00000000-0005-0000-0000-0000FC0E0000}"/>
    <cellStyle name="20% - Accent1 2 2 3 2 5 2 5 3" xfId="4026" xr:uid="{00000000-0005-0000-0000-0000FD0E0000}"/>
    <cellStyle name="20% - Accent1 2 2 3 2 5 2 6" xfId="4027" xr:uid="{00000000-0005-0000-0000-0000FE0E0000}"/>
    <cellStyle name="20% - Accent1 2 2 3 2 5 2 6 2" xfId="4028" xr:uid="{00000000-0005-0000-0000-0000FF0E0000}"/>
    <cellStyle name="20% - Accent1 2 2 3 2 5 2 6 2 2" xfId="4029" xr:uid="{00000000-0005-0000-0000-0000000F0000}"/>
    <cellStyle name="20% - Accent1 2 2 3 2 5 2 6 3" xfId="4030" xr:uid="{00000000-0005-0000-0000-0000010F0000}"/>
    <cellStyle name="20% - Accent1 2 2 3 2 5 2 7" xfId="4031" xr:uid="{00000000-0005-0000-0000-0000020F0000}"/>
    <cellStyle name="20% - Accent1 2 2 3 2 5 2 7 2" xfId="4032" xr:uid="{00000000-0005-0000-0000-0000030F0000}"/>
    <cellStyle name="20% - Accent1 2 2 3 2 5 2 8" xfId="4033" xr:uid="{00000000-0005-0000-0000-0000040F0000}"/>
    <cellStyle name="20% - Accent1 2 2 3 2 5 2 8 2" xfId="4034" xr:uid="{00000000-0005-0000-0000-0000050F0000}"/>
    <cellStyle name="20% - Accent1 2 2 3 2 5 2 9" xfId="4035" xr:uid="{00000000-0005-0000-0000-0000060F0000}"/>
    <cellStyle name="20% - Accent1 2 2 3 2 5 3" xfId="4036" xr:uid="{00000000-0005-0000-0000-0000070F0000}"/>
    <cellStyle name="20% - Accent1 2 2 3 2 5 3 2" xfId="4037" xr:uid="{00000000-0005-0000-0000-0000080F0000}"/>
    <cellStyle name="20% - Accent1 2 2 3 2 5 3 2 2" xfId="4038" xr:uid="{00000000-0005-0000-0000-0000090F0000}"/>
    <cellStyle name="20% - Accent1 2 2 3 2 5 3 2 2 2" xfId="4039" xr:uid="{00000000-0005-0000-0000-00000A0F0000}"/>
    <cellStyle name="20% - Accent1 2 2 3 2 5 3 2 2 2 2" xfId="4040" xr:uid="{00000000-0005-0000-0000-00000B0F0000}"/>
    <cellStyle name="20% - Accent1 2 2 3 2 5 3 2 2 3" xfId="4041" xr:uid="{00000000-0005-0000-0000-00000C0F0000}"/>
    <cellStyle name="20% - Accent1 2 2 3 2 5 3 2 3" xfId="4042" xr:uid="{00000000-0005-0000-0000-00000D0F0000}"/>
    <cellStyle name="20% - Accent1 2 2 3 2 5 3 2 3 2" xfId="4043" xr:uid="{00000000-0005-0000-0000-00000E0F0000}"/>
    <cellStyle name="20% - Accent1 2 2 3 2 5 3 2 4" xfId="4044" xr:uid="{00000000-0005-0000-0000-00000F0F0000}"/>
    <cellStyle name="20% - Accent1 2 2 3 2 5 3 3" xfId="4045" xr:uid="{00000000-0005-0000-0000-0000100F0000}"/>
    <cellStyle name="20% - Accent1 2 2 3 2 5 3 3 2" xfId="4046" xr:uid="{00000000-0005-0000-0000-0000110F0000}"/>
    <cellStyle name="20% - Accent1 2 2 3 2 5 3 3 2 2" xfId="4047" xr:uid="{00000000-0005-0000-0000-0000120F0000}"/>
    <cellStyle name="20% - Accent1 2 2 3 2 5 3 3 2 2 2" xfId="4048" xr:uid="{00000000-0005-0000-0000-0000130F0000}"/>
    <cellStyle name="20% - Accent1 2 2 3 2 5 3 3 2 3" xfId="4049" xr:uid="{00000000-0005-0000-0000-0000140F0000}"/>
    <cellStyle name="20% - Accent1 2 2 3 2 5 3 3 3" xfId="4050" xr:uid="{00000000-0005-0000-0000-0000150F0000}"/>
    <cellStyle name="20% - Accent1 2 2 3 2 5 3 3 3 2" xfId="4051" xr:uid="{00000000-0005-0000-0000-0000160F0000}"/>
    <cellStyle name="20% - Accent1 2 2 3 2 5 3 3 4" xfId="4052" xr:uid="{00000000-0005-0000-0000-0000170F0000}"/>
    <cellStyle name="20% - Accent1 2 2 3 2 5 3 4" xfId="4053" xr:uid="{00000000-0005-0000-0000-0000180F0000}"/>
    <cellStyle name="20% - Accent1 2 2 3 2 5 3 4 2" xfId="4054" xr:uid="{00000000-0005-0000-0000-0000190F0000}"/>
    <cellStyle name="20% - Accent1 2 2 3 2 5 3 4 2 2" xfId="4055" xr:uid="{00000000-0005-0000-0000-00001A0F0000}"/>
    <cellStyle name="20% - Accent1 2 2 3 2 5 3 4 2 2 2" xfId="4056" xr:uid="{00000000-0005-0000-0000-00001B0F0000}"/>
    <cellStyle name="20% - Accent1 2 2 3 2 5 3 4 2 3" xfId="4057" xr:uid="{00000000-0005-0000-0000-00001C0F0000}"/>
    <cellStyle name="20% - Accent1 2 2 3 2 5 3 4 3" xfId="4058" xr:uid="{00000000-0005-0000-0000-00001D0F0000}"/>
    <cellStyle name="20% - Accent1 2 2 3 2 5 3 4 3 2" xfId="4059" xr:uid="{00000000-0005-0000-0000-00001E0F0000}"/>
    <cellStyle name="20% - Accent1 2 2 3 2 5 3 4 4" xfId="4060" xr:uid="{00000000-0005-0000-0000-00001F0F0000}"/>
    <cellStyle name="20% - Accent1 2 2 3 2 5 3 5" xfId="4061" xr:uid="{00000000-0005-0000-0000-0000200F0000}"/>
    <cellStyle name="20% - Accent1 2 2 3 2 5 3 5 2" xfId="4062" xr:uid="{00000000-0005-0000-0000-0000210F0000}"/>
    <cellStyle name="20% - Accent1 2 2 3 2 5 3 5 2 2" xfId="4063" xr:uid="{00000000-0005-0000-0000-0000220F0000}"/>
    <cellStyle name="20% - Accent1 2 2 3 2 5 3 5 3" xfId="4064" xr:uid="{00000000-0005-0000-0000-0000230F0000}"/>
    <cellStyle name="20% - Accent1 2 2 3 2 5 3 6" xfId="4065" xr:uid="{00000000-0005-0000-0000-0000240F0000}"/>
    <cellStyle name="20% - Accent1 2 2 3 2 5 3 6 2" xfId="4066" xr:uid="{00000000-0005-0000-0000-0000250F0000}"/>
    <cellStyle name="20% - Accent1 2 2 3 2 5 3 6 2 2" xfId="4067" xr:uid="{00000000-0005-0000-0000-0000260F0000}"/>
    <cellStyle name="20% - Accent1 2 2 3 2 5 3 6 3" xfId="4068" xr:uid="{00000000-0005-0000-0000-0000270F0000}"/>
    <cellStyle name="20% - Accent1 2 2 3 2 5 3 7" xfId="4069" xr:uid="{00000000-0005-0000-0000-0000280F0000}"/>
    <cellStyle name="20% - Accent1 2 2 3 2 5 3 7 2" xfId="4070" xr:uid="{00000000-0005-0000-0000-0000290F0000}"/>
    <cellStyle name="20% - Accent1 2 2 3 2 5 3 8" xfId="4071" xr:uid="{00000000-0005-0000-0000-00002A0F0000}"/>
    <cellStyle name="20% - Accent1 2 2 3 2 5 3 8 2" xfId="4072" xr:uid="{00000000-0005-0000-0000-00002B0F0000}"/>
    <cellStyle name="20% - Accent1 2 2 3 2 5 3 9" xfId="4073" xr:uid="{00000000-0005-0000-0000-00002C0F0000}"/>
    <cellStyle name="20% - Accent1 2 2 3 2 5 4" xfId="4074" xr:uid="{00000000-0005-0000-0000-00002D0F0000}"/>
    <cellStyle name="20% - Accent1 2 2 3 2 5 4 2" xfId="4075" xr:uid="{00000000-0005-0000-0000-00002E0F0000}"/>
    <cellStyle name="20% - Accent1 2 2 3 2 5 4 2 2" xfId="4076" xr:uid="{00000000-0005-0000-0000-00002F0F0000}"/>
    <cellStyle name="20% - Accent1 2 2 3 2 5 4 2 2 2" xfId="4077" xr:uid="{00000000-0005-0000-0000-0000300F0000}"/>
    <cellStyle name="20% - Accent1 2 2 3 2 5 4 2 3" xfId="4078" xr:uid="{00000000-0005-0000-0000-0000310F0000}"/>
    <cellStyle name="20% - Accent1 2 2 3 2 5 4 3" xfId="4079" xr:uid="{00000000-0005-0000-0000-0000320F0000}"/>
    <cellStyle name="20% - Accent1 2 2 3 2 5 4 3 2" xfId="4080" xr:uid="{00000000-0005-0000-0000-0000330F0000}"/>
    <cellStyle name="20% - Accent1 2 2 3 2 5 4 4" xfId="4081" xr:uid="{00000000-0005-0000-0000-0000340F0000}"/>
    <cellStyle name="20% - Accent1 2 2 3 2 5 5" xfId="4082" xr:uid="{00000000-0005-0000-0000-0000350F0000}"/>
    <cellStyle name="20% - Accent1 2 2 3 2 5 5 2" xfId="4083" xr:uid="{00000000-0005-0000-0000-0000360F0000}"/>
    <cellStyle name="20% - Accent1 2 2 3 2 5 5 2 2" xfId="4084" xr:uid="{00000000-0005-0000-0000-0000370F0000}"/>
    <cellStyle name="20% - Accent1 2 2 3 2 5 5 2 2 2" xfId="4085" xr:uid="{00000000-0005-0000-0000-0000380F0000}"/>
    <cellStyle name="20% - Accent1 2 2 3 2 5 5 2 3" xfId="4086" xr:uid="{00000000-0005-0000-0000-0000390F0000}"/>
    <cellStyle name="20% - Accent1 2 2 3 2 5 5 3" xfId="4087" xr:uid="{00000000-0005-0000-0000-00003A0F0000}"/>
    <cellStyle name="20% - Accent1 2 2 3 2 5 5 3 2" xfId="4088" xr:uid="{00000000-0005-0000-0000-00003B0F0000}"/>
    <cellStyle name="20% - Accent1 2 2 3 2 5 5 4" xfId="4089" xr:uid="{00000000-0005-0000-0000-00003C0F0000}"/>
    <cellStyle name="20% - Accent1 2 2 3 2 5 6" xfId="4090" xr:uid="{00000000-0005-0000-0000-00003D0F0000}"/>
    <cellStyle name="20% - Accent1 2 2 3 2 5 6 2" xfId="4091" xr:uid="{00000000-0005-0000-0000-00003E0F0000}"/>
    <cellStyle name="20% - Accent1 2 2 3 2 5 6 2 2" xfId="4092" xr:uid="{00000000-0005-0000-0000-00003F0F0000}"/>
    <cellStyle name="20% - Accent1 2 2 3 2 5 6 2 2 2" xfId="4093" xr:uid="{00000000-0005-0000-0000-0000400F0000}"/>
    <cellStyle name="20% - Accent1 2 2 3 2 5 6 2 3" xfId="4094" xr:uid="{00000000-0005-0000-0000-0000410F0000}"/>
    <cellStyle name="20% - Accent1 2 2 3 2 5 6 3" xfId="4095" xr:uid="{00000000-0005-0000-0000-0000420F0000}"/>
    <cellStyle name="20% - Accent1 2 2 3 2 5 6 3 2" xfId="4096" xr:uid="{00000000-0005-0000-0000-0000430F0000}"/>
    <cellStyle name="20% - Accent1 2 2 3 2 5 6 4" xfId="4097" xr:uid="{00000000-0005-0000-0000-0000440F0000}"/>
    <cellStyle name="20% - Accent1 2 2 3 2 5 7" xfId="4098" xr:uid="{00000000-0005-0000-0000-0000450F0000}"/>
    <cellStyle name="20% - Accent1 2 2 3 2 5 7 2" xfId="4099" xr:uid="{00000000-0005-0000-0000-0000460F0000}"/>
    <cellStyle name="20% - Accent1 2 2 3 2 5 7 2 2" xfId="4100" xr:uid="{00000000-0005-0000-0000-0000470F0000}"/>
    <cellStyle name="20% - Accent1 2 2 3 2 5 7 3" xfId="4101" xr:uid="{00000000-0005-0000-0000-0000480F0000}"/>
    <cellStyle name="20% - Accent1 2 2 3 2 5 8" xfId="4102" xr:uid="{00000000-0005-0000-0000-0000490F0000}"/>
    <cellStyle name="20% - Accent1 2 2 3 2 5 8 2" xfId="4103" xr:uid="{00000000-0005-0000-0000-00004A0F0000}"/>
    <cellStyle name="20% - Accent1 2 2 3 2 5 8 2 2" xfId="4104" xr:uid="{00000000-0005-0000-0000-00004B0F0000}"/>
    <cellStyle name="20% - Accent1 2 2 3 2 5 8 3" xfId="4105" xr:uid="{00000000-0005-0000-0000-00004C0F0000}"/>
    <cellStyle name="20% - Accent1 2 2 3 2 5 9" xfId="4106" xr:uid="{00000000-0005-0000-0000-00004D0F0000}"/>
    <cellStyle name="20% - Accent1 2 2 3 2 5 9 2" xfId="4107" xr:uid="{00000000-0005-0000-0000-00004E0F0000}"/>
    <cellStyle name="20% - Accent1 2 2 3 2 6" xfId="4108" xr:uid="{00000000-0005-0000-0000-00004F0F0000}"/>
    <cellStyle name="20% - Accent1 2 2 3 2 6 2" xfId="4109" xr:uid="{00000000-0005-0000-0000-0000500F0000}"/>
    <cellStyle name="20% - Accent1 2 2 3 2 6 2 2" xfId="4110" xr:uid="{00000000-0005-0000-0000-0000510F0000}"/>
    <cellStyle name="20% - Accent1 2 2 3 2 6 2 2 2" xfId="4111" xr:uid="{00000000-0005-0000-0000-0000520F0000}"/>
    <cellStyle name="20% - Accent1 2 2 3 2 6 2 2 2 2" xfId="4112" xr:uid="{00000000-0005-0000-0000-0000530F0000}"/>
    <cellStyle name="20% - Accent1 2 2 3 2 6 2 2 3" xfId="4113" xr:uid="{00000000-0005-0000-0000-0000540F0000}"/>
    <cellStyle name="20% - Accent1 2 2 3 2 6 2 3" xfId="4114" xr:uid="{00000000-0005-0000-0000-0000550F0000}"/>
    <cellStyle name="20% - Accent1 2 2 3 2 6 2 3 2" xfId="4115" xr:uid="{00000000-0005-0000-0000-0000560F0000}"/>
    <cellStyle name="20% - Accent1 2 2 3 2 6 2 4" xfId="4116" xr:uid="{00000000-0005-0000-0000-0000570F0000}"/>
    <cellStyle name="20% - Accent1 2 2 3 2 6 3" xfId="4117" xr:uid="{00000000-0005-0000-0000-0000580F0000}"/>
    <cellStyle name="20% - Accent1 2 2 3 2 6 3 2" xfId="4118" xr:uid="{00000000-0005-0000-0000-0000590F0000}"/>
    <cellStyle name="20% - Accent1 2 2 3 2 6 3 2 2" xfId="4119" xr:uid="{00000000-0005-0000-0000-00005A0F0000}"/>
    <cellStyle name="20% - Accent1 2 2 3 2 6 3 2 2 2" xfId="4120" xr:uid="{00000000-0005-0000-0000-00005B0F0000}"/>
    <cellStyle name="20% - Accent1 2 2 3 2 6 3 2 3" xfId="4121" xr:uid="{00000000-0005-0000-0000-00005C0F0000}"/>
    <cellStyle name="20% - Accent1 2 2 3 2 6 3 3" xfId="4122" xr:uid="{00000000-0005-0000-0000-00005D0F0000}"/>
    <cellStyle name="20% - Accent1 2 2 3 2 6 3 3 2" xfId="4123" xr:uid="{00000000-0005-0000-0000-00005E0F0000}"/>
    <cellStyle name="20% - Accent1 2 2 3 2 6 3 4" xfId="4124" xr:uid="{00000000-0005-0000-0000-00005F0F0000}"/>
    <cellStyle name="20% - Accent1 2 2 3 2 6 4" xfId="4125" xr:uid="{00000000-0005-0000-0000-0000600F0000}"/>
    <cellStyle name="20% - Accent1 2 2 3 2 6 4 2" xfId="4126" xr:uid="{00000000-0005-0000-0000-0000610F0000}"/>
    <cellStyle name="20% - Accent1 2 2 3 2 6 4 2 2" xfId="4127" xr:uid="{00000000-0005-0000-0000-0000620F0000}"/>
    <cellStyle name="20% - Accent1 2 2 3 2 6 4 2 2 2" xfId="4128" xr:uid="{00000000-0005-0000-0000-0000630F0000}"/>
    <cellStyle name="20% - Accent1 2 2 3 2 6 4 2 3" xfId="4129" xr:uid="{00000000-0005-0000-0000-0000640F0000}"/>
    <cellStyle name="20% - Accent1 2 2 3 2 6 4 3" xfId="4130" xr:uid="{00000000-0005-0000-0000-0000650F0000}"/>
    <cellStyle name="20% - Accent1 2 2 3 2 6 4 3 2" xfId="4131" xr:uid="{00000000-0005-0000-0000-0000660F0000}"/>
    <cellStyle name="20% - Accent1 2 2 3 2 6 4 4" xfId="4132" xr:uid="{00000000-0005-0000-0000-0000670F0000}"/>
    <cellStyle name="20% - Accent1 2 2 3 2 6 5" xfId="4133" xr:uid="{00000000-0005-0000-0000-0000680F0000}"/>
    <cellStyle name="20% - Accent1 2 2 3 2 6 5 2" xfId="4134" xr:uid="{00000000-0005-0000-0000-0000690F0000}"/>
    <cellStyle name="20% - Accent1 2 2 3 2 6 5 2 2" xfId="4135" xr:uid="{00000000-0005-0000-0000-00006A0F0000}"/>
    <cellStyle name="20% - Accent1 2 2 3 2 6 5 3" xfId="4136" xr:uid="{00000000-0005-0000-0000-00006B0F0000}"/>
    <cellStyle name="20% - Accent1 2 2 3 2 6 6" xfId="4137" xr:uid="{00000000-0005-0000-0000-00006C0F0000}"/>
    <cellStyle name="20% - Accent1 2 2 3 2 6 6 2" xfId="4138" xr:uid="{00000000-0005-0000-0000-00006D0F0000}"/>
    <cellStyle name="20% - Accent1 2 2 3 2 6 6 2 2" xfId="4139" xr:uid="{00000000-0005-0000-0000-00006E0F0000}"/>
    <cellStyle name="20% - Accent1 2 2 3 2 6 6 3" xfId="4140" xr:uid="{00000000-0005-0000-0000-00006F0F0000}"/>
    <cellStyle name="20% - Accent1 2 2 3 2 6 7" xfId="4141" xr:uid="{00000000-0005-0000-0000-0000700F0000}"/>
    <cellStyle name="20% - Accent1 2 2 3 2 6 7 2" xfId="4142" xr:uid="{00000000-0005-0000-0000-0000710F0000}"/>
    <cellStyle name="20% - Accent1 2 2 3 2 6 8" xfId="4143" xr:uid="{00000000-0005-0000-0000-0000720F0000}"/>
    <cellStyle name="20% - Accent1 2 2 3 2 6 8 2" xfId="4144" xr:uid="{00000000-0005-0000-0000-0000730F0000}"/>
    <cellStyle name="20% - Accent1 2 2 3 2 6 9" xfId="4145" xr:uid="{00000000-0005-0000-0000-0000740F0000}"/>
    <cellStyle name="20% - Accent1 2 2 3 2 7" xfId="4146" xr:uid="{00000000-0005-0000-0000-0000750F0000}"/>
    <cellStyle name="20% - Accent1 2 2 3 2 7 2" xfId="4147" xr:uid="{00000000-0005-0000-0000-0000760F0000}"/>
    <cellStyle name="20% - Accent1 2 2 3 2 7 2 2" xfId="4148" xr:uid="{00000000-0005-0000-0000-0000770F0000}"/>
    <cellStyle name="20% - Accent1 2 2 3 2 7 2 2 2" xfId="4149" xr:uid="{00000000-0005-0000-0000-0000780F0000}"/>
    <cellStyle name="20% - Accent1 2 2 3 2 7 2 2 2 2" xfId="4150" xr:uid="{00000000-0005-0000-0000-0000790F0000}"/>
    <cellStyle name="20% - Accent1 2 2 3 2 7 2 2 3" xfId="4151" xr:uid="{00000000-0005-0000-0000-00007A0F0000}"/>
    <cellStyle name="20% - Accent1 2 2 3 2 7 2 3" xfId="4152" xr:uid="{00000000-0005-0000-0000-00007B0F0000}"/>
    <cellStyle name="20% - Accent1 2 2 3 2 7 2 3 2" xfId="4153" xr:uid="{00000000-0005-0000-0000-00007C0F0000}"/>
    <cellStyle name="20% - Accent1 2 2 3 2 7 2 4" xfId="4154" xr:uid="{00000000-0005-0000-0000-00007D0F0000}"/>
    <cellStyle name="20% - Accent1 2 2 3 2 7 3" xfId="4155" xr:uid="{00000000-0005-0000-0000-00007E0F0000}"/>
    <cellStyle name="20% - Accent1 2 2 3 2 7 3 2" xfId="4156" xr:uid="{00000000-0005-0000-0000-00007F0F0000}"/>
    <cellStyle name="20% - Accent1 2 2 3 2 7 3 2 2" xfId="4157" xr:uid="{00000000-0005-0000-0000-0000800F0000}"/>
    <cellStyle name="20% - Accent1 2 2 3 2 7 3 2 2 2" xfId="4158" xr:uid="{00000000-0005-0000-0000-0000810F0000}"/>
    <cellStyle name="20% - Accent1 2 2 3 2 7 3 2 3" xfId="4159" xr:uid="{00000000-0005-0000-0000-0000820F0000}"/>
    <cellStyle name="20% - Accent1 2 2 3 2 7 3 3" xfId="4160" xr:uid="{00000000-0005-0000-0000-0000830F0000}"/>
    <cellStyle name="20% - Accent1 2 2 3 2 7 3 3 2" xfId="4161" xr:uid="{00000000-0005-0000-0000-0000840F0000}"/>
    <cellStyle name="20% - Accent1 2 2 3 2 7 3 4" xfId="4162" xr:uid="{00000000-0005-0000-0000-0000850F0000}"/>
    <cellStyle name="20% - Accent1 2 2 3 2 7 4" xfId="4163" xr:uid="{00000000-0005-0000-0000-0000860F0000}"/>
    <cellStyle name="20% - Accent1 2 2 3 2 7 4 2" xfId="4164" xr:uid="{00000000-0005-0000-0000-0000870F0000}"/>
    <cellStyle name="20% - Accent1 2 2 3 2 7 4 2 2" xfId="4165" xr:uid="{00000000-0005-0000-0000-0000880F0000}"/>
    <cellStyle name="20% - Accent1 2 2 3 2 7 4 2 2 2" xfId="4166" xr:uid="{00000000-0005-0000-0000-0000890F0000}"/>
    <cellStyle name="20% - Accent1 2 2 3 2 7 4 2 3" xfId="4167" xr:uid="{00000000-0005-0000-0000-00008A0F0000}"/>
    <cellStyle name="20% - Accent1 2 2 3 2 7 4 3" xfId="4168" xr:uid="{00000000-0005-0000-0000-00008B0F0000}"/>
    <cellStyle name="20% - Accent1 2 2 3 2 7 4 3 2" xfId="4169" xr:uid="{00000000-0005-0000-0000-00008C0F0000}"/>
    <cellStyle name="20% - Accent1 2 2 3 2 7 4 4" xfId="4170" xr:uid="{00000000-0005-0000-0000-00008D0F0000}"/>
    <cellStyle name="20% - Accent1 2 2 3 2 7 5" xfId="4171" xr:uid="{00000000-0005-0000-0000-00008E0F0000}"/>
    <cellStyle name="20% - Accent1 2 2 3 2 7 5 2" xfId="4172" xr:uid="{00000000-0005-0000-0000-00008F0F0000}"/>
    <cellStyle name="20% - Accent1 2 2 3 2 7 5 2 2" xfId="4173" xr:uid="{00000000-0005-0000-0000-0000900F0000}"/>
    <cellStyle name="20% - Accent1 2 2 3 2 7 5 3" xfId="4174" xr:uid="{00000000-0005-0000-0000-0000910F0000}"/>
    <cellStyle name="20% - Accent1 2 2 3 2 7 6" xfId="4175" xr:uid="{00000000-0005-0000-0000-0000920F0000}"/>
    <cellStyle name="20% - Accent1 2 2 3 2 7 6 2" xfId="4176" xr:uid="{00000000-0005-0000-0000-0000930F0000}"/>
    <cellStyle name="20% - Accent1 2 2 3 2 7 6 2 2" xfId="4177" xr:uid="{00000000-0005-0000-0000-0000940F0000}"/>
    <cellStyle name="20% - Accent1 2 2 3 2 7 6 3" xfId="4178" xr:uid="{00000000-0005-0000-0000-0000950F0000}"/>
    <cellStyle name="20% - Accent1 2 2 3 2 7 7" xfId="4179" xr:uid="{00000000-0005-0000-0000-0000960F0000}"/>
    <cellStyle name="20% - Accent1 2 2 3 2 7 7 2" xfId="4180" xr:uid="{00000000-0005-0000-0000-0000970F0000}"/>
    <cellStyle name="20% - Accent1 2 2 3 2 7 8" xfId="4181" xr:uid="{00000000-0005-0000-0000-0000980F0000}"/>
    <cellStyle name="20% - Accent1 2 2 3 2 7 8 2" xfId="4182" xr:uid="{00000000-0005-0000-0000-0000990F0000}"/>
    <cellStyle name="20% - Accent1 2 2 3 2 7 9" xfId="4183" xr:uid="{00000000-0005-0000-0000-00009A0F0000}"/>
    <cellStyle name="20% - Accent1 2 2 3 2 8" xfId="4184" xr:uid="{00000000-0005-0000-0000-00009B0F0000}"/>
    <cellStyle name="20% - Accent1 2 2 3 2 8 2" xfId="4185" xr:uid="{00000000-0005-0000-0000-00009C0F0000}"/>
    <cellStyle name="20% - Accent1 2 2 3 2 8 2 2" xfId="4186" xr:uid="{00000000-0005-0000-0000-00009D0F0000}"/>
    <cellStyle name="20% - Accent1 2 2 3 2 8 2 2 2" xfId="4187" xr:uid="{00000000-0005-0000-0000-00009E0F0000}"/>
    <cellStyle name="20% - Accent1 2 2 3 2 8 2 3" xfId="4188" xr:uid="{00000000-0005-0000-0000-00009F0F0000}"/>
    <cellStyle name="20% - Accent1 2 2 3 2 8 3" xfId="4189" xr:uid="{00000000-0005-0000-0000-0000A00F0000}"/>
    <cellStyle name="20% - Accent1 2 2 3 2 8 3 2" xfId="4190" xr:uid="{00000000-0005-0000-0000-0000A10F0000}"/>
    <cellStyle name="20% - Accent1 2 2 3 2 8 4" xfId="4191" xr:uid="{00000000-0005-0000-0000-0000A20F0000}"/>
    <cellStyle name="20% - Accent1 2 2 3 2 9" xfId="4192" xr:uid="{00000000-0005-0000-0000-0000A30F0000}"/>
    <cellStyle name="20% - Accent1 2 2 3 2 9 2" xfId="4193" xr:uid="{00000000-0005-0000-0000-0000A40F0000}"/>
    <cellStyle name="20% - Accent1 2 2 3 2 9 2 2" xfId="4194" xr:uid="{00000000-0005-0000-0000-0000A50F0000}"/>
    <cellStyle name="20% - Accent1 2 2 3 2 9 2 2 2" xfId="4195" xr:uid="{00000000-0005-0000-0000-0000A60F0000}"/>
    <cellStyle name="20% - Accent1 2 2 3 2 9 2 3" xfId="4196" xr:uid="{00000000-0005-0000-0000-0000A70F0000}"/>
    <cellStyle name="20% - Accent1 2 2 3 2 9 3" xfId="4197" xr:uid="{00000000-0005-0000-0000-0000A80F0000}"/>
    <cellStyle name="20% - Accent1 2 2 3 2 9 3 2" xfId="4198" xr:uid="{00000000-0005-0000-0000-0000A90F0000}"/>
    <cellStyle name="20% - Accent1 2 2 3 2 9 4" xfId="4199" xr:uid="{00000000-0005-0000-0000-0000AA0F0000}"/>
    <cellStyle name="20% - Accent1 2 2 3 3" xfId="4200" xr:uid="{00000000-0005-0000-0000-0000AB0F0000}"/>
    <cellStyle name="20% - Accent1 2 2 3 3 10" xfId="4201" xr:uid="{00000000-0005-0000-0000-0000AC0F0000}"/>
    <cellStyle name="20% - Accent1 2 2 3 3 10 2" xfId="4202" xr:uid="{00000000-0005-0000-0000-0000AD0F0000}"/>
    <cellStyle name="20% - Accent1 2 2 3 3 10 2 2" xfId="4203" xr:uid="{00000000-0005-0000-0000-0000AE0F0000}"/>
    <cellStyle name="20% - Accent1 2 2 3 3 10 3" xfId="4204" xr:uid="{00000000-0005-0000-0000-0000AF0F0000}"/>
    <cellStyle name="20% - Accent1 2 2 3 3 11" xfId="4205" xr:uid="{00000000-0005-0000-0000-0000B00F0000}"/>
    <cellStyle name="20% - Accent1 2 2 3 3 11 2" xfId="4206" xr:uid="{00000000-0005-0000-0000-0000B10F0000}"/>
    <cellStyle name="20% - Accent1 2 2 3 3 11 2 2" xfId="4207" xr:uid="{00000000-0005-0000-0000-0000B20F0000}"/>
    <cellStyle name="20% - Accent1 2 2 3 3 11 3" xfId="4208" xr:uid="{00000000-0005-0000-0000-0000B30F0000}"/>
    <cellStyle name="20% - Accent1 2 2 3 3 12" xfId="4209" xr:uid="{00000000-0005-0000-0000-0000B40F0000}"/>
    <cellStyle name="20% - Accent1 2 2 3 3 12 2" xfId="4210" xr:uid="{00000000-0005-0000-0000-0000B50F0000}"/>
    <cellStyle name="20% - Accent1 2 2 3 3 13" xfId="4211" xr:uid="{00000000-0005-0000-0000-0000B60F0000}"/>
    <cellStyle name="20% - Accent1 2 2 3 3 13 2" xfId="4212" xr:uid="{00000000-0005-0000-0000-0000B70F0000}"/>
    <cellStyle name="20% - Accent1 2 2 3 3 14" xfId="4213" xr:uid="{00000000-0005-0000-0000-0000B80F0000}"/>
    <cellStyle name="20% - Accent1 2 2 3 3 2" xfId="4214" xr:uid="{00000000-0005-0000-0000-0000B90F0000}"/>
    <cellStyle name="20% - Accent1 2 2 3 3 2 10" xfId="4215" xr:uid="{00000000-0005-0000-0000-0000BA0F0000}"/>
    <cellStyle name="20% - Accent1 2 2 3 3 2 10 2" xfId="4216" xr:uid="{00000000-0005-0000-0000-0000BB0F0000}"/>
    <cellStyle name="20% - Accent1 2 2 3 3 2 11" xfId="4217" xr:uid="{00000000-0005-0000-0000-0000BC0F0000}"/>
    <cellStyle name="20% - Accent1 2 2 3 3 2 2" xfId="4218" xr:uid="{00000000-0005-0000-0000-0000BD0F0000}"/>
    <cellStyle name="20% - Accent1 2 2 3 3 2 2 2" xfId="4219" xr:uid="{00000000-0005-0000-0000-0000BE0F0000}"/>
    <cellStyle name="20% - Accent1 2 2 3 3 2 2 2 2" xfId="4220" xr:uid="{00000000-0005-0000-0000-0000BF0F0000}"/>
    <cellStyle name="20% - Accent1 2 2 3 3 2 2 2 2 2" xfId="4221" xr:uid="{00000000-0005-0000-0000-0000C00F0000}"/>
    <cellStyle name="20% - Accent1 2 2 3 3 2 2 2 2 2 2" xfId="4222" xr:uid="{00000000-0005-0000-0000-0000C10F0000}"/>
    <cellStyle name="20% - Accent1 2 2 3 3 2 2 2 2 3" xfId="4223" xr:uid="{00000000-0005-0000-0000-0000C20F0000}"/>
    <cellStyle name="20% - Accent1 2 2 3 3 2 2 2 3" xfId="4224" xr:uid="{00000000-0005-0000-0000-0000C30F0000}"/>
    <cellStyle name="20% - Accent1 2 2 3 3 2 2 2 3 2" xfId="4225" xr:uid="{00000000-0005-0000-0000-0000C40F0000}"/>
    <cellStyle name="20% - Accent1 2 2 3 3 2 2 2 4" xfId="4226" xr:uid="{00000000-0005-0000-0000-0000C50F0000}"/>
    <cellStyle name="20% - Accent1 2 2 3 3 2 2 3" xfId="4227" xr:uid="{00000000-0005-0000-0000-0000C60F0000}"/>
    <cellStyle name="20% - Accent1 2 2 3 3 2 2 3 2" xfId="4228" xr:uid="{00000000-0005-0000-0000-0000C70F0000}"/>
    <cellStyle name="20% - Accent1 2 2 3 3 2 2 3 2 2" xfId="4229" xr:uid="{00000000-0005-0000-0000-0000C80F0000}"/>
    <cellStyle name="20% - Accent1 2 2 3 3 2 2 3 2 2 2" xfId="4230" xr:uid="{00000000-0005-0000-0000-0000C90F0000}"/>
    <cellStyle name="20% - Accent1 2 2 3 3 2 2 3 2 3" xfId="4231" xr:uid="{00000000-0005-0000-0000-0000CA0F0000}"/>
    <cellStyle name="20% - Accent1 2 2 3 3 2 2 3 3" xfId="4232" xr:uid="{00000000-0005-0000-0000-0000CB0F0000}"/>
    <cellStyle name="20% - Accent1 2 2 3 3 2 2 3 3 2" xfId="4233" xr:uid="{00000000-0005-0000-0000-0000CC0F0000}"/>
    <cellStyle name="20% - Accent1 2 2 3 3 2 2 3 4" xfId="4234" xr:uid="{00000000-0005-0000-0000-0000CD0F0000}"/>
    <cellStyle name="20% - Accent1 2 2 3 3 2 2 4" xfId="4235" xr:uid="{00000000-0005-0000-0000-0000CE0F0000}"/>
    <cellStyle name="20% - Accent1 2 2 3 3 2 2 4 2" xfId="4236" xr:uid="{00000000-0005-0000-0000-0000CF0F0000}"/>
    <cellStyle name="20% - Accent1 2 2 3 3 2 2 4 2 2" xfId="4237" xr:uid="{00000000-0005-0000-0000-0000D00F0000}"/>
    <cellStyle name="20% - Accent1 2 2 3 3 2 2 4 2 2 2" xfId="4238" xr:uid="{00000000-0005-0000-0000-0000D10F0000}"/>
    <cellStyle name="20% - Accent1 2 2 3 3 2 2 4 2 3" xfId="4239" xr:uid="{00000000-0005-0000-0000-0000D20F0000}"/>
    <cellStyle name="20% - Accent1 2 2 3 3 2 2 4 3" xfId="4240" xr:uid="{00000000-0005-0000-0000-0000D30F0000}"/>
    <cellStyle name="20% - Accent1 2 2 3 3 2 2 4 3 2" xfId="4241" xr:uid="{00000000-0005-0000-0000-0000D40F0000}"/>
    <cellStyle name="20% - Accent1 2 2 3 3 2 2 4 4" xfId="4242" xr:uid="{00000000-0005-0000-0000-0000D50F0000}"/>
    <cellStyle name="20% - Accent1 2 2 3 3 2 2 5" xfId="4243" xr:uid="{00000000-0005-0000-0000-0000D60F0000}"/>
    <cellStyle name="20% - Accent1 2 2 3 3 2 2 5 2" xfId="4244" xr:uid="{00000000-0005-0000-0000-0000D70F0000}"/>
    <cellStyle name="20% - Accent1 2 2 3 3 2 2 5 2 2" xfId="4245" xr:uid="{00000000-0005-0000-0000-0000D80F0000}"/>
    <cellStyle name="20% - Accent1 2 2 3 3 2 2 5 3" xfId="4246" xr:uid="{00000000-0005-0000-0000-0000D90F0000}"/>
    <cellStyle name="20% - Accent1 2 2 3 3 2 2 6" xfId="4247" xr:uid="{00000000-0005-0000-0000-0000DA0F0000}"/>
    <cellStyle name="20% - Accent1 2 2 3 3 2 2 6 2" xfId="4248" xr:uid="{00000000-0005-0000-0000-0000DB0F0000}"/>
    <cellStyle name="20% - Accent1 2 2 3 3 2 2 6 2 2" xfId="4249" xr:uid="{00000000-0005-0000-0000-0000DC0F0000}"/>
    <cellStyle name="20% - Accent1 2 2 3 3 2 2 6 3" xfId="4250" xr:uid="{00000000-0005-0000-0000-0000DD0F0000}"/>
    <cellStyle name="20% - Accent1 2 2 3 3 2 2 7" xfId="4251" xr:uid="{00000000-0005-0000-0000-0000DE0F0000}"/>
    <cellStyle name="20% - Accent1 2 2 3 3 2 2 7 2" xfId="4252" xr:uid="{00000000-0005-0000-0000-0000DF0F0000}"/>
    <cellStyle name="20% - Accent1 2 2 3 3 2 2 8" xfId="4253" xr:uid="{00000000-0005-0000-0000-0000E00F0000}"/>
    <cellStyle name="20% - Accent1 2 2 3 3 2 2 8 2" xfId="4254" xr:uid="{00000000-0005-0000-0000-0000E10F0000}"/>
    <cellStyle name="20% - Accent1 2 2 3 3 2 2 9" xfId="4255" xr:uid="{00000000-0005-0000-0000-0000E20F0000}"/>
    <cellStyle name="20% - Accent1 2 2 3 3 2 3" xfId="4256" xr:uid="{00000000-0005-0000-0000-0000E30F0000}"/>
    <cellStyle name="20% - Accent1 2 2 3 3 2 3 2" xfId="4257" xr:uid="{00000000-0005-0000-0000-0000E40F0000}"/>
    <cellStyle name="20% - Accent1 2 2 3 3 2 3 2 2" xfId="4258" xr:uid="{00000000-0005-0000-0000-0000E50F0000}"/>
    <cellStyle name="20% - Accent1 2 2 3 3 2 3 2 2 2" xfId="4259" xr:uid="{00000000-0005-0000-0000-0000E60F0000}"/>
    <cellStyle name="20% - Accent1 2 2 3 3 2 3 2 2 2 2" xfId="4260" xr:uid="{00000000-0005-0000-0000-0000E70F0000}"/>
    <cellStyle name="20% - Accent1 2 2 3 3 2 3 2 2 3" xfId="4261" xr:uid="{00000000-0005-0000-0000-0000E80F0000}"/>
    <cellStyle name="20% - Accent1 2 2 3 3 2 3 2 3" xfId="4262" xr:uid="{00000000-0005-0000-0000-0000E90F0000}"/>
    <cellStyle name="20% - Accent1 2 2 3 3 2 3 2 3 2" xfId="4263" xr:uid="{00000000-0005-0000-0000-0000EA0F0000}"/>
    <cellStyle name="20% - Accent1 2 2 3 3 2 3 2 4" xfId="4264" xr:uid="{00000000-0005-0000-0000-0000EB0F0000}"/>
    <cellStyle name="20% - Accent1 2 2 3 3 2 3 3" xfId="4265" xr:uid="{00000000-0005-0000-0000-0000EC0F0000}"/>
    <cellStyle name="20% - Accent1 2 2 3 3 2 3 3 2" xfId="4266" xr:uid="{00000000-0005-0000-0000-0000ED0F0000}"/>
    <cellStyle name="20% - Accent1 2 2 3 3 2 3 3 2 2" xfId="4267" xr:uid="{00000000-0005-0000-0000-0000EE0F0000}"/>
    <cellStyle name="20% - Accent1 2 2 3 3 2 3 3 2 2 2" xfId="4268" xr:uid="{00000000-0005-0000-0000-0000EF0F0000}"/>
    <cellStyle name="20% - Accent1 2 2 3 3 2 3 3 2 3" xfId="4269" xr:uid="{00000000-0005-0000-0000-0000F00F0000}"/>
    <cellStyle name="20% - Accent1 2 2 3 3 2 3 3 3" xfId="4270" xr:uid="{00000000-0005-0000-0000-0000F10F0000}"/>
    <cellStyle name="20% - Accent1 2 2 3 3 2 3 3 3 2" xfId="4271" xr:uid="{00000000-0005-0000-0000-0000F20F0000}"/>
    <cellStyle name="20% - Accent1 2 2 3 3 2 3 3 4" xfId="4272" xr:uid="{00000000-0005-0000-0000-0000F30F0000}"/>
    <cellStyle name="20% - Accent1 2 2 3 3 2 3 4" xfId="4273" xr:uid="{00000000-0005-0000-0000-0000F40F0000}"/>
    <cellStyle name="20% - Accent1 2 2 3 3 2 3 4 2" xfId="4274" xr:uid="{00000000-0005-0000-0000-0000F50F0000}"/>
    <cellStyle name="20% - Accent1 2 2 3 3 2 3 4 2 2" xfId="4275" xr:uid="{00000000-0005-0000-0000-0000F60F0000}"/>
    <cellStyle name="20% - Accent1 2 2 3 3 2 3 4 2 2 2" xfId="4276" xr:uid="{00000000-0005-0000-0000-0000F70F0000}"/>
    <cellStyle name="20% - Accent1 2 2 3 3 2 3 4 2 3" xfId="4277" xr:uid="{00000000-0005-0000-0000-0000F80F0000}"/>
    <cellStyle name="20% - Accent1 2 2 3 3 2 3 4 3" xfId="4278" xr:uid="{00000000-0005-0000-0000-0000F90F0000}"/>
    <cellStyle name="20% - Accent1 2 2 3 3 2 3 4 3 2" xfId="4279" xr:uid="{00000000-0005-0000-0000-0000FA0F0000}"/>
    <cellStyle name="20% - Accent1 2 2 3 3 2 3 4 4" xfId="4280" xr:uid="{00000000-0005-0000-0000-0000FB0F0000}"/>
    <cellStyle name="20% - Accent1 2 2 3 3 2 3 5" xfId="4281" xr:uid="{00000000-0005-0000-0000-0000FC0F0000}"/>
    <cellStyle name="20% - Accent1 2 2 3 3 2 3 5 2" xfId="4282" xr:uid="{00000000-0005-0000-0000-0000FD0F0000}"/>
    <cellStyle name="20% - Accent1 2 2 3 3 2 3 5 2 2" xfId="4283" xr:uid="{00000000-0005-0000-0000-0000FE0F0000}"/>
    <cellStyle name="20% - Accent1 2 2 3 3 2 3 5 3" xfId="4284" xr:uid="{00000000-0005-0000-0000-0000FF0F0000}"/>
    <cellStyle name="20% - Accent1 2 2 3 3 2 3 6" xfId="4285" xr:uid="{00000000-0005-0000-0000-000000100000}"/>
    <cellStyle name="20% - Accent1 2 2 3 3 2 3 6 2" xfId="4286" xr:uid="{00000000-0005-0000-0000-000001100000}"/>
    <cellStyle name="20% - Accent1 2 2 3 3 2 3 6 2 2" xfId="4287" xr:uid="{00000000-0005-0000-0000-000002100000}"/>
    <cellStyle name="20% - Accent1 2 2 3 3 2 3 6 3" xfId="4288" xr:uid="{00000000-0005-0000-0000-000003100000}"/>
    <cellStyle name="20% - Accent1 2 2 3 3 2 3 7" xfId="4289" xr:uid="{00000000-0005-0000-0000-000004100000}"/>
    <cellStyle name="20% - Accent1 2 2 3 3 2 3 7 2" xfId="4290" xr:uid="{00000000-0005-0000-0000-000005100000}"/>
    <cellStyle name="20% - Accent1 2 2 3 3 2 3 8" xfId="4291" xr:uid="{00000000-0005-0000-0000-000006100000}"/>
    <cellStyle name="20% - Accent1 2 2 3 3 2 3 8 2" xfId="4292" xr:uid="{00000000-0005-0000-0000-000007100000}"/>
    <cellStyle name="20% - Accent1 2 2 3 3 2 3 9" xfId="4293" xr:uid="{00000000-0005-0000-0000-000008100000}"/>
    <cellStyle name="20% - Accent1 2 2 3 3 2 4" xfId="4294" xr:uid="{00000000-0005-0000-0000-000009100000}"/>
    <cellStyle name="20% - Accent1 2 2 3 3 2 4 2" xfId="4295" xr:uid="{00000000-0005-0000-0000-00000A100000}"/>
    <cellStyle name="20% - Accent1 2 2 3 3 2 4 2 2" xfId="4296" xr:uid="{00000000-0005-0000-0000-00000B100000}"/>
    <cellStyle name="20% - Accent1 2 2 3 3 2 4 2 2 2" xfId="4297" xr:uid="{00000000-0005-0000-0000-00000C100000}"/>
    <cellStyle name="20% - Accent1 2 2 3 3 2 4 2 3" xfId="4298" xr:uid="{00000000-0005-0000-0000-00000D100000}"/>
    <cellStyle name="20% - Accent1 2 2 3 3 2 4 3" xfId="4299" xr:uid="{00000000-0005-0000-0000-00000E100000}"/>
    <cellStyle name="20% - Accent1 2 2 3 3 2 4 3 2" xfId="4300" xr:uid="{00000000-0005-0000-0000-00000F100000}"/>
    <cellStyle name="20% - Accent1 2 2 3 3 2 4 4" xfId="4301" xr:uid="{00000000-0005-0000-0000-000010100000}"/>
    <cellStyle name="20% - Accent1 2 2 3 3 2 5" xfId="4302" xr:uid="{00000000-0005-0000-0000-000011100000}"/>
    <cellStyle name="20% - Accent1 2 2 3 3 2 5 2" xfId="4303" xr:uid="{00000000-0005-0000-0000-000012100000}"/>
    <cellStyle name="20% - Accent1 2 2 3 3 2 5 2 2" xfId="4304" xr:uid="{00000000-0005-0000-0000-000013100000}"/>
    <cellStyle name="20% - Accent1 2 2 3 3 2 5 2 2 2" xfId="4305" xr:uid="{00000000-0005-0000-0000-000014100000}"/>
    <cellStyle name="20% - Accent1 2 2 3 3 2 5 2 3" xfId="4306" xr:uid="{00000000-0005-0000-0000-000015100000}"/>
    <cellStyle name="20% - Accent1 2 2 3 3 2 5 3" xfId="4307" xr:uid="{00000000-0005-0000-0000-000016100000}"/>
    <cellStyle name="20% - Accent1 2 2 3 3 2 5 3 2" xfId="4308" xr:uid="{00000000-0005-0000-0000-000017100000}"/>
    <cellStyle name="20% - Accent1 2 2 3 3 2 5 4" xfId="4309" xr:uid="{00000000-0005-0000-0000-000018100000}"/>
    <cellStyle name="20% - Accent1 2 2 3 3 2 6" xfId="4310" xr:uid="{00000000-0005-0000-0000-000019100000}"/>
    <cellStyle name="20% - Accent1 2 2 3 3 2 6 2" xfId="4311" xr:uid="{00000000-0005-0000-0000-00001A100000}"/>
    <cellStyle name="20% - Accent1 2 2 3 3 2 6 2 2" xfId="4312" xr:uid="{00000000-0005-0000-0000-00001B100000}"/>
    <cellStyle name="20% - Accent1 2 2 3 3 2 6 2 2 2" xfId="4313" xr:uid="{00000000-0005-0000-0000-00001C100000}"/>
    <cellStyle name="20% - Accent1 2 2 3 3 2 6 2 3" xfId="4314" xr:uid="{00000000-0005-0000-0000-00001D100000}"/>
    <cellStyle name="20% - Accent1 2 2 3 3 2 6 3" xfId="4315" xr:uid="{00000000-0005-0000-0000-00001E100000}"/>
    <cellStyle name="20% - Accent1 2 2 3 3 2 6 3 2" xfId="4316" xr:uid="{00000000-0005-0000-0000-00001F100000}"/>
    <cellStyle name="20% - Accent1 2 2 3 3 2 6 4" xfId="4317" xr:uid="{00000000-0005-0000-0000-000020100000}"/>
    <cellStyle name="20% - Accent1 2 2 3 3 2 7" xfId="4318" xr:uid="{00000000-0005-0000-0000-000021100000}"/>
    <cellStyle name="20% - Accent1 2 2 3 3 2 7 2" xfId="4319" xr:uid="{00000000-0005-0000-0000-000022100000}"/>
    <cellStyle name="20% - Accent1 2 2 3 3 2 7 2 2" xfId="4320" xr:uid="{00000000-0005-0000-0000-000023100000}"/>
    <cellStyle name="20% - Accent1 2 2 3 3 2 7 3" xfId="4321" xr:uid="{00000000-0005-0000-0000-000024100000}"/>
    <cellStyle name="20% - Accent1 2 2 3 3 2 8" xfId="4322" xr:uid="{00000000-0005-0000-0000-000025100000}"/>
    <cellStyle name="20% - Accent1 2 2 3 3 2 8 2" xfId="4323" xr:uid="{00000000-0005-0000-0000-000026100000}"/>
    <cellStyle name="20% - Accent1 2 2 3 3 2 8 2 2" xfId="4324" xr:uid="{00000000-0005-0000-0000-000027100000}"/>
    <cellStyle name="20% - Accent1 2 2 3 3 2 8 3" xfId="4325" xr:uid="{00000000-0005-0000-0000-000028100000}"/>
    <cellStyle name="20% - Accent1 2 2 3 3 2 9" xfId="4326" xr:uid="{00000000-0005-0000-0000-000029100000}"/>
    <cellStyle name="20% - Accent1 2 2 3 3 2 9 2" xfId="4327" xr:uid="{00000000-0005-0000-0000-00002A100000}"/>
    <cellStyle name="20% - Accent1 2 2 3 3 3" xfId="4328" xr:uid="{00000000-0005-0000-0000-00002B100000}"/>
    <cellStyle name="20% - Accent1 2 2 3 3 3 10" xfId="4329" xr:uid="{00000000-0005-0000-0000-00002C100000}"/>
    <cellStyle name="20% - Accent1 2 2 3 3 3 10 2" xfId="4330" xr:uid="{00000000-0005-0000-0000-00002D100000}"/>
    <cellStyle name="20% - Accent1 2 2 3 3 3 11" xfId="4331" xr:uid="{00000000-0005-0000-0000-00002E100000}"/>
    <cellStyle name="20% - Accent1 2 2 3 3 3 2" xfId="4332" xr:uid="{00000000-0005-0000-0000-00002F100000}"/>
    <cellStyle name="20% - Accent1 2 2 3 3 3 2 2" xfId="4333" xr:uid="{00000000-0005-0000-0000-000030100000}"/>
    <cellStyle name="20% - Accent1 2 2 3 3 3 2 2 2" xfId="4334" xr:uid="{00000000-0005-0000-0000-000031100000}"/>
    <cellStyle name="20% - Accent1 2 2 3 3 3 2 2 2 2" xfId="4335" xr:uid="{00000000-0005-0000-0000-000032100000}"/>
    <cellStyle name="20% - Accent1 2 2 3 3 3 2 2 2 2 2" xfId="4336" xr:uid="{00000000-0005-0000-0000-000033100000}"/>
    <cellStyle name="20% - Accent1 2 2 3 3 3 2 2 2 3" xfId="4337" xr:uid="{00000000-0005-0000-0000-000034100000}"/>
    <cellStyle name="20% - Accent1 2 2 3 3 3 2 2 3" xfId="4338" xr:uid="{00000000-0005-0000-0000-000035100000}"/>
    <cellStyle name="20% - Accent1 2 2 3 3 3 2 2 3 2" xfId="4339" xr:uid="{00000000-0005-0000-0000-000036100000}"/>
    <cellStyle name="20% - Accent1 2 2 3 3 3 2 2 4" xfId="4340" xr:uid="{00000000-0005-0000-0000-000037100000}"/>
    <cellStyle name="20% - Accent1 2 2 3 3 3 2 3" xfId="4341" xr:uid="{00000000-0005-0000-0000-000038100000}"/>
    <cellStyle name="20% - Accent1 2 2 3 3 3 2 3 2" xfId="4342" xr:uid="{00000000-0005-0000-0000-000039100000}"/>
    <cellStyle name="20% - Accent1 2 2 3 3 3 2 3 2 2" xfId="4343" xr:uid="{00000000-0005-0000-0000-00003A100000}"/>
    <cellStyle name="20% - Accent1 2 2 3 3 3 2 3 2 2 2" xfId="4344" xr:uid="{00000000-0005-0000-0000-00003B100000}"/>
    <cellStyle name="20% - Accent1 2 2 3 3 3 2 3 2 3" xfId="4345" xr:uid="{00000000-0005-0000-0000-00003C100000}"/>
    <cellStyle name="20% - Accent1 2 2 3 3 3 2 3 3" xfId="4346" xr:uid="{00000000-0005-0000-0000-00003D100000}"/>
    <cellStyle name="20% - Accent1 2 2 3 3 3 2 3 3 2" xfId="4347" xr:uid="{00000000-0005-0000-0000-00003E100000}"/>
    <cellStyle name="20% - Accent1 2 2 3 3 3 2 3 4" xfId="4348" xr:uid="{00000000-0005-0000-0000-00003F100000}"/>
    <cellStyle name="20% - Accent1 2 2 3 3 3 2 4" xfId="4349" xr:uid="{00000000-0005-0000-0000-000040100000}"/>
    <cellStyle name="20% - Accent1 2 2 3 3 3 2 4 2" xfId="4350" xr:uid="{00000000-0005-0000-0000-000041100000}"/>
    <cellStyle name="20% - Accent1 2 2 3 3 3 2 4 2 2" xfId="4351" xr:uid="{00000000-0005-0000-0000-000042100000}"/>
    <cellStyle name="20% - Accent1 2 2 3 3 3 2 4 2 2 2" xfId="4352" xr:uid="{00000000-0005-0000-0000-000043100000}"/>
    <cellStyle name="20% - Accent1 2 2 3 3 3 2 4 2 3" xfId="4353" xr:uid="{00000000-0005-0000-0000-000044100000}"/>
    <cellStyle name="20% - Accent1 2 2 3 3 3 2 4 3" xfId="4354" xr:uid="{00000000-0005-0000-0000-000045100000}"/>
    <cellStyle name="20% - Accent1 2 2 3 3 3 2 4 3 2" xfId="4355" xr:uid="{00000000-0005-0000-0000-000046100000}"/>
    <cellStyle name="20% - Accent1 2 2 3 3 3 2 4 4" xfId="4356" xr:uid="{00000000-0005-0000-0000-000047100000}"/>
    <cellStyle name="20% - Accent1 2 2 3 3 3 2 5" xfId="4357" xr:uid="{00000000-0005-0000-0000-000048100000}"/>
    <cellStyle name="20% - Accent1 2 2 3 3 3 2 5 2" xfId="4358" xr:uid="{00000000-0005-0000-0000-000049100000}"/>
    <cellStyle name="20% - Accent1 2 2 3 3 3 2 5 2 2" xfId="4359" xr:uid="{00000000-0005-0000-0000-00004A100000}"/>
    <cellStyle name="20% - Accent1 2 2 3 3 3 2 5 3" xfId="4360" xr:uid="{00000000-0005-0000-0000-00004B100000}"/>
    <cellStyle name="20% - Accent1 2 2 3 3 3 2 6" xfId="4361" xr:uid="{00000000-0005-0000-0000-00004C100000}"/>
    <cellStyle name="20% - Accent1 2 2 3 3 3 2 6 2" xfId="4362" xr:uid="{00000000-0005-0000-0000-00004D100000}"/>
    <cellStyle name="20% - Accent1 2 2 3 3 3 2 6 2 2" xfId="4363" xr:uid="{00000000-0005-0000-0000-00004E100000}"/>
    <cellStyle name="20% - Accent1 2 2 3 3 3 2 6 3" xfId="4364" xr:uid="{00000000-0005-0000-0000-00004F100000}"/>
    <cellStyle name="20% - Accent1 2 2 3 3 3 2 7" xfId="4365" xr:uid="{00000000-0005-0000-0000-000050100000}"/>
    <cellStyle name="20% - Accent1 2 2 3 3 3 2 7 2" xfId="4366" xr:uid="{00000000-0005-0000-0000-000051100000}"/>
    <cellStyle name="20% - Accent1 2 2 3 3 3 2 8" xfId="4367" xr:uid="{00000000-0005-0000-0000-000052100000}"/>
    <cellStyle name="20% - Accent1 2 2 3 3 3 2 8 2" xfId="4368" xr:uid="{00000000-0005-0000-0000-000053100000}"/>
    <cellStyle name="20% - Accent1 2 2 3 3 3 2 9" xfId="4369" xr:uid="{00000000-0005-0000-0000-000054100000}"/>
    <cellStyle name="20% - Accent1 2 2 3 3 3 3" xfId="4370" xr:uid="{00000000-0005-0000-0000-000055100000}"/>
    <cellStyle name="20% - Accent1 2 2 3 3 3 3 2" xfId="4371" xr:uid="{00000000-0005-0000-0000-000056100000}"/>
    <cellStyle name="20% - Accent1 2 2 3 3 3 3 2 2" xfId="4372" xr:uid="{00000000-0005-0000-0000-000057100000}"/>
    <cellStyle name="20% - Accent1 2 2 3 3 3 3 2 2 2" xfId="4373" xr:uid="{00000000-0005-0000-0000-000058100000}"/>
    <cellStyle name="20% - Accent1 2 2 3 3 3 3 2 2 2 2" xfId="4374" xr:uid="{00000000-0005-0000-0000-000059100000}"/>
    <cellStyle name="20% - Accent1 2 2 3 3 3 3 2 2 3" xfId="4375" xr:uid="{00000000-0005-0000-0000-00005A100000}"/>
    <cellStyle name="20% - Accent1 2 2 3 3 3 3 2 3" xfId="4376" xr:uid="{00000000-0005-0000-0000-00005B100000}"/>
    <cellStyle name="20% - Accent1 2 2 3 3 3 3 2 3 2" xfId="4377" xr:uid="{00000000-0005-0000-0000-00005C100000}"/>
    <cellStyle name="20% - Accent1 2 2 3 3 3 3 2 4" xfId="4378" xr:uid="{00000000-0005-0000-0000-00005D100000}"/>
    <cellStyle name="20% - Accent1 2 2 3 3 3 3 3" xfId="4379" xr:uid="{00000000-0005-0000-0000-00005E100000}"/>
    <cellStyle name="20% - Accent1 2 2 3 3 3 3 3 2" xfId="4380" xr:uid="{00000000-0005-0000-0000-00005F100000}"/>
    <cellStyle name="20% - Accent1 2 2 3 3 3 3 3 2 2" xfId="4381" xr:uid="{00000000-0005-0000-0000-000060100000}"/>
    <cellStyle name="20% - Accent1 2 2 3 3 3 3 3 2 2 2" xfId="4382" xr:uid="{00000000-0005-0000-0000-000061100000}"/>
    <cellStyle name="20% - Accent1 2 2 3 3 3 3 3 2 3" xfId="4383" xr:uid="{00000000-0005-0000-0000-000062100000}"/>
    <cellStyle name="20% - Accent1 2 2 3 3 3 3 3 3" xfId="4384" xr:uid="{00000000-0005-0000-0000-000063100000}"/>
    <cellStyle name="20% - Accent1 2 2 3 3 3 3 3 3 2" xfId="4385" xr:uid="{00000000-0005-0000-0000-000064100000}"/>
    <cellStyle name="20% - Accent1 2 2 3 3 3 3 3 4" xfId="4386" xr:uid="{00000000-0005-0000-0000-000065100000}"/>
    <cellStyle name="20% - Accent1 2 2 3 3 3 3 4" xfId="4387" xr:uid="{00000000-0005-0000-0000-000066100000}"/>
    <cellStyle name="20% - Accent1 2 2 3 3 3 3 4 2" xfId="4388" xr:uid="{00000000-0005-0000-0000-000067100000}"/>
    <cellStyle name="20% - Accent1 2 2 3 3 3 3 4 2 2" xfId="4389" xr:uid="{00000000-0005-0000-0000-000068100000}"/>
    <cellStyle name="20% - Accent1 2 2 3 3 3 3 4 2 2 2" xfId="4390" xr:uid="{00000000-0005-0000-0000-000069100000}"/>
    <cellStyle name="20% - Accent1 2 2 3 3 3 3 4 2 3" xfId="4391" xr:uid="{00000000-0005-0000-0000-00006A100000}"/>
    <cellStyle name="20% - Accent1 2 2 3 3 3 3 4 3" xfId="4392" xr:uid="{00000000-0005-0000-0000-00006B100000}"/>
    <cellStyle name="20% - Accent1 2 2 3 3 3 3 4 3 2" xfId="4393" xr:uid="{00000000-0005-0000-0000-00006C100000}"/>
    <cellStyle name="20% - Accent1 2 2 3 3 3 3 4 4" xfId="4394" xr:uid="{00000000-0005-0000-0000-00006D100000}"/>
    <cellStyle name="20% - Accent1 2 2 3 3 3 3 5" xfId="4395" xr:uid="{00000000-0005-0000-0000-00006E100000}"/>
    <cellStyle name="20% - Accent1 2 2 3 3 3 3 5 2" xfId="4396" xr:uid="{00000000-0005-0000-0000-00006F100000}"/>
    <cellStyle name="20% - Accent1 2 2 3 3 3 3 5 2 2" xfId="4397" xr:uid="{00000000-0005-0000-0000-000070100000}"/>
    <cellStyle name="20% - Accent1 2 2 3 3 3 3 5 3" xfId="4398" xr:uid="{00000000-0005-0000-0000-000071100000}"/>
    <cellStyle name="20% - Accent1 2 2 3 3 3 3 6" xfId="4399" xr:uid="{00000000-0005-0000-0000-000072100000}"/>
    <cellStyle name="20% - Accent1 2 2 3 3 3 3 6 2" xfId="4400" xr:uid="{00000000-0005-0000-0000-000073100000}"/>
    <cellStyle name="20% - Accent1 2 2 3 3 3 3 6 2 2" xfId="4401" xr:uid="{00000000-0005-0000-0000-000074100000}"/>
    <cellStyle name="20% - Accent1 2 2 3 3 3 3 6 3" xfId="4402" xr:uid="{00000000-0005-0000-0000-000075100000}"/>
    <cellStyle name="20% - Accent1 2 2 3 3 3 3 7" xfId="4403" xr:uid="{00000000-0005-0000-0000-000076100000}"/>
    <cellStyle name="20% - Accent1 2 2 3 3 3 3 7 2" xfId="4404" xr:uid="{00000000-0005-0000-0000-000077100000}"/>
    <cellStyle name="20% - Accent1 2 2 3 3 3 3 8" xfId="4405" xr:uid="{00000000-0005-0000-0000-000078100000}"/>
    <cellStyle name="20% - Accent1 2 2 3 3 3 3 8 2" xfId="4406" xr:uid="{00000000-0005-0000-0000-000079100000}"/>
    <cellStyle name="20% - Accent1 2 2 3 3 3 3 9" xfId="4407" xr:uid="{00000000-0005-0000-0000-00007A100000}"/>
    <cellStyle name="20% - Accent1 2 2 3 3 3 4" xfId="4408" xr:uid="{00000000-0005-0000-0000-00007B100000}"/>
    <cellStyle name="20% - Accent1 2 2 3 3 3 4 2" xfId="4409" xr:uid="{00000000-0005-0000-0000-00007C100000}"/>
    <cellStyle name="20% - Accent1 2 2 3 3 3 4 2 2" xfId="4410" xr:uid="{00000000-0005-0000-0000-00007D100000}"/>
    <cellStyle name="20% - Accent1 2 2 3 3 3 4 2 2 2" xfId="4411" xr:uid="{00000000-0005-0000-0000-00007E100000}"/>
    <cellStyle name="20% - Accent1 2 2 3 3 3 4 2 3" xfId="4412" xr:uid="{00000000-0005-0000-0000-00007F100000}"/>
    <cellStyle name="20% - Accent1 2 2 3 3 3 4 3" xfId="4413" xr:uid="{00000000-0005-0000-0000-000080100000}"/>
    <cellStyle name="20% - Accent1 2 2 3 3 3 4 3 2" xfId="4414" xr:uid="{00000000-0005-0000-0000-000081100000}"/>
    <cellStyle name="20% - Accent1 2 2 3 3 3 4 4" xfId="4415" xr:uid="{00000000-0005-0000-0000-000082100000}"/>
    <cellStyle name="20% - Accent1 2 2 3 3 3 5" xfId="4416" xr:uid="{00000000-0005-0000-0000-000083100000}"/>
    <cellStyle name="20% - Accent1 2 2 3 3 3 5 2" xfId="4417" xr:uid="{00000000-0005-0000-0000-000084100000}"/>
    <cellStyle name="20% - Accent1 2 2 3 3 3 5 2 2" xfId="4418" xr:uid="{00000000-0005-0000-0000-000085100000}"/>
    <cellStyle name="20% - Accent1 2 2 3 3 3 5 2 2 2" xfId="4419" xr:uid="{00000000-0005-0000-0000-000086100000}"/>
    <cellStyle name="20% - Accent1 2 2 3 3 3 5 2 3" xfId="4420" xr:uid="{00000000-0005-0000-0000-000087100000}"/>
    <cellStyle name="20% - Accent1 2 2 3 3 3 5 3" xfId="4421" xr:uid="{00000000-0005-0000-0000-000088100000}"/>
    <cellStyle name="20% - Accent1 2 2 3 3 3 5 3 2" xfId="4422" xr:uid="{00000000-0005-0000-0000-000089100000}"/>
    <cellStyle name="20% - Accent1 2 2 3 3 3 5 4" xfId="4423" xr:uid="{00000000-0005-0000-0000-00008A100000}"/>
    <cellStyle name="20% - Accent1 2 2 3 3 3 6" xfId="4424" xr:uid="{00000000-0005-0000-0000-00008B100000}"/>
    <cellStyle name="20% - Accent1 2 2 3 3 3 6 2" xfId="4425" xr:uid="{00000000-0005-0000-0000-00008C100000}"/>
    <cellStyle name="20% - Accent1 2 2 3 3 3 6 2 2" xfId="4426" xr:uid="{00000000-0005-0000-0000-00008D100000}"/>
    <cellStyle name="20% - Accent1 2 2 3 3 3 6 2 2 2" xfId="4427" xr:uid="{00000000-0005-0000-0000-00008E100000}"/>
    <cellStyle name="20% - Accent1 2 2 3 3 3 6 2 3" xfId="4428" xr:uid="{00000000-0005-0000-0000-00008F100000}"/>
    <cellStyle name="20% - Accent1 2 2 3 3 3 6 3" xfId="4429" xr:uid="{00000000-0005-0000-0000-000090100000}"/>
    <cellStyle name="20% - Accent1 2 2 3 3 3 6 3 2" xfId="4430" xr:uid="{00000000-0005-0000-0000-000091100000}"/>
    <cellStyle name="20% - Accent1 2 2 3 3 3 6 4" xfId="4431" xr:uid="{00000000-0005-0000-0000-000092100000}"/>
    <cellStyle name="20% - Accent1 2 2 3 3 3 7" xfId="4432" xr:uid="{00000000-0005-0000-0000-000093100000}"/>
    <cellStyle name="20% - Accent1 2 2 3 3 3 7 2" xfId="4433" xr:uid="{00000000-0005-0000-0000-000094100000}"/>
    <cellStyle name="20% - Accent1 2 2 3 3 3 7 2 2" xfId="4434" xr:uid="{00000000-0005-0000-0000-000095100000}"/>
    <cellStyle name="20% - Accent1 2 2 3 3 3 7 3" xfId="4435" xr:uid="{00000000-0005-0000-0000-000096100000}"/>
    <cellStyle name="20% - Accent1 2 2 3 3 3 8" xfId="4436" xr:uid="{00000000-0005-0000-0000-000097100000}"/>
    <cellStyle name="20% - Accent1 2 2 3 3 3 8 2" xfId="4437" xr:uid="{00000000-0005-0000-0000-000098100000}"/>
    <cellStyle name="20% - Accent1 2 2 3 3 3 8 2 2" xfId="4438" xr:uid="{00000000-0005-0000-0000-000099100000}"/>
    <cellStyle name="20% - Accent1 2 2 3 3 3 8 3" xfId="4439" xr:uid="{00000000-0005-0000-0000-00009A100000}"/>
    <cellStyle name="20% - Accent1 2 2 3 3 3 9" xfId="4440" xr:uid="{00000000-0005-0000-0000-00009B100000}"/>
    <cellStyle name="20% - Accent1 2 2 3 3 3 9 2" xfId="4441" xr:uid="{00000000-0005-0000-0000-00009C100000}"/>
    <cellStyle name="20% - Accent1 2 2 3 3 4" xfId="4442" xr:uid="{00000000-0005-0000-0000-00009D100000}"/>
    <cellStyle name="20% - Accent1 2 2 3 3 4 10" xfId="4443" xr:uid="{00000000-0005-0000-0000-00009E100000}"/>
    <cellStyle name="20% - Accent1 2 2 3 3 4 10 2" xfId="4444" xr:uid="{00000000-0005-0000-0000-00009F100000}"/>
    <cellStyle name="20% - Accent1 2 2 3 3 4 11" xfId="4445" xr:uid="{00000000-0005-0000-0000-0000A0100000}"/>
    <cellStyle name="20% - Accent1 2 2 3 3 4 2" xfId="4446" xr:uid="{00000000-0005-0000-0000-0000A1100000}"/>
    <cellStyle name="20% - Accent1 2 2 3 3 4 2 2" xfId="4447" xr:uid="{00000000-0005-0000-0000-0000A2100000}"/>
    <cellStyle name="20% - Accent1 2 2 3 3 4 2 2 2" xfId="4448" xr:uid="{00000000-0005-0000-0000-0000A3100000}"/>
    <cellStyle name="20% - Accent1 2 2 3 3 4 2 2 2 2" xfId="4449" xr:uid="{00000000-0005-0000-0000-0000A4100000}"/>
    <cellStyle name="20% - Accent1 2 2 3 3 4 2 2 2 2 2" xfId="4450" xr:uid="{00000000-0005-0000-0000-0000A5100000}"/>
    <cellStyle name="20% - Accent1 2 2 3 3 4 2 2 2 3" xfId="4451" xr:uid="{00000000-0005-0000-0000-0000A6100000}"/>
    <cellStyle name="20% - Accent1 2 2 3 3 4 2 2 3" xfId="4452" xr:uid="{00000000-0005-0000-0000-0000A7100000}"/>
    <cellStyle name="20% - Accent1 2 2 3 3 4 2 2 3 2" xfId="4453" xr:uid="{00000000-0005-0000-0000-0000A8100000}"/>
    <cellStyle name="20% - Accent1 2 2 3 3 4 2 2 4" xfId="4454" xr:uid="{00000000-0005-0000-0000-0000A9100000}"/>
    <cellStyle name="20% - Accent1 2 2 3 3 4 2 3" xfId="4455" xr:uid="{00000000-0005-0000-0000-0000AA100000}"/>
    <cellStyle name="20% - Accent1 2 2 3 3 4 2 3 2" xfId="4456" xr:uid="{00000000-0005-0000-0000-0000AB100000}"/>
    <cellStyle name="20% - Accent1 2 2 3 3 4 2 3 2 2" xfId="4457" xr:uid="{00000000-0005-0000-0000-0000AC100000}"/>
    <cellStyle name="20% - Accent1 2 2 3 3 4 2 3 2 2 2" xfId="4458" xr:uid="{00000000-0005-0000-0000-0000AD100000}"/>
    <cellStyle name="20% - Accent1 2 2 3 3 4 2 3 2 3" xfId="4459" xr:uid="{00000000-0005-0000-0000-0000AE100000}"/>
    <cellStyle name="20% - Accent1 2 2 3 3 4 2 3 3" xfId="4460" xr:uid="{00000000-0005-0000-0000-0000AF100000}"/>
    <cellStyle name="20% - Accent1 2 2 3 3 4 2 3 3 2" xfId="4461" xr:uid="{00000000-0005-0000-0000-0000B0100000}"/>
    <cellStyle name="20% - Accent1 2 2 3 3 4 2 3 4" xfId="4462" xr:uid="{00000000-0005-0000-0000-0000B1100000}"/>
    <cellStyle name="20% - Accent1 2 2 3 3 4 2 4" xfId="4463" xr:uid="{00000000-0005-0000-0000-0000B2100000}"/>
    <cellStyle name="20% - Accent1 2 2 3 3 4 2 4 2" xfId="4464" xr:uid="{00000000-0005-0000-0000-0000B3100000}"/>
    <cellStyle name="20% - Accent1 2 2 3 3 4 2 4 2 2" xfId="4465" xr:uid="{00000000-0005-0000-0000-0000B4100000}"/>
    <cellStyle name="20% - Accent1 2 2 3 3 4 2 4 2 2 2" xfId="4466" xr:uid="{00000000-0005-0000-0000-0000B5100000}"/>
    <cellStyle name="20% - Accent1 2 2 3 3 4 2 4 2 3" xfId="4467" xr:uid="{00000000-0005-0000-0000-0000B6100000}"/>
    <cellStyle name="20% - Accent1 2 2 3 3 4 2 4 3" xfId="4468" xr:uid="{00000000-0005-0000-0000-0000B7100000}"/>
    <cellStyle name="20% - Accent1 2 2 3 3 4 2 4 3 2" xfId="4469" xr:uid="{00000000-0005-0000-0000-0000B8100000}"/>
    <cellStyle name="20% - Accent1 2 2 3 3 4 2 4 4" xfId="4470" xr:uid="{00000000-0005-0000-0000-0000B9100000}"/>
    <cellStyle name="20% - Accent1 2 2 3 3 4 2 5" xfId="4471" xr:uid="{00000000-0005-0000-0000-0000BA100000}"/>
    <cellStyle name="20% - Accent1 2 2 3 3 4 2 5 2" xfId="4472" xr:uid="{00000000-0005-0000-0000-0000BB100000}"/>
    <cellStyle name="20% - Accent1 2 2 3 3 4 2 5 2 2" xfId="4473" xr:uid="{00000000-0005-0000-0000-0000BC100000}"/>
    <cellStyle name="20% - Accent1 2 2 3 3 4 2 5 3" xfId="4474" xr:uid="{00000000-0005-0000-0000-0000BD100000}"/>
    <cellStyle name="20% - Accent1 2 2 3 3 4 2 6" xfId="4475" xr:uid="{00000000-0005-0000-0000-0000BE100000}"/>
    <cellStyle name="20% - Accent1 2 2 3 3 4 2 6 2" xfId="4476" xr:uid="{00000000-0005-0000-0000-0000BF100000}"/>
    <cellStyle name="20% - Accent1 2 2 3 3 4 2 6 2 2" xfId="4477" xr:uid="{00000000-0005-0000-0000-0000C0100000}"/>
    <cellStyle name="20% - Accent1 2 2 3 3 4 2 6 3" xfId="4478" xr:uid="{00000000-0005-0000-0000-0000C1100000}"/>
    <cellStyle name="20% - Accent1 2 2 3 3 4 2 7" xfId="4479" xr:uid="{00000000-0005-0000-0000-0000C2100000}"/>
    <cellStyle name="20% - Accent1 2 2 3 3 4 2 7 2" xfId="4480" xr:uid="{00000000-0005-0000-0000-0000C3100000}"/>
    <cellStyle name="20% - Accent1 2 2 3 3 4 2 8" xfId="4481" xr:uid="{00000000-0005-0000-0000-0000C4100000}"/>
    <cellStyle name="20% - Accent1 2 2 3 3 4 2 8 2" xfId="4482" xr:uid="{00000000-0005-0000-0000-0000C5100000}"/>
    <cellStyle name="20% - Accent1 2 2 3 3 4 2 9" xfId="4483" xr:uid="{00000000-0005-0000-0000-0000C6100000}"/>
    <cellStyle name="20% - Accent1 2 2 3 3 4 3" xfId="4484" xr:uid="{00000000-0005-0000-0000-0000C7100000}"/>
    <cellStyle name="20% - Accent1 2 2 3 3 4 3 2" xfId="4485" xr:uid="{00000000-0005-0000-0000-0000C8100000}"/>
    <cellStyle name="20% - Accent1 2 2 3 3 4 3 2 2" xfId="4486" xr:uid="{00000000-0005-0000-0000-0000C9100000}"/>
    <cellStyle name="20% - Accent1 2 2 3 3 4 3 2 2 2" xfId="4487" xr:uid="{00000000-0005-0000-0000-0000CA100000}"/>
    <cellStyle name="20% - Accent1 2 2 3 3 4 3 2 2 2 2" xfId="4488" xr:uid="{00000000-0005-0000-0000-0000CB100000}"/>
    <cellStyle name="20% - Accent1 2 2 3 3 4 3 2 2 3" xfId="4489" xr:uid="{00000000-0005-0000-0000-0000CC100000}"/>
    <cellStyle name="20% - Accent1 2 2 3 3 4 3 2 3" xfId="4490" xr:uid="{00000000-0005-0000-0000-0000CD100000}"/>
    <cellStyle name="20% - Accent1 2 2 3 3 4 3 2 3 2" xfId="4491" xr:uid="{00000000-0005-0000-0000-0000CE100000}"/>
    <cellStyle name="20% - Accent1 2 2 3 3 4 3 2 4" xfId="4492" xr:uid="{00000000-0005-0000-0000-0000CF100000}"/>
    <cellStyle name="20% - Accent1 2 2 3 3 4 3 3" xfId="4493" xr:uid="{00000000-0005-0000-0000-0000D0100000}"/>
    <cellStyle name="20% - Accent1 2 2 3 3 4 3 3 2" xfId="4494" xr:uid="{00000000-0005-0000-0000-0000D1100000}"/>
    <cellStyle name="20% - Accent1 2 2 3 3 4 3 3 2 2" xfId="4495" xr:uid="{00000000-0005-0000-0000-0000D2100000}"/>
    <cellStyle name="20% - Accent1 2 2 3 3 4 3 3 2 2 2" xfId="4496" xr:uid="{00000000-0005-0000-0000-0000D3100000}"/>
    <cellStyle name="20% - Accent1 2 2 3 3 4 3 3 2 3" xfId="4497" xr:uid="{00000000-0005-0000-0000-0000D4100000}"/>
    <cellStyle name="20% - Accent1 2 2 3 3 4 3 3 3" xfId="4498" xr:uid="{00000000-0005-0000-0000-0000D5100000}"/>
    <cellStyle name="20% - Accent1 2 2 3 3 4 3 3 3 2" xfId="4499" xr:uid="{00000000-0005-0000-0000-0000D6100000}"/>
    <cellStyle name="20% - Accent1 2 2 3 3 4 3 3 4" xfId="4500" xr:uid="{00000000-0005-0000-0000-0000D7100000}"/>
    <cellStyle name="20% - Accent1 2 2 3 3 4 3 4" xfId="4501" xr:uid="{00000000-0005-0000-0000-0000D8100000}"/>
    <cellStyle name="20% - Accent1 2 2 3 3 4 3 4 2" xfId="4502" xr:uid="{00000000-0005-0000-0000-0000D9100000}"/>
    <cellStyle name="20% - Accent1 2 2 3 3 4 3 4 2 2" xfId="4503" xr:uid="{00000000-0005-0000-0000-0000DA100000}"/>
    <cellStyle name="20% - Accent1 2 2 3 3 4 3 4 2 2 2" xfId="4504" xr:uid="{00000000-0005-0000-0000-0000DB100000}"/>
    <cellStyle name="20% - Accent1 2 2 3 3 4 3 4 2 3" xfId="4505" xr:uid="{00000000-0005-0000-0000-0000DC100000}"/>
    <cellStyle name="20% - Accent1 2 2 3 3 4 3 4 3" xfId="4506" xr:uid="{00000000-0005-0000-0000-0000DD100000}"/>
    <cellStyle name="20% - Accent1 2 2 3 3 4 3 4 3 2" xfId="4507" xr:uid="{00000000-0005-0000-0000-0000DE100000}"/>
    <cellStyle name="20% - Accent1 2 2 3 3 4 3 4 4" xfId="4508" xr:uid="{00000000-0005-0000-0000-0000DF100000}"/>
    <cellStyle name="20% - Accent1 2 2 3 3 4 3 5" xfId="4509" xr:uid="{00000000-0005-0000-0000-0000E0100000}"/>
    <cellStyle name="20% - Accent1 2 2 3 3 4 3 5 2" xfId="4510" xr:uid="{00000000-0005-0000-0000-0000E1100000}"/>
    <cellStyle name="20% - Accent1 2 2 3 3 4 3 5 2 2" xfId="4511" xr:uid="{00000000-0005-0000-0000-0000E2100000}"/>
    <cellStyle name="20% - Accent1 2 2 3 3 4 3 5 3" xfId="4512" xr:uid="{00000000-0005-0000-0000-0000E3100000}"/>
    <cellStyle name="20% - Accent1 2 2 3 3 4 3 6" xfId="4513" xr:uid="{00000000-0005-0000-0000-0000E4100000}"/>
    <cellStyle name="20% - Accent1 2 2 3 3 4 3 6 2" xfId="4514" xr:uid="{00000000-0005-0000-0000-0000E5100000}"/>
    <cellStyle name="20% - Accent1 2 2 3 3 4 3 6 2 2" xfId="4515" xr:uid="{00000000-0005-0000-0000-0000E6100000}"/>
    <cellStyle name="20% - Accent1 2 2 3 3 4 3 6 3" xfId="4516" xr:uid="{00000000-0005-0000-0000-0000E7100000}"/>
    <cellStyle name="20% - Accent1 2 2 3 3 4 3 7" xfId="4517" xr:uid="{00000000-0005-0000-0000-0000E8100000}"/>
    <cellStyle name="20% - Accent1 2 2 3 3 4 3 7 2" xfId="4518" xr:uid="{00000000-0005-0000-0000-0000E9100000}"/>
    <cellStyle name="20% - Accent1 2 2 3 3 4 3 8" xfId="4519" xr:uid="{00000000-0005-0000-0000-0000EA100000}"/>
    <cellStyle name="20% - Accent1 2 2 3 3 4 3 8 2" xfId="4520" xr:uid="{00000000-0005-0000-0000-0000EB100000}"/>
    <cellStyle name="20% - Accent1 2 2 3 3 4 3 9" xfId="4521" xr:uid="{00000000-0005-0000-0000-0000EC100000}"/>
    <cellStyle name="20% - Accent1 2 2 3 3 4 4" xfId="4522" xr:uid="{00000000-0005-0000-0000-0000ED100000}"/>
    <cellStyle name="20% - Accent1 2 2 3 3 4 4 2" xfId="4523" xr:uid="{00000000-0005-0000-0000-0000EE100000}"/>
    <cellStyle name="20% - Accent1 2 2 3 3 4 4 2 2" xfId="4524" xr:uid="{00000000-0005-0000-0000-0000EF100000}"/>
    <cellStyle name="20% - Accent1 2 2 3 3 4 4 2 2 2" xfId="4525" xr:uid="{00000000-0005-0000-0000-0000F0100000}"/>
    <cellStyle name="20% - Accent1 2 2 3 3 4 4 2 3" xfId="4526" xr:uid="{00000000-0005-0000-0000-0000F1100000}"/>
    <cellStyle name="20% - Accent1 2 2 3 3 4 4 3" xfId="4527" xr:uid="{00000000-0005-0000-0000-0000F2100000}"/>
    <cellStyle name="20% - Accent1 2 2 3 3 4 4 3 2" xfId="4528" xr:uid="{00000000-0005-0000-0000-0000F3100000}"/>
    <cellStyle name="20% - Accent1 2 2 3 3 4 4 4" xfId="4529" xr:uid="{00000000-0005-0000-0000-0000F4100000}"/>
    <cellStyle name="20% - Accent1 2 2 3 3 4 5" xfId="4530" xr:uid="{00000000-0005-0000-0000-0000F5100000}"/>
    <cellStyle name="20% - Accent1 2 2 3 3 4 5 2" xfId="4531" xr:uid="{00000000-0005-0000-0000-0000F6100000}"/>
    <cellStyle name="20% - Accent1 2 2 3 3 4 5 2 2" xfId="4532" xr:uid="{00000000-0005-0000-0000-0000F7100000}"/>
    <cellStyle name="20% - Accent1 2 2 3 3 4 5 2 2 2" xfId="4533" xr:uid="{00000000-0005-0000-0000-0000F8100000}"/>
    <cellStyle name="20% - Accent1 2 2 3 3 4 5 2 3" xfId="4534" xr:uid="{00000000-0005-0000-0000-0000F9100000}"/>
    <cellStyle name="20% - Accent1 2 2 3 3 4 5 3" xfId="4535" xr:uid="{00000000-0005-0000-0000-0000FA100000}"/>
    <cellStyle name="20% - Accent1 2 2 3 3 4 5 3 2" xfId="4536" xr:uid="{00000000-0005-0000-0000-0000FB100000}"/>
    <cellStyle name="20% - Accent1 2 2 3 3 4 5 4" xfId="4537" xr:uid="{00000000-0005-0000-0000-0000FC100000}"/>
    <cellStyle name="20% - Accent1 2 2 3 3 4 6" xfId="4538" xr:uid="{00000000-0005-0000-0000-0000FD100000}"/>
    <cellStyle name="20% - Accent1 2 2 3 3 4 6 2" xfId="4539" xr:uid="{00000000-0005-0000-0000-0000FE100000}"/>
    <cellStyle name="20% - Accent1 2 2 3 3 4 6 2 2" xfId="4540" xr:uid="{00000000-0005-0000-0000-0000FF100000}"/>
    <cellStyle name="20% - Accent1 2 2 3 3 4 6 2 2 2" xfId="4541" xr:uid="{00000000-0005-0000-0000-000000110000}"/>
    <cellStyle name="20% - Accent1 2 2 3 3 4 6 2 3" xfId="4542" xr:uid="{00000000-0005-0000-0000-000001110000}"/>
    <cellStyle name="20% - Accent1 2 2 3 3 4 6 3" xfId="4543" xr:uid="{00000000-0005-0000-0000-000002110000}"/>
    <cellStyle name="20% - Accent1 2 2 3 3 4 6 3 2" xfId="4544" xr:uid="{00000000-0005-0000-0000-000003110000}"/>
    <cellStyle name="20% - Accent1 2 2 3 3 4 6 4" xfId="4545" xr:uid="{00000000-0005-0000-0000-000004110000}"/>
    <cellStyle name="20% - Accent1 2 2 3 3 4 7" xfId="4546" xr:uid="{00000000-0005-0000-0000-000005110000}"/>
    <cellStyle name="20% - Accent1 2 2 3 3 4 7 2" xfId="4547" xr:uid="{00000000-0005-0000-0000-000006110000}"/>
    <cellStyle name="20% - Accent1 2 2 3 3 4 7 2 2" xfId="4548" xr:uid="{00000000-0005-0000-0000-000007110000}"/>
    <cellStyle name="20% - Accent1 2 2 3 3 4 7 3" xfId="4549" xr:uid="{00000000-0005-0000-0000-000008110000}"/>
    <cellStyle name="20% - Accent1 2 2 3 3 4 8" xfId="4550" xr:uid="{00000000-0005-0000-0000-000009110000}"/>
    <cellStyle name="20% - Accent1 2 2 3 3 4 8 2" xfId="4551" xr:uid="{00000000-0005-0000-0000-00000A110000}"/>
    <cellStyle name="20% - Accent1 2 2 3 3 4 8 2 2" xfId="4552" xr:uid="{00000000-0005-0000-0000-00000B110000}"/>
    <cellStyle name="20% - Accent1 2 2 3 3 4 8 3" xfId="4553" xr:uid="{00000000-0005-0000-0000-00000C110000}"/>
    <cellStyle name="20% - Accent1 2 2 3 3 4 9" xfId="4554" xr:uid="{00000000-0005-0000-0000-00000D110000}"/>
    <cellStyle name="20% - Accent1 2 2 3 3 4 9 2" xfId="4555" xr:uid="{00000000-0005-0000-0000-00000E110000}"/>
    <cellStyle name="20% - Accent1 2 2 3 3 5" xfId="4556" xr:uid="{00000000-0005-0000-0000-00000F110000}"/>
    <cellStyle name="20% - Accent1 2 2 3 3 5 2" xfId="4557" xr:uid="{00000000-0005-0000-0000-000010110000}"/>
    <cellStyle name="20% - Accent1 2 2 3 3 5 2 2" xfId="4558" xr:uid="{00000000-0005-0000-0000-000011110000}"/>
    <cellStyle name="20% - Accent1 2 2 3 3 5 2 2 2" xfId="4559" xr:uid="{00000000-0005-0000-0000-000012110000}"/>
    <cellStyle name="20% - Accent1 2 2 3 3 5 2 2 2 2" xfId="4560" xr:uid="{00000000-0005-0000-0000-000013110000}"/>
    <cellStyle name="20% - Accent1 2 2 3 3 5 2 2 3" xfId="4561" xr:uid="{00000000-0005-0000-0000-000014110000}"/>
    <cellStyle name="20% - Accent1 2 2 3 3 5 2 3" xfId="4562" xr:uid="{00000000-0005-0000-0000-000015110000}"/>
    <cellStyle name="20% - Accent1 2 2 3 3 5 2 3 2" xfId="4563" xr:uid="{00000000-0005-0000-0000-000016110000}"/>
    <cellStyle name="20% - Accent1 2 2 3 3 5 2 4" xfId="4564" xr:uid="{00000000-0005-0000-0000-000017110000}"/>
    <cellStyle name="20% - Accent1 2 2 3 3 5 3" xfId="4565" xr:uid="{00000000-0005-0000-0000-000018110000}"/>
    <cellStyle name="20% - Accent1 2 2 3 3 5 3 2" xfId="4566" xr:uid="{00000000-0005-0000-0000-000019110000}"/>
    <cellStyle name="20% - Accent1 2 2 3 3 5 3 2 2" xfId="4567" xr:uid="{00000000-0005-0000-0000-00001A110000}"/>
    <cellStyle name="20% - Accent1 2 2 3 3 5 3 2 2 2" xfId="4568" xr:uid="{00000000-0005-0000-0000-00001B110000}"/>
    <cellStyle name="20% - Accent1 2 2 3 3 5 3 2 3" xfId="4569" xr:uid="{00000000-0005-0000-0000-00001C110000}"/>
    <cellStyle name="20% - Accent1 2 2 3 3 5 3 3" xfId="4570" xr:uid="{00000000-0005-0000-0000-00001D110000}"/>
    <cellStyle name="20% - Accent1 2 2 3 3 5 3 3 2" xfId="4571" xr:uid="{00000000-0005-0000-0000-00001E110000}"/>
    <cellStyle name="20% - Accent1 2 2 3 3 5 3 4" xfId="4572" xr:uid="{00000000-0005-0000-0000-00001F110000}"/>
    <cellStyle name="20% - Accent1 2 2 3 3 5 4" xfId="4573" xr:uid="{00000000-0005-0000-0000-000020110000}"/>
    <cellStyle name="20% - Accent1 2 2 3 3 5 4 2" xfId="4574" xr:uid="{00000000-0005-0000-0000-000021110000}"/>
    <cellStyle name="20% - Accent1 2 2 3 3 5 4 2 2" xfId="4575" xr:uid="{00000000-0005-0000-0000-000022110000}"/>
    <cellStyle name="20% - Accent1 2 2 3 3 5 4 2 2 2" xfId="4576" xr:uid="{00000000-0005-0000-0000-000023110000}"/>
    <cellStyle name="20% - Accent1 2 2 3 3 5 4 2 3" xfId="4577" xr:uid="{00000000-0005-0000-0000-000024110000}"/>
    <cellStyle name="20% - Accent1 2 2 3 3 5 4 3" xfId="4578" xr:uid="{00000000-0005-0000-0000-000025110000}"/>
    <cellStyle name="20% - Accent1 2 2 3 3 5 4 3 2" xfId="4579" xr:uid="{00000000-0005-0000-0000-000026110000}"/>
    <cellStyle name="20% - Accent1 2 2 3 3 5 4 4" xfId="4580" xr:uid="{00000000-0005-0000-0000-000027110000}"/>
    <cellStyle name="20% - Accent1 2 2 3 3 5 5" xfId="4581" xr:uid="{00000000-0005-0000-0000-000028110000}"/>
    <cellStyle name="20% - Accent1 2 2 3 3 5 5 2" xfId="4582" xr:uid="{00000000-0005-0000-0000-000029110000}"/>
    <cellStyle name="20% - Accent1 2 2 3 3 5 5 2 2" xfId="4583" xr:uid="{00000000-0005-0000-0000-00002A110000}"/>
    <cellStyle name="20% - Accent1 2 2 3 3 5 5 3" xfId="4584" xr:uid="{00000000-0005-0000-0000-00002B110000}"/>
    <cellStyle name="20% - Accent1 2 2 3 3 5 6" xfId="4585" xr:uid="{00000000-0005-0000-0000-00002C110000}"/>
    <cellStyle name="20% - Accent1 2 2 3 3 5 6 2" xfId="4586" xr:uid="{00000000-0005-0000-0000-00002D110000}"/>
    <cellStyle name="20% - Accent1 2 2 3 3 5 6 2 2" xfId="4587" xr:uid="{00000000-0005-0000-0000-00002E110000}"/>
    <cellStyle name="20% - Accent1 2 2 3 3 5 6 3" xfId="4588" xr:uid="{00000000-0005-0000-0000-00002F110000}"/>
    <cellStyle name="20% - Accent1 2 2 3 3 5 7" xfId="4589" xr:uid="{00000000-0005-0000-0000-000030110000}"/>
    <cellStyle name="20% - Accent1 2 2 3 3 5 7 2" xfId="4590" xr:uid="{00000000-0005-0000-0000-000031110000}"/>
    <cellStyle name="20% - Accent1 2 2 3 3 5 8" xfId="4591" xr:uid="{00000000-0005-0000-0000-000032110000}"/>
    <cellStyle name="20% - Accent1 2 2 3 3 5 8 2" xfId="4592" xr:uid="{00000000-0005-0000-0000-000033110000}"/>
    <cellStyle name="20% - Accent1 2 2 3 3 5 9" xfId="4593" xr:uid="{00000000-0005-0000-0000-000034110000}"/>
    <cellStyle name="20% - Accent1 2 2 3 3 6" xfId="4594" xr:uid="{00000000-0005-0000-0000-000035110000}"/>
    <cellStyle name="20% - Accent1 2 2 3 3 6 2" xfId="4595" xr:uid="{00000000-0005-0000-0000-000036110000}"/>
    <cellStyle name="20% - Accent1 2 2 3 3 6 2 2" xfId="4596" xr:uid="{00000000-0005-0000-0000-000037110000}"/>
    <cellStyle name="20% - Accent1 2 2 3 3 6 2 2 2" xfId="4597" xr:uid="{00000000-0005-0000-0000-000038110000}"/>
    <cellStyle name="20% - Accent1 2 2 3 3 6 2 2 2 2" xfId="4598" xr:uid="{00000000-0005-0000-0000-000039110000}"/>
    <cellStyle name="20% - Accent1 2 2 3 3 6 2 2 3" xfId="4599" xr:uid="{00000000-0005-0000-0000-00003A110000}"/>
    <cellStyle name="20% - Accent1 2 2 3 3 6 2 3" xfId="4600" xr:uid="{00000000-0005-0000-0000-00003B110000}"/>
    <cellStyle name="20% - Accent1 2 2 3 3 6 2 3 2" xfId="4601" xr:uid="{00000000-0005-0000-0000-00003C110000}"/>
    <cellStyle name="20% - Accent1 2 2 3 3 6 2 4" xfId="4602" xr:uid="{00000000-0005-0000-0000-00003D110000}"/>
    <cellStyle name="20% - Accent1 2 2 3 3 6 3" xfId="4603" xr:uid="{00000000-0005-0000-0000-00003E110000}"/>
    <cellStyle name="20% - Accent1 2 2 3 3 6 3 2" xfId="4604" xr:uid="{00000000-0005-0000-0000-00003F110000}"/>
    <cellStyle name="20% - Accent1 2 2 3 3 6 3 2 2" xfId="4605" xr:uid="{00000000-0005-0000-0000-000040110000}"/>
    <cellStyle name="20% - Accent1 2 2 3 3 6 3 2 2 2" xfId="4606" xr:uid="{00000000-0005-0000-0000-000041110000}"/>
    <cellStyle name="20% - Accent1 2 2 3 3 6 3 2 3" xfId="4607" xr:uid="{00000000-0005-0000-0000-000042110000}"/>
    <cellStyle name="20% - Accent1 2 2 3 3 6 3 3" xfId="4608" xr:uid="{00000000-0005-0000-0000-000043110000}"/>
    <cellStyle name="20% - Accent1 2 2 3 3 6 3 3 2" xfId="4609" xr:uid="{00000000-0005-0000-0000-000044110000}"/>
    <cellStyle name="20% - Accent1 2 2 3 3 6 3 4" xfId="4610" xr:uid="{00000000-0005-0000-0000-000045110000}"/>
    <cellStyle name="20% - Accent1 2 2 3 3 6 4" xfId="4611" xr:uid="{00000000-0005-0000-0000-000046110000}"/>
    <cellStyle name="20% - Accent1 2 2 3 3 6 4 2" xfId="4612" xr:uid="{00000000-0005-0000-0000-000047110000}"/>
    <cellStyle name="20% - Accent1 2 2 3 3 6 4 2 2" xfId="4613" xr:uid="{00000000-0005-0000-0000-000048110000}"/>
    <cellStyle name="20% - Accent1 2 2 3 3 6 4 2 2 2" xfId="4614" xr:uid="{00000000-0005-0000-0000-000049110000}"/>
    <cellStyle name="20% - Accent1 2 2 3 3 6 4 2 3" xfId="4615" xr:uid="{00000000-0005-0000-0000-00004A110000}"/>
    <cellStyle name="20% - Accent1 2 2 3 3 6 4 3" xfId="4616" xr:uid="{00000000-0005-0000-0000-00004B110000}"/>
    <cellStyle name="20% - Accent1 2 2 3 3 6 4 3 2" xfId="4617" xr:uid="{00000000-0005-0000-0000-00004C110000}"/>
    <cellStyle name="20% - Accent1 2 2 3 3 6 4 4" xfId="4618" xr:uid="{00000000-0005-0000-0000-00004D110000}"/>
    <cellStyle name="20% - Accent1 2 2 3 3 6 5" xfId="4619" xr:uid="{00000000-0005-0000-0000-00004E110000}"/>
    <cellStyle name="20% - Accent1 2 2 3 3 6 5 2" xfId="4620" xr:uid="{00000000-0005-0000-0000-00004F110000}"/>
    <cellStyle name="20% - Accent1 2 2 3 3 6 5 2 2" xfId="4621" xr:uid="{00000000-0005-0000-0000-000050110000}"/>
    <cellStyle name="20% - Accent1 2 2 3 3 6 5 3" xfId="4622" xr:uid="{00000000-0005-0000-0000-000051110000}"/>
    <cellStyle name="20% - Accent1 2 2 3 3 6 6" xfId="4623" xr:uid="{00000000-0005-0000-0000-000052110000}"/>
    <cellStyle name="20% - Accent1 2 2 3 3 6 6 2" xfId="4624" xr:uid="{00000000-0005-0000-0000-000053110000}"/>
    <cellStyle name="20% - Accent1 2 2 3 3 6 6 2 2" xfId="4625" xr:uid="{00000000-0005-0000-0000-000054110000}"/>
    <cellStyle name="20% - Accent1 2 2 3 3 6 6 3" xfId="4626" xr:uid="{00000000-0005-0000-0000-000055110000}"/>
    <cellStyle name="20% - Accent1 2 2 3 3 6 7" xfId="4627" xr:uid="{00000000-0005-0000-0000-000056110000}"/>
    <cellStyle name="20% - Accent1 2 2 3 3 6 7 2" xfId="4628" xr:uid="{00000000-0005-0000-0000-000057110000}"/>
    <cellStyle name="20% - Accent1 2 2 3 3 6 8" xfId="4629" xr:uid="{00000000-0005-0000-0000-000058110000}"/>
    <cellStyle name="20% - Accent1 2 2 3 3 6 8 2" xfId="4630" xr:uid="{00000000-0005-0000-0000-000059110000}"/>
    <cellStyle name="20% - Accent1 2 2 3 3 6 9" xfId="4631" xr:uid="{00000000-0005-0000-0000-00005A110000}"/>
    <cellStyle name="20% - Accent1 2 2 3 3 7" xfId="4632" xr:uid="{00000000-0005-0000-0000-00005B110000}"/>
    <cellStyle name="20% - Accent1 2 2 3 3 7 2" xfId="4633" xr:uid="{00000000-0005-0000-0000-00005C110000}"/>
    <cellStyle name="20% - Accent1 2 2 3 3 7 2 2" xfId="4634" xr:uid="{00000000-0005-0000-0000-00005D110000}"/>
    <cellStyle name="20% - Accent1 2 2 3 3 7 2 2 2" xfId="4635" xr:uid="{00000000-0005-0000-0000-00005E110000}"/>
    <cellStyle name="20% - Accent1 2 2 3 3 7 2 3" xfId="4636" xr:uid="{00000000-0005-0000-0000-00005F110000}"/>
    <cellStyle name="20% - Accent1 2 2 3 3 7 3" xfId="4637" xr:uid="{00000000-0005-0000-0000-000060110000}"/>
    <cellStyle name="20% - Accent1 2 2 3 3 7 3 2" xfId="4638" xr:uid="{00000000-0005-0000-0000-000061110000}"/>
    <cellStyle name="20% - Accent1 2 2 3 3 7 4" xfId="4639" xr:uid="{00000000-0005-0000-0000-000062110000}"/>
    <cellStyle name="20% - Accent1 2 2 3 3 8" xfId="4640" xr:uid="{00000000-0005-0000-0000-000063110000}"/>
    <cellStyle name="20% - Accent1 2 2 3 3 8 2" xfId="4641" xr:uid="{00000000-0005-0000-0000-000064110000}"/>
    <cellStyle name="20% - Accent1 2 2 3 3 8 2 2" xfId="4642" xr:uid="{00000000-0005-0000-0000-000065110000}"/>
    <cellStyle name="20% - Accent1 2 2 3 3 8 2 2 2" xfId="4643" xr:uid="{00000000-0005-0000-0000-000066110000}"/>
    <cellStyle name="20% - Accent1 2 2 3 3 8 2 3" xfId="4644" xr:uid="{00000000-0005-0000-0000-000067110000}"/>
    <cellStyle name="20% - Accent1 2 2 3 3 8 3" xfId="4645" xr:uid="{00000000-0005-0000-0000-000068110000}"/>
    <cellStyle name="20% - Accent1 2 2 3 3 8 3 2" xfId="4646" xr:uid="{00000000-0005-0000-0000-000069110000}"/>
    <cellStyle name="20% - Accent1 2 2 3 3 8 4" xfId="4647" xr:uid="{00000000-0005-0000-0000-00006A110000}"/>
    <cellStyle name="20% - Accent1 2 2 3 3 9" xfId="4648" xr:uid="{00000000-0005-0000-0000-00006B110000}"/>
    <cellStyle name="20% - Accent1 2 2 3 3 9 2" xfId="4649" xr:uid="{00000000-0005-0000-0000-00006C110000}"/>
    <cellStyle name="20% - Accent1 2 2 3 3 9 2 2" xfId="4650" xr:uid="{00000000-0005-0000-0000-00006D110000}"/>
    <cellStyle name="20% - Accent1 2 2 3 3 9 2 2 2" xfId="4651" xr:uid="{00000000-0005-0000-0000-00006E110000}"/>
    <cellStyle name="20% - Accent1 2 2 3 3 9 2 3" xfId="4652" xr:uid="{00000000-0005-0000-0000-00006F110000}"/>
    <cellStyle name="20% - Accent1 2 2 3 3 9 3" xfId="4653" xr:uid="{00000000-0005-0000-0000-000070110000}"/>
    <cellStyle name="20% - Accent1 2 2 3 3 9 3 2" xfId="4654" xr:uid="{00000000-0005-0000-0000-000071110000}"/>
    <cellStyle name="20% - Accent1 2 2 3 3 9 4" xfId="4655" xr:uid="{00000000-0005-0000-0000-000072110000}"/>
    <cellStyle name="20% - Accent1 2 2 3 4" xfId="4656" xr:uid="{00000000-0005-0000-0000-000073110000}"/>
    <cellStyle name="20% - Accent1 2 2 3 4 10" xfId="4657" xr:uid="{00000000-0005-0000-0000-000074110000}"/>
    <cellStyle name="20% - Accent1 2 2 3 4 10 2" xfId="4658" xr:uid="{00000000-0005-0000-0000-000075110000}"/>
    <cellStyle name="20% - Accent1 2 2 3 4 11" xfId="4659" xr:uid="{00000000-0005-0000-0000-000076110000}"/>
    <cellStyle name="20% - Accent1 2 2 3 4 2" xfId="4660" xr:uid="{00000000-0005-0000-0000-000077110000}"/>
    <cellStyle name="20% - Accent1 2 2 3 4 2 2" xfId="4661" xr:uid="{00000000-0005-0000-0000-000078110000}"/>
    <cellStyle name="20% - Accent1 2 2 3 4 2 2 2" xfId="4662" xr:uid="{00000000-0005-0000-0000-000079110000}"/>
    <cellStyle name="20% - Accent1 2 2 3 4 2 2 2 2" xfId="4663" xr:uid="{00000000-0005-0000-0000-00007A110000}"/>
    <cellStyle name="20% - Accent1 2 2 3 4 2 2 2 2 2" xfId="4664" xr:uid="{00000000-0005-0000-0000-00007B110000}"/>
    <cellStyle name="20% - Accent1 2 2 3 4 2 2 2 3" xfId="4665" xr:uid="{00000000-0005-0000-0000-00007C110000}"/>
    <cellStyle name="20% - Accent1 2 2 3 4 2 2 3" xfId="4666" xr:uid="{00000000-0005-0000-0000-00007D110000}"/>
    <cellStyle name="20% - Accent1 2 2 3 4 2 2 3 2" xfId="4667" xr:uid="{00000000-0005-0000-0000-00007E110000}"/>
    <cellStyle name="20% - Accent1 2 2 3 4 2 2 4" xfId="4668" xr:uid="{00000000-0005-0000-0000-00007F110000}"/>
    <cellStyle name="20% - Accent1 2 2 3 4 2 3" xfId="4669" xr:uid="{00000000-0005-0000-0000-000080110000}"/>
    <cellStyle name="20% - Accent1 2 2 3 4 2 3 2" xfId="4670" xr:uid="{00000000-0005-0000-0000-000081110000}"/>
    <cellStyle name="20% - Accent1 2 2 3 4 2 3 2 2" xfId="4671" xr:uid="{00000000-0005-0000-0000-000082110000}"/>
    <cellStyle name="20% - Accent1 2 2 3 4 2 3 2 2 2" xfId="4672" xr:uid="{00000000-0005-0000-0000-000083110000}"/>
    <cellStyle name="20% - Accent1 2 2 3 4 2 3 2 3" xfId="4673" xr:uid="{00000000-0005-0000-0000-000084110000}"/>
    <cellStyle name="20% - Accent1 2 2 3 4 2 3 3" xfId="4674" xr:uid="{00000000-0005-0000-0000-000085110000}"/>
    <cellStyle name="20% - Accent1 2 2 3 4 2 3 3 2" xfId="4675" xr:uid="{00000000-0005-0000-0000-000086110000}"/>
    <cellStyle name="20% - Accent1 2 2 3 4 2 3 4" xfId="4676" xr:uid="{00000000-0005-0000-0000-000087110000}"/>
    <cellStyle name="20% - Accent1 2 2 3 4 2 4" xfId="4677" xr:uid="{00000000-0005-0000-0000-000088110000}"/>
    <cellStyle name="20% - Accent1 2 2 3 4 2 4 2" xfId="4678" xr:uid="{00000000-0005-0000-0000-000089110000}"/>
    <cellStyle name="20% - Accent1 2 2 3 4 2 4 2 2" xfId="4679" xr:uid="{00000000-0005-0000-0000-00008A110000}"/>
    <cellStyle name="20% - Accent1 2 2 3 4 2 4 2 2 2" xfId="4680" xr:uid="{00000000-0005-0000-0000-00008B110000}"/>
    <cellStyle name="20% - Accent1 2 2 3 4 2 4 2 3" xfId="4681" xr:uid="{00000000-0005-0000-0000-00008C110000}"/>
    <cellStyle name="20% - Accent1 2 2 3 4 2 4 3" xfId="4682" xr:uid="{00000000-0005-0000-0000-00008D110000}"/>
    <cellStyle name="20% - Accent1 2 2 3 4 2 4 3 2" xfId="4683" xr:uid="{00000000-0005-0000-0000-00008E110000}"/>
    <cellStyle name="20% - Accent1 2 2 3 4 2 4 4" xfId="4684" xr:uid="{00000000-0005-0000-0000-00008F110000}"/>
    <cellStyle name="20% - Accent1 2 2 3 4 2 5" xfId="4685" xr:uid="{00000000-0005-0000-0000-000090110000}"/>
    <cellStyle name="20% - Accent1 2 2 3 4 2 5 2" xfId="4686" xr:uid="{00000000-0005-0000-0000-000091110000}"/>
    <cellStyle name="20% - Accent1 2 2 3 4 2 5 2 2" xfId="4687" xr:uid="{00000000-0005-0000-0000-000092110000}"/>
    <cellStyle name="20% - Accent1 2 2 3 4 2 5 3" xfId="4688" xr:uid="{00000000-0005-0000-0000-000093110000}"/>
    <cellStyle name="20% - Accent1 2 2 3 4 2 6" xfId="4689" xr:uid="{00000000-0005-0000-0000-000094110000}"/>
    <cellStyle name="20% - Accent1 2 2 3 4 2 6 2" xfId="4690" xr:uid="{00000000-0005-0000-0000-000095110000}"/>
    <cellStyle name="20% - Accent1 2 2 3 4 2 6 2 2" xfId="4691" xr:uid="{00000000-0005-0000-0000-000096110000}"/>
    <cellStyle name="20% - Accent1 2 2 3 4 2 6 3" xfId="4692" xr:uid="{00000000-0005-0000-0000-000097110000}"/>
    <cellStyle name="20% - Accent1 2 2 3 4 2 7" xfId="4693" xr:uid="{00000000-0005-0000-0000-000098110000}"/>
    <cellStyle name="20% - Accent1 2 2 3 4 2 7 2" xfId="4694" xr:uid="{00000000-0005-0000-0000-000099110000}"/>
    <cellStyle name="20% - Accent1 2 2 3 4 2 8" xfId="4695" xr:uid="{00000000-0005-0000-0000-00009A110000}"/>
    <cellStyle name="20% - Accent1 2 2 3 4 2 8 2" xfId="4696" xr:uid="{00000000-0005-0000-0000-00009B110000}"/>
    <cellStyle name="20% - Accent1 2 2 3 4 2 9" xfId="4697" xr:uid="{00000000-0005-0000-0000-00009C110000}"/>
    <cellStyle name="20% - Accent1 2 2 3 4 3" xfId="4698" xr:uid="{00000000-0005-0000-0000-00009D110000}"/>
    <cellStyle name="20% - Accent1 2 2 3 4 3 2" xfId="4699" xr:uid="{00000000-0005-0000-0000-00009E110000}"/>
    <cellStyle name="20% - Accent1 2 2 3 4 3 2 2" xfId="4700" xr:uid="{00000000-0005-0000-0000-00009F110000}"/>
    <cellStyle name="20% - Accent1 2 2 3 4 3 2 2 2" xfId="4701" xr:uid="{00000000-0005-0000-0000-0000A0110000}"/>
    <cellStyle name="20% - Accent1 2 2 3 4 3 2 2 2 2" xfId="4702" xr:uid="{00000000-0005-0000-0000-0000A1110000}"/>
    <cellStyle name="20% - Accent1 2 2 3 4 3 2 2 3" xfId="4703" xr:uid="{00000000-0005-0000-0000-0000A2110000}"/>
    <cellStyle name="20% - Accent1 2 2 3 4 3 2 3" xfId="4704" xr:uid="{00000000-0005-0000-0000-0000A3110000}"/>
    <cellStyle name="20% - Accent1 2 2 3 4 3 2 3 2" xfId="4705" xr:uid="{00000000-0005-0000-0000-0000A4110000}"/>
    <cellStyle name="20% - Accent1 2 2 3 4 3 2 4" xfId="4706" xr:uid="{00000000-0005-0000-0000-0000A5110000}"/>
    <cellStyle name="20% - Accent1 2 2 3 4 3 3" xfId="4707" xr:uid="{00000000-0005-0000-0000-0000A6110000}"/>
    <cellStyle name="20% - Accent1 2 2 3 4 3 3 2" xfId="4708" xr:uid="{00000000-0005-0000-0000-0000A7110000}"/>
    <cellStyle name="20% - Accent1 2 2 3 4 3 3 2 2" xfId="4709" xr:uid="{00000000-0005-0000-0000-0000A8110000}"/>
    <cellStyle name="20% - Accent1 2 2 3 4 3 3 2 2 2" xfId="4710" xr:uid="{00000000-0005-0000-0000-0000A9110000}"/>
    <cellStyle name="20% - Accent1 2 2 3 4 3 3 2 3" xfId="4711" xr:uid="{00000000-0005-0000-0000-0000AA110000}"/>
    <cellStyle name="20% - Accent1 2 2 3 4 3 3 3" xfId="4712" xr:uid="{00000000-0005-0000-0000-0000AB110000}"/>
    <cellStyle name="20% - Accent1 2 2 3 4 3 3 3 2" xfId="4713" xr:uid="{00000000-0005-0000-0000-0000AC110000}"/>
    <cellStyle name="20% - Accent1 2 2 3 4 3 3 4" xfId="4714" xr:uid="{00000000-0005-0000-0000-0000AD110000}"/>
    <cellStyle name="20% - Accent1 2 2 3 4 3 4" xfId="4715" xr:uid="{00000000-0005-0000-0000-0000AE110000}"/>
    <cellStyle name="20% - Accent1 2 2 3 4 3 4 2" xfId="4716" xr:uid="{00000000-0005-0000-0000-0000AF110000}"/>
    <cellStyle name="20% - Accent1 2 2 3 4 3 4 2 2" xfId="4717" xr:uid="{00000000-0005-0000-0000-0000B0110000}"/>
    <cellStyle name="20% - Accent1 2 2 3 4 3 4 2 2 2" xfId="4718" xr:uid="{00000000-0005-0000-0000-0000B1110000}"/>
    <cellStyle name="20% - Accent1 2 2 3 4 3 4 2 3" xfId="4719" xr:uid="{00000000-0005-0000-0000-0000B2110000}"/>
    <cellStyle name="20% - Accent1 2 2 3 4 3 4 3" xfId="4720" xr:uid="{00000000-0005-0000-0000-0000B3110000}"/>
    <cellStyle name="20% - Accent1 2 2 3 4 3 4 3 2" xfId="4721" xr:uid="{00000000-0005-0000-0000-0000B4110000}"/>
    <cellStyle name="20% - Accent1 2 2 3 4 3 4 4" xfId="4722" xr:uid="{00000000-0005-0000-0000-0000B5110000}"/>
    <cellStyle name="20% - Accent1 2 2 3 4 3 5" xfId="4723" xr:uid="{00000000-0005-0000-0000-0000B6110000}"/>
    <cellStyle name="20% - Accent1 2 2 3 4 3 5 2" xfId="4724" xr:uid="{00000000-0005-0000-0000-0000B7110000}"/>
    <cellStyle name="20% - Accent1 2 2 3 4 3 5 2 2" xfId="4725" xr:uid="{00000000-0005-0000-0000-0000B8110000}"/>
    <cellStyle name="20% - Accent1 2 2 3 4 3 5 3" xfId="4726" xr:uid="{00000000-0005-0000-0000-0000B9110000}"/>
    <cellStyle name="20% - Accent1 2 2 3 4 3 6" xfId="4727" xr:uid="{00000000-0005-0000-0000-0000BA110000}"/>
    <cellStyle name="20% - Accent1 2 2 3 4 3 6 2" xfId="4728" xr:uid="{00000000-0005-0000-0000-0000BB110000}"/>
    <cellStyle name="20% - Accent1 2 2 3 4 3 6 2 2" xfId="4729" xr:uid="{00000000-0005-0000-0000-0000BC110000}"/>
    <cellStyle name="20% - Accent1 2 2 3 4 3 6 3" xfId="4730" xr:uid="{00000000-0005-0000-0000-0000BD110000}"/>
    <cellStyle name="20% - Accent1 2 2 3 4 3 7" xfId="4731" xr:uid="{00000000-0005-0000-0000-0000BE110000}"/>
    <cellStyle name="20% - Accent1 2 2 3 4 3 7 2" xfId="4732" xr:uid="{00000000-0005-0000-0000-0000BF110000}"/>
    <cellStyle name="20% - Accent1 2 2 3 4 3 8" xfId="4733" xr:uid="{00000000-0005-0000-0000-0000C0110000}"/>
    <cellStyle name="20% - Accent1 2 2 3 4 3 8 2" xfId="4734" xr:uid="{00000000-0005-0000-0000-0000C1110000}"/>
    <cellStyle name="20% - Accent1 2 2 3 4 3 9" xfId="4735" xr:uid="{00000000-0005-0000-0000-0000C2110000}"/>
    <cellStyle name="20% - Accent1 2 2 3 4 4" xfId="4736" xr:uid="{00000000-0005-0000-0000-0000C3110000}"/>
    <cellStyle name="20% - Accent1 2 2 3 4 4 2" xfId="4737" xr:uid="{00000000-0005-0000-0000-0000C4110000}"/>
    <cellStyle name="20% - Accent1 2 2 3 4 4 2 2" xfId="4738" xr:uid="{00000000-0005-0000-0000-0000C5110000}"/>
    <cellStyle name="20% - Accent1 2 2 3 4 4 2 2 2" xfId="4739" xr:uid="{00000000-0005-0000-0000-0000C6110000}"/>
    <cellStyle name="20% - Accent1 2 2 3 4 4 2 3" xfId="4740" xr:uid="{00000000-0005-0000-0000-0000C7110000}"/>
    <cellStyle name="20% - Accent1 2 2 3 4 4 3" xfId="4741" xr:uid="{00000000-0005-0000-0000-0000C8110000}"/>
    <cellStyle name="20% - Accent1 2 2 3 4 4 3 2" xfId="4742" xr:uid="{00000000-0005-0000-0000-0000C9110000}"/>
    <cellStyle name="20% - Accent1 2 2 3 4 4 4" xfId="4743" xr:uid="{00000000-0005-0000-0000-0000CA110000}"/>
    <cellStyle name="20% - Accent1 2 2 3 4 5" xfId="4744" xr:uid="{00000000-0005-0000-0000-0000CB110000}"/>
    <cellStyle name="20% - Accent1 2 2 3 4 5 2" xfId="4745" xr:uid="{00000000-0005-0000-0000-0000CC110000}"/>
    <cellStyle name="20% - Accent1 2 2 3 4 5 2 2" xfId="4746" xr:uid="{00000000-0005-0000-0000-0000CD110000}"/>
    <cellStyle name="20% - Accent1 2 2 3 4 5 2 2 2" xfId="4747" xr:uid="{00000000-0005-0000-0000-0000CE110000}"/>
    <cellStyle name="20% - Accent1 2 2 3 4 5 2 3" xfId="4748" xr:uid="{00000000-0005-0000-0000-0000CF110000}"/>
    <cellStyle name="20% - Accent1 2 2 3 4 5 3" xfId="4749" xr:uid="{00000000-0005-0000-0000-0000D0110000}"/>
    <cellStyle name="20% - Accent1 2 2 3 4 5 3 2" xfId="4750" xr:uid="{00000000-0005-0000-0000-0000D1110000}"/>
    <cellStyle name="20% - Accent1 2 2 3 4 5 4" xfId="4751" xr:uid="{00000000-0005-0000-0000-0000D2110000}"/>
    <cellStyle name="20% - Accent1 2 2 3 4 6" xfId="4752" xr:uid="{00000000-0005-0000-0000-0000D3110000}"/>
    <cellStyle name="20% - Accent1 2 2 3 4 6 2" xfId="4753" xr:uid="{00000000-0005-0000-0000-0000D4110000}"/>
    <cellStyle name="20% - Accent1 2 2 3 4 6 2 2" xfId="4754" xr:uid="{00000000-0005-0000-0000-0000D5110000}"/>
    <cellStyle name="20% - Accent1 2 2 3 4 6 2 2 2" xfId="4755" xr:uid="{00000000-0005-0000-0000-0000D6110000}"/>
    <cellStyle name="20% - Accent1 2 2 3 4 6 2 3" xfId="4756" xr:uid="{00000000-0005-0000-0000-0000D7110000}"/>
    <cellStyle name="20% - Accent1 2 2 3 4 6 3" xfId="4757" xr:uid="{00000000-0005-0000-0000-0000D8110000}"/>
    <cellStyle name="20% - Accent1 2 2 3 4 6 3 2" xfId="4758" xr:uid="{00000000-0005-0000-0000-0000D9110000}"/>
    <cellStyle name="20% - Accent1 2 2 3 4 6 4" xfId="4759" xr:uid="{00000000-0005-0000-0000-0000DA110000}"/>
    <cellStyle name="20% - Accent1 2 2 3 4 7" xfId="4760" xr:uid="{00000000-0005-0000-0000-0000DB110000}"/>
    <cellStyle name="20% - Accent1 2 2 3 4 7 2" xfId="4761" xr:uid="{00000000-0005-0000-0000-0000DC110000}"/>
    <cellStyle name="20% - Accent1 2 2 3 4 7 2 2" xfId="4762" xr:uid="{00000000-0005-0000-0000-0000DD110000}"/>
    <cellStyle name="20% - Accent1 2 2 3 4 7 3" xfId="4763" xr:uid="{00000000-0005-0000-0000-0000DE110000}"/>
    <cellStyle name="20% - Accent1 2 2 3 4 8" xfId="4764" xr:uid="{00000000-0005-0000-0000-0000DF110000}"/>
    <cellStyle name="20% - Accent1 2 2 3 4 8 2" xfId="4765" xr:uid="{00000000-0005-0000-0000-0000E0110000}"/>
    <cellStyle name="20% - Accent1 2 2 3 4 8 2 2" xfId="4766" xr:uid="{00000000-0005-0000-0000-0000E1110000}"/>
    <cellStyle name="20% - Accent1 2 2 3 4 8 3" xfId="4767" xr:uid="{00000000-0005-0000-0000-0000E2110000}"/>
    <cellStyle name="20% - Accent1 2 2 3 4 9" xfId="4768" xr:uid="{00000000-0005-0000-0000-0000E3110000}"/>
    <cellStyle name="20% - Accent1 2 2 3 4 9 2" xfId="4769" xr:uid="{00000000-0005-0000-0000-0000E4110000}"/>
    <cellStyle name="20% - Accent1 2 2 3 5" xfId="4770" xr:uid="{00000000-0005-0000-0000-0000E5110000}"/>
    <cellStyle name="20% - Accent1 2 2 3 5 10" xfId="4771" xr:uid="{00000000-0005-0000-0000-0000E6110000}"/>
    <cellStyle name="20% - Accent1 2 2 3 5 10 2" xfId="4772" xr:uid="{00000000-0005-0000-0000-0000E7110000}"/>
    <cellStyle name="20% - Accent1 2 2 3 5 11" xfId="4773" xr:uid="{00000000-0005-0000-0000-0000E8110000}"/>
    <cellStyle name="20% - Accent1 2 2 3 5 2" xfId="4774" xr:uid="{00000000-0005-0000-0000-0000E9110000}"/>
    <cellStyle name="20% - Accent1 2 2 3 5 2 2" xfId="4775" xr:uid="{00000000-0005-0000-0000-0000EA110000}"/>
    <cellStyle name="20% - Accent1 2 2 3 5 2 2 2" xfId="4776" xr:uid="{00000000-0005-0000-0000-0000EB110000}"/>
    <cellStyle name="20% - Accent1 2 2 3 5 2 2 2 2" xfId="4777" xr:uid="{00000000-0005-0000-0000-0000EC110000}"/>
    <cellStyle name="20% - Accent1 2 2 3 5 2 2 2 2 2" xfId="4778" xr:uid="{00000000-0005-0000-0000-0000ED110000}"/>
    <cellStyle name="20% - Accent1 2 2 3 5 2 2 2 3" xfId="4779" xr:uid="{00000000-0005-0000-0000-0000EE110000}"/>
    <cellStyle name="20% - Accent1 2 2 3 5 2 2 3" xfId="4780" xr:uid="{00000000-0005-0000-0000-0000EF110000}"/>
    <cellStyle name="20% - Accent1 2 2 3 5 2 2 3 2" xfId="4781" xr:uid="{00000000-0005-0000-0000-0000F0110000}"/>
    <cellStyle name="20% - Accent1 2 2 3 5 2 2 4" xfId="4782" xr:uid="{00000000-0005-0000-0000-0000F1110000}"/>
    <cellStyle name="20% - Accent1 2 2 3 5 2 3" xfId="4783" xr:uid="{00000000-0005-0000-0000-0000F2110000}"/>
    <cellStyle name="20% - Accent1 2 2 3 5 2 3 2" xfId="4784" xr:uid="{00000000-0005-0000-0000-0000F3110000}"/>
    <cellStyle name="20% - Accent1 2 2 3 5 2 3 2 2" xfId="4785" xr:uid="{00000000-0005-0000-0000-0000F4110000}"/>
    <cellStyle name="20% - Accent1 2 2 3 5 2 3 2 2 2" xfId="4786" xr:uid="{00000000-0005-0000-0000-0000F5110000}"/>
    <cellStyle name="20% - Accent1 2 2 3 5 2 3 2 3" xfId="4787" xr:uid="{00000000-0005-0000-0000-0000F6110000}"/>
    <cellStyle name="20% - Accent1 2 2 3 5 2 3 3" xfId="4788" xr:uid="{00000000-0005-0000-0000-0000F7110000}"/>
    <cellStyle name="20% - Accent1 2 2 3 5 2 3 3 2" xfId="4789" xr:uid="{00000000-0005-0000-0000-0000F8110000}"/>
    <cellStyle name="20% - Accent1 2 2 3 5 2 3 4" xfId="4790" xr:uid="{00000000-0005-0000-0000-0000F9110000}"/>
    <cellStyle name="20% - Accent1 2 2 3 5 2 4" xfId="4791" xr:uid="{00000000-0005-0000-0000-0000FA110000}"/>
    <cellStyle name="20% - Accent1 2 2 3 5 2 4 2" xfId="4792" xr:uid="{00000000-0005-0000-0000-0000FB110000}"/>
    <cellStyle name="20% - Accent1 2 2 3 5 2 4 2 2" xfId="4793" xr:uid="{00000000-0005-0000-0000-0000FC110000}"/>
    <cellStyle name="20% - Accent1 2 2 3 5 2 4 2 2 2" xfId="4794" xr:uid="{00000000-0005-0000-0000-0000FD110000}"/>
    <cellStyle name="20% - Accent1 2 2 3 5 2 4 2 3" xfId="4795" xr:uid="{00000000-0005-0000-0000-0000FE110000}"/>
    <cellStyle name="20% - Accent1 2 2 3 5 2 4 3" xfId="4796" xr:uid="{00000000-0005-0000-0000-0000FF110000}"/>
    <cellStyle name="20% - Accent1 2 2 3 5 2 4 3 2" xfId="4797" xr:uid="{00000000-0005-0000-0000-000000120000}"/>
    <cellStyle name="20% - Accent1 2 2 3 5 2 4 4" xfId="4798" xr:uid="{00000000-0005-0000-0000-000001120000}"/>
    <cellStyle name="20% - Accent1 2 2 3 5 2 5" xfId="4799" xr:uid="{00000000-0005-0000-0000-000002120000}"/>
    <cellStyle name="20% - Accent1 2 2 3 5 2 5 2" xfId="4800" xr:uid="{00000000-0005-0000-0000-000003120000}"/>
    <cellStyle name="20% - Accent1 2 2 3 5 2 5 2 2" xfId="4801" xr:uid="{00000000-0005-0000-0000-000004120000}"/>
    <cellStyle name="20% - Accent1 2 2 3 5 2 5 3" xfId="4802" xr:uid="{00000000-0005-0000-0000-000005120000}"/>
    <cellStyle name="20% - Accent1 2 2 3 5 2 6" xfId="4803" xr:uid="{00000000-0005-0000-0000-000006120000}"/>
    <cellStyle name="20% - Accent1 2 2 3 5 2 6 2" xfId="4804" xr:uid="{00000000-0005-0000-0000-000007120000}"/>
    <cellStyle name="20% - Accent1 2 2 3 5 2 6 2 2" xfId="4805" xr:uid="{00000000-0005-0000-0000-000008120000}"/>
    <cellStyle name="20% - Accent1 2 2 3 5 2 6 3" xfId="4806" xr:uid="{00000000-0005-0000-0000-000009120000}"/>
    <cellStyle name="20% - Accent1 2 2 3 5 2 7" xfId="4807" xr:uid="{00000000-0005-0000-0000-00000A120000}"/>
    <cellStyle name="20% - Accent1 2 2 3 5 2 7 2" xfId="4808" xr:uid="{00000000-0005-0000-0000-00000B120000}"/>
    <cellStyle name="20% - Accent1 2 2 3 5 2 8" xfId="4809" xr:uid="{00000000-0005-0000-0000-00000C120000}"/>
    <cellStyle name="20% - Accent1 2 2 3 5 2 8 2" xfId="4810" xr:uid="{00000000-0005-0000-0000-00000D120000}"/>
    <cellStyle name="20% - Accent1 2 2 3 5 2 9" xfId="4811" xr:uid="{00000000-0005-0000-0000-00000E120000}"/>
    <cellStyle name="20% - Accent1 2 2 3 5 3" xfId="4812" xr:uid="{00000000-0005-0000-0000-00000F120000}"/>
    <cellStyle name="20% - Accent1 2 2 3 5 3 2" xfId="4813" xr:uid="{00000000-0005-0000-0000-000010120000}"/>
    <cellStyle name="20% - Accent1 2 2 3 5 3 2 2" xfId="4814" xr:uid="{00000000-0005-0000-0000-000011120000}"/>
    <cellStyle name="20% - Accent1 2 2 3 5 3 2 2 2" xfId="4815" xr:uid="{00000000-0005-0000-0000-000012120000}"/>
    <cellStyle name="20% - Accent1 2 2 3 5 3 2 2 2 2" xfId="4816" xr:uid="{00000000-0005-0000-0000-000013120000}"/>
    <cellStyle name="20% - Accent1 2 2 3 5 3 2 2 3" xfId="4817" xr:uid="{00000000-0005-0000-0000-000014120000}"/>
    <cellStyle name="20% - Accent1 2 2 3 5 3 2 3" xfId="4818" xr:uid="{00000000-0005-0000-0000-000015120000}"/>
    <cellStyle name="20% - Accent1 2 2 3 5 3 2 3 2" xfId="4819" xr:uid="{00000000-0005-0000-0000-000016120000}"/>
    <cellStyle name="20% - Accent1 2 2 3 5 3 2 4" xfId="4820" xr:uid="{00000000-0005-0000-0000-000017120000}"/>
    <cellStyle name="20% - Accent1 2 2 3 5 3 3" xfId="4821" xr:uid="{00000000-0005-0000-0000-000018120000}"/>
    <cellStyle name="20% - Accent1 2 2 3 5 3 3 2" xfId="4822" xr:uid="{00000000-0005-0000-0000-000019120000}"/>
    <cellStyle name="20% - Accent1 2 2 3 5 3 3 2 2" xfId="4823" xr:uid="{00000000-0005-0000-0000-00001A120000}"/>
    <cellStyle name="20% - Accent1 2 2 3 5 3 3 2 2 2" xfId="4824" xr:uid="{00000000-0005-0000-0000-00001B120000}"/>
    <cellStyle name="20% - Accent1 2 2 3 5 3 3 2 3" xfId="4825" xr:uid="{00000000-0005-0000-0000-00001C120000}"/>
    <cellStyle name="20% - Accent1 2 2 3 5 3 3 3" xfId="4826" xr:uid="{00000000-0005-0000-0000-00001D120000}"/>
    <cellStyle name="20% - Accent1 2 2 3 5 3 3 3 2" xfId="4827" xr:uid="{00000000-0005-0000-0000-00001E120000}"/>
    <cellStyle name="20% - Accent1 2 2 3 5 3 3 4" xfId="4828" xr:uid="{00000000-0005-0000-0000-00001F120000}"/>
    <cellStyle name="20% - Accent1 2 2 3 5 3 4" xfId="4829" xr:uid="{00000000-0005-0000-0000-000020120000}"/>
    <cellStyle name="20% - Accent1 2 2 3 5 3 4 2" xfId="4830" xr:uid="{00000000-0005-0000-0000-000021120000}"/>
    <cellStyle name="20% - Accent1 2 2 3 5 3 4 2 2" xfId="4831" xr:uid="{00000000-0005-0000-0000-000022120000}"/>
    <cellStyle name="20% - Accent1 2 2 3 5 3 4 2 2 2" xfId="4832" xr:uid="{00000000-0005-0000-0000-000023120000}"/>
    <cellStyle name="20% - Accent1 2 2 3 5 3 4 2 3" xfId="4833" xr:uid="{00000000-0005-0000-0000-000024120000}"/>
    <cellStyle name="20% - Accent1 2 2 3 5 3 4 3" xfId="4834" xr:uid="{00000000-0005-0000-0000-000025120000}"/>
    <cellStyle name="20% - Accent1 2 2 3 5 3 4 3 2" xfId="4835" xr:uid="{00000000-0005-0000-0000-000026120000}"/>
    <cellStyle name="20% - Accent1 2 2 3 5 3 4 4" xfId="4836" xr:uid="{00000000-0005-0000-0000-000027120000}"/>
    <cellStyle name="20% - Accent1 2 2 3 5 3 5" xfId="4837" xr:uid="{00000000-0005-0000-0000-000028120000}"/>
    <cellStyle name="20% - Accent1 2 2 3 5 3 5 2" xfId="4838" xr:uid="{00000000-0005-0000-0000-000029120000}"/>
    <cellStyle name="20% - Accent1 2 2 3 5 3 5 2 2" xfId="4839" xr:uid="{00000000-0005-0000-0000-00002A120000}"/>
    <cellStyle name="20% - Accent1 2 2 3 5 3 5 3" xfId="4840" xr:uid="{00000000-0005-0000-0000-00002B120000}"/>
    <cellStyle name="20% - Accent1 2 2 3 5 3 6" xfId="4841" xr:uid="{00000000-0005-0000-0000-00002C120000}"/>
    <cellStyle name="20% - Accent1 2 2 3 5 3 6 2" xfId="4842" xr:uid="{00000000-0005-0000-0000-00002D120000}"/>
    <cellStyle name="20% - Accent1 2 2 3 5 3 6 2 2" xfId="4843" xr:uid="{00000000-0005-0000-0000-00002E120000}"/>
    <cellStyle name="20% - Accent1 2 2 3 5 3 6 3" xfId="4844" xr:uid="{00000000-0005-0000-0000-00002F120000}"/>
    <cellStyle name="20% - Accent1 2 2 3 5 3 7" xfId="4845" xr:uid="{00000000-0005-0000-0000-000030120000}"/>
    <cellStyle name="20% - Accent1 2 2 3 5 3 7 2" xfId="4846" xr:uid="{00000000-0005-0000-0000-000031120000}"/>
    <cellStyle name="20% - Accent1 2 2 3 5 3 8" xfId="4847" xr:uid="{00000000-0005-0000-0000-000032120000}"/>
    <cellStyle name="20% - Accent1 2 2 3 5 3 8 2" xfId="4848" xr:uid="{00000000-0005-0000-0000-000033120000}"/>
    <cellStyle name="20% - Accent1 2 2 3 5 3 9" xfId="4849" xr:uid="{00000000-0005-0000-0000-000034120000}"/>
    <cellStyle name="20% - Accent1 2 2 3 5 4" xfId="4850" xr:uid="{00000000-0005-0000-0000-000035120000}"/>
    <cellStyle name="20% - Accent1 2 2 3 5 4 2" xfId="4851" xr:uid="{00000000-0005-0000-0000-000036120000}"/>
    <cellStyle name="20% - Accent1 2 2 3 5 4 2 2" xfId="4852" xr:uid="{00000000-0005-0000-0000-000037120000}"/>
    <cellStyle name="20% - Accent1 2 2 3 5 4 2 2 2" xfId="4853" xr:uid="{00000000-0005-0000-0000-000038120000}"/>
    <cellStyle name="20% - Accent1 2 2 3 5 4 2 3" xfId="4854" xr:uid="{00000000-0005-0000-0000-000039120000}"/>
    <cellStyle name="20% - Accent1 2 2 3 5 4 3" xfId="4855" xr:uid="{00000000-0005-0000-0000-00003A120000}"/>
    <cellStyle name="20% - Accent1 2 2 3 5 4 3 2" xfId="4856" xr:uid="{00000000-0005-0000-0000-00003B120000}"/>
    <cellStyle name="20% - Accent1 2 2 3 5 4 4" xfId="4857" xr:uid="{00000000-0005-0000-0000-00003C120000}"/>
    <cellStyle name="20% - Accent1 2 2 3 5 5" xfId="4858" xr:uid="{00000000-0005-0000-0000-00003D120000}"/>
    <cellStyle name="20% - Accent1 2 2 3 5 5 2" xfId="4859" xr:uid="{00000000-0005-0000-0000-00003E120000}"/>
    <cellStyle name="20% - Accent1 2 2 3 5 5 2 2" xfId="4860" xr:uid="{00000000-0005-0000-0000-00003F120000}"/>
    <cellStyle name="20% - Accent1 2 2 3 5 5 2 2 2" xfId="4861" xr:uid="{00000000-0005-0000-0000-000040120000}"/>
    <cellStyle name="20% - Accent1 2 2 3 5 5 2 3" xfId="4862" xr:uid="{00000000-0005-0000-0000-000041120000}"/>
    <cellStyle name="20% - Accent1 2 2 3 5 5 3" xfId="4863" xr:uid="{00000000-0005-0000-0000-000042120000}"/>
    <cellStyle name="20% - Accent1 2 2 3 5 5 3 2" xfId="4864" xr:uid="{00000000-0005-0000-0000-000043120000}"/>
    <cellStyle name="20% - Accent1 2 2 3 5 5 4" xfId="4865" xr:uid="{00000000-0005-0000-0000-000044120000}"/>
    <cellStyle name="20% - Accent1 2 2 3 5 6" xfId="4866" xr:uid="{00000000-0005-0000-0000-000045120000}"/>
    <cellStyle name="20% - Accent1 2 2 3 5 6 2" xfId="4867" xr:uid="{00000000-0005-0000-0000-000046120000}"/>
    <cellStyle name="20% - Accent1 2 2 3 5 6 2 2" xfId="4868" xr:uid="{00000000-0005-0000-0000-000047120000}"/>
    <cellStyle name="20% - Accent1 2 2 3 5 6 2 2 2" xfId="4869" xr:uid="{00000000-0005-0000-0000-000048120000}"/>
    <cellStyle name="20% - Accent1 2 2 3 5 6 2 3" xfId="4870" xr:uid="{00000000-0005-0000-0000-000049120000}"/>
    <cellStyle name="20% - Accent1 2 2 3 5 6 3" xfId="4871" xr:uid="{00000000-0005-0000-0000-00004A120000}"/>
    <cellStyle name="20% - Accent1 2 2 3 5 6 3 2" xfId="4872" xr:uid="{00000000-0005-0000-0000-00004B120000}"/>
    <cellStyle name="20% - Accent1 2 2 3 5 6 4" xfId="4873" xr:uid="{00000000-0005-0000-0000-00004C120000}"/>
    <cellStyle name="20% - Accent1 2 2 3 5 7" xfId="4874" xr:uid="{00000000-0005-0000-0000-00004D120000}"/>
    <cellStyle name="20% - Accent1 2 2 3 5 7 2" xfId="4875" xr:uid="{00000000-0005-0000-0000-00004E120000}"/>
    <cellStyle name="20% - Accent1 2 2 3 5 7 2 2" xfId="4876" xr:uid="{00000000-0005-0000-0000-00004F120000}"/>
    <cellStyle name="20% - Accent1 2 2 3 5 7 3" xfId="4877" xr:uid="{00000000-0005-0000-0000-000050120000}"/>
    <cellStyle name="20% - Accent1 2 2 3 5 8" xfId="4878" xr:uid="{00000000-0005-0000-0000-000051120000}"/>
    <cellStyle name="20% - Accent1 2 2 3 5 8 2" xfId="4879" xr:uid="{00000000-0005-0000-0000-000052120000}"/>
    <cellStyle name="20% - Accent1 2 2 3 5 8 2 2" xfId="4880" xr:uid="{00000000-0005-0000-0000-000053120000}"/>
    <cellStyle name="20% - Accent1 2 2 3 5 8 3" xfId="4881" xr:uid="{00000000-0005-0000-0000-000054120000}"/>
    <cellStyle name="20% - Accent1 2 2 3 5 9" xfId="4882" xr:uid="{00000000-0005-0000-0000-000055120000}"/>
    <cellStyle name="20% - Accent1 2 2 3 5 9 2" xfId="4883" xr:uid="{00000000-0005-0000-0000-000056120000}"/>
    <cellStyle name="20% - Accent1 2 2 3 6" xfId="4884" xr:uid="{00000000-0005-0000-0000-000057120000}"/>
    <cellStyle name="20% - Accent1 2 2 3 6 10" xfId="4885" xr:uid="{00000000-0005-0000-0000-000058120000}"/>
    <cellStyle name="20% - Accent1 2 2 3 6 10 2" xfId="4886" xr:uid="{00000000-0005-0000-0000-000059120000}"/>
    <cellStyle name="20% - Accent1 2 2 3 6 11" xfId="4887" xr:uid="{00000000-0005-0000-0000-00005A120000}"/>
    <cellStyle name="20% - Accent1 2 2 3 6 2" xfId="4888" xr:uid="{00000000-0005-0000-0000-00005B120000}"/>
    <cellStyle name="20% - Accent1 2 2 3 6 2 2" xfId="4889" xr:uid="{00000000-0005-0000-0000-00005C120000}"/>
    <cellStyle name="20% - Accent1 2 2 3 6 2 2 2" xfId="4890" xr:uid="{00000000-0005-0000-0000-00005D120000}"/>
    <cellStyle name="20% - Accent1 2 2 3 6 2 2 2 2" xfId="4891" xr:uid="{00000000-0005-0000-0000-00005E120000}"/>
    <cellStyle name="20% - Accent1 2 2 3 6 2 2 2 2 2" xfId="4892" xr:uid="{00000000-0005-0000-0000-00005F120000}"/>
    <cellStyle name="20% - Accent1 2 2 3 6 2 2 2 3" xfId="4893" xr:uid="{00000000-0005-0000-0000-000060120000}"/>
    <cellStyle name="20% - Accent1 2 2 3 6 2 2 3" xfId="4894" xr:uid="{00000000-0005-0000-0000-000061120000}"/>
    <cellStyle name="20% - Accent1 2 2 3 6 2 2 3 2" xfId="4895" xr:uid="{00000000-0005-0000-0000-000062120000}"/>
    <cellStyle name="20% - Accent1 2 2 3 6 2 2 4" xfId="4896" xr:uid="{00000000-0005-0000-0000-000063120000}"/>
    <cellStyle name="20% - Accent1 2 2 3 6 2 3" xfId="4897" xr:uid="{00000000-0005-0000-0000-000064120000}"/>
    <cellStyle name="20% - Accent1 2 2 3 6 2 3 2" xfId="4898" xr:uid="{00000000-0005-0000-0000-000065120000}"/>
    <cellStyle name="20% - Accent1 2 2 3 6 2 3 2 2" xfId="4899" xr:uid="{00000000-0005-0000-0000-000066120000}"/>
    <cellStyle name="20% - Accent1 2 2 3 6 2 3 2 2 2" xfId="4900" xr:uid="{00000000-0005-0000-0000-000067120000}"/>
    <cellStyle name="20% - Accent1 2 2 3 6 2 3 2 3" xfId="4901" xr:uid="{00000000-0005-0000-0000-000068120000}"/>
    <cellStyle name="20% - Accent1 2 2 3 6 2 3 3" xfId="4902" xr:uid="{00000000-0005-0000-0000-000069120000}"/>
    <cellStyle name="20% - Accent1 2 2 3 6 2 3 3 2" xfId="4903" xr:uid="{00000000-0005-0000-0000-00006A120000}"/>
    <cellStyle name="20% - Accent1 2 2 3 6 2 3 4" xfId="4904" xr:uid="{00000000-0005-0000-0000-00006B120000}"/>
    <cellStyle name="20% - Accent1 2 2 3 6 2 4" xfId="4905" xr:uid="{00000000-0005-0000-0000-00006C120000}"/>
    <cellStyle name="20% - Accent1 2 2 3 6 2 4 2" xfId="4906" xr:uid="{00000000-0005-0000-0000-00006D120000}"/>
    <cellStyle name="20% - Accent1 2 2 3 6 2 4 2 2" xfId="4907" xr:uid="{00000000-0005-0000-0000-00006E120000}"/>
    <cellStyle name="20% - Accent1 2 2 3 6 2 4 2 2 2" xfId="4908" xr:uid="{00000000-0005-0000-0000-00006F120000}"/>
    <cellStyle name="20% - Accent1 2 2 3 6 2 4 2 3" xfId="4909" xr:uid="{00000000-0005-0000-0000-000070120000}"/>
    <cellStyle name="20% - Accent1 2 2 3 6 2 4 3" xfId="4910" xr:uid="{00000000-0005-0000-0000-000071120000}"/>
    <cellStyle name="20% - Accent1 2 2 3 6 2 4 3 2" xfId="4911" xr:uid="{00000000-0005-0000-0000-000072120000}"/>
    <cellStyle name="20% - Accent1 2 2 3 6 2 4 4" xfId="4912" xr:uid="{00000000-0005-0000-0000-000073120000}"/>
    <cellStyle name="20% - Accent1 2 2 3 6 2 5" xfId="4913" xr:uid="{00000000-0005-0000-0000-000074120000}"/>
    <cellStyle name="20% - Accent1 2 2 3 6 2 5 2" xfId="4914" xr:uid="{00000000-0005-0000-0000-000075120000}"/>
    <cellStyle name="20% - Accent1 2 2 3 6 2 5 2 2" xfId="4915" xr:uid="{00000000-0005-0000-0000-000076120000}"/>
    <cellStyle name="20% - Accent1 2 2 3 6 2 5 3" xfId="4916" xr:uid="{00000000-0005-0000-0000-000077120000}"/>
    <cellStyle name="20% - Accent1 2 2 3 6 2 6" xfId="4917" xr:uid="{00000000-0005-0000-0000-000078120000}"/>
    <cellStyle name="20% - Accent1 2 2 3 6 2 6 2" xfId="4918" xr:uid="{00000000-0005-0000-0000-000079120000}"/>
    <cellStyle name="20% - Accent1 2 2 3 6 2 6 2 2" xfId="4919" xr:uid="{00000000-0005-0000-0000-00007A120000}"/>
    <cellStyle name="20% - Accent1 2 2 3 6 2 6 3" xfId="4920" xr:uid="{00000000-0005-0000-0000-00007B120000}"/>
    <cellStyle name="20% - Accent1 2 2 3 6 2 7" xfId="4921" xr:uid="{00000000-0005-0000-0000-00007C120000}"/>
    <cellStyle name="20% - Accent1 2 2 3 6 2 7 2" xfId="4922" xr:uid="{00000000-0005-0000-0000-00007D120000}"/>
    <cellStyle name="20% - Accent1 2 2 3 6 2 8" xfId="4923" xr:uid="{00000000-0005-0000-0000-00007E120000}"/>
    <cellStyle name="20% - Accent1 2 2 3 6 2 8 2" xfId="4924" xr:uid="{00000000-0005-0000-0000-00007F120000}"/>
    <cellStyle name="20% - Accent1 2 2 3 6 2 9" xfId="4925" xr:uid="{00000000-0005-0000-0000-000080120000}"/>
    <cellStyle name="20% - Accent1 2 2 3 6 3" xfId="4926" xr:uid="{00000000-0005-0000-0000-000081120000}"/>
    <cellStyle name="20% - Accent1 2 2 3 6 3 2" xfId="4927" xr:uid="{00000000-0005-0000-0000-000082120000}"/>
    <cellStyle name="20% - Accent1 2 2 3 6 3 2 2" xfId="4928" xr:uid="{00000000-0005-0000-0000-000083120000}"/>
    <cellStyle name="20% - Accent1 2 2 3 6 3 2 2 2" xfId="4929" xr:uid="{00000000-0005-0000-0000-000084120000}"/>
    <cellStyle name="20% - Accent1 2 2 3 6 3 2 2 2 2" xfId="4930" xr:uid="{00000000-0005-0000-0000-000085120000}"/>
    <cellStyle name="20% - Accent1 2 2 3 6 3 2 2 3" xfId="4931" xr:uid="{00000000-0005-0000-0000-000086120000}"/>
    <cellStyle name="20% - Accent1 2 2 3 6 3 2 3" xfId="4932" xr:uid="{00000000-0005-0000-0000-000087120000}"/>
    <cellStyle name="20% - Accent1 2 2 3 6 3 2 3 2" xfId="4933" xr:uid="{00000000-0005-0000-0000-000088120000}"/>
    <cellStyle name="20% - Accent1 2 2 3 6 3 2 4" xfId="4934" xr:uid="{00000000-0005-0000-0000-000089120000}"/>
    <cellStyle name="20% - Accent1 2 2 3 6 3 3" xfId="4935" xr:uid="{00000000-0005-0000-0000-00008A120000}"/>
    <cellStyle name="20% - Accent1 2 2 3 6 3 3 2" xfId="4936" xr:uid="{00000000-0005-0000-0000-00008B120000}"/>
    <cellStyle name="20% - Accent1 2 2 3 6 3 3 2 2" xfId="4937" xr:uid="{00000000-0005-0000-0000-00008C120000}"/>
    <cellStyle name="20% - Accent1 2 2 3 6 3 3 2 2 2" xfId="4938" xr:uid="{00000000-0005-0000-0000-00008D120000}"/>
    <cellStyle name="20% - Accent1 2 2 3 6 3 3 2 3" xfId="4939" xr:uid="{00000000-0005-0000-0000-00008E120000}"/>
    <cellStyle name="20% - Accent1 2 2 3 6 3 3 3" xfId="4940" xr:uid="{00000000-0005-0000-0000-00008F120000}"/>
    <cellStyle name="20% - Accent1 2 2 3 6 3 3 3 2" xfId="4941" xr:uid="{00000000-0005-0000-0000-000090120000}"/>
    <cellStyle name="20% - Accent1 2 2 3 6 3 3 4" xfId="4942" xr:uid="{00000000-0005-0000-0000-000091120000}"/>
    <cellStyle name="20% - Accent1 2 2 3 6 3 4" xfId="4943" xr:uid="{00000000-0005-0000-0000-000092120000}"/>
    <cellStyle name="20% - Accent1 2 2 3 6 3 4 2" xfId="4944" xr:uid="{00000000-0005-0000-0000-000093120000}"/>
    <cellStyle name="20% - Accent1 2 2 3 6 3 4 2 2" xfId="4945" xr:uid="{00000000-0005-0000-0000-000094120000}"/>
    <cellStyle name="20% - Accent1 2 2 3 6 3 4 2 2 2" xfId="4946" xr:uid="{00000000-0005-0000-0000-000095120000}"/>
    <cellStyle name="20% - Accent1 2 2 3 6 3 4 2 3" xfId="4947" xr:uid="{00000000-0005-0000-0000-000096120000}"/>
    <cellStyle name="20% - Accent1 2 2 3 6 3 4 3" xfId="4948" xr:uid="{00000000-0005-0000-0000-000097120000}"/>
    <cellStyle name="20% - Accent1 2 2 3 6 3 4 3 2" xfId="4949" xr:uid="{00000000-0005-0000-0000-000098120000}"/>
    <cellStyle name="20% - Accent1 2 2 3 6 3 4 4" xfId="4950" xr:uid="{00000000-0005-0000-0000-000099120000}"/>
    <cellStyle name="20% - Accent1 2 2 3 6 3 5" xfId="4951" xr:uid="{00000000-0005-0000-0000-00009A120000}"/>
    <cellStyle name="20% - Accent1 2 2 3 6 3 5 2" xfId="4952" xr:uid="{00000000-0005-0000-0000-00009B120000}"/>
    <cellStyle name="20% - Accent1 2 2 3 6 3 5 2 2" xfId="4953" xr:uid="{00000000-0005-0000-0000-00009C120000}"/>
    <cellStyle name="20% - Accent1 2 2 3 6 3 5 3" xfId="4954" xr:uid="{00000000-0005-0000-0000-00009D120000}"/>
    <cellStyle name="20% - Accent1 2 2 3 6 3 6" xfId="4955" xr:uid="{00000000-0005-0000-0000-00009E120000}"/>
    <cellStyle name="20% - Accent1 2 2 3 6 3 6 2" xfId="4956" xr:uid="{00000000-0005-0000-0000-00009F120000}"/>
    <cellStyle name="20% - Accent1 2 2 3 6 3 6 2 2" xfId="4957" xr:uid="{00000000-0005-0000-0000-0000A0120000}"/>
    <cellStyle name="20% - Accent1 2 2 3 6 3 6 3" xfId="4958" xr:uid="{00000000-0005-0000-0000-0000A1120000}"/>
    <cellStyle name="20% - Accent1 2 2 3 6 3 7" xfId="4959" xr:uid="{00000000-0005-0000-0000-0000A2120000}"/>
    <cellStyle name="20% - Accent1 2 2 3 6 3 7 2" xfId="4960" xr:uid="{00000000-0005-0000-0000-0000A3120000}"/>
    <cellStyle name="20% - Accent1 2 2 3 6 3 8" xfId="4961" xr:uid="{00000000-0005-0000-0000-0000A4120000}"/>
    <cellStyle name="20% - Accent1 2 2 3 6 3 8 2" xfId="4962" xr:uid="{00000000-0005-0000-0000-0000A5120000}"/>
    <cellStyle name="20% - Accent1 2 2 3 6 3 9" xfId="4963" xr:uid="{00000000-0005-0000-0000-0000A6120000}"/>
    <cellStyle name="20% - Accent1 2 2 3 6 4" xfId="4964" xr:uid="{00000000-0005-0000-0000-0000A7120000}"/>
    <cellStyle name="20% - Accent1 2 2 3 6 4 2" xfId="4965" xr:uid="{00000000-0005-0000-0000-0000A8120000}"/>
    <cellStyle name="20% - Accent1 2 2 3 6 4 2 2" xfId="4966" xr:uid="{00000000-0005-0000-0000-0000A9120000}"/>
    <cellStyle name="20% - Accent1 2 2 3 6 4 2 2 2" xfId="4967" xr:uid="{00000000-0005-0000-0000-0000AA120000}"/>
    <cellStyle name="20% - Accent1 2 2 3 6 4 2 3" xfId="4968" xr:uid="{00000000-0005-0000-0000-0000AB120000}"/>
    <cellStyle name="20% - Accent1 2 2 3 6 4 3" xfId="4969" xr:uid="{00000000-0005-0000-0000-0000AC120000}"/>
    <cellStyle name="20% - Accent1 2 2 3 6 4 3 2" xfId="4970" xr:uid="{00000000-0005-0000-0000-0000AD120000}"/>
    <cellStyle name="20% - Accent1 2 2 3 6 4 4" xfId="4971" xr:uid="{00000000-0005-0000-0000-0000AE120000}"/>
    <cellStyle name="20% - Accent1 2 2 3 6 5" xfId="4972" xr:uid="{00000000-0005-0000-0000-0000AF120000}"/>
    <cellStyle name="20% - Accent1 2 2 3 6 5 2" xfId="4973" xr:uid="{00000000-0005-0000-0000-0000B0120000}"/>
    <cellStyle name="20% - Accent1 2 2 3 6 5 2 2" xfId="4974" xr:uid="{00000000-0005-0000-0000-0000B1120000}"/>
    <cellStyle name="20% - Accent1 2 2 3 6 5 2 2 2" xfId="4975" xr:uid="{00000000-0005-0000-0000-0000B2120000}"/>
    <cellStyle name="20% - Accent1 2 2 3 6 5 2 3" xfId="4976" xr:uid="{00000000-0005-0000-0000-0000B3120000}"/>
    <cellStyle name="20% - Accent1 2 2 3 6 5 3" xfId="4977" xr:uid="{00000000-0005-0000-0000-0000B4120000}"/>
    <cellStyle name="20% - Accent1 2 2 3 6 5 3 2" xfId="4978" xr:uid="{00000000-0005-0000-0000-0000B5120000}"/>
    <cellStyle name="20% - Accent1 2 2 3 6 5 4" xfId="4979" xr:uid="{00000000-0005-0000-0000-0000B6120000}"/>
    <cellStyle name="20% - Accent1 2 2 3 6 6" xfId="4980" xr:uid="{00000000-0005-0000-0000-0000B7120000}"/>
    <cellStyle name="20% - Accent1 2 2 3 6 6 2" xfId="4981" xr:uid="{00000000-0005-0000-0000-0000B8120000}"/>
    <cellStyle name="20% - Accent1 2 2 3 6 6 2 2" xfId="4982" xr:uid="{00000000-0005-0000-0000-0000B9120000}"/>
    <cellStyle name="20% - Accent1 2 2 3 6 6 2 2 2" xfId="4983" xr:uid="{00000000-0005-0000-0000-0000BA120000}"/>
    <cellStyle name="20% - Accent1 2 2 3 6 6 2 3" xfId="4984" xr:uid="{00000000-0005-0000-0000-0000BB120000}"/>
    <cellStyle name="20% - Accent1 2 2 3 6 6 3" xfId="4985" xr:uid="{00000000-0005-0000-0000-0000BC120000}"/>
    <cellStyle name="20% - Accent1 2 2 3 6 6 3 2" xfId="4986" xr:uid="{00000000-0005-0000-0000-0000BD120000}"/>
    <cellStyle name="20% - Accent1 2 2 3 6 6 4" xfId="4987" xr:uid="{00000000-0005-0000-0000-0000BE120000}"/>
    <cellStyle name="20% - Accent1 2 2 3 6 7" xfId="4988" xr:uid="{00000000-0005-0000-0000-0000BF120000}"/>
    <cellStyle name="20% - Accent1 2 2 3 6 7 2" xfId="4989" xr:uid="{00000000-0005-0000-0000-0000C0120000}"/>
    <cellStyle name="20% - Accent1 2 2 3 6 7 2 2" xfId="4990" xr:uid="{00000000-0005-0000-0000-0000C1120000}"/>
    <cellStyle name="20% - Accent1 2 2 3 6 7 3" xfId="4991" xr:uid="{00000000-0005-0000-0000-0000C2120000}"/>
    <cellStyle name="20% - Accent1 2 2 3 6 8" xfId="4992" xr:uid="{00000000-0005-0000-0000-0000C3120000}"/>
    <cellStyle name="20% - Accent1 2 2 3 6 8 2" xfId="4993" xr:uid="{00000000-0005-0000-0000-0000C4120000}"/>
    <cellStyle name="20% - Accent1 2 2 3 6 8 2 2" xfId="4994" xr:uid="{00000000-0005-0000-0000-0000C5120000}"/>
    <cellStyle name="20% - Accent1 2 2 3 6 8 3" xfId="4995" xr:uid="{00000000-0005-0000-0000-0000C6120000}"/>
    <cellStyle name="20% - Accent1 2 2 3 6 9" xfId="4996" xr:uid="{00000000-0005-0000-0000-0000C7120000}"/>
    <cellStyle name="20% - Accent1 2 2 3 6 9 2" xfId="4997" xr:uid="{00000000-0005-0000-0000-0000C8120000}"/>
    <cellStyle name="20% - Accent1 2 2 3 7" xfId="4998" xr:uid="{00000000-0005-0000-0000-0000C9120000}"/>
    <cellStyle name="20% - Accent1 2 2 3 7 2" xfId="4999" xr:uid="{00000000-0005-0000-0000-0000CA120000}"/>
    <cellStyle name="20% - Accent1 2 2 3 7 2 2" xfId="5000" xr:uid="{00000000-0005-0000-0000-0000CB120000}"/>
    <cellStyle name="20% - Accent1 2 2 3 7 2 2 2" xfId="5001" xr:uid="{00000000-0005-0000-0000-0000CC120000}"/>
    <cellStyle name="20% - Accent1 2 2 3 7 2 2 2 2" xfId="5002" xr:uid="{00000000-0005-0000-0000-0000CD120000}"/>
    <cellStyle name="20% - Accent1 2 2 3 7 2 2 3" xfId="5003" xr:uid="{00000000-0005-0000-0000-0000CE120000}"/>
    <cellStyle name="20% - Accent1 2 2 3 7 2 3" xfId="5004" xr:uid="{00000000-0005-0000-0000-0000CF120000}"/>
    <cellStyle name="20% - Accent1 2 2 3 7 2 3 2" xfId="5005" xr:uid="{00000000-0005-0000-0000-0000D0120000}"/>
    <cellStyle name="20% - Accent1 2 2 3 7 2 4" xfId="5006" xr:uid="{00000000-0005-0000-0000-0000D1120000}"/>
    <cellStyle name="20% - Accent1 2 2 3 7 3" xfId="5007" xr:uid="{00000000-0005-0000-0000-0000D2120000}"/>
    <cellStyle name="20% - Accent1 2 2 3 7 3 2" xfId="5008" xr:uid="{00000000-0005-0000-0000-0000D3120000}"/>
    <cellStyle name="20% - Accent1 2 2 3 7 3 2 2" xfId="5009" xr:uid="{00000000-0005-0000-0000-0000D4120000}"/>
    <cellStyle name="20% - Accent1 2 2 3 7 3 2 2 2" xfId="5010" xr:uid="{00000000-0005-0000-0000-0000D5120000}"/>
    <cellStyle name="20% - Accent1 2 2 3 7 3 2 3" xfId="5011" xr:uid="{00000000-0005-0000-0000-0000D6120000}"/>
    <cellStyle name="20% - Accent1 2 2 3 7 3 3" xfId="5012" xr:uid="{00000000-0005-0000-0000-0000D7120000}"/>
    <cellStyle name="20% - Accent1 2 2 3 7 3 3 2" xfId="5013" xr:uid="{00000000-0005-0000-0000-0000D8120000}"/>
    <cellStyle name="20% - Accent1 2 2 3 7 3 4" xfId="5014" xr:uid="{00000000-0005-0000-0000-0000D9120000}"/>
    <cellStyle name="20% - Accent1 2 2 3 7 4" xfId="5015" xr:uid="{00000000-0005-0000-0000-0000DA120000}"/>
    <cellStyle name="20% - Accent1 2 2 3 7 4 2" xfId="5016" xr:uid="{00000000-0005-0000-0000-0000DB120000}"/>
    <cellStyle name="20% - Accent1 2 2 3 7 4 2 2" xfId="5017" xr:uid="{00000000-0005-0000-0000-0000DC120000}"/>
    <cellStyle name="20% - Accent1 2 2 3 7 4 2 2 2" xfId="5018" xr:uid="{00000000-0005-0000-0000-0000DD120000}"/>
    <cellStyle name="20% - Accent1 2 2 3 7 4 2 3" xfId="5019" xr:uid="{00000000-0005-0000-0000-0000DE120000}"/>
    <cellStyle name="20% - Accent1 2 2 3 7 4 3" xfId="5020" xr:uid="{00000000-0005-0000-0000-0000DF120000}"/>
    <cellStyle name="20% - Accent1 2 2 3 7 4 3 2" xfId="5021" xr:uid="{00000000-0005-0000-0000-0000E0120000}"/>
    <cellStyle name="20% - Accent1 2 2 3 7 4 4" xfId="5022" xr:uid="{00000000-0005-0000-0000-0000E1120000}"/>
    <cellStyle name="20% - Accent1 2 2 3 7 5" xfId="5023" xr:uid="{00000000-0005-0000-0000-0000E2120000}"/>
    <cellStyle name="20% - Accent1 2 2 3 7 5 2" xfId="5024" xr:uid="{00000000-0005-0000-0000-0000E3120000}"/>
    <cellStyle name="20% - Accent1 2 2 3 7 5 2 2" xfId="5025" xr:uid="{00000000-0005-0000-0000-0000E4120000}"/>
    <cellStyle name="20% - Accent1 2 2 3 7 5 3" xfId="5026" xr:uid="{00000000-0005-0000-0000-0000E5120000}"/>
    <cellStyle name="20% - Accent1 2 2 3 7 6" xfId="5027" xr:uid="{00000000-0005-0000-0000-0000E6120000}"/>
    <cellStyle name="20% - Accent1 2 2 3 7 6 2" xfId="5028" xr:uid="{00000000-0005-0000-0000-0000E7120000}"/>
    <cellStyle name="20% - Accent1 2 2 3 7 6 2 2" xfId="5029" xr:uid="{00000000-0005-0000-0000-0000E8120000}"/>
    <cellStyle name="20% - Accent1 2 2 3 7 6 3" xfId="5030" xr:uid="{00000000-0005-0000-0000-0000E9120000}"/>
    <cellStyle name="20% - Accent1 2 2 3 7 7" xfId="5031" xr:uid="{00000000-0005-0000-0000-0000EA120000}"/>
    <cellStyle name="20% - Accent1 2 2 3 7 7 2" xfId="5032" xr:uid="{00000000-0005-0000-0000-0000EB120000}"/>
    <cellStyle name="20% - Accent1 2 2 3 7 8" xfId="5033" xr:uid="{00000000-0005-0000-0000-0000EC120000}"/>
    <cellStyle name="20% - Accent1 2 2 3 7 8 2" xfId="5034" xr:uid="{00000000-0005-0000-0000-0000ED120000}"/>
    <cellStyle name="20% - Accent1 2 2 3 7 9" xfId="5035" xr:uid="{00000000-0005-0000-0000-0000EE120000}"/>
    <cellStyle name="20% - Accent1 2 2 3 8" xfId="5036" xr:uid="{00000000-0005-0000-0000-0000EF120000}"/>
    <cellStyle name="20% - Accent1 2 2 3 8 2" xfId="5037" xr:uid="{00000000-0005-0000-0000-0000F0120000}"/>
    <cellStyle name="20% - Accent1 2 2 3 8 2 2" xfId="5038" xr:uid="{00000000-0005-0000-0000-0000F1120000}"/>
    <cellStyle name="20% - Accent1 2 2 3 8 2 2 2" xfId="5039" xr:uid="{00000000-0005-0000-0000-0000F2120000}"/>
    <cellStyle name="20% - Accent1 2 2 3 8 2 2 2 2" xfId="5040" xr:uid="{00000000-0005-0000-0000-0000F3120000}"/>
    <cellStyle name="20% - Accent1 2 2 3 8 2 2 3" xfId="5041" xr:uid="{00000000-0005-0000-0000-0000F4120000}"/>
    <cellStyle name="20% - Accent1 2 2 3 8 2 3" xfId="5042" xr:uid="{00000000-0005-0000-0000-0000F5120000}"/>
    <cellStyle name="20% - Accent1 2 2 3 8 2 3 2" xfId="5043" xr:uid="{00000000-0005-0000-0000-0000F6120000}"/>
    <cellStyle name="20% - Accent1 2 2 3 8 2 4" xfId="5044" xr:uid="{00000000-0005-0000-0000-0000F7120000}"/>
    <cellStyle name="20% - Accent1 2 2 3 8 3" xfId="5045" xr:uid="{00000000-0005-0000-0000-0000F8120000}"/>
    <cellStyle name="20% - Accent1 2 2 3 8 3 2" xfId="5046" xr:uid="{00000000-0005-0000-0000-0000F9120000}"/>
    <cellStyle name="20% - Accent1 2 2 3 8 3 2 2" xfId="5047" xr:uid="{00000000-0005-0000-0000-0000FA120000}"/>
    <cellStyle name="20% - Accent1 2 2 3 8 3 2 2 2" xfId="5048" xr:uid="{00000000-0005-0000-0000-0000FB120000}"/>
    <cellStyle name="20% - Accent1 2 2 3 8 3 2 3" xfId="5049" xr:uid="{00000000-0005-0000-0000-0000FC120000}"/>
    <cellStyle name="20% - Accent1 2 2 3 8 3 3" xfId="5050" xr:uid="{00000000-0005-0000-0000-0000FD120000}"/>
    <cellStyle name="20% - Accent1 2 2 3 8 3 3 2" xfId="5051" xr:uid="{00000000-0005-0000-0000-0000FE120000}"/>
    <cellStyle name="20% - Accent1 2 2 3 8 3 4" xfId="5052" xr:uid="{00000000-0005-0000-0000-0000FF120000}"/>
    <cellStyle name="20% - Accent1 2 2 3 8 4" xfId="5053" xr:uid="{00000000-0005-0000-0000-000000130000}"/>
    <cellStyle name="20% - Accent1 2 2 3 8 4 2" xfId="5054" xr:uid="{00000000-0005-0000-0000-000001130000}"/>
    <cellStyle name="20% - Accent1 2 2 3 8 4 2 2" xfId="5055" xr:uid="{00000000-0005-0000-0000-000002130000}"/>
    <cellStyle name="20% - Accent1 2 2 3 8 4 2 2 2" xfId="5056" xr:uid="{00000000-0005-0000-0000-000003130000}"/>
    <cellStyle name="20% - Accent1 2 2 3 8 4 2 3" xfId="5057" xr:uid="{00000000-0005-0000-0000-000004130000}"/>
    <cellStyle name="20% - Accent1 2 2 3 8 4 3" xfId="5058" xr:uid="{00000000-0005-0000-0000-000005130000}"/>
    <cellStyle name="20% - Accent1 2 2 3 8 4 3 2" xfId="5059" xr:uid="{00000000-0005-0000-0000-000006130000}"/>
    <cellStyle name="20% - Accent1 2 2 3 8 4 4" xfId="5060" xr:uid="{00000000-0005-0000-0000-000007130000}"/>
    <cellStyle name="20% - Accent1 2 2 3 8 5" xfId="5061" xr:uid="{00000000-0005-0000-0000-000008130000}"/>
    <cellStyle name="20% - Accent1 2 2 3 8 5 2" xfId="5062" xr:uid="{00000000-0005-0000-0000-000009130000}"/>
    <cellStyle name="20% - Accent1 2 2 3 8 5 2 2" xfId="5063" xr:uid="{00000000-0005-0000-0000-00000A130000}"/>
    <cellStyle name="20% - Accent1 2 2 3 8 5 3" xfId="5064" xr:uid="{00000000-0005-0000-0000-00000B130000}"/>
    <cellStyle name="20% - Accent1 2 2 3 8 6" xfId="5065" xr:uid="{00000000-0005-0000-0000-00000C130000}"/>
    <cellStyle name="20% - Accent1 2 2 3 8 6 2" xfId="5066" xr:uid="{00000000-0005-0000-0000-00000D130000}"/>
    <cellStyle name="20% - Accent1 2 2 3 8 6 2 2" xfId="5067" xr:uid="{00000000-0005-0000-0000-00000E130000}"/>
    <cellStyle name="20% - Accent1 2 2 3 8 6 3" xfId="5068" xr:uid="{00000000-0005-0000-0000-00000F130000}"/>
    <cellStyle name="20% - Accent1 2 2 3 8 7" xfId="5069" xr:uid="{00000000-0005-0000-0000-000010130000}"/>
    <cellStyle name="20% - Accent1 2 2 3 8 7 2" xfId="5070" xr:uid="{00000000-0005-0000-0000-000011130000}"/>
    <cellStyle name="20% - Accent1 2 2 3 8 8" xfId="5071" xr:uid="{00000000-0005-0000-0000-000012130000}"/>
    <cellStyle name="20% - Accent1 2 2 3 8 8 2" xfId="5072" xr:uid="{00000000-0005-0000-0000-000013130000}"/>
    <cellStyle name="20% - Accent1 2 2 3 8 9" xfId="5073" xr:uid="{00000000-0005-0000-0000-000014130000}"/>
    <cellStyle name="20% - Accent1 2 2 3 9" xfId="5074" xr:uid="{00000000-0005-0000-0000-000015130000}"/>
    <cellStyle name="20% - Accent1 2 2 3 9 2" xfId="5075" xr:uid="{00000000-0005-0000-0000-000016130000}"/>
    <cellStyle name="20% - Accent1 2 2 3 9 2 2" xfId="5076" xr:uid="{00000000-0005-0000-0000-000017130000}"/>
    <cellStyle name="20% - Accent1 2 2 3 9 2 2 2" xfId="5077" xr:uid="{00000000-0005-0000-0000-000018130000}"/>
    <cellStyle name="20% - Accent1 2 2 3 9 2 3" xfId="5078" xr:uid="{00000000-0005-0000-0000-000019130000}"/>
    <cellStyle name="20% - Accent1 2 2 3 9 3" xfId="5079" xr:uid="{00000000-0005-0000-0000-00001A130000}"/>
    <cellStyle name="20% - Accent1 2 2 3 9 3 2" xfId="5080" xr:uid="{00000000-0005-0000-0000-00001B130000}"/>
    <cellStyle name="20% - Accent1 2 2 3 9 4" xfId="5081" xr:uid="{00000000-0005-0000-0000-00001C130000}"/>
    <cellStyle name="20% - Accent1 2 2 4" xfId="5082" xr:uid="{00000000-0005-0000-0000-00001D130000}"/>
    <cellStyle name="20% - Accent1 2 2 4 10" xfId="5083" xr:uid="{00000000-0005-0000-0000-00001E130000}"/>
    <cellStyle name="20% - Accent1 2 2 4 10 2" xfId="5084" xr:uid="{00000000-0005-0000-0000-00001F130000}"/>
    <cellStyle name="20% - Accent1 2 2 4 10 2 2" xfId="5085" xr:uid="{00000000-0005-0000-0000-000020130000}"/>
    <cellStyle name="20% - Accent1 2 2 4 10 2 2 2" xfId="5086" xr:uid="{00000000-0005-0000-0000-000021130000}"/>
    <cellStyle name="20% - Accent1 2 2 4 10 2 3" xfId="5087" xr:uid="{00000000-0005-0000-0000-000022130000}"/>
    <cellStyle name="20% - Accent1 2 2 4 10 3" xfId="5088" xr:uid="{00000000-0005-0000-0000-000023130000}"/>
    <cellStyle name="20% - Accent1 2 2 4 10 3 2" xfId="5089" xr:uid="{00000000-0005-0000-0000-000024130000}"/>
    <cellStyle name="20% - Accent1 2 2 4 10 4" xfId="5090" xr:uid="{00000000-0005-0000-0000-000025130000}"/>
    <cellStyle name="20% - Accent1 2 2 4 11" xfId="5091" xr:uid="{00000000-0005-0000-0000-000026130000}"/>
    <cellStyle name="20% - Accent1 2 2 4 11 2" xfId="5092" xr:uid="{00000000-0005-0000-0000-000027130000}"/>
    <cellStyle name="20% - Accent1 2 2 4 11 2 2" xfId="5093" xr:uid="{00000000-0005-0000-0000-000028130000}"/>
    <cellStyle name="20% - Accent1 2 2 4 11 2 2 2" xfId="5094" xr:uid="{00000000-0005-0000-0000-000029130000}"/>
    <cellStyle name="20% - Accent1 2 2 4 11 2 3" xfId="5095" xr:uid="{00000000-0005-0000-0000-00002A130000}"/>
    <cellStyle name="20% - Accent1 2 2 4 11 3" xfId="5096" xr:uid="{00000000-0005-0000-0000-00002B130000}"/>
    <cellStyle name="20% - Accent1 2 2 4 11 3 2" xfId="5097" xr:uid="{00000000-0005-0000-0000-00002C130000}"/>
    <cellStyle name="20% - Accent1 2 2 4 11 4" xfId="5098" xr:uid="{00000000-0005-0000-0000-00002D130000}"/>
    <cellStyle name="20% - Accent1 2 2 4 12" xfId="5099" xr:uid="{00000000-0005-0000-0000-00002E130000}"/>
    <cellStyle name="20% - Accent1 2 2 4 12 2" xfId="5100" xr:uid="{00000000-0005-0000-0000-00002F130000}"/>
    <cellStyle name="20% - Accent1 2 2 4 12 2 2" xfId="5101" xr:uid="{00000000-0005-0000-0000-000030130000}"/>
    <cellStyle name="20% - Accent1 2 2 4 12 3" xfId="5102" xr:uid="{00000000-0005-0000-0000-000031130000}"/>
    <cellStyle name="20% - Accent1 2 2 4 13" xfId="5103" xr:uid="{00000000-0005-0000-0000-000032130000}"/>
    <cellStyle name="20% - Accent1 2 2 4 13 2" xfId="5104" xr:uid="{00000000-0005-0000-0000-000033130000}"/>
    <cellStyle name="20% - Accent1 2 2 4 13 2 2" xfId="5105" xr:uid="{00000000-0005-0000-0000-000034130000}"/>
    <cellStyle name="20% - Accent1 2 2 4 13 3" xfId="5106" xr:uid="{00000000-0005-0000-0000-000035130000}"/>
    <cellStyle name="20% - Accent1 2 2 4 14" xfId="5107" xr:uid="{00000000-0005-0000-0000-000036130000}"/>
    <cellStyle name="20% - Accent1 2 2 4 14 2" xfId="5108" xr:uid="{00000000-0005-0000-0000-000037130000}"/>
    <cellStyle name="20% - Accent1 2 2 4 15" xfId="5109" xr:uid="{00000000-0005-0000-0000-000038130000}"/>
    <cellStyle name="20% - Accent1 2 2 4 15 2" xfId="5110" xr:uid="{00000000-0005-0000-0000-000039130000}"/>
    <cellStyle name="20% - Accent1 2 2 4 16" xfId="5111" xr:uid="{00000000-0005-0000-0000-00003A130000}"/>
    <cellStyle name="20% - Accent1 2 2 4 2" xfId="5112" xr:uid="{00000000-0005-0000-0000-00003B130000}"/>
    <cellStyle name="20% - Accent1 2 2 4 2 10" xfId="5113" xr:uid="{00000000-0005-0000-0000-00003C130000}"/>
    <cellStyle name="20% - Accent1 2 2 4 2 10 2" xfId="5114" xr:uid="{00000000-0005-0000-0000-00003D130000}"/>
    <cellStyle name="20% - Accent1 2 2 4 2 10 2 2" xfId="5115" xr:uid="{00000000-0005-0000-0000-00003E130000}"/>
    <cellStyle name="20% - Accent1 2 2 4 2 10 2 2 2" xfId="5116" xr:uid="{00000000-0005-0000-0000-00003F130000}"/>
    <cellStyle name="20% - Accent1 2 2 4 2 10 2 3" xfId="5117" xr:uid="{00000000-0005-0000-0000-000040130000}"/>
    <cellStyle name="20% - Accent1 2 2 4 2 10 3" xfId="5118" xr:uid="{00000000-0005-0000-0000-000041130000}"/>
    <cellStyle name="20% - Accent1 2 2 4 2 10 3 2" xfId="5119" xr:uid="{00000000-0005-0000-0000-000042130000}"/>
    <cellStyle name="20% - Accent1 2 2 4 2 10 4" xfId="5120" xr:uid="{00000000-0005-0000-0000-000043130000}"/>
    <cellStyle name="20% - Accent1 2 2 4 2 11" xfId="5121" xr:uid="{00000000-0005-0000-0000-000044130000}"/>
    <cellStyle name="20% - Accent1 2 2 4 2 11 2" xfId="5122" xr:uid="{00000000-0005-0000-0000-000045130000}"/>
    <cellStyle name="20% - Accent1 2 2 4 2 11 2 2" xfId="5123" xr:uid="{00000000-0005-0000-0000-000046130000}"/>
    <cellStyle name="20% - Accent1 2 2 4 2 11 3" xfId="5124" xr:uid="{00000000-0005-0000-0000-000047130000}"/>
    <cellStyle name="20% - Accent1 2 2 4 2 12" xfId="5125" xr:uid="{00000000-0005-0000-0000-000048130000}"/>
    <cellStyle name="20% - Accent1 2 2 4 2 12 2" xfId="5126" xr:uid="{00000000-0005-0000-0000-000049130000}"/>
    <cellStyle name="20% - Accent1 2 2 4 2 12 2 2" xfId="5127" xr:uid="{00000000-0005-0000-0000-00004A130000}"/>
    <cellStyle name="20% - Accent1 2 2 4 2 12 3" xfId="5128" xr:uid="{00000000-0005-0000-0000-00004B130000}"/>
    <cellStyle name="20% - Accent1 2 2 4 2 13" xfId="5129" xr:uid="{00000000-0005-0000-0000-00004C130000}"/>
    <cellStyle name="20% - Accent1 2 2 4 2 13 2" xfId="5130" xr:uid="{00000000-0005-0000-0000-00004D130000}"/>
    <cellStyle name="20% - Accent1 2 2 4 2 14" xfId="5131" xr:uid="{00000000-0005-0000-0000-00004E130000}"/>
    <cellStyle name="20% - Accent1 2 2 4 2 14 2" xfId="5132" xr:uid="{00000000-0005-0000-0000-00004F130000}"/>
    <cellStyle name="20% - Accent1 2 2 4 2 15" xfId="5133" xr:uid="{00000000-0005-0000-0000-000050130000}"/>
    <cellStyle name="20% - Accent1 2 2 4 2 2" xfId="5134" xr:uid="{00000000-0005-0000-0000-000051130000}"/>
    <cellStyle name="20% - Accent1 2 2 4 2 2 10" xfId="5135" xr:uid="{00000000-0005-0000-0000-000052130000}"/>
    <cellStyle name="20% - Accent1 2 2 4 2 2 10 2" xfId="5136" xr:uid="{00000000-0005-0000-0000-000053130000}"/>
    <cellStyle name="20% - Accent1 2 2 4 2 2 10 2 2" xfId="5137" xr:uid="{00000000-0005-0000-0000-000054130000}"/>
    <cellStyle name="20% - Accent1 2 2 4 2 2 10 3" xfId="5138" xr:uid="{00000000-0005-0000-0000-000055130000}"/>
    <cellStyle name="20% - Accent1 2 2 4 2 2 11" xfId="5139" xr:uid="{00000000-0005-0000-0000-000056130000}"/>
    <cellStyle name="20% - Accent1 2 2 4 2 2 11 2" xfId="5140" xr:uid="{00000000-0005-0000-0000-000057130000}"/>
    <cellStyle name="20% - Accent1 2 2 4 2 2 11 2 2" xfId="5141" xr:uid="{00000000-0005-0000-0000-000058130000}"/>
    <cellStyle name="20% - Accent1 2 2 4 2 2 11 3" xfId="5142" xr:uid="{00000000-0005-0000-0000-000059130000}"/>
    <cellStyle name="20% - Accent1 2 2 4 2 2 12" xfId="5143" xr:uid="{00000000-0005-0000-0000-00005A130000}"/>
    <cellStyle name="20% - Accent1 2 2 4 2 2 12 2" xfId="5144" xr:uid="{00000000-0005-0000-0000-00005B130000}"/>
    <cellStyle name="20% - Accent1 2 2 4 2 2 13" xfId="5145" xr:uid="{00000000-0005-0000-0000-00005C130000}"/>
    <cellStyle name="20% - Accent1 2 2 4 2 2 13 2" xfId="5146" xr:uid="{00000000-0005-0000-0000-00005D130000}"/>
    <cellStyle name="20% - Accent1 2 2 4 2 2 14" xfId="5147" xr:uid="{00000000-0005-0000-0000-00005E130000}"/>
    <cellStyle name="20% - Accent1 2 2 4 2 2 2" xfId="5148" xr:uid="{00000000-0005-0000-0000-00005F130000}"/>
    <cellStyle name="20% - Accent1 2 2 4 2 2 2 10" xfId="5149" xr:uid="{00000000-0005-0000-0000-000060130000}"/>
    <cellStyle name="20% - Accent1 2 2 4 2 2 2 10 2" xfId="5150" xr:uid="{00000000-0005-0000-0000-000061130000}"/>
    <cellStyle name="20% - Accent1 2 2 4 2 2 2 11" xfId="5151" xr:uid="{00000000-0005-0000-0000-000062130000}"/>
    <cellStyle name="20% - Accent1 2 2 4 2 2 2 2" xfId="5152" xr:uid="{00000000-0005-0000-0000-000063130000}"/>
    <cellStyle name="20% - Accent1 2 2 4 2 2 2 2 2" xfId="5153" xr:uid="{00000000-0005-0000-0000-000064130000}"/>
    <cellStyle name="20% - Accent1 2 2 4 2 2 2 2 2 2" xfId="5154" xr:uid="{00000000-0005-0000-0000-000065130000}"/>
    <cellStyle name="20% - Accent1 2 2 4 2 2 2 2 2 2 2" xfId="5155" xr:uid="{00000000-0005-0000-0000-000066130000}"/>
    <cellStyle name="20% - Accent1 2 2 4 2 2 2 2 2 2 2 2" xfId="5156" xr:uid="{00000000-0005-0000-0000-000067130000}"/>
    <cellStyle name="20% - Accent1 2 2 4 2 2 2 2 2 2 3" xfId="5157" xr:uid="{00000000-0005-0000-0000-000068130000}"/>
    <cellStyle name="20% - Accent1 2 2 4 2 2 2 2 2 3" xfId="5158" xr:uid="{00000000-0005-0000-0000-000069130000}"/>
    <cellStyle name="20% - Accent1 2 2 4 2 2 2 2 2 3 2" xfId="5159" xr:uid="{00000000-0005-0000-0000-00006A130000}"/>
    <cellStyle name="20% - Accent1 2 2 4 2 2 2 2 2 4" xfId="5160" xr:uid="{00000000-0005-0000-0000-00006B130000}"/>
    <cellStyle name="20% - Accent1 2 2 4 2 2 2 2 3" xfId="5161" xr:uid="{00000000-0005-0000-0000-00006C130000}"/>
    <cellStyle name="20% - Accent1 2 2 4 2 2 2 2 3 2" xfId="5162" xr:uid="{00000000-0005-0000-0000-00006D130000}"/>
    <cellStyle name="20% - Accent1 2 2 4 2 2 2 2 3 2 2" xfId="5163" xr:uid="{00000000-0005-0000-0000-00006E130000}"/>
    <cellStyle name="20% - Accent1 2 2 4 2 2 2 2 3 2 2 2" xfId="5164" xr:uid="{00000000-0005-0000-0000-00006F130000}"/>
    <cellStyle name="20% - Accent1 2 2 4 2 2 2 2 3 2 3" xfId="5165" xr:uid="{00000000-0005-0000-0000-000070130000}"/>
    <cellStyle name="20% - Accent1 2 2 4 2 2 2 2 3 3" xfId="5166" xr:uid="{00000000-0005-0000-0000-000071130000}"/>
    <cellStyle name="20% - Accent1 2 2 4 2 2 2 2 3 3 2" xfId="5167" xr:uid="{00000000-0005-0000-0000-000072130000}"/>
    <cellStyle name="20% - Accent1 2 2 4 2 2 2 2 3 4" xfId="5168" xr:uid="{00000000-0005-0000-0000-000073130000}"/>
    <cellStyle name="20% - Accent1 2 2 4 2 2 2 2 4" xfId="5169" xr:uid="{00000000-0005-0000-0000-000074130000}"/>
    <cellStyle name="20% - Accent1 2 2 4 2 2 2 2 4 2" xfId="5170" xr:uid="{00000000-0005-0000-0000-000075130000}"/>
    <cellStyle name="20% - Accent1 2 2 4 2 2 2 2 4 2 2" xfId="5171" xr:uid="{00000000-0005-0000-0000-000076130000}"/>
    <cellStyle name="20% - Accent1 2 2 4 2 2 2 2 4 2 2 2" xfId="5172" xr:uid="{00000000-0005-0000-0000-000077130000}"/>
    <cellStyle name="20% - Accent1 2 2 4 2 2 2 2 4 2 3" xfId="5173" xr:uid="{00000000-0005-0000-0000-000078130000}"/>
    <cellStyle name="20% - Accent1 2 2 4 2 2 2 2 4 3" xfId="5174" xr:uid="{00000000-0005-0000-0000-000079130000}"/>
    <cellStyle name="20% - Accent1 2 2 4 2 2 2 2 4 3 2" xfId="5175" xr:uid="{00000000-0005-0000-0000-00007A130000}"/>
    <cellStyle name="20% - Accent1 2 2 4 2 2 2 2 4 4" xfId="5176" xr:uid="{00000000-0005-0000-0000-00007B130000}"/>
    <cellStyle name="20% - Accent1 2 2 4 2 2 2 2 5" xfId="5177" xr:uid="{00000000-0005-0000-0000-00007C130000}"/>
    <cellStyle name="20% - Accent1 2 2 4 2 2 2 2 5 2" xfId="5178" xr:uid="{00000000-0005-0000-0000-00007D130000}"/>
    <cellStyle name="20% - Accent1 2 2 4 2 2 2 2 5 2 2" xfId="5179" xr:uid="{00000000-0005-0000-0000-00007E130000}"/>
    <cellStyle name="20% - Accent1 2 2 4 2 2 2 2 5 3" xfId="5180" xr:uid="{00000000-0005-0000-0000-00007F130000}"/>
    <cellStyle name="20% - Accent1 2 2 4 2 2 2 2 6" xfId="5181" xr:uid="{00000000-0005-0000-0000-000080130000}"/>
    <cellStyle name="20% - Accent1 2 2 4 2 2 2 2 6 2" xfId="5182" xr:uid="{00000000-0005-0000-0000-000081130000}"/>
    <cellStyle name="20% - Accent1 2 2 4 2 2 2 2 6 2 2" xfId="5183" xr:uid="{00000000-0005-0000-0000-000082130000}"/>
    <cellStyle name="20% - Accent1 2 2 4 2 2 2 2 6 3" xfId="5184" xr:uid="{00000000-0005-0000-0000-000083130000}"/>
    <cellStyle name="20% - Accent1 2 2 4 2 2 2 2 7" xfId="5185" xr:uid="{00000000-0005-0000-0000-000084130000}"/>
    <cellStyle name="20% - Accent1 2 2 4 2 2 2 2 7 2" xfId="5186" xr:uid="{00000000-0005-0000-0000-000085130000}"/>
    <cellStyle name="20% - Accent1 2 2 4 2 2 2 2 8" xfId="5187" xr:uid="{00000000-0005-0000-0000-000086130000}"/>
    <cellStyle name="20% - Accent1 2 2 4 2 2 2 2 8 2" xfId="5188" xr:uid="{00000000-0005-0000-0000-000087130000}"/>
    <cellStyle name="20% - Accent1 2 2 4 2 2 2 2 9" xfId="5189" xr:uid="{00000000-0005-0000-0000-000088130000}"/>
    <cellStyle name="20% - Accent1 2 2 4 2 2 2 3" xfId="5190" xr:uid="{00000000-0005-0000-0000-000089130000}"/>
    <cellStyle name="20% - Accent1 2 2 4 2 2 2 3 2" xfId="5191" xr:uid="{00000000-0005-0000-0000-00008A130000}"/>
    <cellStyle name="20% - Accent1 2 2 4 2 2 2 3 2 2" xfId="5192" xr:uid="{00000000-0005-0000-0000-00008B130000}"/>
    <cellStyle name="20% - Accent1 2 2 4 2 2 2 3 2 2 2" xfId="5193" xr:uid="{00000000-0005-0000-0000-00008C130000}"/>
    <cellStyle name="20% - Accent1 2 2 4 2 2 2 3 2 2 2 2" xfId="5194" xr:uid="{00000000-0005-0000-0000-00008D130000}"/>
    <cellStyle name="20% - Accent1 2 2 4 2 2 2 3 2 2 3" xfId="5195" xr:uid="{00000000-0005-0000-0000-00008E130000}"/>
    <cellStyle name="20% - Accent1 2 2 4 2 2 2 3 2 3" xfId="5196" xr:uid="{00000000-0005-0000-0000-00008F130000}"/>
    <cellStyle name="20% - Accent1 2 2 4 2 2 2 3 2 3 2" xfId="5197" xr:uid="{00000000-0005-0000-0000-000090130000}"/>
    <cellStyle name="20% - Accent1 2 2 4 2 2 2 3 2 4" xfId="5198" xr:uid="{00000000-0005-0000-0000-000091130000}"/>
    <cellStyle name="20% - Accent1 2 2 4 2 2 2 3 3" xfId="5199" xr:uid="{00000000-0005-0000-0000-000092130000}"/>
    <cellStyle name="20% - Accent1 2 2 4 2 2 2 3 3 2" xfId="5200" xr:uid="{00000000-0005-0000-0000-000093130000}"/>
    <cellStyle name="20% - Accent1 2 2 4 2 2 2 3 3 2 2" xfId="5201" xr:uid="{00000000-0005-0000-0000-000094130000}"/>
    <cellStyle name="20% - Accent1 2 2 4 2 2 2 3 3 2 2 2" xfId="5202" xr:uid="{00000000-0005-0000-0000-000095130000}"/>
    <cellStyle name="20% - Accent1 2 2 4 2 2 2 3 3 2 3" xfId="5203" xr:uid="{00000000-0005-0000-0000-000096130000}"/>
    <cellStyle name="20% - Accent1 2 2 4 2 2 2 3 3 3" xfId="5204" xr:uid="{00000000-0005-0000-0000-000097130000}"/>
    <cellStyle name="20% - Accent1 2 2 4 2 2 2 3 3 3 2" xfId="5205" xr:uid="{00000000-0005-0000-0000-000098130000}"/>
    <cellStyle name="20% - Accent1 2 2 4 2 2 2 3 3 4" xfId="5206" xr:uid="{00000000-0005-0000-0000-000099130000}"/>
    <cellStyle name="20% - Accent1 2 2 4 2 2 2 3 4" xfId="5207" xr:uid="{00000000-0005-0000-0000-00009A130000}"/>
    <cellStyle name="20% - Accent1 2 2 4 2 2 2 3 4 2" xfId="5208" xr:uid="{00000000-0005-0000-0000-00009B130000}"/>
    <cellStyle name="20% - Accent1 2 2 4 2 2 2 3 4 2 2" xfId="5209" xr:uid="{00000000-0005-0000-0000-00009C130000}"/>
    <cellStyle name="20% - Accent1 2 2 4 2 2 2 3 4 2 2 2" xfId="5210" xr:uid="{00000000-0005-0000-0000-00009D130000}"/>
    <cellStyle name="20% - Accent1 2 2 4 2 2 2 3 4 2 3" xfId="5211" xr:uid="{00000000-0005-0000-0000-00009E130000}"/>
    <cellStyle name="20% - Accent1 2 2 4 2 2 2 3 4 3" xfId="5212" xr:uid="{00000000-0005-0000-0000-00009F130000}"/>
    <cellStyle name="20% - Accent1 2 2 4 2 2 2 3 4 3 2" xfId="5213" xr:uid="{00000000-0005-0000-0000-0000A0130000}"/>
    <cellStyle name="20% - Accent1 2 2 4 2 2 2 3 4 4" xfId="5214" xr:uid="{00000000-0005-0000-0000-0000A1130000}"/>
    <cellStyle name="20% - Accent1 2 2 4 2 2 2 3 5" xfId="5215" xr:uid="{00000000-0005-0000-0000-0000A2130000}"/>
    <cellStyle name="20% - Accent1 2 2 4 2 2 2 3 5 2" xfId="5216" xr:uid="{00000000-0005-0000-0000-0000A3130000}"/>
    <cellStyle name="20% - Accent1 2 2 4 2 2 2 3 5 2 2" xfId="5217" xr:uid="{00000000-0005-0000-0000-0000A4130000}"/>
    <cellStyle name="20% - Accent1 2 2 4 2 2 2 3 5 3" xfId="5218" xr:uid="{00000000-0005-0000-0000-0000A5130000}"/>
    <cellStyle name="20% - Accent1 2 2 4 2 2 2 3 6" xfId="5219" xr:uid="{00000000-0005-0000-0000-0000A6130000}"/>
    <cellStyle name="20% - Accent1 2 2 4 2 2 2 3 6 2" xfId="5220" xr:uid="{00000000-0005-0000-0000-0000A7130000}"/>
    <cellStyle name="20% - Accent1 2 2 4 2 2 2 3 6 2 2" xfId="5221" xr:uid="{00000000-0005-0000-0000-0000A8130000}"/>
    <cellStyle name="20% - Accent1 2 2 4 2 2 2 3 6 3" xfId="5222" xr:uid="{00000000-0005-0000-0000-0000A9130000}"/>
    <cellStyle name="20% - Accent1 2 2 4 2 2 2 3 7" xfId="5223" xr:uid="{00000000-0005-0000-0000-0000AA130000}"/>
    <cellStyle name="20% - Accent1 2 2 4 2 2 2 3 7 2" xfId="5224" xr:uid="{00000000-0005-0000-0000-0000AB130000}"/>
    <cellStyle name="20% - Accent1 2 2 4 2 2 2 3 8" xfId="5225" xr:uid="{00000000-0005-0000-0000-0000AC130000}"/>
    <cellStyle name="20% - Accent1 2 2 4 2 2 2 3 8 2" xfId="5226" xr:uid="{00000000-0005-0000-0000-0000AD130000}"/>
    <cellStyle name="20% - Accent1 2 2 4 2 2 2 3 9" xfId="5227" xr:uid="{00000000-0005-0000-0000-0000AE130000}"/>
    <cellStyle name="20% - Accent1 2 2 4 2 2 2 4" xfId="5228" xr:uid="{00000000-0005-0000-0000-0000AF130000}"/>
    <cellStyle name="20% - Accent1 2 2 4 2 2 2 4 2" xfId="5229" xr:uid="{00000000-0005-0000-0000-0000B0130000}"/>
    <cellStyle name="20% - Accent1 2 2 4 2 2 2 4 2 2" xfId="5230" xr:uid="{00000000-0005-0000-0000-0000B1130000}"/>
    <cellStyle name="20% - Accent1 2 2 4 2 2 2 4 2 2 2" xfId="5231" xr:uid="{00000000-0005-0000-0000-0000B2130000}"/>
    <cellStyle name="20% - Accent1 2 2 4 2 2 2 4 2 3" xfId="5232" xr:uid="{00000000-0005-0000-0000-0000B3130000}"/>
    <cellStyle name="20% - Accent1 2 2 4 2 2 2 4 3" xfId="5233" xr:uid="{00000000-0005-0000-0000-0000B4130000}"/>
    <cellStyle name="20% - Accent1 2 2 4 2 2 2 4 3 2" xfId="5234" xr:uid="{00000000-0005-0000-0000-0000B5130000}"/>
    <cellStyle name="20% - Accent1 2 2 4 2 2 2 4 4" xfId="5235" xr:uid="{00000000-0005-0000-0000-0000B6130000}"/>
    <cellStyle name="20% - Accent1 2 2 4 2 2 2 5" xfId="5236" xr:uid="{00000000-0005-0000-0000-0000B7130000}"/>
    <cellStyle name="20% - Accent1 2 2 4 2 2 2 5 2" xfId="5237" xr:uid="{00000000-0005-0000-0000-0000B8130000}"/>
    <cellStyle name="20% - Accent1 2 2 4 2 2 2 5 2 2" xfId="5238" xr:uid="{00000000-0005-0000-0000-0000B9130000}"/>
    <cellStyle name="20% - Accent1 2 2 4 2 2 2 5 2 2 2" xfId="5239" xr:uid="{00000000-0005-0000-0000-0000BA130000}"/>
    <cellStyle name="20% - Accent1 2 2 4 2 2 2 5 2 3" xfId="5240" xr:uid="{00000000-0005-0000-0000-0000BB130000}"/>
    <cellStyle name="20% - Accent1 2 2 4 2 2 2 5 3" xfId="5241" xr:uid="{00000000-0005-0000-0000-0000BC130000}"/>
    <cellStyle name="20% - Accent1 2 2 4 2 2 2 5 3 2" xfId="5242" xr:uid="{00000000-0005-0000-0000-0000BD130000}"/>
    <cellStyle name="20% - Accent1 2 2 4 2 2 2 5 4" xfId="5243" xr:uid="{00000000-0005-0000-0000-0000BE130000}"/>
    <cellStyle name="20% - Accent1 2 2 4 2 2 2 6" xfId="5244" xr:uid="{00000000-0005-0000-0000-0000BF130000}"/>
    <cellStyle name="20% - Accent1 2 2 4 2 2 2 6 2" xfId="5245" xr:uid="{00000000-0005-0000-0000-0000C0130000}"/>
    <cellStyle name="20% - Accent1 2 2 4 2 2 2 6 2 2" xfId="5246" xr:uid="{00000000-0005-0000-0000-0000C1130000}"/>
    <cellStyle name="20% - Accent1 2 2 4 2 2 2 6 2 2 2" xfId="5247" xr:uid="{00000000-0005-0000-0000-0000C2130000}"/>
    <cellStyle name="20% - Accent1 2 2 4 2 2 2 6 2 3" xfId="5248" xr:uid="{00000000-0005-0000-0000-0000C3130000}"/>
    <cellStyle name="20% - Accent1 2 2 4 2 2 2 6 3" xfId="5249" xr:uid="{00000000-0005-0000-0000-0000C4130000}"/>
    <cellStyle name="20% - Accent1 2 2 4 2 2 2 6 3 2" xfId="5250" xr:uid="{00000000-0005-0000-0000-0000C5130000}"/>
    <cellStyle name="20% - Accent1 2 2 4 2 2 2 6 4" xfId="5251" xr:uid="{00000000-0005-0000-0000-0000C6130000}"/>
    <cellStyle name="20% - Accent1 2 2 4 2 2 2 7" xfId="5252" xr:uid="{00000000-0005-0000-0000-0000C7130000}"/>
    <cellStyle name="20% - Accent1 2 2 4 2 2 2 7 2" xfId="5253" xr:uid="{00000000-0005-0000-0000-0000C8130000}"/>
    <cellStyle name="20% - Accent1 2 2 4 2 2 2 7 2 2" xfId="5254" xr:uid="{00000000-0005-0000-0000-0000C9130000}"/>
    <cellStyle name="20% - Accent1 2 2 4 2 2 2 7 3" xfId="5255" xr:uid="{00000000-0005-0000-0000-0000CA130000}"/>
    <cellStyle name="20% - Accent1 2 2 4 2 2 2 8" xfId="5256" xr:uid="{00000000-0005-0000-0000-0000CB130000}"/>
    <cellStyle name="20% - Accent1 2 2 4 2 2 2 8 2" xfId="5257" xr:uid="{00000000-0005-0000-0000-0000CC130000}"/>
    <cellStyle name="20% - Accent1 2 2 4 2 2 2 8 2 2" xfId="5258" xr:uid="{00000000-0005-0000-0000-0000CD130000}"/>
    <cellStyle name="20% - Accent1 2 2 4 2 2 2 8 3" xfId="5259" xr:uid="{00000000-0005-0000-0000-0000CE130000}"/>
    <cellStyle name="20% - Accent1 2 2 4 2 2 2 9" xfId="5260" xr:uid="{00000000-0005-0000-0000-0000CF130000}"/>
    <cellStyle name="20% - Accent1 2 2 4 2 2 2 9 2" xfId="5261" xr:uid="{00000000-0005-0000-0000-0000D0130000}"/>
    <cellStyle name="20% - Accent1 2 2 4 2 2 3" xfId="5262" xr:uid="{00000000-0005-0000-0000-0000D1130000}"/>
    <cellStyle name="20% - Accent1 2 2 4 2 2 3 10" xfId="5263" xr:uid="{00000000-0005-0000-0000-0000D2130000}"/>
    <cellStyle name="20% - Accent1 2 2 4 2 2 3 10 2" xfId="5264" xr:uid="{00000000-0005-0000-0000-0000D3130000}"/>
    <cellStyle name="20% - Accent1 2 2 4 2 2 3 11" xfId="5265" xr:uid="{00000000-0005-0000-0000-0000D4130000}"/>
    <cellStyle name="20% - Accent1 2 2 4 2 2 3 2" xfId="5266" xr:uid="{00000000-0005-0000-0000-0000D5130000}"/>
    <cellStyle name="20% - Accent1 2 2 4 2 2 3 2 2" xfId="5267" xr:uid="{00000000-0005-0000-0000-0000D6130000}"/>
    <cellStyle name="20% - Accent1 2 2 4 2 2 3 2 2 2" xfId="5268" xr:uid="{00000000-0005-0000-0000-0000D7130000}"/>
    <cellStyle name="20% - Accent1 2 2 4 2 2 3 2 2 2 2" xfId="5269" xr:uid="{00000000-0005-0000-0000-0000D8130000}"/>
    <cellStyle name="20% - Accent1 2 2 4 2 2 3 2 2 2 2 2" xfId="5270" xr:uid="{00000000-0005-0000-0000-0000D9130000}"/>
    <cellStyle name="20% - Accent1 2 2 4 2 2 3 2 2 2 3" xfId="5271" xr:uid="{00000000-0005-0000-0000-0000DA130000}"/>
    <cellStyle name="20% - Accent1 2 2 4 2 2 3 2 2 3" xfId="5272" xr:uid="{00000000-0005-0000-0000-0000DB130000}"/>
    <cellStyle name="20% - Accent1 2 2 4 2 2 3 2 2 3 2" xfId="5273" xr:uid="{00000000-0005-0000-0000-0000DC130000}"/>
    <cellStyle name="20% - Accent1 2 2 4 2 2 3 2 2 4" xfId="5274" xr:uid="{00000000-0005-0000-0000-0000DD130000}"/>
    <cellStyle name="20% - Accent1 2 2 4 2 2 3 2 3" xfId="5275" xr:uid="{00000000-0005-0000-0000-0000DE130000}"/>
    <cellStyle name="20% - Accent1 2 2 4 2 2 3 2 3 2" xfId="5276" xr:uid="{00000000-0005-0000-0000-0000DF130000}"/>
    <cellStyle name="20% - Accent1 2 2 4 2 2 3 2 3 2 2" xfId="5277" xr:uid="{00000000-0005-0000-0000-0000E0130000}"/>
    <cellStyle name="20% - Accent1 2 2 4 2 2 3 2 3 2 2 2" xfId="5278" xr:uid="{00000000-0005-0000-0000-0000E1130000}"/>
    <cellStyle name="20% - Accent1 2 2 4 2 2 3 2 3 2 3" xfId="5279" xr:uid="{00000000-0005-0000-0000-0000E2130000}"/>
    <cellStyle name="20% - Accent1 2 2 4 2 2 3 2 3 3" xfId="5280" xr:uid="{00000000-0005-0000-0000-0000E3130000}"/>
    <cellStyle name="20% - Accent1 2 2 4 2 2 3 2 3 3 2" xfId="5281" xr:uid="{00000000-0005-0000-0000-0000E4130000}"/>
    <cellStyle name="20% - Accent1 2 2 4 2 2 3 2 3 4" xfId="5282" xr:uid="{00000000-0005-0000-0000-0000E5130000}"/>
    <cellStyle name="20% - Accent1 2 2 4 2 2 3 2 4" xfId="5283" xr:uid="{00000000-0005-0000-0000-0000E6130000}"/>
    <cellStyle name="20% - Accent1 2 2 4 2 2 3 2 4 2" xfId="5284" xr:uid="{00000000-0005-0000-0000-0000E7130000}"/>
    <cellStyle name="20% - Accent1 2 2 4 2 2 3 2 4 2 2" xfId="5285" xr:uid="{00000000-0005-0000-0000-0000E8130000}"/>
    <cellStyle name="20% - Accent1 2 2 4 2 2 3 2 4 2 2 2" xfId="5286" xr:uid="{00000000-0005-0000-0000-0000E9130000}"/>
    <cellStyle name="20% - Accent1 2 2 4 2 2 3 2 4 2 3" xfId="5287" xr:uid="{00000000-0005-0000-0000-0000EA130000}"/>
    <cellStyle name="20% - Accent1 2 2 4 2 2 3 2 4 3" xfId="5288" xr:uid="{00000000-0005-0000-0000-0000EB130000}"/>
    <cellStyle name="20% - Accent1 2 2 4 2 2 3 2 4 3 2" xfId="5289" xr:uid="{00000000-0005-0000-0000-0000EC130000}"/>
    <cellStyle name="20% - Accent1 2 2 4 2 2 3 2 4 4" xfId="5290" xr:uid="{00000000-0005-0000-0000-0000ED130000}"/>
    <cellStyle name="20% - Accent1 2 2 4 2 2 3 2 5" xfId="5291" xr:uid="{00000000-0005-0000-0000-0000EE130000}"/>
    <cellStyle name="20% - Accent1 2 2 4 2 2 3 2 5 2" xfId="5292" xr:uid="{00000000-0005-0000-0000-0000EF130000}"/>
    <cellStyle name="20% - Accent1 2 2 4 2 2 3 2 5 2 2" xfId="5293" xr:uid="{00000000-0005-0000-0000-0000F0130000}"/>
    <cellStyle name="20% - Accent1 2 2 4 2 2 3 2 5 3" xfId="5294" xr:uid="{00000000-0005-0000-0000-0000F1130000}"/>
    <cellStyle name="20% - Accent1 2 2 4 2 2 3 2 6" xfId="5295" xr:uid="{00000000-0005-0000-0000-0000F2130000}"/>
    <cellStyle name="20% - Accent1 2 2 4 2 2 3 2 6 2" xfId="5296" xr:uid="{00000000-0005-0000-0000-0000F3130000}"/>
    <cellStyle name="20% - Accent1 2 2 4 2 2 3 2 6 2 2" xfId="5297" xr:uid="{00000000-0005-0000-0000-0000F4130000}"/>
    <cellStyle name="20% - Accent1 2 2 4 2 2 3 2 6 3" xfId="5298" xr:uid="{00000000-0005-0000-0000-0000F5130000}"/>
    <cellStyle name="20% - Accent1 2 2 4 2 2 3 2 7" xfId="5299" xr:uid="{00000000-0005-0000-0000-0000F6130000}"/>
    <cellStyle name="20% - Accent1 2 2 4 2 2 3 2 7 2" xfId="5300" xr:uid="{00000000-0005-0000-0000-0000F7130000}"/>
    <cellStyle name="20% - Accent1 2 2 4 2 2 3 2 8" xfId="5301" xr:uid="{00000000-0005-0000-0000-0000F8130000}"/>
    <cellStyle name="20% - Accent1 2 2 4 2 2 3 2 8 2" xfId="5302" xr:uid="{00000000-0005-0000-0000-0000F9130000}"/>
    <cellStyle name="20% - Accent1 2 2 4 2 2 3 2 9" xfId="5303" xr:uid="{00000000-0005-0000-0000-0000FA130000}"/>
    <cellStyle name="20% - Accent1 2 2 4 2 2 3 3" xfId="5304" xr:uid="{00000000-0005-0000-0000-0000FB130000}"/>
    <cellStyle name="20% - Accent1 2 2 4 2 2 3 3 2" xfId="5305" xr:uid="{00000000-0005-0000-0000-0000FC130000}"/>
    <cellStyle name="20% - Accent1 2 2 4 2 2 3 3 2 2" xfId="5306" xr:uid="{00000000-0005-0000-0000-0000FD130000}"/>
    <cellStyle name="20% - Accent1 2 2 4 2 2 3 3 2 2 2" xfId="5307" xr:uid="{00000000-0005-0000-0000-0000FE130000}"/>
    <cellStyle name="20% - Accent1 2 2 4 2 2 3 3 2 2 2 2" xfId="5308" xr:uid="{00000000-0005-0000-0000-0000FF130000}"/>
    <cellStyle name="20% - Accent1 2 2 4 2 2 3 3 2 2 3" xfId="5309" xr:uid="{00000000-0005-0000-0000-000000140000}"/>
    <cellStyle name="20% - Accent1 2 2 4 2 2 3 3 2 3" xfId="5310" xr:uid="{00000000-0005-0000-0000-000001140000}"/>
    <cellStyle name="20% - Accent1 2 2 4 2 2 3 3 2 3 2" xfId="5311" xr:uid="{00000000-0005-0000-0000-000002140000}"/>
    <cellStyle name="20% - Accent1 2 2 4 2 2 3 3 2 4" xfId="5312" xr:uid="{00000000-0005-0000-0000-000003140000}"/>
    <cellStyle name="20% - Accent1 2 2 4 2 2 3 3 3" xfId="5313" xr:uid="{00000000-0005-0000-0000-000004140000}"/>
    <cellStyle name="20% - Accent1 2 2 4 2 2 3 3 3 2" xfId="5314" xr:uid="{00000000-0005-0000-0000-000005140000}"/>
    <cellStyle name="20% - Accent1 2 2 4 2 2 3 3 3 2 2" xfId="5315" xr:uid="{00000000-0005-0000-0000-000006140000}"/>
    <cellStyle name="20% - Accent1 2 2 4 2 2 3 3 3 2 2 2" xfId="5316" xr:uid="{00000000-0005-0000-0000-000007140000}"/>
    <cellStyle name="20% - Accent1 2 2 4 2 2 3 3 3 2 3" xfId="5317" xr:uid="{00000000-0005-0000-0000-000008140000}"/>
    <cellStyle name="20% - Accent1 2 2 4 2 2 3 3 3 3" xfId="5318" xr:uid="{00000000-0005-0000-0000-000009140000}"/>
    <cellStyle name="20% - Accent1 2 2 4 2 2 3 3 3 3 2" xfId="5319" xr:uid="{00000000-0005-0000-0000-00000A140000}"/>
    <cellStyle name="20% - Accent1 2 2 4 2 2 3 3 3 4" xfId="5320" xr:uid="{00000000-0005-0000-0000-00000B140000}"/>
    <cellStyle name="20% - Accent1 2 2 4 2 2 3 3 4" xfId="5321" xr:uid="{00000000-0005-0000-0000-00000C140000}"/>
    <cellStyle name="20% - Accent1 2 2 4 2 2 3 3 4 2" xfId="5322" xr:uid="{00000000-0005-0000-0000-00000D140000}"/>
    <cellStyle name="20% - Accent1 2 2 4 2 2 3 3 4 2 2" xfId="5323" xr:uid="{00000000-0005-0000-0000-00000E140000}"/>
    <cellStyle name="20% - Accent1 2 2 4 2 2 3 3 4 2 2 2" xfId="5324" xr:uid="{00000000-0005-0000-0000-00000F140000}"/>
    <cellStyle name="20% - Accent1 2 2 4 2 2 3 3 4 2 3" xfId="5325" xr:uid="{00000000-0005-0000-0000-000010140000}"/>
    <cellStyle name="20% - Accent1 2 2 4 2 2 3 3 4 3" xfId="5326" xr:uid="{00000000-0005-0000-0000-000011140000}"/>
    <cellStyle name="20% - Accent1 2 2 4 2 2 3 3 4 3 2" xfId="5327" xr:uid="{00000000-0005-0000-0000-000012140000}"/>
    <cellStyle name="20% - Accent1 2 2 4 2 2 3 3 4 4" xfId="5328" xr:uid="{00000000-0005-0000-0000-000013140000}"/>
    <cellStyle name="20% - Accent1 2 2 4 2 2 3 3 5" xfId="5329" xr:uid="{00000000-0005-0000-0000-000014140000}"/>
    <cellStyle name="20% - Accent1 2 2 4 2 2 3 3 5 2" xfId="5330" xr:uid="{00000000-0005-0000-0000-000015140000}"/>
    <cellStyle name="20% - Accent1 2 2 4 2 2 3 3 5 2 2" xfId="5331" xr:uid="{00000000-0005-0000-0000-000016140000}"/>
    <cellStyle name="20% - Accent1 2 2 4 2 2 3 3 5 3" xfId="5332" xr:uid="{00000000-0005-0000-0000-000017140000}"/>
    <cellStyle name="20% - Accent1 2 2 4 2 2 3 3 6" xfId="5333" xr:uid="{00000000-0005-0000-0000-000018140000}"/>
    <cellStyle name="20% - Accent1 2 2 4 2 2 3 3 6 2" xfId="5334" xr:uid="{00000000-0005-0000-0000-000019140000}"/>
    <cellStyle name="20% - Accent1 2 2 4 2 2 3 3 6 2 2" xfId="5335" xr:uid="{00000000-0005-0000-0000-00001A140000}"/>
    <cellStyle name="20% - Accent1 2 2 4 2 2 3 3 6 3" xfId="5336" xr:uid="{00000000-0005-0000-0000-00001B140000}"/>
    <cellStyle name="20% - Accent1 2 2 4 2 2 3 3 7" xfId="5337" xr:uid="{00000000-0005-0000-0000-00001C140000}"/>
    <cellStyle name="20% - Accent1 2 2 4 2 2 3 3 7 2" xfId="5338" xr:uid="{00000000-0005-0000-0000-00001D140000}"/>
    <cellStyle name="20% - Accent1 2 2 4 2 2 3 3 8" xfId="5339" xr:uid="{00000000-0005-0000-0000-00001E140000}"/>
    <cellStyle name="20% - Accent1 2 2 4 2 2 3 3 8 2" xfId="5340" xr:uid="{00000000-0005-0000-0000-00001F140000}"/>
    <cellStyle name="20% - Accent1 2 2 4 2 2 3 3 9" xfId="5341" xr:uid="{00000000-0005-0000-0000-000020140000}"/>
    <cellStyle name="20% - Accent1 2 2 4 2 2 3 4" xfId="5342" xr:uid="{00000000-0005-0000-0000-000021140000}"/>
    <cellStyle name="20% - Accent1 2 2 4 2 2 3 4 2" xfId="5343" xr:uid="{00000000-0005-0000-0000-000022140000}"/>
    <cellStyle name="20% - Accent1 2 2 4 2 2 3 4 2 2" xfId="5344" xr:uid="{00000000-0005-0000-0000-000023140000}"/>
    <cellStyle name="20% - Accent1 2 2 4 2 2 3 4 2 2 2" xfId="5345" xr:uid="{00000000-0005-0000-0000-000024140000}"/>
    <cellStyle name="20% - Accent1 2 2 4 2 2 3 4 2 3" xfId="5346" xr:uid="{00000000-0005-0000-0000-000025140000}"/>
    <cellStyle name="20% - Accent1 2 2 4 2 2 3 4 3" xfId="5347" xr:uid="{00000000-0005-0000-0000-000026140000}"/>
    <cellStyle name="20% - Accent1 2 2 4 2 2 3 4 3 2" xfId="5348" xr:uid="{00000000-0005-0000-0000-000027140000}"/>
    <cellStyle name="20% - Accent1 2 2 4 2 2 3 4 4" xfId="5349" xr:uid="{00000000-0005-0000-0000-000028140000}"/>
    <cellStyle name="20% - Accent1 2 2 4 2 2 3 5" xfId="5350" xr:uid="{00000000-0005-0000-0000-000029140000}"/>
    <cellStyle name="20% - Accent1 2 2 4 2 2 3 5 2" xfId="5351" xr:uid="{00000000-0005-0000-0000-00002A140000}"/>
    <cellStyle name="20% - Accent1 2 2 4 2 2 3 5 2 2" xfId="5352" xr:uid="{00000000-0005-0000-0000-00002B140000}"/>
    <cellStyle name="20% - Accent1 2 2 4 2 2 3 5 2 2 2" xfId="5353" xr:uid="{00000000-0005-0000-0000-00002C140000}"/>
    <cellStyle name="20% - Accent1 2 2 4 2 2 3 5 2 3" xfId="5354" xr:uid="{00000000-0005-0000-0000-00002D140000}"/>
    <cellStyle name="20% - Accent1 2 2 4 2 2 3 5 3" xfId="5355" xr:uid="{00000000-0005-0000-0000-00002E140000}"/>
    <cellStyle name="20% - Accent1 2 2 4 2 2 3 5 3 2" xfId="5356" xr:uid="{00000000-0005-0000-0000-00002F140000}"/>
    <cellStyle name="20% - Accent1 2 2 4 2 2 3 5 4" xfId="5357" xr:uid="{00000000-0005-0000-0000-000030140000}"/>
    <cellStyle name="20% - Accent1 2 2 4 2 2 3 6" xfId="5358" xr:uid="{00000000-0005-0000-0000-000031140000}"/>
    <cellStyle name="20% - Accent1 2 2 4 2 2 3 6 2" xfId="5359" xr:uid="{00000000-0005-0000-0000-000032140000}"/>
    <cellStyle name="20% - Accent1 2 2 4 2 2 3 6 2 2" xfId="5360" xr:uid="{00000000-0005-0000-0000-000033140000}"/>
    <cellStyle name="20% - Accent1 2 2 4 2 2 3 6 2 2 2" xfId="5361" xr:uid="{00000000-0005-0000-0000-000034140000}"/>
    <cellStyle name="20% - Accent1 2 2 4 2 2 3 6 2 3" xfId="5362" xr:uid="{00000000-0005-0000-0000-000035140000}"/>
    <cellStyle name="20% - Accent1 2 2 4 2 2 3 6 3" xfId="5363" xr:uid="{00000000-0005-0000-0000-000036140000}"/>
    <cellStyle name="20% - Accent1 2 2 4 2 2 3 6 3 2" xfId="5364" xr:uid="{00000000-0005-0000-0000-000037140000}"/>
    <cellStyle name="20% - Accent1 2 2 4 2 2 3 6 4" xfId="5365" xr:uid="{00000000-0005-0000-0000-000038140000}"/>
    <cellStyle name="20% - Accent1 2 2 4 2 2 3 7" xfId="5366" xr:uid="{00000000-0005-0000-0000-000039140000}"/>
    <cellStyle name="20% - Accent1 2 2 4 2 2 3 7 2" xfId="5367" xr:uid="{00000000-0005-0000-0000-00003A140000}"/>
    <cellStyle name="20% - Accent1 2 2 4 2 2 3 7 2 2" xfId="5368" xr:uid="{00000000-0005-0000-0000-00003B140000}"/>
    <cellStyle name="20% - Accent1 2 2 4 2 2 3 7 3" xfId="5369" xr:uid="{00000000-0005-0000-0000-00003C140000}"/>
    <cellStyle name="20% - Accent1 2 2 4 2 2 3 8" xfId="5370" xr:uid="{00000000-0005-0000-0000-00003D140000}"/>
    <cellStyle name="20% - Accent1 2 2 4 2 2 3 8 2" xfId="5371" xr:uid="{00000000-0005-0000-0000-00003E140000}"/>
    <cellStyle name="20% - Accent1 2 2 4 2 2 3 8 2 2" xfId="5372" xr:uid="{00000000-0005-0000-0000-00003F140000}"/>
    <cellStyle name="20% - Accent1 2 2 4 2 2 3 8 3" xfId="5373" xr:uid="{00000000-0005-0000-0000-000040140000}"/>
    <cellStyle name="20% - Accent1 2 2 4 2 2 3 9" xfId="5374" xr:uid="{00000000-0005-0000-0000-000041140000}"/>
    <cellStyle name="20% - Accent1 2 2 4 2 2 3 9 2" xfId="5375" xr:uid="{00000000-0005-0000-0000-000042140000}"/>
    <cellStyle name="20% - Accent1 2 2 4 2 2 4" xfId="5376" xr:uid="{00000000-0005-0000-0000-000043140000}"/>
    <cellStyle name="20% - Accent1 2 2 4 2 2 4 10" xfId="5377" xr:uid="{00000000-0005-0000-0000-000044140000}"/>
    <cellStyle name="20% - Accent1 2 2 4 2 2 4 10 2" xfId="5378" xr:uid="{00000000-0005-0000-0000-000045140000}"/>
    <cellStyle name="20% - Accent1 2 2 4 2 2 4 11" xfId="5379" xr:uid="{00000000-0005-0000-0000-000046140000}"/>
    <cellStyle name="20% - Accent1 2 2 4 2 2 4 2" xfId="5380" xr:uid="{00000000-0005-0000-0000-000047140000}"/>
    <cellStyle name="20% - Accent1 2 2 4 2 2 4 2 2" xfId="5381" xr:uid="{00000000-0005-0000-0000-000048140000}"/>
    <cellStyle name="20% - Accent1 2 2 4 2 2 4 2 2 2" xfId="5382" xr:uid="{00000000-0005-0000-0000-000049140000}"/>
    <cellStyle name="20% - Accent1 2 2 4 2 2 4 2 2 2 2" xfId="5383" xr:uid="{00000000-0005-0000-0000-00004A140000}"/>
    <cellStyle name="20% - Accent1 2 2 4 2 2 4 2 2 2 2 2" xfId="5384" xr:uid="{00000000-0005-0000-0000-00004B140000}"/>
    <cellStyle name="20% - Accent1 2 2 4 2 2 4 2 2 2 3" xfId="5385" xr:uid="{00000000-0005-0000-0000-00004C140000}"/>
    <cellStyle name="20% - Accent1 2 2 4 2 2 4 2 2 3" xfId="5386" xr:uid="{00000000-0005-0000-0000-00004D140000}"/>
    <cellStyle name="20% - Accent1 2 2 4 2 2 4 2 2 3 2" xfId="5387" xr:uid="{00000000-0005-0000-0000-00004E140000}"/>
    <cellStyle name="20% - Accent1 2 2 4 2 2 4 2 2 4" xfId="5388" xr:uid="{00000000-0005-0000-0000-00004F140000}"/>
    <cellStyle name="20% - Accent1 2 2 4 2 2 4 2 3" xfId="5389" xr:uid="{00000000-0005-0000-0000-000050140000}"/>
    <cellStyle name="20% - Accent1 2 2 4 2 2 4 2 3 2" xfId="5390" xr:uid="{00000000-0005-0000-0000-000051140000}"/>
    <cellStyle name="20% - Accent1 2 2 4 2 2 4 2 3 2 2" xfId="5391" xr:uid="{00000000-0005-0000-0000-000052140000}"/>
    <cellStyle name="20% - Accent1 2 2 4 2 2 4 2 3 2 2 2" xfId="5392" xr:uid="{00000000-0005-0000-0000-000053140000}"/>
    <cellStyle name="20% - Accent1 2 2 4 2 2 4 2 3 2 3" xfId="5393" xr:uid="{00000000-0005-0000-0000-000054140000}"/>
    <cellStyle name="20% - Accent1 2 2 4 2 2 4 2 3 3" xfId="5394" xr:uid="{00000000-0005-0000-0000-000055140000}"/>
    <cellStyle name="20% - Accent1 2 2 4 2 2 4 2 3 3 2" xfId="5395" xr:uid="{00000000-0005-0000-0000-000056140000}"/>
    <cellStyle name="20% - Accent1 2 2 4 2 2 4 2 3 4" xfId="5396" xr:uid="{00000000-0005-0000-0000-000057140000}"/>
    <cellStyle name="20% - Accent1 2 2 4 2 2 4 2 4" xfId="5397" xr:uid="{00000000-0005-0000-0000-000058140000}"/>
    <cellStyle name="20% - Accent1 2 2 4 2 2 4 2 4 2" xfId="5398" xr:uid="{00000000-0005-0000-0000-000059140000}"/>
    <cellStyle name="20% - Accent1 2 2 4 2 2 4 2 4 2 2" xfId="5399" xr:uid="{00000000-0005-0000-0000-00005A140000}"/>
    <cellStyle name="20% - Accent1 2 2 4 2 2 4 2 4 2 2 2" xfId="5400" xr:uid="{00000000-0005-0000-0000-00005B140000}"/>
    <cellStyle name="20% - Accent1 2 2 4 2 2 4 2 4 2 3" xfId="5401" xr:uid="{00000000-0005-0000-0000-00005C140000}"/>
    <cellStyle name="20% - Accent1 2 2 4 2 2 4 2 4 3" xfId="5402" xr:uid="{00000000-0005-0000-0000-00005D140000}"/>
    <cellStyle name="20% - Accent1 2 2 4 2 2 4 2 4 3 2" xfId="5403" xr:uid="{00000000-0005-0000-0000-00005E140000}"/>
    <cellStyle name="20% - Accent1 2 2 4 2 2 4 2 4 4" xfId="5404" xr:uid="{00000000-0005-0000-0000-00005F140000}"/>
    <cellStyle name="20% - Accent1 2 2 4 2 2 4 2 5" xfId="5405" xr:uid="{00000000-0005-0000-0000-000060140000}"/>
    <cellStyle name="20% - Accent1 2 2 4 2 2 4 2 5 2" xfId="5406" xr:uid="{00000000-0005-0000-0000-000061140000}"/>
    <cellStyle name="20% - Accent1 2 2 4 2 2 4 2 5 2 2" xfId="5407" xr:uid="{00000000-0005-0000-0000-000062140000}"/>
    <cellStyle name="20% - Accent1 2 2 4 2 2 4 2 5 3" xfId="5408" xr:uid="{00000000-0005-0000-0000-000063140000}"/>
    <cellStyle name="20% - Accent1 2 2 4 2 2 4 2 6" xfId="5409" xr:uid="{00000000-0005-0000-0000-000064140000}"/>
    <cellStyle name="20% - Accent1 2 2 4 2 2 4 2 6 2" xfId="5410" xr:uid="{00000000-0005-0000-0000-000065140000}"/>
    <cellStyle name="20% - Accent1 2 2 4 2 2 4 2 6 2 2" xfId="5411" xr:uid="{00000000-0005-0000-0000-000066140000}"/>
    <cellStyle name="20% - Accent1 2 2 4 2 2 4 2 6 3" xfId="5412" xr:uid="{00000000-0005-0000-0000-000067140000}"/>
    <cellStyle name="20% - Accent1 2 2 4 2 2 4 2 7" xfId="5413" xr:uid="{00000000-0005-0000-0000-000068140000}"/>
    <cellStyle name="20% - Accent1 2 2 4 2 2 4 2 7 2" xfId="5414" xr:uid="{00000000-0005-0000-0000-000069140000}"/>
    <cellStyle name="20% - Accent1 2 2 4 2 2 4 2 8" xfId="5415" xr:uid="{00000000-0005-0000-0000-00006A140000}"/>
    <cellStyle name="20% - Accent1 2 2 4 2 2 4 2 8 2" xfId="5416" xr:uid="{00000000-0005-0000-0000-00006B140000}"/>
    <cellStyle name="20% - Accent1 2 2 4 2 2 4 2 9" xfId="5417" xr:uid="{00000000-0005-0000-0000-00006C140000}"/>
    <cellStyle name="20% - Accent1 2 2 4 2 2 4 3" xfId="5418" xr:uid="{00000000-0005-0000-0000-00006D140000}"/>
    <cellStyle name="20% - Accent1 2 2 4 2 2 4 3 2" xfId="5419" xr:uid="{00000000-0005-0000-0000-00006E140000}"/>
    <cellStyle name="20% - Accent1 2 2 4 2 2 4 3 2 2" xfId="5420" xr:uid="{00000000-0005-0000-0000-00006F140000}"/>
    <cellStyle name="20% - Accent1 2 2 4 2 2 4 3 2 2 2" xfId="5421" xr:uid="{00000000-0005-0000-0000-000070140000}"/>
    <cellStyle name="20% - Accent1 2 2 4 2 2 4 3 2 2 2 2" xfId="5422" xr:uid="{00000000-0005-0000-0000-000071140000}"/>
    <cellStyle name="20% - Accent1 2 2 4 2 2 4 3 2 2 3" xfId="5423" xr:uid="{00000000-0005-0000-0000-000072140000}"/>
    <cellStyle name="20% - Accent1 2 2 4 2 2 4 3 2 3" xfId="5424" xr:uid="{00000000-0005-0000-0000-000073140000}"/>
    <cellStyle name="20% - Accent1 2 2 4 2 2 4 3 2 3 2" xfId="5425" xr:uid="{00000000-0005-0000-0000-000074140000}"/>
    <cellStyle name="20% - Accent1 2 2 4 2 2 4 3 2 4" xfId="5426" xr:uid="{00000000-0005-0000-0000-000075140000}"/>
    <cellStyle name="20% - Accent1 2 2 4 2 2 4 3 3" xfId="5427" xr:uid="{00000000-0005-0000-0000-000076140000}"/>
    <cellStyle name="20% - Accent1 2 2 4 2 2 4 3 3 2" xfId="5428" xr:uid="{00000000-0005-0000-0000-000077140000}"/>
    <cellStyle name="20% - Accent1 2 2 4 2 2 4 3 3 2 2" xfId="5429" xr:uid="{00000000-0005-0000-0000-000078140000}"/>
    <cellStyle name="20% - Accent1 2 2 4 2 2 4 3 3 2 2 2" xfId="5430" xr:uid="{00000000-0005-0000-0000-000079140000}"/>
    <cellStyle name="20% - Accent1 2 2 4 2 2 4 3 3 2 3" xfId="5431" xr:uid="{00000000-0005-0000-0000-00007A140000}"/>
    <cellStyle name="20% - Accent1 2 2 4 2 2 4 3 3 3" xfId="5432" xr:uid="{00000000-0005-0000-0000-00007B140000}"/>
    <cellStyle name="20% - Accent1 2 2 4 2 2 4 3 3 3 2" xfId="5433" xr:uid="{00000000-0005-0000-0000-00007C140000}"/>
    <cellStyle name="20% - Accent1 2 2 4 2 2 4 3 3 4" xfId="5434" xr:uid="{00000000-0005-0000-0000-00007D140000}"/>
    <cellStyle name="20% - Accent1 2 2 4 2 2 4 3 4" xfId="5435" xr:uid="{00000000-0005-0000-0000-00007E140000}"/>
    <cellStyle name="20% - Accent1 2 2 4 2 2 4 3 4 2" xfId="5436" xr:uid="{00000000-0005-0000-0000-00007F140000}"/>
    <cellStyle name="20% - Accent1 2 2 4 2 2 4 3 4 2 2" xfId="5437" xr:uid="{00000000-0005-0000-0000-000080140000}"/>
    <cellStyle name="20% - Accent1 2 2 4 2 2 4 3 4 2 2 2" xfId="5438" xr:uid="{00000000-0005-0000-0000-000081140000}"/>
    <cellStyle name="20% - Accent1 2 2 4 2 2 4 3 4 2 3" xfId="5439" xr:uid="{00000000-0005-0000-0000-000082140000}"/>
    <cellStyle name="20% - Accent1 2 2 4 2 2 4 3 4 3" xfId="5440" xr:uid="{00000000-0005-0000-0000-000083140000}"/>
    <cellStyle name="20% - Accent1 2 2 4 2 2 4 3 4 3 2" xfId="5441" xr:uid="{00000000-0005-0000-0000-000084140000}"/>
    <cellStyle name="20% - Accent1 2 2 4 2 2 4 3 4 4" xfId="5442" xr:uid="{00000000-0005-0000-0000-000085140000}"/>
    <cellStyle name="20% - Accent1 2 2 4 2 2 4 3 5" xfId="5443" xr:uid="{00000000-0005-0000-0000-000086140000}"/>
    <cellStyle name="20% - Accent1 2 2 4 2 2 4 3 5 2" xfId="5444" xr:uid="{00000000-0005-0000-0000-000087140000}"/>
    <cellStyle name="20% - Accent1 2 2 4 2 2 4 3 5 2 2" xfId="5445" xr:uid="{00000000-0005-0000-0000-000088140000}"/>
    <cellStyle name="20% - Accent1 2 2 4 2 2 4 3 5 3" xfId="5446" xr:uid="{00000000-0005-0000-0000-000089140000}"/>
    <cellStyle name="20% - Accent1 2 2 4 2 2 4 3 6" xfId="5447" xr:uid="{00000000-0005-0000-0000-00008A140000}"/>
    <cellStyle name="20% - Accent1 2 2 4 2 2 4 3 6 2" xfId="5448" xr:uid="{00000000-0005-0000-0000-00008B140000}"/>
    <cellStyle name="20% - Accent1 2 2 4 2 2 4 3 6 2 2" xfId="5449" xr:uid="{00000000-0005-0000-0000-00008C140000}"/>
    <cellStyle name="20% - Accent1 2 2 4 2 2 4 3 6 3" xfId="5450" xr:uid="{00000000-0005-0000-0000-00008D140000}"/>
    <cellStyle name="20% - Accent1 2 2 4 2 2 4 3 7" xfId="5451" xr:uid="{00000000-0005-0000-0000-00008E140000}"/>
    <cellStyle name="20% - Accent1 2 2 4 2 2 4 3 7 2" xfId="5452" xr:uid="{00000000-0005-0000-0000-00008F140000}"/>
    <cellStyle name="20% - Accent1 2 2 4 2 2 4 3 8" xfId="5453" xr:uid="{00000000-0005-0000-0000-000090140000}"/>
    <cellStyle name="20% - Accent1 2 2 4 2 2 4 3 8 2" xfId="5454" xr:uid="{00000000-0005-0000-0000-000091140000}"/>
    <cellStyle name="20% - Accent1 2 2 4 2 2 4 3 9" xfId="5455" xr:uid="{00000000-0005-0000-0000-000092140000}"/>
    <cellStyle name="20% - Accent1 2 2 4 2 2 4 4" xfId="5456" xr:uid="{00000000-0005-0000-0000-000093140000}"/>
    <cellStyle name="20% - Accent1 2 2 4 2 2 4 4 2" xfId="5457" xr:uid="{00000000-0005-0000-0000-000094140000}"/>
    <cellStyle name="20% - Accent1 2 2 4 2 2 4 4 2 2" xfId="5458" xr:uid="{00000000-0005-0000-0000-000095140000}"/>
    <cellStyle name="20% - Accent1 2 2 4 2 2 4 4 2 2 2" xfId="5459" xr:uid="{00000000-0005-0000-0000-000096140000}"/>
    <cellStyle name="20% - Accent1 2 2 4 2 2 4 4 2 3" xfId="5460" xr:uid="{00000000-0005-0000-0000-000097140000}"/>
    <cellStyle name="20% - Accent1 2 2 4 2 2 4 4 3" xfId="5461" xr:uid="{00000000-0005-0000-0000-000098140000}"/>
    <cellStyle name="20% - Accent1 2 2 4 2 2 4 4 3 2" xfId="5462" xr:uid="{00000000-0005-0000-0000-000099140000}"/>
    <cellStyle name="20% - Accent1 2 2 4 2 2 4 4 4" xfId="5463" xr:uid="{00000000-0005-0000-0000-00009A140000}"/>
    <cellStyle name="20% - Accent1 2 2 4 2 2 4 5" xfId="5464" xr:uid="{00000000-0005-0000-0000-00009B140000}"/>
    <cellStyle name="20% - Accent1 2 2 4 2 2 4 5 2" xfId="5465" xr:uid="{00000000-0005-0000-0000-00009C140000}"/>
    <cellStyle name="20% - Accent1 2 2 4 2 2 4 5 2 2" xfId="5466" xr:uid="{00000000-0005-0000-0000-00009D140000}"/>
    <cellStyle name="20% - Accent1 2 2 4 2 2 4 5 2 2 2" xfId="5467" xr:uid="{00000000-0005-0000-0000-00009E140000}"/>
    <cellStyle name="20% - Accent1 2 2 4 2 2 4 5 2 3" xfId="5468" xr:uid="{00000000-0005-0000-0000-00009F140000}"/>
    <cellStyle name="20% - Accent1 2 2 4 2 2 4 5 3" xfId="5469" xr:uid="{00000000-0005-0000-0000-0000A0140000}"/>
    <cellStyle name="20% - Accent1 2 2 4 2 2 4 5 3 2" xfId="5470" xr:uid="{00000000-0005-0000-0000-0000A1140000}"/>
    <cellStyle name="20% - Accent1 2 2 4 2 2 4 5 4" xfId="5471" xr:uid="{00000000-0005-0000-0000-0000A2140000}"/>
    <cellStyle name="20% - Accent1 2 2 4 2 2 4 6" xfId="5472" xr:uid="{00000000-0005-0000-0000-0000A3140000}"/>
    <cellStyle name="20% - Accent1 2 2 4 2 2 4 6 2" xfId="5473" xr:uid="{00000000-0005-0000-0000-0000A4140000}"/>
    <cellStyle name="20% - Accent1 2 2 4 2 2 4 6 2 2" xfId="5474" xr:uid="{00000000-0005-0000-0000-0000A5140000}"/>
    <cellStyle name="20% - Accent1 2 2 4 2 2 4 6 2 2 2" xfId="5475" xr:uid="{00000000-0005-0000-0000-0000A6140000}"/>
    <cellStyle name="20% - Accent1 2 2 4 2 2 4 6 2 3" xfId="5476" xr:uid="{00000000-0005-0000-0000-0000A7140000}"/>
    <cellStyle name="20% - Accent1 2 2 4 2 2 4 6 3" xfId="5477" xr:uid="{00000000-0005-0000-0000-0000A8140000}"/>
    <cellStyle name="20% - Accent1 2 2 4 2 2 4 6 3 2" xfId="5478" xr:uid="{00000000-0005-0000-0000-0000A9140000}"/>
    <cellStyle name="20% - Accent1 2 2 4 2 2 4 6 4" xfId="5479" xr:uid="{00000000-0005-0000-0000-0000AA140000}"/>
    <cellStyle name="20% - Accent1 2 2 4 2 2 4 7" xfId="5480" xr:uid="{00000000-0005-0000-0000-0000AB140000}"/>
    <cellStyle name="20% - Accent1 2 2 4 2 2 4 7 2" xfId="5481" xr:uid="{00000000-0005-0000-0000-0000AC140000}"/>
    <cellStyle name="20% - Accent1 2 2 4 2 2 4 7 2 2" xfId="5482" xr:uid="{00000000-0005-0000-0000-0000AD140000}"/>
    <cellStyle name="20% - Accent1 2 2 4 2 2 4 7 3" xfId="5483" xr:uid="{00000000-0005-0000-0000-0000AE140000}"/>
    <cellStyle name="20% - Accent1 2 2 4 2 2 4 8" xfId="5484" xr:uid="{00000000-0005-0000-0000-0000AF140000}"/>
    <cellStyle name="20% - Accent1 2 2 4 2 2 4 8 2" xfId="5485" xr:uid="{00000000-0005-0000-0000-0000B0140000}"/>
    <cellStyle name="20% - Accent1 2 2 4 2 2 4 8 2 2" xfId="5486" xr:uid="{00000000-0005-0000-0000-0000B1140000}"/>
    <cellStyle name="20% - Accent1 2 2 4 2 2 4 8 3" xfId="5487" xr:uid="{00000000-0005-0000-0000-0000B2140000}"/>
    <cellStyle name="20% - Accent1 2 2 4 2 2 4 9" xfId="5488" xr:uid="{00000000-0005-0000-0000-0000B3140000}"/>
    <cellStyle name="20% - Accent1 2 2 4 2 2 4 9 2" xfId="5489" xr:uid="{00000000-0005-0000-0000-0000B4140000}"/>
    <cellStyle name="20% - Accent1 2 2 4 2 2 5" xfId="5490" xr:uid="{00000000-0005-0000-0000-0000B5140000}"/>
    <cellStyle name="20% - Accent1 2 2 4 2 2 5 2" xfId="5491" xr:uid="{00000000-0005-0000-0000-0000B6140000}"/>
    <cellStyle name="20% - Accent1 2 2 4 2 2 5 2 2" xfId="5492" xr:uid="{00000000-0005-0000-0000-0000B7140000}"/>
    <cellStyle name="20% - Accent1 2 2 4 2 2 5 2 2 2" xfId="5493" xr:uid="{00000000-0005-0000-0000-0000B8140000}"/>
    <cellStyle name="20% - Accent1 2 2 4 2 2 5 2 2 2 2" xfId="5494" xr:uid="{00000000-0005-0000-0000-0000B9140000}"/>
    <cellStyle name="20% - Accent1 2 2 4 2 2 5 2 2 3" xfId="5495" xr:uid="{00000000-0005-0000-0000-0000BA140000}"/>
    <cellStyle name="20% - Accent1 2 2 4 2 2 5 2 3" xfId="5496" xr:uid="{00000000-0005-0000-0000-0000BB140000}"/>
    <cellStyle name="20% - Accent1 2 2 4 2 2 5 2 3 2" xfId="5497" xr:uid="{00000000-0005-0000-0000-0000BC140000}"/>
    <cellStyle name="20% - Accent1 2 2 4 2 2 5 2 4" xfId="5498" xr:uid="{00000000-0005-0000-0000-0000BD140000}"/>
    <cellStyle name="20% - Accent1 2 2 4 2 2 5 3" xfId="5499" xr:uid="{00000000-0005-0000-0000-0000BE140000}"/>
    <cellStyle name="20% - Accent1 2 2 4 2 2 5 3 2" xfId="5500" xr:uid="{00000000-0005-0000-0000-0000BF140000}"/>
    <cellStyle name="20% - Accent1 2 2 4 2 2 5 3 2 2" xfId="5501" xr:uid="{00000000-0005-0000-0000-0000C0140000}"/>
    <cellStyle name="20% - Accent1 2 2 4 2 2 5 3 2 2 2" xfId="5502" xr:uid="{00000000-0005-0000-0000-0000C1140000}"/>
    <cellStyle name="20% - Accent1 2 2 4 2 2 5 3 2 3" xfId="5503" xr:uid="{00000000-0005-0000-0000-0000C2140000}"/>
    <cellStyle name="20% - Accent1 2 2 4 2 2 5 3 3" xfId="5504" xr:uid="{00000000-0005-0000-0000-0000C3140000}"/>
    <cellStyle name="20% - Accent1 2 2 4 2 2 5 3 3 2" xfId="5505" xr:uid="{00000000-0005-0000-0000-0000C4140000}"/>
    <cellStyle name="20% - Accent1 2 2 4 2 2 5 3 4" xfId="5506" xr:uid="{00000000-0005-0000-0000-0000C5140000}"/>
    <cellStyle name="20% - Accent1 2 2 4 2 2 5 4" xfId="5507" xr:uid="{00000000-0005-0000-0000-0000C6140000}"/>
    <cellStyle name="20% - Accent1 2 2 4 2 2 5 4 2" xfId="5508" xr:uid="{00000000-0005-0000-0000-0000C7140000}"/>
    <cellStyle name="20% - Accent1 2 2 4 2 2 5 4 2 2" xfId="5509" xr:uid="{00000000-0005-0000-0000-0000C8140000}"/>
    <cellStyle name="20% - Accent1 2 2 4 2 2 5 4 2 2 2" xfId="5510" xr:uid="{00000000-0005-0000-0000-0000C9140000}"/>
    <cellStyle name="20% - Accent1 2 2 4 2 2 5 4 2 3" xfId="5511" xr:uid="{00000000-0005-0000-0000-0000CA140000}"/>
    <cellStyle name="20% - Accent1 2 2 4 2 2 5 4 3" xfId="5512" xr:uid="{00000000-0005-0000-0000-0000CB140000}"/>
    <cellStyle name="20% - Accent1 2 2 4 2 2 5 4 3 2" xfId="5513" xr:uid="{00000000-0005-0000-0000-0000CC140000}"/>
    <cellStyle name="20% - Accent1 2 2 4 2 2 5 4 4" xfId="5514" xr:uid="{00000000-0005-0000-0000-0000CD140000}"/>
    <cellStyle name="20% - Accent1 2 2 4 2 2 5 5" xfId="5515" xr:uid="{00000000-0005-0000-0000-0000CE140000}"/>
    <cellStyle name="20% - Accent1 2 2 4 2 2 5 5 2" xfId="5516" xr:uid="{00000000-0005-0000-0000-0000CF140000}"/>
    <cellStyle name="20% - Accent1 2 2 4 2 2 5 5 2 2" xfId="5517" xr:uid="{00000000-0005-0000-0000-0000D0140000}"/>
    <cellStyle name="20% - Accent1 2 2 4 2 2 5 5 3" xfId="5518" xr:uid="{00000000-0005-0000-0000-0000D1140000}"/>
    <cellStyle name="20% - Accent1 2 2 4 2 2 5 6" xfId="5519" xr:uid="{00000000-0005-0000-0000-0000D2140000}"/>
    <cellStyle name="20% - Accent1 2 2 4 2 2 5 6 2" xfId="5520" xr:uid="{00000000-0005-0000-0000-0000D3140000}"/>
    <cellStyle name="20% - Accent1 2 2 4 2 2 5 6 2 2" xfId="5521" xr:uid="{00000000-0005-0000-0000-0000D4140000}"/>
    <cellStyle name="20% - Accent1 2 2 4 2 2 5 6 3" xfId="5522" xr:uid="{00000000-0005-0000-0000-0000D5140000}"/>
    <cellStyle name="20% - Accent1 2 2 4 2 2 5 7" xfId="5523" xr:uid="{00000000-0005-0000-0000-0000D6140000}"/>
    <cellStyle name="20% - Accent1 2 2 4 2 2 5 7 2" xfId="5524" xr:uid="{00000000-0005-0000-0000-0000D7140000}"/>
    <cellStyle name="20% - Accent1 2 2 4 2 2 5 8" xfId="5525" xr:uid="{00000000-0005-0000-0000-0000D8140000}"/>
    <cellStyle name="20% - Accent1 2 2 4 2 2 5 8 2" xfId="5526" xr:uid="{00000000-0005-0000-0000-0000D9140000}"/>
    <cellStyle name="20% - Accent1 2 2 4 2 2 5 9" xfId="5527" xr:uid="{00000000-0005-0000-0000-0000DA140000}"/>
    <cellStyle name="20% - Accent1 2 2 4 2 2 6" xfId="5528" xr:uid="{00000000-0005-0000-0000-0000DB140000}"/>
    <cellStyle name="20% - Accent1 2 2 4 2 2 6 2" xfId="5529" xr:uid="{00000000-0005-0000-0000-0000DC140000}"/>
    <cellStyle name="20% - Accent1 2 2 4 2 2 6 2 2" xfId="5530" xr:uid="{00000000-0005-0000-0000-0000DD140000}"/>
    <cellStyle name="20% - Accent1 2 2 4 2 2 6 2 2 2" xfId="5531" xr:uid="{00000000-0005-0000-0000-0000DE140000}"/>
    <cellStyle name="20% - Accent1 2 2 4 2 2 6 2 2 2 2" xfId="5532" xr:uid="{00000000-0005-0000-0000-0000DF140000}"/>
    <cellStyle name="20% - Accent1 2 2 4 2 2 6 2 2 3" xfId="5533" xr:uid="{00000000-0005-0000-0000-0000E0140000}"/>
    <cellStyle name="20% - Accent1 2 2 4 2 2 6 2 3" xfId="5534" xr:uid="{00000000-0005-0000-0000-0000E1140000}"/>
    <cellStyle name="20% - Accent1 2 2 4 2 2 6 2 3 2" xfId="5535" xr:uid="{00000000-0005-0000-0000-0000E2140000}"/>
    <cellStyle name="20% - Accent1 2 2 4 2 2 6 2 4" xfId="5536" xr:uid="{00000000-0005-0000-0000-0000E3140000}"/>
    <cellStyle name="20% - Accent1 2 2 4 2 2 6 3" xfId="5537" xr:uid="{00000000-0005-0000-0000-0000E4140000}"/>
    <cellStyle name="20% - Accent1 2 2 4 2 2 6 3 2" xfId="5538" xr:uid="{00000000-0005-0000-0000-0000E5140000}"/>
    <cellStyle name="20% - Accent1 2 2 4 2 2 6 3 2 2" xfId="5539" xr:uid="{00000000-0005-0000-0000-0000E6140000}"/>
    <cellStyle name="20% - Accent1 2 2 4 2 2 6 3 2 2 2" xfId="5540" xr:uid="{00000000-0005-0000-0000-0000E7140000}"/>
    <cellStyle name="20% - Accent1 2 2 4 2 2 6 3 2 3" xfId="5541" xr:uid="{00000000-0005-0000-0000-0000E8140000}"/>
    <cellStyle name="20% - Accent1 2 2 4 2 2 6 3 3" xfId="5542" xr:uid="{00000000-0005-0000-0000-0000E9140000}"/>
    <cellStyle name="20% - Accent1 2 2 4 2 2 6 3 3 2" xfId="5543" xr:uid="{00000000-0005-0000-0000-0000EA140000}"/>
    <cellStyle name="20% - Accent1 2 2 4 2 2 6 3 4" xfId="5544" xr:uid="{00000000-0005-0000-0000-0000EB140000}"/>
    <cellStyle name="20% - Accent1 2 2 4 2 2 6 4" xfId="5545" xr:uid="{00000000-0005-0000-0000-0000EC140000}"/>
    <cellStyle name="20% - Accent1 2 2 4 2 2 6 4 2" xfId="5546" xr:uid="{00000000-0005-0000-0000-0000ED140000}"/>
    <cellStyle name="20% - Accent1 2 2 4 2 2 6 4 2 2" xfId="5547" xr:uid="{00000000-0005-0000-0000-0000EE140000}"/>
    <cellStyle name="20% - Accent1 2 2 4 2 2 6 4 2 2 2" xfId="5548" xr:uid="{00000000-0005-0000-0000-0000EF140000}"/>
    <cellStyle name="20% - Accent1 2 2 4 2 2 6 4 2 3" xfId="5549" xr:uid="{00000000-0005-0000-0000-0000F0140000}"/>
    <cellStyle name="20% - Accent1 2 2 4 2 2 6 4 3" xfId="5550" xr:uid="{00000000-0005-0000-0000-0000F1140000}"/>
    <cellStyle name="20% - Accent1 2 2 4 2 2 6 4 3 2" xfId="5551" xr:uid="{00000000-0005-0000-0000-0000F2140000}"/>
    <cellStyle name="20% - Accent1 2 2 4 2 2 6 4 4" xfId="5552" xr:uid="{00000000-0005-0000-0000-0000F3140000}"/>
    <cellStyle name="20% - Accent1 2 2 4 2 2 6 5" xfId="5553" xr:uid="{00000000-0005-0000-0000-0000F4140000}"/>
    <cellStyle name="20% - Accent1 2 2 4 2 2 6 5 2" xfId="5554" xr:uid="{00000000-0005-0000-0000-0000F5140000}"/>
    <cellStyle name="20% - Accent1 2 2 4 2 2 6 5 2 2" xfId="5555" xr:uid="{00000000-0005-0000-0000-0000F6140000}"/>
    <cellStyle name="20% - Accent1 2 2 4 2 2 6 5 3" xfId="5556" xr:uid="{00000000-0005-0000-0000-0000F7140000}"/>
    <cellStyle name="20% - Accent1 2 2 4 2 2 6 6" xfId="5557" xr:uid="{00000000-0005-0000-0000-0000F8140000}"/>
    <cellStyle name="20% - Accent1 2 2 4 2 2 6 6 2" xfId="5558" xr:uid="{00000000-0005-0000-0000-0000F9140000}"/>
    <cellStyle name="20% - Accent1 2 2 4 2 2 6 6 2 2" xfId="5559" xr:uid="{00000000-0005-0000-0000-0000FA140000}"/>
    <cellStyle name="20% - Accent1 2 2 4 2 2 6 6 3" xfId="5560" xr:uid="{00000000-0005-0000-0000-0000FB140000}"/>
    <cellStyle name="20% - Accent1 2 2 4 2 2 6 7" xfId="5561" xr:uid="{00000000-0005-0000-0000-0000FC140000}"/>
    <cellStyle name="20% - Accent1 2 2 4 2 2 6 7 2" xfId="5562" xr:uid="{00000000-0005-0000-0000-0000FD140000}"/>
    <cellStyle name="20% - Accent1 2 2 4 2 2 6 8" xfId="5563" xr:uid="{00000000-0005-0000-0000-0000FE140000}"/>
    <cellStyle name="20% - Accent1 2 2 4 2 2 6 8 2" xfId="5564" xr:uid="{00000000-0005-0000-0000-0000FF140000}"/>
    <cellStyle name="20% - Accent1 2 2 4 2 2 6 9" xfId="5565" xr:uid="{00000000-0005-0000-0000-000000150000}"/>
    <cellStyle name="20% - Accent1 2 2 4 2 2 7" xfId="5566" xr:uid="{00000000-0005-0000-0000-000001150000}"/>
    <cellStyle name="20% - Accent1 2 2 4 2 2 7 2" xfId="5567" xr:uid="{00000000-0005-0000-0000-000002150000}"/>
    <cellStyle name="20% - Accent1 2 2 4 2 2 7 2 2" xfId="5568" xr:uid="{00000000-0005-0000-0000-000003150000}"/>
    <cellStyle name="20% - Accent1 2 2 4 2 2 7 2 2 2" xfId="5569" xr:uid="{00000000-0005-0000-0000-000004150000}"/>
    <cellStyle name="20% - Accent1 2 2 4 2 2 7 2 3" xfId="5570" xr:uid="{00000000-0005-0000-0000-000005150000}"/>
    <cellStyle name="20% - Accent1 2 2 4 2 2 7 3" xfId="5571" xr:uid="{00000000-0005-0000-0000-000006150000}"/>
    <cellStyle name="20% - Accent1 2 2 4 2 2 7 3 2" xfId="5572" xr:uid="{00000000-0005-0000-0000-000007150000}"/>
    <cellStyle name="20% - Accent1 2 2 4 2 2 7 4" xfId="5573" xr:uid="{00000000-0005-0000-0000-000008150000}"/>
    <cellStyle name="20% - Accent1 2 2 4 2 2 8" xfId="5574" xr:uid="{00000000-0005-0000-0000-000009150000}"/>
    <cellStyle name="20% - Accent1 2 2 4 2 2 8 2" xfId="5575" xr:uid="{00000000-0005-0000-0000-00000A150000}"/>
    <cellStyle name="20% - Accent1 2 2 4 2 2 8 2 2" xfId="5576" xr:uid="{00000000-0005-0000-0000-00000B150000}"/>
    <cellStyle name="20% - Accent1 2 2 4 2 2 8 2 2 2" xfId="5577" xr:uid="{00000000-0005-0000-0000-00000C150000}"/>
    <cellStyle name="20% - Accent1 2 2 4 2 2 8 2 3" xfId="5578" xr:uid="{00000000-0005-0000-0000-00000D150000}"/>
    <cellStyle name="20% - Accent1 2 2 4 2 2 8 3" xfId="5579" xr:uid="{00000000-0005-0000-0000-00000E150000}"/>
    <cellStyle name="20% - Accent1 2 2 4 2 2 8 3 2" xfId="5580" xr:uid="{00000000-0005-0000-0000-00000F150000}"/>
    <cellStyle name="20% - Accent1 2 2 4 2 2 8 4" xfId="5581" xr:uid="{00000000-0005-0000-0000-000010150000}"/>
    <cellStyle name="20% - Accent1 2 2 4 2 2 9" xfId="5582" xr:uid="{00000000-0005-0000-0000-000011150000}"/>
    <cellStyle name="20% - Accent1 2 2 4 2 2 9 2" xfId="5583" xr:uid="{00000000-0005-0000-0000-000012150000}"/>
    <cellStyle name="20% - Accent1 2 2 4 2 2 9 2 2" xfId="5584" xr:uid="{00000000-0005-0000-0000-000013150000}"/>
    <cellStyle name="20% - Accent1 2 2 4 2 2 9 2 2 2" xfId="5585" xr:uid="{00000000-0005-0000-0000-000014150000}"/>
    <cellStyle name="20% - Accent1 2 2 4 2 2 9 2 3" xfId="5586" xr:uid="{00000000-0005-0000-0000-000015150000}"/>
    <cellStyle name="20% - Accent1 2 2 4 2 2 9 3" xfId="5587" xr:uid="{00000000-0005-0000-0000-000016150000}"/>
    <cellStyle name="20% - Accent1 2 2 4 2 2 9 3 2" xfId="5588" xr:uid="{00000000-0005-0000-0000-000017150000}"/>
    <cellStyle name="20% - Accent1 2 2 4 2 2 9 4" xfId="5589" xr:uid="{00000000-0005-0000-0000-000018150000}"/>
    <cellStyle name="20% - Accent1 2 2 4 2 3" xfId="5590" xr:uid="{00000000-0005-0000-0000-000019150000}"/>
    <cellStyle name="20% - Accent1 2 2 4 2 3 10" xfId="5591" xr:uid="{00000000-0005-0000-0000-00001A150000}"/>
    <cellStyle name="20% - Accent1 2 2 4 2 3 10 2" xfId="5592" xr:uid="{00000000-0005-0000-0000-00001B150000}"/>
    <cellStyle name="20% - Accent1 2 2 4 2 3 11" xfId="5593" xr:uid="{00000000-0005-0000-0000-00001C150000}"/>
    <cellStyle name="20% - Accent1 2 2 4 2 3 2" xfId="5594" xr:uid="{00000000-0005-0000-0000-00001D150000}"/>
    <cellStyle name="20% - Accent1 2 2 4 2 3 2 2" xfId="5595" xr:uid="{00000000-0005-0000-0000-00001E150000}"/>
    <cellStyle name="20% - Accent1 2 2 4 2 3 2 2 2" xfId="5596" xr:uid="{00000000-0005-0000-0000-00001F150000}"/>
    <cellStyle name="20% - Accent1 2 2 4 2 3 2 2 2 2" xfId="5597" xr:uid="{00000000-0005-0000-0000-000020150000}"/>
    <cellStyle name="20% - Accent1 2 2 4 2 3 2 2 2 2 2" xfId="5598" xr:uid="{00000000-0005-0000-0000-000021150000}"/>
    <cellStyle name="20% - Accent1 2 2 4 2 3 2 2 2 3" xfId="5599" xr:uid="{00000000-0005-0000-0000-000022150000}"/>
    <cellStyle name="20% - Accent1 2 2 4 2 3 2 2 3" xfId="5600" xr:uid="{00000000-0005-0000-0000-000023150000}"/>
    <cellStyle name="20% - Accent1 2 2 4 2 3 2 2 3 2" xfId="5601" xr:uid="{00000000-0005-0000-0000-000024150000}"/>
    <cellStyle name="20% - Accent1 2 2 4 2 3 2 2 4" xfId="5602" xr:uid="{00000000-0005-0000-0000-000025150000}"/>
    <cellStyle name="20% - Accent1 2 2 4 2 3 2 3" xfId="5603" xr:uid="{00000000-0005-0000-0000-000026150000}"/>
    <cellStyle name="20% - Accent1 2 2 4 2 3 2 3 2" xfId="5604" xr:uid="{00000000-0005-0000-0000-000027150000}"/>
    <cellStyle name="20% - Accent1 2 2 4 2 3 2 3 2 2" xfId="5605" xr:uid="{00000000-0005-0000-0000-000028150000}"/>
    <cellStyle name="20% - Accent1 2 2 4 2 3 2 3 2 2 2" xfId="5606" xr:uid="{00000000-0005-0000-0000-000029150000}"/>
    <cellStyle name="20% - Accent1 2 2 4 2 3 2 3 2 3" xfId="5607" xr:uid="{00000000-0005-0000-0000-00002A150000}"/>
    <cellStyle name="20% - Accent1 2 2 4 2 3 2 3 3" xfId="5608" xr:uid="{00000000-0005-0000-0000-00002B150000}"/>
    <cellStyle name="20% - Accent1 2 2 4 2 3 2 3 3 2" xfId="5609" xr:uid="{00000000-0005-0000-0000-00002C150000}"/>
    <cellStyle name="20% - Accent1 2 2 4 2 3 2 3 4" xfId="5610" xr:uid="{00000000-0005-0000-0000-00002D150000}"/>
    <cellStyle name="20% - Accent1 2 2 4 2 3 2 4" xfId="5611" xr:uid="{00000000-0005-0000-0000-00002E150000}"/>
    <cellStyle name="20% - Accent1 2 2 4 2 3 2 4 2" xfId="5612" xr:uid="{00000000-0005-0000-0000-00002F150000}"/>
    <cellStyle name="20% - Accent1 2 2 4 2 3 2 4 2 2" xfId="5613" xr:uid="{00000000-0005-0000-0000-000030150000}"/>
    <cellStyle name="20% - Accent1 2 2 4 2 3 2 4 2 2 2" xfId="5614" xr:uid="{00000000-0005-0000-0000-000031150000}"/>
    <cellStyle name="20% - Accent1 2 2 4 2 3 2 4 2 3" xfId="5615" xr:uid="{00000000-0005-0000-0000-000032150000}"/>
    <cellStyle name="20% - Accent1 2 2 4 2 3 2 4 3" xfId="5616" xr:uid="{00000000-0005-0000-0000-000033150000}"/>
    <cellStyle name="20% - Accent1 2 2 4 2 3 2 4 3 2" xfId="5617" xr:uid="{00000000-0005-0000-0000-000034150000}"/>
    <cellStyle name="20% - Accent1 2 2 4 2 3 2 4 4" xfId="5618" xr:uid="{00000000-0005-0000-0000-000035150000}"/>
    <cellStyle name="20% - Accent1 2 2 4 2 3 2 5" xfId="5619" xr:uid="{00000000-0005-0000-0000-000036150000}"/>
    <cellStyle name="20% - Accent1 2 2 4 2 3 2 5 2" xfId="5620" xr:uid="{00000000-0005-0000-0000-000037150000}"/>
    <cellStyle name="20% - Accent1 2 2 4 2 3 2 5 2 2" xfId="5621" xr:uid="{00000000-0005-0000-0000-000038150000}"/>
    <cellStyle name="20% - Accent1 2 2 4 2 3 2 5 3" xfId="5622" xr:uid="{00000000-0005-0000-0000-000039150000}"/>
    <cellStyle name="20% - Accent1 2 2 4 2 3 2 6" xfId="5623" xr:uid="{00000000-0005-0000-0000-00003A150000}"/>
    <cellStyle name="20% - Accent1 2 2 4 2 3 2 6 2" xfId="5624" xr:uid="{00000000-0005-0000-0000-00003B150000}"/>
    <cellStyle name="20% - Accent1 2 2 4 2 3 2 6 2 2" xfId="5625" xr:uid="{00000000-0005-0000-0000-00003C150000}"/>
    <cellStyle name="20% - Accent1 2 2 4 2 3 2 6 3" xfId="5626" xr:uid="{00000000-0005-0000-0000-00003D150000}"/>
    <cellStyle name="20% - Accent1 2 2 4 2 3 2 7" xfId="5627" xr:uid="{00000000-0005-0000-0000-00003E150000}"/>
    <cellStyle name="20% - Accent1 2 2 4 2 3 2 7 2" xfId="5628" xr:uid="{00000000-0005-0000-0000-00003F150000}"/>
    <cellStyle name="20% - Accent1 2 2 4 2 3 2 8" xfId="5629" xr:uid="{00000000-0005-0000-0000-000040150000}"/>
    <cellStyle name="20% - Accent1 2 2 4 2 3 2 8 2" xfId="5630" xr:uid="{00000000-0005-0000-0000-000041150000}"/>
    <cellStyle name="20% - Accent1 2 2 4 2 3 2 9" xfId="5631" xr:uid="{00000000-0005-0000-0000-000042150000}"/>
    <cellStyle name="20% - Accent1 2 2 4 2 3 3" xfId="5632" xr:uid="{00000000-0005-0000-0000-000043150000}"/>
    <cellStyle name="20% - Accent1 2 2 4 2 3 3 2" xfId="5633" xr:uid="{00000000-0005-0000-0000-000044150000}"/>
    <cellStyle name="20% - Accent1 2 2 4 2 3 3 2 2" xfId="5634" xr:uid="{00000000-0005-0000-0000-000045150000}"/>
    <cellStyle name="20% - Accent1 2 2 4 2 3 3 2 2 2" xfId="5635" xr:uid="{00000000-0005-0000-0000-000046150000}"/>
    <cellStyle name="20% - Accent1 2 2 4 2 3 3 2 2 2 2" xfId="5636" xr:uid="{00000000-0005-0000-0000-000047150000}"/>
    <cellStyle name="20% - Accent1 2 2 4 2 3 3 2 2 3" xfId="5637" xr:uid="{00000000-0005-0000-0000-000048150000}"/>
    <cellStyle name="20% - Accent1 2 2 4 2 3 3 2 3" xfId="5638" xr:uid="{00000000-0005-0000-0000-000049150000}"/>
    <cellStyle name="20% - Accent1 2 2 4 2 3 3 2 3 2" xfId="5639" xr:uid="{00000000-0005-0000-0000-00004A150000}"/>
    <cellStyle name="20% - Accent1 2 2 4 2 3 3 2 4" xfId="5640" xr:uid="{00000000-0005-0000-0000-00004B150000}"/>
    <cellStyle name="20% - Accent1 2 2 4 2 3 3 3" xfId="5641" xr:uid="{00000000-0005-0000-0000-00004C150000}"/>
    <cellStyle name="20% - Accent1 2 2 4 2 3 3 3 2" xfId="5642" xr:uid="{00000000-0005-0000-0000-00004D150000}"/>
    <cellStyle name="20% - Accent1 2 2 4 2 3 3 3 2 2" xfId="5643" xr:uid="{00000000-0005-0000-0000-00004E150000}"/>
    <cellStyle name="20% - Accent1 2 2 4 2 3 3 3 2 2 2" xfId="5644" xr:uid="{00000000-0005-0000-0000-00004F150000}"/>
    <cellStyle name="20% - Accent1 2 2 4 2 3 3 3 2 3" xfId="5645" xr:uid="{00000000-0005-0000-0000-000050150000}"/>
    <cellStyle name="20% - Accent1 2 2 4 2 3 3 3 3" xfId="5646" xr:uid="{00000000-0005-0000-0000-000051150000}"/>
    <cellStyle name="20% - Accent1 2 2 4 2 3 3 3 3 2" xfId="5647" xr:uid="{00000000-0005-0000-0000-000052150000}"/>
    <cellStyle name="20% - Accent1 2 2 4 2 3 3 3 4" xfId="5648" xr:uid="{00000000-0005-0000-0000-000053150000}"/>
    <cellStyle name="20% - Accent1 2 2 4 2 3 3 4" xfId="5649" xr:uid="{00000000-0005-0000-0000-000054150000}"/>
    <cellStyle name="20% - Accent1 2 2 4 2 3 3 4 2" xfId="5650" xr:uid="{00000000-0005-0000-0000-000055150000}"/>
    <cellStyle name="20% - Accent1 2 2 4 2 3 3 4 2 2" xfId="5651" xr:uid="{00000000-0005-0000-0000-000056150000}"/>
    <cellStyle name="20% - Accent1 2 2 4 2 3 3 4 2 2 2" xfId="5652" xr:uid="{00000000-0005-0000-0000-000057150000}"/>
    <cellStyle name="20% - Accent1 2 2 4 2 3 3 4 2 3" xfId="5653" xr:uid="{00000000-0005-0000-0000-000058150000}"/>
    <cellStyle name="20% - Accent1 2 2 4 2 3 3 4 3" xfId="5654" xr:uid="{00000000-0005-0000-0000-000059150000}"/>
    <cellStyle name="20% - Accent1 2 2 4 2 3 3 4 3 2" xfId="5655" xr:uid="{00000000-0005-0000-0000-00005A150000}"/>
    <cellStyle name="20% - Accent1 2 2 4 2 3 3 4 4" xfId="5656" xr:uid="{00000000-0005-0000-0000-00005B150000}"/>
    <cellStyle name="20% - Accent1 2 2 4 2 3 3 5" xfId="5657" xr:uid="{00000000-0005-0000-0000-00005C150000}"/>
    <cellStyle name="20% - Accent1 2 2 4 2 3 3 5 2" xfId="5658" xr:uid="{00000000-0005-0000-0000-00005D150000}"/>
    <cellStyle name="20% - Accent1 2 2 4 2 3 3 5 2 2" xfId="5659" xr:uid="{00000000-0005-0000-0000-00005E150000}"/>
    <cellStyle name="20% - Accent1 2 2 4 2 3 3 5 3" xfId="5660" xr:uid="{00000000-0005-0000-0000-00005F150000}"/>
    <cellStyle name="20% - Accent1 2 2 4 2 3 3 6" xfId="5661" xr:uid="{00000000-0005-0000-0000-000060150000}"/>
    <cellStyle name="20% - Accent1 2 2 4 2 3 3 6 2" xfId="5662" xr:uid="{00000000-0005-0000-0000-000061150000}"/>
    <cellStyle name="20% - Accent1 2 2 4 2 3 3 6 2 2" xfId="5663" xr:uid="{00000000-0005-0000-0000-000062150000}"/>
    <cellStyle name="20% - Accent1 2 2 4 2 3 3 6 3" xfId="5664" xr:uid="{00000000-0005-0000-0000-000063150000}"/>
    <cellStyle name="20% - Accent1 2 2 4 2 3 3 7" xfId="5665" xr:uid="{00000000-0005-0000-0000-000064150000}"/>
    <cellStyle name="20% - Accent1 2 2 4 2 3 3 7 2" xfId="5666" xr:uid="{00000000-0005-0000-0000-000065150000}"/>
    <cellStyle name="20% - Accent1 2 2 4 2 3 3 8" xfId="5667" xr:uid="{00000000-0005-0000-0000-000066150000}"/>
    <cellStyle name="20% - Accent1 2 2 4 2 3 3 8 2" xfId="5668" xr:uid="{00000000-0005-0000-0000-000067150000}"/>
    <cellStyle name="20% - Accent1 2 2 4 2 3 3 9" xfId="5669" xr:uid="{00000000-0005-0000-0000-000068150000}"/>
    <cellStyle name="20% - Accent1 2 2 4 2 3 4" xfId="5670" xr:uid="{00000000-0005-0000-0000-000069150000}"/>
    <cellStyle name="20% - Accent1 2 2 4 2 3 4 2" xfId="5671" xr:uid="{00000000-0005-0000-0000-00006A150000}"/>
    <cellStyle name="20% - Accent1 2 2 4 2 3 4 2 2" xfId="5672" xr:uid="{00000000-0005-0000-0000-00006B150000}"/>
    <cellStyle name="20% - Accent1 2 2 4 2 3 4 2 2 2" xfId="5673" xr:uid="{00000000-0005-0000-0000-00006C150000}"/>
    <cellStyle name="20% - Accent1 2 2 4 2 3 4 2 3" xfId="5674" xr:uid="{00000000-0005-0000-0000-00006D150000}"/>
    <cellStyle name="20% - Accent1 2 2 4 2 3 4 3" xfId="5675" xr:uid="{00000000-0005-0000-0000-00006E150000}"/>
    <cellStyle name="20% - Accent1 2 2 4 2 3 4 3 2" xfId="5676" xr:uid="{00000000-0005-0000-0000-00006F150000}"/>
    <cellStyle name="20% - Accent1 2 2 4 2 3 4 4" xfId="5677" xr:uid="{00000000-0005-0000-0000-000070150000}"/>
    <cellStyle name="20% - Accent1 2 2 4 2 3 5" xfId="5678" xr:uid="{00000000-0005-0000-0000-000071150000}"/>
    <cellStyle name="20% - Accent1 2 2 4 2 3 5 2" xfId="5679" xr:uid="{00000000-0005-0000-0000-000072150000}"/>
    <cellStyle name="20% - Accent1 2 2 4 2 3 5 2 2" xfId="5680" xr:uid="{00000000-0005-0000-0000-000073150000}"/>
    <cellStyle name="20% - Accent1 2 2 4 2 3 5 2 2 2" xfId="5681" xr:uid="{00000000-0005-0000-0000-000074150000}"/>
    <cellStyle name="20% - Accent1 2 2 4 2 3 5 2 3" xfId="5682" xr:uid="{00000000-0005-0000-0000-000075150000}"/>
    <cellStyle name="20% - Accent1 2 2 4 2 3 5 3" xfId="5683" xr:uid="{00000000-0005-0000-0000-000076150000}"/>
    <cellStyle name="20% - Accent1 2 2 4 2 3 5 3 2" xfId="5684" xr:uid="{00000000-0005-0000-0000-000077150000}"/>
    <cellStyle name="20% - Accent1 2 2 4 2 3 5 4" xfId="5685" xr:uid="{00000000-0005-0000-0000-000078150000}"/>
    <cellStyle name="20% - Accent1 2 2 4 2 3 6" xfId="5686" xr:uid="{00000000-0005-0000-0000-000079150000}"/>
    <cellStyle name="20% - Accent1 2 2 4 2 3 6 2" xfId="5687" xr:uid="{00000000-0005-0000-0000-00007A150000}"/>
    <cellStyle name="20% - Accent1 2 2 4 2 3 6 2 2" xfId="5688" xr:uid="{00000000-0005-0000-0000-00007B150000}"/>
    <cellStyle name="20% - Accent1 2 2 4 2 3 6 2 2 2" xfId="5689" xr:uid="{00000000-0005-0000-0000-00007C150000}"/>
    <cellStyle name="20% - Accent1 2 2 4 2 3 6 2 3" xfId="5690" xr:uid="{00000000-0005-0000-0000-00007D150000}"/>
    <cellStyle name="20% - Accent1 2 2 4 2 3 6 3" xfId="5691" xr:uid="{00000000-0005-0000-0000-00007E150000}"/>
    <cellStyle name="20% - Accent1 2 2 4 2 3 6 3 2" xfId="5692" xr:uid="{00000000-0005-0000-0000-00007F150000}"/>
    <cellStyle name="20% - Accent1 2 2 4 2 3 6 4" xfId="5693" xr:uid="{00000000-0005-0000-0000-000080150000}"/>
    <cellStyle name="20% - Accent1 2 2 4 2 3 7" xfId="5694" xr:uid="{00000000-0005-0000-0000-000081150000}"/>
    <cellStyle name="20% - Accent1 2 2 4 2 3 7 2" xfId="5695" xr:uid="{00000000-0005-0000-0000-000082150000}"/>
    <cellStyle name="20% - Accent1 2 2 4 2 3 7 2 2" xfId="5696" xr:uid="{00000000-0005-0000-0000-000083150000}"/>
    <cellStyle name="20% - Accent1 2 2 4 2 3 7 3" xfId="5697" xr:uid="{00000000-0005-0000-0000-000084150000}"/>
    <cellStyle name="20% - Accent1 2 2 4 2 3 8" xfId="5698" xr:uid="{00000000-0005-0000-0000-000085150000}"/>
    <cellStyle name="20% - Accent1 2 2 4 2 3 8 2" xfId="5699" xr:uid="{00000000-0005-0000-0000-000086150000}"/>
    <cellStyle name="20% - Accent1 2 2 4 2 3 8 2 2" xfId="5700" xr:uid="{00000000-0005-0000-0000-000087150000}"/>
    <cellStyle name="20% - Accent1 2 2 4 2 3 8 3" xfId="5701" xr:uid="{00000000-0005-0000-0000-000088150000}"/>
    <cellStyle name="20% - Accent1 2 2 4 2 3 9" xfId="5702" xr:uid="{00000000-0005-0000-0000-000089150000}"/>
    <cellStyle name="20% - Accent1 2 2 4 2 3 9 2" xfId="5703" xr:uid="{00000000-0005-0000-0000-00008A150000}"/>
    <cellStyle name="20% - Accent1 2 2 4 2 4" xfId="5704" xr:uid="{00000000-0005-0000-0000-00008B150000}"/>
    <cellStyle name="20% - Accent1 2 2 4 2 4 10" xfId="5705" xr:uid="{00000000-0005-0000-0000-00008C150000}"/>
    <cellStyle name="20% - Accent1 2 2 4 2 4 10 2" xfId="5706" xr:uid="{00000000-0005-0000-0000-00008D150000}"/>
    <cellStyle name="20% - Accent1 2 2 4 2 4 11" xfId="5707" xr:uid="{00000000-0005-0000-0000-00008E150000}"/>
    <cellStyle name="20% - Accent1 2 2 4 2 4 2" xfId="5708" xr:uid="{00000000-0005-0000-0000-00008F150000}"/>
    <cellStyle name="20% - Accent1 2 2 4 2 4 2 2" xfId="5709" xr:uid="{00000000-0005-0000-0000-000090150000}"/>
    <cellStyle name="20% - Accent1 2 2 4 2 4 2 2 2" xfId="5710" xr:uid="{00000000-0005-0000-0000-000091150000}"/>
    <cellStyle name="20% - Accent1 2 2 4 2 4 2 2 2 2" xfId="5711" xr:uid="{00000000-0005-0000-0000-000092150000}"/>
    <cellStyle name="20% - Accent1 2 2 4 2 4 2 2 2 2 2" xfId="5712" xr:uid="{00000000-0005-0000-0000-000093150000}"/>
    <cellStyle name="20% - Accent1 2 2 4 2 4 2 2 2 3" xfId="5713" xr:uid="{00000000-0005-0000-0000-000094150000}"/>
    <cellStyle name="20% - Accent1 2 2 4 2 4 2 2 3" xfId="5714" xr:uid="{00000000-0005-0000-0000-000095150000}"/>
    <cellStyle name="20% - Accent1 2 2 4 2 4 2 2 3 2" xfId="5715" xr:uid="{00000000-0005-0000-0000-000096150000}"/>
    <cellStyle name="20% - Accent1 2 2 4 2 4 2 2 4" xfId="5716" xr:uid="{00000000-0005-0000-0000-000097150000}"/>
    <cellStyle name="20% - Accent1 2 2 4 2 4 2 3" xfId="5717" xr:uid="{00000000-0005-0000-0000-000098150000}"/>
    <cellStyle name="20% - Accent1 2 2 4 2 4 2 3 2" xfId="5718" xr:uid="{00000000-0005-0000-0000-000099150000}"/>
    <cellStyle name="20% - Accent1 2 2 4 2 4 2 3 2 2" xfId="5719" xr:uid="{00000000-0005-0000-0000-00009A150000}"/>
    <cellStyle name="20% - Accent1 2 2 4 2 4 2 3 2 2 2" xfId="5720" xr:uid="{00000000-0005-0000-0000-00009B150000}"/>
    <cellStyle name="20% - Accent1 2 2 4 2 4 2 3 2 3" xfId="5721" xr:uid="{00000000-0005-0000-0000-00009C150000}"/>
    <cellStyle name="20% - Accent1 2 2 4 2 4 2 3 3" xfId="5722" xr:uid="{00000000-0005-0000-0000-00009D150000}"/>
    <cellStyle name="20% - Accent1 2 2 4 2 4 2 3 3 2" xfId="5723" xr:uid="{00000000-0005-0000-0000-00009E150000}"/>
    <cellStyle name="20% - Accent1 2 2 4 2 4 2 3 4" xfId="5724" xr:uid="{00000000-0005-0000-0000-00009F150000}"/>
    <cellStyle name="20% - Accent1 2 2 4 2 4 2 4" xfId="5725" xr:uid="{00000000-0005-0000-0000-0000A0150000}"/>
    <cellStyle name="20% - Accent1 2 2 4 2 4 2 4 2" xfId="5726" xr:uid="{00000000-0005-0000-0000-0000A1150000}"/>
    <cellStyle name="20% - Accent1 2 2 4 2 4 2 4 2 2" xfId="5727" xr:uid="{00000000-0005-0000-0000-0000A2150000}"/>
    <cellStyle name="20% - Accent1 2 2 4 2 4 2 4 2 2 2" xfId="5728" xr:uid="{00000000-0005-0000-0000-0000A3150000}"/>
    <cellStyle name="20% - Accent1 2 2 4 2 4 2 4 2 3" xfId="5729" xr:uid="{00000000-0005-0000-0000-0000A4150000}"/>
    <cellStyle name="20% - Accent1 2 2 4 2 4 2 4 3" xfId="5730" xr:uid="{00000000-0005-0000-0000-0000A5150000}"/>
    <cellStyle name="20% - Accent1 2 2 4 2 4 2 4 3 2" xfId="5731" xr:uid="{00000000-0005-0000-0000-0000A6150000}"/>
    <cellStyle name="20% - Accent1 2 2 4 2 4 2 4 4" xfId="5732" xr:uid="{00000000-0005-0000-0000-0000A7150000}"/>
    <cellStyle name="20% - Accent1 2 2 4 2 4 2 5" xfId="5733" xr:uid="{00000000-0005-0000-0000-0000A8150000}"/>
    <cellStyle name="20% - Accent1 2 2 4 2 4 2 5 2" xfId="5734" xr:uid="{00000000-0005-0000-0000-0000A9150000}"/>
    <cellStyle name="20% - Accent1 2 2 4 2 4 2 5 2 2" xfId="5735" xr:uid="{00000000-0005-0000-0000-0000AA150000}"/>
    <cellStyle name="20% - Accent1 2 2 4 2 4 2 5 3" xfId="5736" xr:uid="{00000000-0005-0000-0000-0000AB150000}"/>
    <cellStyle name="20% - Accent1 2 2 4 2 4 2 6" xfId="5737" xr:uid="{00000000-0005-0000-0000-0000AC150000}"/>
    <cellStyle name="20% - Accent1 2 2 4 2 4 2 6 2" xfId="5738" xr:uid="{00000000-0005-0000-0000-0000AD150000}"/>
    <cellStyle name="20% - Accent1 2 2 4 2 4 2 6 2 2" xfId="5739" xr:uid="{00000000-0005-0000-0000-0000AE150000}"/>
    <cellStyle name="20% - Accent1 2 2 4 2 4 2 6 3" xfId="5740" xr:uid="{00000000-0005-0000-0000-0000AF150000}"/>
    <cellStyle name="20% - Accent1 2 2 4 2 4 2 7" xfId="5741" xr:uid="{00000000-0005-0000-0000-0000B0150000}"/>
    <cellStyle name="20% - Accent1 2 2 4 2 4 2 7 2" xfId="5742" xr:uid="{00000000-0005-0000-0000-0000B1150000}"/>
    <cellStyle name="20% - Accent1 2 2 4 2 4 2 8" xfId="5743" xr:uid="{00000000-0005-0000-0000-0000B2150000}"/>
    <cellStyle name="20% - Accent1 2 2 4 2 4 2 8 2" xfId="5744" xr:uid="{00000000-0005-0000-0000-0000B3150000}"/>
    <cellStyle name="20% - Accent1 2 2 4 2 4 2 9" xfId="5745" xr:uid="{00000000-0005-0000-0000-0000B4150000}"/>
    <cellStyle name="20% - Accent1 2 2 4 2 4 3" xfId="5746" xr:uid="{00000000-0005-0000-0000-0000B5150000}"/>
    <cellStyle name="20% - Accent1 2 2 4 2 4 3 2" xfId="5747" xr:uid="{00000000-0005-0000-0000-0000B6150000}"/>
    <cellStyle name="20% - Accent1 2 2 4 2 4 3 2 2" xfId="5748" xr:uid="{00000000-0005-0000-0000-0000B7150000}"/>
    <cellStyle name="20% - Accent1 2 2 4 2 4 3 2 2 2" xfId="5749" xr:uid="{00000000-0005-0000-0000-0000B8150000}"/>
    <cellStyle name="20% - Accent1 2 2 4 2 4 3 2 2 2 2" xfId="5750" xr:uid="{00000000-0005-0000-0000-0000B9150000}"/>
    <cellStyle name="20% - Accent1 2 2 4 2 4 3 2 2 3" xfId="5751" xr:uid="{00000000-0005-0000-0000-0000BA150000}"/>
    <cellStyle name="20% - Accent1 2 2 4 2 4 3 2 3" xfId="5752" xr:uid="{00000000-0005-0000-0000-0000BB150000}"/>
    <cellStyle name="20% - Accent1 2 2 4 2 4 3 2 3 2" xfId="5753" xr:uid="{00000000-0005-0000-0000-0000BC150000}"/>
    <cellStyle name="20% - Accent1 2 2 4 2 4 3 2 4" xfId="5754" xr:uid="{00000000-0005-0000-0000-0000BD150000}"/>
    <cellStyle name="20% - Accent1 2 2 4 2 4 3 3" xfId="5755" xr:uid="{00000000-0005-0000-0000-0000BE150000}"/>
    <cellStyle name="20% - Accent1 2 2 4 2 4 3 3 2" xfId="5756" xr:uid="{00000000-0005-0000-0000-0000BF150000}"/>
    <cellStyle name="20% - Accent1 2 2 4 2 4 3 3 2 2" xfId="5757" xr:uid="{00000000-0005-0000-0000-0000C0150000}"/>
    <cellStyle name="20% - Accent1 2 2 4 2 4 3 3 2 2 2" xfId="5758" xr:uid="{00000000-0005-0000-0000-0000C1150000}"/>
    <cellStyle name="20% - Accent1 2 2 4 2 4 3 3 2 3" xfId="5759" xr:uid="{00000000-0005-0000-0000-0000C2150000}"/>
    <cellStyle name="20% - Accent1 2 2 4 2 4 3 3 3" xfId="5760" xr:uid="{00000000-0005-0000-0000-0000C3150000}"/>
    <cellStyle name="20% - Accent1 2 2 4 2 4 3 3 3 2" xfId="5761" xr:uid="{00000000-0005-0000-0000-0000C4150000}"/>
    <cellStyle name="20% - Accent1 2 2 4 2 4 3 3 4" xfId="5762" xr:uid="{00000000-0005-0000-0000-0000C5150000}"/>
    <cellStyle name="20% - Accent1 2 2 4 2 4 3 4" xfId="5763" xr:uid="{00000000-0005-0000-0000-0000C6150000}"/>
    <cellStyle name="20% - Accent1 2 2 4 2 4 3 4 2" xfId="5764" xr:uid="{00000000-0005-0000-0000-0000C7150000}"/>
    <cellStyle name="20% - Accent1 2 2 4 2 4 3 4 2 2" xfId="5765" xr:uid="{00000000-0005-0000-0000-0000C8150000}"/>
    <cellStyle name="20% - Accent1 2 2 4 2 4 3 4 2 2 2" xfId="5766" xr:uid="{00000000-0005-0000-0000-0000C9150000}"/>
    <cellStyle name="20% - Accent1 2 2 4 2 4 3 4 2 3" xfId="5767" xr:uid="{00000000-0005-0000-0000-0000CA150000}"/>
    <cellStyle name="20% - Accent1 2 2 4 2 4 3 4 3" xfId="5768" xr:uid="{00000000-0005-0000-0000-0000CB150000}"/>
    <cellStyle name="20% - Accent1 2 2 4 2 4 3 4 3 2" xfId="5769" xr:uid="{00000000-0005-0000-0000-0000CC150000}"/>
    <cellStyle name="20% - Accent1 2 2 4 2 4 3 4 4" xfId="5770" xr:uid="{00000000-0005-0000-0000-0000CD150000}"/>
    <cellStyle name="20% - Accent1 2 2 4 2 4 3 5" xfId="5771" xr:uid="{00000000-0005-0000-0000-0000CE150000}"/>
    <cellStyle name="20% - Accent1 2 2 4 2 4 3 5 2" xfId="5772" xr:uid="{00000000-0005-0000-0000-0000CF150000}"/>
    <cellStyle name="20% - Accent1 2 2 4 2 4 3 5 2 2" xfId="5773" xr:uid="{00000000-0005-0000-0000-0000D0150000}"/>
    <cellStyle name="20% - Accent1 2 2 4 2 4 3 5 3" xfId="5774" xr:uid="{00000000-0005-0000-0000-0000D1150000}"/>
    <cellStyle name="20% - Accent1 2 2 4 2 4 3 6" xfId="5775" xr:uid="{00000000-0005-0000-0000-0000D2150000}"/>
    <cellStyle name="20% - Accent1 2 2 4 2 4 3 6 2" xfId="5776" xr:uid="{00000000-0005-0000-0000-0000D3150000}"/>
    <cellStyle name="20% - Accent1 2 2 4 2 4 3 6 2 2" xfId="5777" xr:uid="{00000000-0005-0000-0000-0000D4150000}"/>
    <cellStyle name="20% - Accent1 2 2 4 2 4 3 6 3" xfId="5778" xr:uid="{00000000-0005-0000-0000-0000D5150000}"/>
    <cellStyle name="20% - Accent1 2 2 4 2 4 3 7" xfId="5779" xr:uid="{00000000-0005-0000-0000-0000D6150000}"/>
    <cellStyle name="20% - Accent1 2 2 4 2 4 3 7 2" xfId="5780" xr:uid="{00000000-0005-0000-0000-0000D7150000}"/>
    <cellStyle name="20% - Accent1 2 2 4 2 4 3 8" xfId="5781" xr:uid="{00000000-0005-0000-0000-0000D8150000}"/>
    <cellStyle name="20% - Accent1 2 2 4 2 4 3 8 2" xfId="5782" xr:uid="{00000000-0005-0000-0000-0000D9150000}"/>
    <cellStyle name="20% - Accent1 2 2 4 2 4 3 9" xfId="5783" xr:uid="{00000000-0005-0000-0000-0000DA150000}"/>
    <cellStyle name="20% - Accent1 2 2 4 2 4 4" xfId="5784" xr:uid="{00000000-0005-0000-0000-0000DB150000}"/>
    <cellStyle name="20% - Accent1 2 2 4 2 4 4 2" xfId="5785" xr:uid="{00000000-0005-0000-0000-0000DC150000}"/>
    <cellStyle name="20% - Accent1 2 2 4 2 4 4 2 2" xfId="5786" xr:uid="{00000000-0005-0000-0000-0000DD150000}"/>
    <cellStyle name="20% - Accent1 2 2 4 2 4 4 2 2 2" xfId="5787" xr:uid="{00000000-0005-0000-0000-0000DE150000}"/>
    <cellStyle name="20% - Accent1 2 2 4 2 4 4 2 3" xfId="5788" xr:uid="{00000000-0005-0000-0000-0000DF150000}"/>
    <cellStyle name="20% - Accent1 2 2 4 2 4 4 3" xfId="5789" xr:uid="{00000000-0005-0000-0000-0000E0150000}"/>
    <cellStyle name="20% - Accent1 2 2 4 2 4 4 3 2" xfId="5790" xr:uid="{00000000-0005-0000-0000-0000E1150000}"/>
    <cellStyle name="20% - Accent1 2 2 4 2 4 4 4" xfId="5791" xr:uid="{00000000-0005-0000-0000-0000E2150000}"/>
    <cellStyle name="20% - Accent1 2 2 4 2 4 5" xfId="5792" xr:uid="{00000000-0005-0000-0000-0000E3150000}"/>
    <cellStyle name="20% - Accent1 2 2 4 2 4 5 2" xfId="5793" xr:uid="{00000000-0005-0000-0000-0000E4150000}"/>
    <cellStyle name="20% - Accent1 2 2 4 2 4 5 2 2" xfId="5794" xr:uid="{00000000-0005-0000-0000-0000E5150000}"/>
    <cellStyle name="20% - Accent1 2 2 4 2 4 5 2 2 2" xfId="5795" xr:uid="{00000000-0005-0000-0000-0000E6150000}"/>
    <cellStyle name="20% - Accent1 2 2 4 2 4 5 2 3" xfId="5796" xr:uid="{00000000-0005-0000-0000-0000E7150000}"/>
    <cellStyle name="20% - Accent1 2 2 4 2 4 5 3" xfId="5797" xr:uid="{00000000-0005-0000-0000-0000E8150000}"/>
    <cellStyle name="20% - Accent1 2 2 4 2 4 5 3 2" xfId="5798" xr:uid="{00000000-0005-0000-0000-0000E9150000}"/>
    <cellStyle name="20% - Accent1 2 2 4 2 4 5 4" xfId="5799" xr:uid="{00000000-0005-0000-0000-0000EA150000}"/>
    <cellStyle name="20% - Accent1 2 2 4 2 4 6" xfId="5800" xr:uid="{00000000-0005-0000-0000-0000EB150000}"/>
    <cellStyle name="20% - Accent1 2 2 4 2 4 6 2" xfId="5801" xr:uid="{00000000-0005-0000-0000-0000EC150000}"/>
    <cellStyle name="20% - Accent1 2 2 4 2 4 6 2 2" xfId="5802" xr:uid="{00000000-0005-0000-0000-0000ED150000}"/>
    <cellStyle name="20% - Accent1 2 2 4 2 4 6 2 2 2" xfId="5803" xr:uid="{00000000-0005-0000-0000-0000EE150000}"/>
    <cellStyle name="20% - Accent1 2 2 4 2 4 6 2 3" xfId="5804" xr:uid="{00000000-0005-0000-0000-0000EF150000}"/>
    <cellStyle name="20% - Accent1 2 2 4 2 4 6 3" xfId="5805" xr:uid="{00000000-0005-0000-0000-0000F0150000}"/>
    <cellStyle name="20% - Accent1 2 2 4 2 4 6 3 2" xfId="5806" xr:uid="{00000000-0005-0000-0000-0000F1150000}"/>
    <cellStyle name="20% - Accent1 2 2 4 2 4 6 4" xfId="5807" xr:uid="{00000000-0005-0000-0000-0000F2150000}"/>
    <cellStyle name="20% - Accent1 2 2 4 2 4 7" xfId="5808" xr:uid="{00000000-0005-0000-0000-0000F3150000}"/>
    <cellStyle name="20% - Accent1 2 2 4 2 4 7 2" xfId="5809" xr:uid="{00000000-0005-0000-0000-0000F4150000}"/>
    <cellStyle name="20% - Accent1 2 2 4 2 4 7 2 2" xfId="5810" xr:uid="{00000000-0005-0000-0000-0000F5150000}"/>
    <cellStyle name="20% - Accent1 2 2 4 2 4 7 3" xfId="5811" xr:uid="{00000000-0005-0000-0000-0000F6150000}"/>
    <cellStyle name="20% - Accent1 2 2 4 2 4 8" xfId="5812" xr:uid="{00000000-0005-0000-0000-0000F7150000}"/>
    <cellStyle name="20% - Accent1 2 2 4 2 4 8 2" xfId="5813" xr:uid="{00000000-0005-0000-0000-0000F8150000}"/>
    <cellStyle name="20% - Accent1 2 2 4 2 4 8 2 2" xfId="5814" xr:uid="{00000000-0005-0000-0000-0000F9150000}"/>
    <cellStyle name="20% - Accent1 2 2 4 2 4 8 3" xfId="5815" xr:uid="{00000000-0005-0000-0000-0000FA150000}"/>
    <cellStyle name="20% - Accent1 2 2 4 2 4 9" xfId="5816" xr:uid="{00000000-0005-0000-0000-0000FB150000}"/>
    <cellStyle name="20% - Accent1 2 2 4 2 4 9 2" xfId="5817" xr:uid="{00000000-0005-0000-0000-0000FC150000}"/>
    <cellStyle name="20% - Accent1 2 2 4 2 5" xfId="5818" xr:uid="{00000000-0005-0000-0000-0000FD150000}"/>
    <cellStyle name="20% - Accent1 2 2 4 2 5 10" xfId="5819" xr:uid="{00000000-0005-0000-0000-0000FE150000}"/>
    <cellStyle name="20% - Accent1 2 2 4 2 5 10 2" xfId="5820" xr:uid="{00000000-0005-0000-0000-0000FF150000}"/>
    <cellStyle name="20% - Accent1 2 2 4 2 5 11" xfId="5821" xr:uid="{00000000-0005-0000-0000-000000160000}"/>
    <cellStyle name="20% - Accent1 2 2 4 2 5 2" xfId="5822" xr:uid="{00000000-0005-0000-0000-000001160000}"/>
    <cellStyle name="20% - Accent1 2 2 4 2 5 2 2" xfId="5823" xr:uid="{00000000-0005-0000-0000-000002160000}"/>
    <cellStyle name="20% - Accent1 2 2 4 2 5 2 2 2" xfId="5824" xr:uid="{00000000-0005-0000-0000-000003160000}"/>
    <cellStyle name="20% - Accent1 2 2 4 2 5 2 2 2 2" xfId="5825" xr:uid="{00000000-0005-0000-0000-000004160000}"/>
    <cellStyle name="20% - Accent1 2 2 4 2 5 2 2 2 2 2" xfId="5826" xr:uid="{00000000-0005-0000-0000-000005160000}"/>
    <cellStyle name="20% - Accent1 2 2 4 2 5 2 2 2 3" xfId="5827" xr:uid="{00000000-0005-0000-0000-000006160000}"/>
    <cellStyle name="20% - Accent1 2 2 4 2 5 2 2 3" xfId="5828" xr:uid="{00000000-0005-0000-0000-000007160000}"/>
    <cellStyle name="20% - Accent1 2 2 4 2 5 2 2 3 2" xfId="5829" xr:uid="{00000000-0005-0000-0000-000008160000}"/>
    <cellStyle name="20% - Accent1 2 2 4 2 5 2 2 4" xfId="5830" xr:uid="{00000000-0005-0000-0000-000009160000}"/>
    <cellStyle name="20% - Accent1 2 2 4 2 5 2 3" xfId="5831" xr:uid="{00000000-0005-0000-0000-00000A160000}"/>
    <cellStyle name="20% - Accent1 2 2 4 2 5 2 3 2" xfId="5832" xr:uid="{00000000-0005-0000-0000-00000B160000}"/>
    <cellStyle name="20% - Accent1 2 2 4 2 5 2 3 2 2" xfId="5833" xr:uid="{00000000-0005-0000-0000-00000C160000}"/>
    <cellStyle name="20% - Accent1 2 2 4 2 5 2 3 2 2 2" xfId="5834" xr:uid="{00000000-0005-0000-0000-00000D160000}"/>
    <cellStyle name="20% - Accent1 2 2 4 2 5 2 3 2 3" xfId="5835" xr:uid="{00000000-0005-0000-0000-00000E160000}"/>
    <cellStyle name="20% - Accent1 2 2 4 2 5 2 3 3" xfId="5836" xr:uid="{00000000-0005-0000-0000-00000F160000}"/>
    <cellStyle name="20% - Accent1 2 2 4 2 5 2 3 3 2" xfId="5837" xr:uid="{00000000-0005-0000-0000-000010160000}"/>
    <cellStyle name="20% - Accent1 2 2 4 2 5 2 3 4" xfId="5838" xr:uid="{00000000-0005-0000-0000-000011160000}"/>
    <cellStyle name="20% - Accent1 2 2 4 2 5 2 4" xfId="5839" xr:uid="{00000000-0005-0000-0000-000012160000}"/>
    <cellStyle name="20% - Accent1 2 2 4 2 5 2 4 2" xfId="5840" xr:uid="{00000000-0005-0000-0000-000013160000}"/>
    <cellStyle name="20% - Accent1 2 2 4 2 5 2 4 2 2" xfId="5841" xr:uid="{00000000-0005-0000-0000-000014160000}"/>
    <cellStyle name="20% - Accent1 2 2 4 2 5 2 4 2 2 2" xfId="5842" xr:uid="{00000000-0005-0000-0000-000015160000}"/>
    <cellStyle name="20% - Accent1 2 2 4 2 5 2 4 2 3" xfId="5843" xr:uid="{00000000-0005-0000-0000-000016160000}"/>
    <cellStyle name="20% - Accent1 2 2 4 2 5 2 4 3" xfId="5844" xr:uid="{00000000-0005-0000-0000-000017160000}"/>
    <cellStyle name="20% - Accent1 2 2 4 2 5 2 4 3 2" xfId="5845" xr:uid="{00000000-0005-0000-0000-000018160000}"/>
    <cellStyle name="20% - Accent1 2 2 4 2 5 2 4 4" xfId="5846" xr:uid="{00000000-0005-0000-0000-000019160000}"/>
    <cellStyle name="20% - Accent1 2 2 4 2 5 2 5" xfId="5847" xr:uid="{00000000-0005-0000-0000-00001A160000}"/>
    <cellStyle name="20% - Accent1 2 2 4 2 5 2 5 2" xfId="5848" xr:uid="{00000000-0005-0000-0000-00001B160000}"/>
    <cellStyle name="20% - Accent1 2 2 4 2 5 2 5 2 2" xfId="5849" xr:uid="{00000000-0005-0000-0000-00001C160000}"/>
    <cellStyle name="20% - Accent1 2 2 4 2 5 2 5 3" xfId="5850" xr:uid="{00000000-0005-0000-0000-00001D160000}"/>
    <cellStyle name="20% - Accent1 2 2 4 2 5 2 6" xfId="5851" xr:uid="{00000000-0005-0000-0000-00001E160000}"/>
    <cellStyle name="20% - Accent1 2 2 4 2 5 2 6 2" xfId="5852" xr:uid="{00000000-0005-0000-0000-00001F160000}"/>
    <cellStyle name="20% - Accent1 2 2 4 2 5 2 6 2 2" xfId="5853" xr:uid="{00000000-0005-0000-0000-000020160000}"/>
    <cellStyle name="20% - Accent1 2 2 4 2 5 2 6 3" xfId="5854" xr:uid="{00000000-0005-0000-0000-000021160000}"/>
    <cellStyle name="20% - Accent1 2 2 4 2 5 2 7" xfId="5855" xr:uid="{00000000-0005-0000-0000-000022160000}"/>
    <cellStyle name="20% - Accent1 2 2 4 2 5 2 7 2" xfId="5856" xr:uid="{00000000-0005-0000-0000-000023160000}"/>
    <cellStyle name="20% - Accent1 2 2 4 2 5 2 8" xfId="5857" xr:uid="{00000000-0005-0000-0000-000024160000}"/>
    <cellStyle name="20% - Accent1 2 2 4 2 5 2 8 2" xfId="5858" xr:uid="{00000000-0005-0000-0000-000025160000}"/>
    <cellStyle name="20% - Accent1 2 2 4 2 5 2 9" xfId="5859" xr:uid="{00000000-0005-0000-0000-000026160000}"/>
    <cellStyle name="20% - Accent1 2 2 4 2 5 3" xfId="5860" xr:uid="{00000000-0005-0000-0000-000027160000}"/>
    <cellStyle name="20% - Accent1 2 2 4 2 5 3 2" xfId="5861" xr:uid="{00000000-0005-0000-0000-000028160000}"/>
    <cellStyle name="20% - Accent1 2 2 4 2 5 3 2 2" xfId="5862" xr:uid="{00000000-0005-0000-0000-000029160000}"/>
    <cellStyle name="20% - Accent1 2 2 4 2 5 3 2 2 2" xfId="5863" xr:uid="{00000000-0005-0000-0000-00002A160000}"/>
    <cellStyle name="20% - Accent1 2 2 4 2 5 3 2 2 2 2" xfId="5864" xr:uid="{00000000-0005-0000-0000-00002B160000}"/>
    <cellStyle name="20% - Accent1 2 2 4 2 5 3 2 2 3" xfId="5865" xr:uid="{00000000-0005-0000-0000-00002C160000}"/>
    <cellStyle name="20% - Accent1 2 2 4 2 5 3 2 3" xfId="5866" xr:uid="{00000000-0005-0000-0000-00002D160000}"/>
    <cellStyle name="20% - Accent1 2 2 4 2 5 3 2 3 2" xfId="5867" xr:uid="{00000000-0005-0000-0000-00002E160000}"/>
    <cellStyle name="20% - Accent1 2 2 4 2 5 3 2 4" xfId="5868" xr:uid="{00000000-0005-0000-0000-00002F160000}"/>
    <cellStyle name="20% - Accent1 2 2 4 2 5 3 3" xfId="5869" xr:uid="{00000000-0005-0000-0000-000030160000}"/>
    <cellStyle name="20% - Accent1 2 2 4 2 5 3 3 2" xfId="5870" xr:uid="{00000000-0005-0000-0000-000031160000}"/>
    <cellStyle name="20% - Accent1 2 2 4 2 5 3 3 2 2" xfId="5871" xr:uid="{00000000-0005-0000-0000-000032160000}"/>
    <cellStyle name="20% - Accent1 2 2 4 2 5 3 3 2 2 2" xfId="5872" xr:uid="{00000000-0005-0000-0000-000033160000}"/>
    <cellStyle name="20% - Accent1 2 2 4 2 5 3 3 2 3" xfId="5873" xr:uid="{00000000-0005-0000-0000-000034160000}"/>
    <cellStyle name="20% - Accent1 2 2 4 2 5 3 3 3" xfId="5874" xr:uid="{00000000-0005-0000-0000-000035160000}"/>
    <cellStyle name="20% - Accent1 2 2 4 2 5 3 3 3 2" xfId="5875" xr:uid="{00000000-0005-0000-0000-000036160000}"/>
    <cellStyle name="20% - Accent1 2 2 4 2 5 3 3 4" xfId="5876" xr:uid="{00000000-0005-0000-0000-000037160000}"/>
    <cellStyle name="20% - Accent1 2 2 4 2 5 3 4" xfId="5877" xr:uid="{00000000-0005-0000-0000-000038160000}"/>
    <cellStyle name="20% - Accent1 2 2 4 2 5 3 4 2" xfId="5878" xr:uid="{00000000-0005-0000-0000-000039160000}"/>
    <cellStyle name="20% - Accent1 2 2 4 2 5 3 4 2 2" xfId="5879" xr:uid="{00000000-0005-0000-0000-00003A160000}"/>
    <cellStyle name="20% - Accent1 2 2 4 2 5 3 4 2 2 2" xfId="5880" xr:uid="{00000000-0005-0000-0000-00003B160000}"/>
    <cellStyle name="20% - Accent1 2 2 4 2 5 3 4 2 3" xfId="5881" xr:uid="{00000000-0005-0000-0000-00003C160000}"/>
    <cellStyle name="20% - Accent1 2 2 4 2 5 3 4 3" xfId="5882" xr:uid="{00000000-0005-0000-0000-00003D160000}"/>
    <cellStyle name="20% - Accent1 2 2 4 2 5 3 4 3 2" xfId="5883" xr:uid="{00000000-0005-0000-0000-00003E160000}"/>
    <cellStyle name="20% - Accent1 2 2 4 2 5 3 4 4" xfId="5884" xr:uid="{00000000-0005-0000-0000-00003F160000}"/>
    <cellStyle name="20% - Accent1 2 2 4 2 5 3 5" xfId="5885" xr:uid="{00000000-0005-0000-0000-000040160000}"/>
    <cellStyle name="20% - Accent1 2 2 4 2 5 3 5 2" xfId="5886" xr:uid="{00000000-0005-0000-0000-000041160000}"/>
    <cellStyle name="20% - Accent1 2 2 4 2 5 3 5 2 2" xfId="5887" xr:uid="{00000000-0005-0000-0000-000042160000}"/>
    <cellStyle name="20% - Accent1 2 2 4 2 5 3 5 3" xfId="5888" xr:uid="{00000000-0005-0000-0000-000043160000}"/>
    <cellStyle name="20% - Accent1 2 2 4 2 5 3 6" xfId="5889" xr:uid="{00000000-0005-0000-0000-000044160000}"/>
    <cellStyle name="20% - Accent1 2 2 4 2 5 3 6 2" xfId="5890" xr:uid="{00000000-0005-0000-0000-000045160000}"/>
    <cellStyle name="20% - Accent1 2 2 4 2 5 3 6 2 2" xfId="5891" xr:uid="{00000000-0005-0000-0000-000046160000}"/>
    <cellStyle name="20% - Accent1 2 2 4 2 5 3 6 3" xfId="5892" xr:uid="{00000000-0005-0000-0000-000047160000}"/>
    <cellStyle name="20% - Accent1 2 2 4 2 5 3 7" xfId="5893" xr:uid="{00000000-0005-0000-0000-000048160000}"/>
    <cellStyle name="20% - Accent1 2 2 4 2 5 3 7 2" xfId="5894" xr:uid="{00000000-0005-0000-0000-000049160000}"/>
    <cellStyle name="20% - Accent1 2 2 4 2 5 3 8" xfId="5895" xr:uid="{00000000-0005-0000-0000-00004A160000}"/>
    <cellStyle name="20% - Accent1 2 2 4 2 5 3 8 2" xfId="5896" xr:uid="{00000000-0005-0000-0000-00004B160000}"/>
    <cellStyle name="20% - Accent1 2 2 4 2 5 3 9" xfId="5897" xr:uid="{00000000-0005-0000-0000-00004C160000}"/>
    <cellStyle name="20% - Accent1 2 2 4 2 5 4" xfId="5898" xr:uid="{00000000-0005-0000-0000-00004D160000}"/>
    <cellStyle name="20% - Accent1 2 2 4 2 5 4 2" xfId="5899" xr:uid="{00000000-0005-0000-0000-00004E160000}"/>
    <cellStyle name="20% - Accent1 2 2 4 2 5 4 2 2" xfId="5900" xr:uid="{00000000-0005-0000-0000-00004F160000}"/>
    <cellStyle name="20% - Accent1 2 2 4 2 5 4 2 2 2" xfId="5901" xr:uid="{00000000-0005-0000-0000-000050160000}"/>
    <cellStyle name="20% - Accent1 2 2 4 2 5 4 2 3" xfId="5902" xr:uid="{00000000-0005-0000-0000-000051160000}"/>
    <cellStyle name="20% - Accent1 2 2 4 2 5 4 3" xfId="5903" xr:uid="{00000000-0005-0000-0000-000052160000}"/>
    <cellStyle name="20% - Accent1 2 2 4 2 5 4 3 2" xfId="5904" xr:uid="{00000000-0005-0000-0000-000053160000}"/>
    <cellStyle name="20% - Accent1 2 2 4 2 5 4 4" xfId="5905" xr:uid="{00000000-0005-0000-0000-000054160000}"/>
    <cellStyle name="20% - Accent1 2 2 4 2 5 5" xfId="5906" xr:uid="{00000000-0005-0000-0000-000055160000}"/>
    <cellStyle name="20% - Accent1 2 2 4 2 5 5 2" xfId="5907" xr:uid="{00000000-0005-0000-0000-000056160000}"/>
    <cellStyle name="20% - Accent1 2 2 4 2 5 5 2 2" xfId="5908" xr:uid="{00000000-0005-0000-0000-000057160000}"/>
    <cellStyle name="20% - Accent1 2 2 4 2 5 5 2 2 2" xfId="5909" xr:uid="{00000000-0005-0000-0000-000058160000}"/>
    <cellStyle name="20% - Accent1 2 2 4 2 5 5 2 3" xfId="5910" xr:uid="{00000000-0005-0000-0000-000059160000}"/>
    <cellStyle name="20% - Accent1 2 2 4 2 5 5 3" xfId="5911" xr:uid="{00000000-0005-0000-0000-00005A160000}"/>
    <cellStyle name="20% - Accent1 2 2 4 2 5 5 3 2" xfId="5912" xr:uid="{00000000-0005-0000-0000-00005B160000}"/>
    <cellStyle name="20% - Accent1 2 2 4 2 5 5 4" xfId="5913" xr:uid="{00000000-0005-0000-0000-00005C160000}"/>
    <cellStyle name="20% - Accent1 2 2 4 2 5 6" xfId="5914" xr:uid="{00000000-0005-0000-0000-00005D160000}"/>
    <cellStyle name="20% - Accent1 2 2 4 2 5 6 2" xfId="5915" xr:uid="{00000000-0005-0000-0000-00005E160000}"/>
    <cellStyle name="20% - Accent1 2 2 4 2 5 6 2 2" xfId="5916" xr:uid="{00000000-0005-0000-0000-00005F160000}"/>
    <cellStyle name="20% - Accent1 2 2 4 2 5 6 2 2 2" xfId="5917" xr:uid="{00000000-0005-0000-0000-000060160000}"/>
    <cellStyle name="20% - Accent1 2 2 4 2 5 6 2 3" xfId="5918" xr:uid="{00000000-0005-0000-0000-000061160000}"/>
    <cellStyle name="20% - Accent1 2 2 4 2 5 6 3" xfId="5919" xr:uid="{00000000-0005-0000-0000-000062160000}"/>
    <cellStyle name="20% - Accent1 2 2 4 2 5 6 3 2" xfId="5920" xr:uid="{00000000-0005-0000-0000-000063160000}"/>
    <cellStyle name="20% - Accent1 2 2 4 2 5 6 4" xfId="5921" xr:uid="{00000000-0005-0000-0000-000064160000}"/>
    <cellStyle name="20% - Accent1 2 2 4 2 5 7" xfId="5922" xr:uid="{00000000-0005-0000-0000-000065160000}"/>
    <cellStyle name="20% - Accent1 2 2 4 2 5 7 2" xfId="5923" xr:uid="{00000000-0005-0000-0000-000066160000}"/>
    <cellStyle name="20% - Accent1 2 2 4 2 5 7 2 2" xfId="5924" xr:uid="{00000000-0005-0000-0000-000067160000}"/>
    <cellStyle name="20% - Accent1 2 2 4 2 5 7 3" xfId="5925" xr:uid="{00000000-0005-0000-0000-000068160000}"/>
    <cellStyle name="20% - Accent1 2 2 4 2 5 8" xfId="5926" xr:uid="{00000000-0005-0000-0000-000069160000}"/>
    <cellStyle name="20% - Accent1 2 2 4 2 5 8 2" xfId="5927" xr:uid="{00000000-0005-0000-0000-00006A160000}"/>
    <cellStyle name="20% - Accent1 2 2 4 2 5 8 2 2" xfId="5928" xr:uid="{00000000-0005-0000-0000-00006B160000}"/>
    <cellStyle name="20% - Accent1 2 2 4 2 5 8 3" xfId="5929" xr:uid="{00000000-0005-0000-0000-00006C160000}"/>
    <cellStyle name="20% - Accent1 2 2 4 2 5 9" xfId="5930" xr:uid="{00000000-0005-0000-0000-00006D160000}"/>
    <cellStyle name="20% - Accent1 2 2 4 2 5 9 2" xfId="5931" xr:uid="{00000000-0005-0000-0000-00006E160000}"/>
    <cellStyle name="20% - Accent1 2 2 4 2 6" xfId="5932" xr:uid="{00000000-0005-0000-0000-00006F160000}"/>
    <cellStyle name="20% - Accent1 2 2 4 2 6 2" xfId="5933" xr:uid="{00000000-0005-0000-0000-000070160000}"/>
    <cellStyle name="20% - Accent1 2 2 4 2 6 2 2" xfId="5934" xr:uid="{00000000-0005-0000-0000-000071160000}"/>
    <cellStyle name="20% - Accent1 2 2 4 2 6 2 2 2" xfId="5935" xr:uid="{00000000-0005-0000-0000-000072160000}"/>
    <cellStyle name="20% - Accent1 2 2 4 2 6 2 2 2 2" xfId="5936" xr:uid="{00000000-0005-0000-0000-000073160000}"/>
    <cellStyle name="20% - Accent1 2 2 4 2 6 2 2 3" xfId="5937" xr:uid="{00000000-0005-0000-0000-000074160000}"/>
    <cellStyle name="20% - Accent1 2 2 4 2 6 2 3" xfId="5938" xr:uid="{00000000-0005-0000-0000-000075160000}"/>
    <cellStyle name="20% - Accent1 2 2 4 2 6 2 3 2" xfId="5939" xr:uid="{00000000-0005-0000-0000-000076160000}"/>
    <cellStyle name="20% - Accent1 2 2 4 2 6 2 4" xfId="5940" xr:uid="{00000000-0005-0000-0000-000077160000}"/>
    <cellStyle name="20% - Accent1 2 2 4 2 6 3" xfId="5941" xr:uid="{00000000-0005-0000-0000-000078160000}"/>
    <cellStyle name="20% - Accent1 2 2 4 2 6 3 2" xfId="5942" xr:uid="{00000000-0005-0000-0000-000079160000}"/>
    <cellStyle name="20% - Accent1 2 2 4 2 6 3 2 2" xfId="5943" xr:uid="{00000000-0005-0000-0000-00007A160000}"/>
    <cellStyle name="20% - Accent1 2 2 4 2 6 3 2 2 2" xfId="5944" xr:uid="{00000000-0005-0000-0000-00007B160000}"/>
    <cellStyle name="20% - Accent1 2 2 4 2 6 3 2 3" xfId="5945" xr:uid="{00000000-0005-0000-0000-00007C160000}"/>
    <cellStyle name="20% - Accent1 2 2 4 2 6 3 3" xfId="5946" xr:uid="{00000000-0005-0000-0000-00007D160000}"/>
    <cellStyle name="20% - Accent1 2 2 4 2 6 3 3 2" xfId="5947" xr:uid="{00000000-0005-0000-0000-00007E160000}"/>
    <cellStyle name="20% - Accent1 2 2 4 2 6 3 4" xfId="5948" xr:uid="{00000000-0005-0000-0000-00007F160000}"/>
    <cellStyle name="20% - Accent1 2 2 4 2 6 4" xfId="5949" xr:uid="{00000000-0005-0000-0000-000080160000}"/>
    <cellStyle name="20% - Accent1 2 2 4 2 6 4 2" xfId="5950" xr:uid="{00000000-0005-0000-0000-000081160000}"/>
    <cellStyle name="20% - Accent1 2 2 4 2 6 4 2 2" xfId="5951" xr:uid="{00000000-0005-0000-0000-000082160000}"/>
    <cellStyle name="20% - Accent1 2 2 4 2 6 4 2 2 2" xfId="5952" xr:uid="{00000000-0005-0000-0000-000083160000}"/>
    <cellStyle name="20% - Accent1 2 2 4 2 6 4 2 3" xfId="5953" xr:uid="{00000000-0005-0000-0000-000084160000}"/>
    <cellStyle name="20% - Accent1 2 2 4 2 6 4 3" xfId="5954" xr:uid="{00000000-0005-0000-0000-000085160000}"/>
    <cellStyle name="20% - Accent1 2 2 4 2 6 4 3 2" xfId="5955" xr:uid="{00000000-0005-0000-0000-000086160000}"/>
    <cellStyle name="20% - Accent1 2 2 4 2 6 4 4" xfId="5956" xr:uid="{00000000-0005-0000-0000-000087160000}"/>
    <cellStyle name="20% - Accent1 2 2 4 2 6 5" xfId="5957" xr:uid="{00000000-0005-0000-0000-000088160000}"/>
    <cellStyle name="20% - Accent1 2 2 4 2 6 5 2" xfId="5958" xr:uid="{00000000-0005-0000-0000-000089160000}"/>
    <cellStyle name="20% - Accent1 2 2 4 2 6 5 2 2" xfId="5959" xr:uid="{00000000-0005-0000-0000-00008A160000}"/>
    <cellStyle name="20% - Accent1 2 2 4 2 6 5 3" xfId="5960" xr:uid="{00000000-0005-0000-0000-00008B160000}"/>
    <cellStyle name="20% - Accent1 2 2 4 2 6 6" xfId="5961" xr:uid="{00000000-0005-0000-0000-00008C160000}"/>
    <cellStyle name="20% - Accent1 2 2 4 2 6 6 2" xfId="5962" xr:uid="{00000000-0005-0000-0000-00008D160000}"/>
    <cellStyle name="20% - Accent1 2 2 4 2 6 6 2 2" xfId="5963" xr:uid="{00000000-0005-0000-0000-00008E160000}"/>
    <cellStyle name="20% - Accent1 2 2 4 2 6 6 3" xfId="5964" xr:uid="{00000000-0005-0000-0000-00008F160000}"/>
    <cellStyle name="20% - Accent1 2 2 4 2 6 7" xfId="5965" xr:uid="{00000000-0005-0000-0000-000090160000}"/>
    <cellStyle name="20% - Accent1 2 2 4 2 6 7 2" xfId="5966" xr:uid="{00000000-0005-0000-0000-000091160000}"/>
    <cellStyle name="20% - Accent1 2 2 4 2 6 8" xfId="5967" xr:uid="{00000000-0005-0000-0000-000092160000}"/>
    <cellStyle name="20% - Accent1 2 2 4 2 6 8 2" xfId="5968" xr:uid="{00000000-0005-0000-0000-000093160000}"/>
    <cellStyle name="20% - Accent1 2 2 4 2 6 9" xfId="5969" xr:uid="{00000000-0005-0000-0000-000094160000}"/>
    <cellStyle name="20% - Accent1 2 2 4 2 7" xfId="5970" xr:uid="{00000000-0005-0000-0000-000095160000}"/>
    <cellStyle name="20% - Accent1 2 2 4 2 7 2" xfId="5971" xr:uid="{00000000-0005-0000-0000-000096160000}"/>
    <cellStyle name="20% - Accent1 2 2 4 2 7 2 2" xfId="5972" xr:uid="{00000000-0005-0000-0000-000097160000}"/>
    <cellStyle name="20% - Accent1 2 2 4 2 7 2 2 2" xfId="5973" xr:uid="{00000000-0005-0000-0000-000098160000}"/>
    <cellStyle name="20% - Accent1 2 2 4 2 7 2 2 2 2" xfId="5974" xr:uid="{00000000-0005-0000-0000-000099160000}"/>
    <cellStyle name="20% - Accent1 2 2 4 2 7 2 2 3" xfId="5975" xr:uid="{00000000-0005-0000-0000-00009A160000}"/>
    <cellStyle name="20% - Accent1 2 2 4 2 7 2 3" xfId="5976" xr:uid="{00000000-0005-0000-0000-00009B160000}"/>
    <cellStyle name="20% - Accent1 2 2 4 2 7 2 3 2" xfId="5977" xr:uid="{00000000-0005-0000-0000-00009C160000}"/>
    <cellStyle name="20% - Accent1 2 2 4 2 7 2 4" xfId="5978" xr:uid="{00000000-0005-0000-0000-00009D160000}"/>
    <cellStyle name="20% - Accent1 2 2 4 2 7 3" xfId="5979" xr:uid="{00000000-0005-0000-0000-00009E160000}"/>
    <cellStyle name="20% - Accent1 2 2 4 2 7 3 2" xfId="5980" xr:uid="{00000000-0005-0000-0000-00009F160000}"/>
    <cellStyle name="20% - Accent1 2 2 4 2 7 3 2 2" xfId="5981" xr:uid="{00000000-0005-0000-0000-0000A0160000}"/>
    <cellStyle name="20% - Accent1 2 2 4 2 7 3 2 2 2" xfId="5982" xr:uid="{00000000-0005-0000-0000-0000A1160000}"/>
    <cellStyle name="20% - Accent1 2 2 4 2 7 3 2 3" xfId="5983" xr:uid="{00000000-0005-0000-0000-0000A2160000}"/>
    <cellStyle name="20% - Accent1 2 2 4 2 7 3 3" xfId="5984" xr:uid="{00000000-0005-0000-0000-0000A3160000}"/>
    <cellStyle name="20% - Accent1 2 2 4 2 7 3 3 2" xfId="5985" xr:uid="{00000000-0005-0000-0000-0000A4160000}"/>
    <cellStyle name="20% - Accent1 2 2 4 2 7 3 4" xfId="5986" xr:uid="{00000000-0005-0000-0000-0000A5160000}"/>
    <cellStyle name="20% - Accent1 2 2 4 2 7 4" xfId="5987" xr:uid="{00000000-0005-0000-0000-0000A6160000}"/>
    <cellStyle name="20% - Accent1 2 2 4 2 7 4 2" xfId="5988" xr:uid="{00000000-0005-0000-0000-0000A7160000}"/>
    <cellStyle name="20% - Accent1 2 2 4 2 7 4 2 2" xfId="5989" xr:uid="{00000000-0005-0000-0000-0000A8160000}"/>
    <cellStyle name="20% - Accent1 2 2 4 2 7 4 2 2 2" xfId="5990" xr:uid="{00000000-0005-0000-0000-0000A9160000}"/>
    <cellStyle name="20% - Accent1 2 2 4 2 7 4 2 3" xfId="5991" xr:uid="{00000000-0005-0000-0000-0000AA160000}"/>
    <cellStyle name="20% - Accent1 2 2 4 2 7 4 3" xfId="5992" xr:uid="{00000000-0005-0000-0000-0000AB160000}"/>
    <cellStyle name="20% - Accent1 2 2 4 2 7 4 3 2" xfId="5993" xr:uid="{00000000-0005-0000-0000-0000AC160000}"/>
    <cellStyle name="20% - Accent1 2 2 4 2 7 4 4" xfId="5994" xr:uid="{00000000-0005-0000-0000-0000AD160000}"/>
    <cellStyle name="20% - Accent1 2 2 4 2 7 5" xfId="5995" xr:uid="{00000000-0005-0000-0000-0000AE160000}"/>
    <cellStyle name="20% - Accent1 2 2 4 2 7 5 2" xfId="5996" xr:uid="{00000000-0005-0000-0000-0000AF160000}"/>
    <cellStyle name="20% - Accent1 2 2 4 2 7 5 2 2" xfId="5997" xr:uid="{00000000-0005-0000-0000-0000B0160000}"/>
    <cellStyle name="20% - Accent1 2 2 4 2 7 5 3" xfId="5998" xr:uid="{00000000-0005-0000-0000-0000B1160000}"/>
    <cellStyle name="20% - Accent1 2 2 4 2 7 6" xfId="5999" xr:uid="{00000000-0005-0000-0000-0000B2160000}"/>
    <cellStyle name="20% - Accent1 2 2 4 2 7 6 2" xfId="6000" xr:uid="{00000000-0005-0000-0000-0000B3160000}"/>
    <cellStyle name="20% - Accent1 2 2 4 2 7 6 2 2" xfId="6001" xr:uid="{00000000-0005-0000-0000-0000B4160000}"/>
    <cellStyle name="20% - Accent1 2 2 4 2 7 6 3" xfId="6002" xr:uid="{00000000-0005-0000-0000-0000B5160000}"/>
    <cellStyle name="20% - Accent1 2 2 4 2 7 7" xfId="6003" xr:uid="{00000000-0005-0000-0000-0000B6160000}"/>
    <cellStyle name="20% - Accent1 2 2 4 2 7 7 2" xfId="6004" xr:uid="{00000000-0005-0000-0000-0000B7160000}"/>
    <cellStyle name="20% - Accent1 2 2 4 2 7 8" xfId="6005" xr:uid="{00000000-0005-0000-0000-0000B8160000}"/>
    <cellStyle name="20% - Accent1 2 2 4 2 7 8 2" xfId="6006" xr:uid="{00000000-0005-0000-0000-0000B9160000}"/>
    <cellStyle name="20% - Accent1 2 2 4 2 7 9" xfId="6007" xr:uid="{00000000-0005-0000-0000-0000BA160000}"/>
    <cellStyle name="20% - Accent1 2 2 4 2 8" xfId="6008" xr:uid="{00000000-0005-0000-0000-0000BB160000}"/>
    <cellStyle name="20% - Accent1 2 2 4 2 8 2" xfId="6009" xr:uid="{00000000-0005-0000-0000-0000BC160000}"/>
    <cellStyle name="20% - Accent1 2 2 4 2 8 2 2" xfId="6010" xr:uid="{00000000-0005-0000-0000-0000BD160000}"/>
    <cellStyle name="20% - Accent1 2 2 4 2 8 2 2 2" xfId="6011" xr:uid="{00000000-0005-0000-0000-0000BE160000}"/>
    <cellStyle name="20% - Accent1 2 2 4 2 8 2 3" xfId="6012" xr:uid="{00000000-0005-0000-0000-0000BF160000}"/>
    <cellStyle name="20% - Accent1 2 2 4 2 8 3" xfId="6013" xr:uid="{00000000-0005-0000-0000-0000C0160000}"/>
    <cellStyle name="20% - Accent1 2 2 4 2 8 3 2" xfId="6014" xr:uid="{00000000-0005-0000-0000-0000C1160000}"/>
    <cellStyle name="20% - Accent1 2 2 4 2 8 4" xfId="6015" xr:uid="{00000000-0005-0000-0000-0000C2160000}"/>
    <cellStyle name="20% - Accent1 2 2 4 2 9" xfId="6016" xr:uid="{00000000-0005-0000-0000-0000C3160000}"/>
    <cellStyle name="20% - Accent1 2 2 4 2 9 2" xfId="6017" xr:uid="{00000000-0005-0000-0000-0000C4160000}"/>
    <cellStyle name="20% - Accent1 2 2 4 2 9 2 2" xfId="6018" xr:uid="{00000000-0005-0000-0000-0000C5160000}"/>
    <cellStyle name="20% - Accent1 2 2 4 2 9 2 2 2" xfId="6019" xr:uid="{00000000-0005-0000-0000-0000C6160000}"/>
    <cellStyle name="20% - Accent1 2 2 4 2 9 2 3" xfId="6020" xr:uid="{00000000-0005-0000-0000-0000C7160000}"/>
    <cellStyle name="20% - Accent1 2 2 4 2 9 3" xfId="6021" xr:uid="{00000000-0005-0000-0000-0000C8160000}"/>
    <cellStyle name="20% - Accent1 2 2 4 2 9 3 2" xfId="6022" xr:uid="{00000000-0005-0000-0000-0000C9160000}"/>
    <cellStyle name="20% - Accent1 2 2 4 2 9 4" xfId="6023" xr:uid="{00000000-0005-0000-0000-0000CA160000}"/>
    <cellStyle name="20% - Accent1 2 2 4 3" xfId="6024" xr:uid="{00000000-0005-0000-0000-0000CB160000}"/>
    <cellStyle name="20% - Accent1 2 2 4 3 10" xfId="6025" xr:uid="{00000000-0005-0000-0000-0000CC160000}"/>
    <cellStyle name="20% - Accent1 2 2 4 3 10 2" xfId="6026" xr:uid="{00000000-0005-0000-0000-0000CD160000}"/>
    <cellStyle name="20% - Accent1 2 2 4 3 10 2 2" xfId="6027" xr:uid="{00000000-0005-0000-0000-0000CE160000}"/>
    <cellStyle name="20% - Accent1 2 2 4 3 10 3" xfId="6028" xr:uid="{00000000-0005-0000-0000-0000CF160000}"/>
    <cellStyle name="20% - Accent1 2 2 4 3 11" xfId="6029" xr:uid="{00000000-0005-0000-0000-0000D0160000}"/>
    <cellStyle name="20% - Accent1 2 2 4 3 11 2" xfId="6030" xr:uid="{00000000-0005-0000-0000-0000D1160000}"/>
    <cellStyle name="20% - Accent1 2 2 4 3 11 2 2" xfId="6031" xr:uid="{00000000-0005-0000-0000-0000D2160000}"/>
    <cellStyle name="20% - Accent1 2 2 4 3 11 3" xfId="6032" xr:uid="{00000000-0005-0000-0000-0000D3160000}"/>
    <cellStyle name="20% - Accent1 2 2 4 3 12" xfId="6033" xr:uid="{00000000-0005-0000-0000-0000D4160000}"/>
    <cellStyle name="20% - Accent1 2 2 4 3 12 2" xfId="6034" xr:uid="{00000000-0005-0000-0000-0000D5160000}"/>
    <cellStyle name="20% - Accent1 2 2 4 3 13" xfId="6035" xr:uid="{00000000-0005-0000-0000-0000D6160000}"/>
    <cellStyle name="20% - Accent1 2 2 4 3 13 2" xfId="6036" xr:uid="{00000000-0005-0000-0000-0000D7160000}"/>
    <cellStyle name="20% - Accent1 2 2 4 3 14" xfId="6037" xr:uid="{00000000-0005-0000-0000-0000D8160000}"/>
    <cellStyle name="20% - Accent1 2 2 4 3 2" xfId="6038" xr:uid="{00000000-0005-0000-0000-0000D9160000}"/>
    <cellStyle name="20% - Accent1 2 2 4 3 2 10" xfId="6039" xr:uid="{00000000-0005-0000-0000-0000DA160000}"/>
    <cellStyle name="20% - Accent1 2 2 4 3 2 10 2" xfId="6040" xr:uid="{00000000-0005-0000-0000-0000DB160000}"/>
    <cellStyle name="20% - Accent1 2 2 4 3 2 11" xfId="6041" xr:uid="{00000000-0005-0000-0000-0000DC160000}"/>
    <cellStyle name="20% - Accent1 2 2 4 3 2 2" xfId="6042" xr:uid="{00000000-0005-0000-0000-0000DD160000}"/>
    <cellStyle name="20% - Accent1 2 2 4 3 2 2 2" xfId="6043" xr:uid="{00000000-0005-0000-0000-0000DE160000}"/>
    <cellStyle name="20% - Accent1 2 2 4 3 2 2 2 2" xfId="6044" xr:uid="{00000000-0005-0000-0000-0000DF160000}"/>
    <cellStyle name="20% - Accent1 2 2 4 3 2 2 2 2 2" xfId="6045" xr:uid="{00000000-0005-0000-0000-0000E0160000}"/>
    <cellStyle name="20% - Accent1 2 2 4 3 2 2 2 2 2 2" xfId="6046" xr:uid="{00000000-0005-0000-0000-0000E1160000}"/>
    <cellStyle name="20% - Accent1 2 2 4 3 2 2 2 2 3" xfId="6047" xr:uid="{00000000-0005-0000-0000-0000E2160000}"/>
    <cellStyle name="20% - Accent1 2 2 4 3 2 2 2 3" xfId="6048" xr:uid="{00000000-0005-0000-0000-0000E3160000}"/>
    <cellStyle name="20% - Accent1 2 2 4 3 2 2 2 3 2" xfId="6049" xr:uid="{00000000-0005-0000-0000-0000E4160000}"/>
    <cellStyle name="20% - Accent1 2 2 4 3 2 2 2 4" xfId="6050" xr:uid="{00000000-0005-0000-0000-0000E5160000}"/>
    <cellStyle name="20% - Accent1 2 2 4 3 2 2 3" xfId="6051" xr:uid="{00000000-0005-0000-0000-0000E6160000}"/>
    <cellStyle name="20% - Accent1 2 2 4 3 2 2 3 2" xfId="6052" xr:uid="{00000000-0005-0000-0000-0000E7160000}"/>
    <cellStyle name="20% - Accent1 2 2 4 3 2 2 3 2 2" xfId="6053" xr:uid="{00000000-0005-0000-0000-0000E8160000}"/>
    <cellStyle name="20% - Accent1 2 2 4 3 2 2 3 2 2 2" xfId="6054" xr:uid="{00000000-0005-0000-0000-0000E9160000}"/>
    <cellStyle name="20% - Accent1 2 2 4 3 2 2 3 2 3" xfId="6055" xr:uid="{00000000-0005-0000-0000-0000EA160000}"/>
    <cellStyle name="20% - Accent1 2 2 4 3 2 2 3 3" xfId="6056" xr:uid="{00000000-0005-0000-0000-0000EB160000}"/>
    <cellStyle name="20% - Accent1 2 2 4 3 2 2 3 3 2" xfId="6057" xr:uid="{00000000-0005-0000-0000-0000EC160000}"/>
    <cellStyle name="20% - Accent1 2 2 4 3 2 2 3 4" xfId="6058" xr:uid="{00000000-0005-0000-0000-0000ED160000}"/>
    <cellStyle name="20% - Accent1 2 2 4 3 2 2 4" xfId="6059" xr:uid="{00000000-0005-0000-0000-0000EE160000}"/>
    <cellStyle name="20% - Accent1 2 2 4 3 2 2 4 2" xfId="6060" xr:uid="{00000000-0005-0000-0000-0000EF160000}"/>
    <cellStyle name="20% - Accent1 2 2 4 3 2 2 4 2 2" xfId="6061" xr:uid="{00000000-0005-0000-0000-0000F0160000}"/>
    <cellStyle name="20% - Accent1 2 2 4 3 2 2 4 2 2 2" xfId="6062" xr:uid="{00000000-0005-0000-0000-0000F1160000}"/>
    <cellStyle name="20% - Accent1 2 2 4 3 2 2 4 2 3" xfId="6063" xr:uid="{00000000-0005-0000-0000-0000F2160000}"/>
    <cellStyle name="20% - Accent1 2 2 4 3 2 2 4 3" xfId="6064" xr:uid="{00000000-0005-0000-0000-0000F3160000}"/>
    <cellStyle name="20% - Accent1 2 2 4 3 2 2 4 3 2" xfId="6065" xr:uid="{00000000-0005-0000-0000-0000F4160000}"/>
    <cellStyle name="20% - Accent1 2 2 4 3 2 2 4 4" xfId="6066" xr:uid="{00000000-0005-0000-0000-0000F5160000}"/>
    <cellStyle name="20% - Accent1 2 2 4 3 2 2 5" xfId="6067" xr:uid="{00000000-0005-0000-0000-0000F6160000}"/>
    <cellStyle name="20% - Accent1 2 2 4 3 2 2 5 2" xfId="6068" xr:uid="{00000000-0005-0000-0000-0000F7160000}"/>
    <cellStyle name="20% - Accent1 2 2 4 3 2 2 5 2 2" xfId="6069" xr:uid="{00000000-0005-0000-0000-0000F8160000}"/>
    <cellStyle name="20% - Accent1 2 2 4 3 2 2 5 3" xfId="6070" xr:uid="{00000000-0005-0000-0000-0000F9160000}"/>
    <cellStyle name="20% - Accent1 2 2 4 3 2 2 6" xfId="6071" xr:uid="{00000000-0005-0000-0000-0000FA160000}"/>
    <cellStyle name="20% - Accent1 2 2 4 3 2 2 6 2" xfId="6072" xr:uid="{00000000-0005-0000-0000-0000FB160000}"/>
    <cellStyle name="20% - Accent1 2 2 4 3 2 2 6 2 2" xfId="6073" xr:uid="{00000000-0005-0000-0000-0000FC160000}"/>
    <cellStyle name="20% - Accent1 2 2 4 3 2 2 6 3" xfId="6074" xr:uid="{00000000-0005-0000-0000-0000FD160000}"/>
    <cellStyle name="20% - Accent1 2 2 4 3 2 2 7" xfId="6075" xr:uid="{00000000-0005-0000-0000-0000FE160000}"/>
    <cellStyle name="20% - Accent1 2 2 4 3 2 2 7 2" xfId="6076" xr:uid="{00000000-0005-0000-0000-0000FF160000}"/>
    <cellStyle name="20% - Accent1 2 2 4 3 2 2 8" xfId="6077" xr:uid="{00000000-0005-0000-0000-000000170000}"/>
    <cellStyle name="20% - Accent1 2 2 4 3 2 2 8 2" xfId="6078" xr:uid="{00000000-0005-0000-0000-000001170000}"/>
    <cellStyle name="20% - Accent1 2 2 4 3 2 2 9" xfId="6079" xr:uid="{00000000-0005-0000-0000-000002170000}"/>
    <cellStyle name="20% - Accent1 2 2 4 3 2 3" xfId="6080" xr:uid="{00000000-0005-0000-0000-000003170000}"/>
    <cellStyle name="20% - Accent1 2 2 4 3 2 3 2" xfId="6081" xr:uid="{00000000-0005-0000-0000-000004170000}"/>
    <cellStyle name="20% - Accent1 2 2 4 3 2 3 2 2" xfId="6082" xr:uid="{00000000-0005-0000-0000-000005170000}"/>
    <cellStyle name="20% - Accent1 2 2 4 3 2 3 2 2 2" xfId="6083" xr:uid="{00000000-0005-0000-0000-000006170000}"/>
    <cellStyle name="20% - Accent1 2 2 4 3 2 3 2 2 2 2" xfId="6084" xr:uid="{00000000-0005-0000-0000-000007170000}"/>
    <cellStyle name="20% - Accent1 2 2 4 3 2 3 2 2 3" xfId="6085" xr:uid="{00000000-0005-0000-0000-000008170000}"/>
    <cellStyle name="20% - Accent1 2 2 4 3 2 3 2 3" xfId="6086" xr:uid="{00000000-0005-0000-0000-000009170000}"/>
    <cellStyle name="20% - Accent1 2 2 4 3 2 3 2 3 2" xfId="6087" xr:uid="{00000000-0005-0000-0000-00000A170000}"/>
    <cellStyle name="20% - Accent1 2 2 4 3 2 3 2 4" xfId="6088" xr:uid="{00000000-0005-0000-0000-00000B170000}"/>
    <cellStyle name="20% - Accent1 2 2 4 3 2 3 3" xfId="6089" xr:uid="{00000000-0005-0000-0000-00000C170000}"/>
    <cellStyle name="20% - Accent1 2 2 4 3 2 3 3 2" xfId="6090" xr:uid="{00000000-0005-0000-0000-00000D170000}"/>
    <cellStyle name="20% - Accent1 2 2 4 3 2 3 3 2 2" xfId="6091" xr:uid="{00000000-0005-0000-0000-00000E170000}"/>
    <cellStyle name="20% - Accent1 2 2 4 3 2 3 3 2 2 2" xfId="6092" xr:uid="{00000000-0005-0000-0000-00000F170000}"/>
    <cellStyle name="20% - Accent1 2 2 4 3 2 3 3 2 3" xfId="6093" xr:uid="{00000000-0005-0000-0000-000010170000}"/>
    <cellStyle name="20% - Accent1 2 2 4 3 2 3 3 3" xfId="6094" xr:uid="{00000000-0005-0000-0000-000011170000}"/>
    <cellStyle name="20% - Accent1 2 2 4 3 2 3 3 3 2" xfId="6095" xr:uid="{00000000-0005-0000-0000-000012170000}"/>
    <cellStyle name="20% - Accent1 2 2 4 3 2 3 3 4" xfId="6096" xr:uid="{00000000-0005-0000-0000-000013170000}"/>
    <cellStyle name="20% - Accent1 2 2 4 3 2 3 4" xfId="6097" xr:uid="{00000000-0005-0000-0000-000014170000}"/>
    <cellStyle name="20% - Accent1 2 2 4 3 2 3 4 2" xfId="6098" xr:uid="{00000000-0005-0000-0000-000015170000}"/>
    <cellStyle name="20% - Accent1 2 2 4 3 2 3 4 2 2" xfId="6099" xr:uid="{00000000-0005-0000-0000-000016170000}"/>
    <cellStyle name="20% - Accent1 2 2 4 3 2 3 4 2 2 2" xfId="6100" xr:uid="{00000000-0005-0000-0000-000017170000}"/>
    <cellStyle name="20% - Accent1 2 2 4 3 2 3 4 2 3" xfId="6101" xr:uid="{00000000-0005-0000-0000-000018170000}"/>
    <cellStyle name="20% - Accent1 2 2 4 3 2 3 4 3" xfId="6102" xr:uid="{00000000-0005-0000-0000-000019170000}"/>
    <cellStyle name="20% - Accent1 2 2 4 3 2 3 4 3 2" xfId="6103" xr:uid="{00000000-0005-0000-0000-00001A170000}"/>
    <cellStyle name="20% - Accent1 2 2 4 3 2 3 4 4" xfId="6104" xr:uid="{00000000-0005-0000-0000-00001B170000}"/>
    <cellStyle name="20% - Accent1 2 2 4 3 2 3 5" xfId="6105" xr:uid="{00000000-0005-0000-0000-00001C170000}"/>
    <cellStyle name="20% - Accent1 2 2 4 3 2 3 5 2" xfId="6106" xr:uid="{00000000-0005-0000-0000-00001D170000}"/>
    <cellStyle name="20% - Accent1 2 2 4 3 2 3 5 2 2" xfId="6107" xr:uid="{00000000-0005-0000-0000-00001E170000}"/>
    <cellStyle name="20% - Accent1 2 2 4 3 2 3 5 3" xfId="6108" xr:uid="{00000000-0005-0000-0000-00001F170000}"/>
    <cellStyle name="20% - Accent1 2 2 4 3 2 3 6" xfId="6109" xr:uid="{00000000-0005-0000-0000-000020170000}"/>
    <cellStyle name="20% - Accent1 2 2 4 3 2 3 6 2" xfId="6110" xr:uid="{00000000-0005-0000-0000-000021170000}"/>
    <cellStyle name="20% - Accent1 2 2 4 3 2 3 6 2 2" xfId="6111" xr:uid="{00000000-0005-0000-0000-000022170000}"/>
    <cellStyle name="20% - Accent1 2 2 4 3 2 3 6 3" xfId="6112" xr:uid="{00000000-0005-0000-0000-000023170000}"/>
    <cellStyle name="20% - Accent1 2 2 4 3 2 3 7" xfId="6113" xr:uid="{00000000-0005-0000-0000-000024170000}"/>
    <cellStyle name="20% - Accent1 2 2 4 3 2 3 7 2" xfId="6114" xr:uid="{00000000-0005-0000-0000-000025170000}"/>
    <cellStyle name="20% - Accent1 2 2 4 3 2 3 8" xfId="6115" xr:uid="{00000000-0005-0000-0000-000026170000}"/>
    <cellStyle name="20% - Accent1 2 2 4 3 2 3 8 2" xfId="6116" xr:uid="{00000000-0005-0000-0000-000027170000}"/>
    <cellStyle name="20% - Accent1 2 2 4 3 2 3 9" xfId="6117" xr:uid="{00000000-0005-0000-0000-000028170000}"/>
    <cellStyle name="20% - Accent1 2 2 4 3 2 4" xfId="6118" xr:uid="{00000000-0005-0000-0000-000029170000}"/>
    <cellStyle name="20% - Accent1 2 2 4 3 2 4 2" xfId="6119" xr:uid="{00000000-0005-0000-0000-00002A170000}"/>
    <cellStyle name="20% - Accent1 2 2 4 3 2 4 2 2" xfId="6120" xr:uid="{00000000-0005-0000-0000-00002B170000}"/>
    <cellStyle name="20% - Accent1 2 2 4 3 2 4 2 2 2" xfId="6121" xr:uid="{00000000-0005-0000-0000-00002C170000}"/>
    <cellStyle name="20% - Accent1 2 2 4 3 2 4 2 3" xfId="6122" xr:uid="{00000000-0005-0000-0000-00002D170000}"/>
    <cellStyle name="20% - Accent1 2 2 4 3 2 4 3" xfId="6123" xr:uid="{00000000-0005-0000-0000-00002E170000}"/>
    <cellStyle name="20% - Accent1 2 2 4 3 2 4 3 2" xfId="6124" xr:uid="{00000000-0005-0000-0000-00002F170000}"/>
    <cellStyle name="20% - Accent1 2 2 4 3 2 4 4" xfId="6125" xr:uid="{00000000-0005-0000-0000-000030170000}"/>
    <cellStyle name="20% - Accent1 2 2 4 3 2 5" xfId="6126" xr:uid="{00000000-0005-0000-0000-000031170000}"/>
    <cellStyle name="20% - Accent1 2 2 4 3 2 5 2" xfId="6127" xr:uid="{00000000-0005-0000-0000-000032170000}"/>
    <cellStyle name="20% - Accent1 2 2 4 3 2 5 2 2" xfId="6128" xr:uid="{00000000-0005-0000-0000-000033170000}"/>
    <cellStyle name="20% - Accent1 2 2 4 3 2 5 2 2 2" xfId="6129" xr:uid="{00000000-0005-0000-0000-000034170000}"/>
    <cellStyle name="20% - Accent1 2 2 4 3 2 5 2 3" xfId="6130" xr:uid="{00000000-0005-0000-0000-000035170000}"/>
    <cellStyle name="20% - Accent1 2 2 4 3 2 5 3" xfId="6131" xr:uid="{00000000-0005-0000-0000-000036170000}"/>
    <cellStyle name="20% - Accent1 2 2 4 3 2 5 3 2" xfId="6132" xr:uid="{00000000-0005-0000-0000-000037170000}"/>
    <cellStyle name="20% - Accent1 2 2 4 3 2 5 4" xfId="6133" xr:uid="{00000000-0005-0000-0000-000038170000}"/>
    <cellStyle name="20% - Accent1 2 2 4 3 2 6" xfId="6134" xr:uid="{00000000-0005-0000-0000-000039170000}"/>
    <cellStyle name="20% - Accent1 2 2 4 3 2 6 2" xfId="6135" xr:uid="{00000000-0005-0000-0000-00003A170000}"/>
    <cellStyle name="20% - Accent1 2 2 4 3 2 6 2 2" xfId="6136" xr:uid="{00000000-0005-0000-0000-00003B170000}"/>
    <cellStyle name="20% - Accent1 2 2 4 3 2 6 2 2 2" xfId="6137" xr:uid="{00000000-0005-0000-0000-00003C170000}"/>
    <cellStyle name="20% - Accent1 2 2 4 3 2 6 2 3" xfId="6138" xr:uid="{00000000-0005-0000-0000-00003D170000}"/>
    <cellStyle name="20% - Accent1 2 2 4 3 2 6 3" xfId="6139" xr:uid="{00000000-0005-0000-0000-00003E170000}"/>
    <cellStyle name="20% - Accent1 2 2 4 3 2 6 3 2" xfId="6140" xr:uid="{00000000-0005-0000-0000-00003F170000}"/>
    <cellStyle name="20% - Accent1 2 2 4 3 2 6 4" xfId="6141" xr:uid="{00000000-0005-0000-0000-000040170000}"/>
    <cellStyle name="20% - Accent1 2 2 4 3 2 7" xfId="6142" xr:uid="{00000000-0005-0000-0000-000041170000}"/>
    <cellStyle name="20% - Accent1 2 2 4 3 2 7 2" xfId="6143" xr:uid="{00000000-0005-0000-0000-000042170000}"/>
    <cellStyle name="20% - Accent1 2 2 4 3 2 7 2 2" xfId="6144" xr:uid="{00000000-0005-0000-0000-000043170000}"/>
    <cellStyle name="20% - Accent1 2 2 4 3 2 7 3" xfId="6145" xr:uid="{00000000-0005-0000-0000-000044170000}"/>
    <cellStyle name="20% - Accent1 2 2 4 3 2 8" xfId="6146" xr:uid="{00000000-0005-0000-0000-000045170000}"/>
    <cellStyle name="20% - Accent1 2 2 4 3 2 8 2" xfId="6147" xr:uid="{00000000-0005-0000-0000-000046170000}"/>
    <cellStyle name="20% - Accent1 2 2 4 3 2 8 2 2" xfId="6148" xr:uid="{00000000-0005-0000-0000-000047170000}"/>
    <cellStyle name="20% - Accent1 2 2 4 3 2 8 3" xfId="6149" xr:uid="{00000000-0005-0000-0000-000048170000}"/>
    <cellStyle name="20% - Accent1 2 2 4 3 2 9" xfId="6150" xr:uid="{00000000-0005-0000-0000-000049170000}"/>
    <cellStyle name="20% - Accent1 2 2 4 3 2 9 2" xfId="6151" xr:uid="{00000000-0005-0000-0000-00004A170000}"/>
    <cellStyle name="20% - Accent1 2 2 4 3 3" xfId="6152" xr:uid="{00000000-0005-0000-0000-00004B170000}"/>
    <cellStyle name="20% - Accent1 2 2 4 3 3 10" xfId="6153" xr:uid="{00000000-0005-0000-0000-00004C170000}"/>
    <cellStyle name="20% - Accent1 2 2 4 3 3 10 2" xfId="6154" xr:uid="{00000000-0005-0000-0000-00004D170000}"/>
    <cellStyle name="20% - Accent1 2 2 4 3 3 11" xfId="6155" xr:uid="{00000000-0005-0000-0000-00004E170000}"/>
    <cellStyle name="20% - Accent1 2 2 4 3 3 2" xfId="6156" xr:uid="{00000000-0005-0000-0000-00004F170000}"/>
    <cellStyle name="20% - Accent1 2 2 4 3 3 2 2" xfId="6157" xr:uid="{00000000-0005-0000-0000-000050170000}"/>
    <cellStyle name="20% - Accent1 2 2 4 3 3 2 2 2" xfId="6158" xr:uid="{00000000-0005-0000-0000-000051170000}"/>
    <cellStyle name="20% - Accent1 2 2 4 3 3 2 2 2 2" xfId="6159" xr:uid="{00000000-0005-0000-0000-000052170000}"/>
    <cellStyle name="20% - Accent1 2 2 4 3 3 2 2 2 2 2" xfId="6160" xr:uid="{00000000-0005-0000-0000-000053170000}"/>
    <cellStyle name="20% - Accent1 2 2 4 3 3 2 2 2 3" xfId="6161" xr:uid="{00000000-0005-0000-0000-000054170000}"/>
    <cellStyle name="20% - Accent1 2 2 4 3 3 2 2 3" xfId="6162" xr:uid="{00000000-0005-0000-0000-000055170000}"/>
    <cellStyle name="20% - Accent1 2 2 4 3 3 2 2 3 2" xfId="6163" xr:uid="{00000000-0005-0000-0000-000056170000}"/>
    <cellStyle name="20% - Accent1 2 2 4 3 3 2 2 4" xfId="6164" xr:uid="{00000000-0005-0000-0000-000057170000}"/>
    <cellStyle name="20% - Accent1 2 2 4 3 3 2 3" xfId="6165" xr:uid="{00000000-0005-0000-0000-000058170000}"/>
    <cellStyle name="20% - Accent1 2 2 4 3 3 2 3 2" xfId="6166" xr:uid="{00000000-0005-0000-0000-000059170000}"/>
    <cellStyle name="20% - Accent1 2 2 4 3 3 2 3 2 2" xfId="6167" xr:uid="{00000000-0005-0000-0000-00005A170000}"/>
    <cellStyle name="20% - Accent1 2 2 4 3 3 2 3 2 2 2" xfId="6168" xr:uid="{00000000-0005-0000-0000-00005B170000}"/>
    <cellStyle name="20% - Accent1 2 2 4 3 3 2 3 2 3" xfId="6169" xr:uid="{00000000-0005-0000-0000-00005C170000}"/>
    <cellStyle name="20% - Accent1 2 2 4 3 3 2 3 3" xfId="6170" xr:uid="{00000000-0005-0000-0000-00005D170000}"/>
    <cellStyle name="20% - Accent1 2 2 4 3 3 2 3 3 2" xfId="6171" xr:uid="{00000000-0005-0000-0000-00005E170000}"/>
    <cellStyle name="20% - Accent1 2 2 4 3 3 2 3 4" xfId="6172" xr:uid="{00000000-0005-0000-0000-00005F170000}"/>
    <cellStyle name="20% - Accent1 2 2 4 3 3 2 4" xfId="6173" xr:uid="{00000000-0005-0000-0000-000060170000}"/>
    <cellStyle name="20% - Accent1 2 2 4 3 3 2 4 2" xfId="6174" xr:uid="{00000000-0005-0000-0000-000061170000}"/>
    <cellStyle name="20% - Accent1 2 2 4 3 3 2 4 2 2" xfId="6175" xr:uid="{00000000-0005-0000-0000-000062170000}"/>
    <cellStyle name="20% - Accent1 2 2 4 3 3 2 4 2 2 2" xfId="6176" xr:uid="{00000000-0005-0000-0000-000063170000}"/>
    <cellStyle name="20% - Accent1 2 2 4 3 3 2 4 2 3" xfId="6177" xr:uid="{00000000-0005-0000-0000-000064170000}"/>
    <cellStyle name="20% - Accent1 2 2 4 3 3 2 4 3" xfId="6178" xr:uid="{00000000-0005-0000-0000-000065170000}"/>
    <cellStyle name="20% - Accent1 2 2 4 3 3 2 4 3 2" xfId="6179" xr:uid="{00000000-0005-0000-0000-000066170000}"/>
    <cellStyle name="20% - Accent1 2 2 4 3 3 2 4 4" xfId="6180" xr:uid="{00000000-0005-0000-0000-000067170000}"/>
    <cellStyle name="20% - Accent1 2 2 4 3 3 2 5" xfId="6181" xr:uid="{00000000-0005-0000-0000-000068170000}"/>
    <cellStyle name="20% - Accent1 2 2 4 3 3 2 5 2" xfId="6182" xr:uid="{00000000-0005-0000-0000-000069170000}"/>
    <cellStyle name="20% - Accent1 2 2 4 3 3 2 5 2 2" xfId="6183" xr:uid="{00000000-0005-0000-0000-00006A170000}"/>
    <cellStyle name="20% - Accent1 2 2 4 3 3 2 5 3" xfId="6184" xr:uid="{00000000-0005-0000-0000-00006B170000}"/>
    <cellStyle name="20% - Accent1 2 2 4 3 3 2 6" xfId="6185" xr:uid="{00000000-0005-0000-0000-00006C170000}"/>
    <cellStyle name="20% - Accent1 2 2 4 3 3 2 6 2" xfId="6186" xr:uid="{00000000-0005-0000-0000-00006D170000}"/>
    <cellStyle name="20% - Accent1 2 2 4 3 3 2 6 2 2" xfId="6187" xr:uid="{00000000-0005-0000-0000-00006E170000}"/>
    <cellStyle name="20% - Accent1 2 2 4 3 3 2 6 3" xfId="6188" xr:uid="{00000000-0005-0000-0000-00006F170000}"/>
    <cellStyle name="20% - Accent1 2 2 4 3 3 2 7" xfId="6189" xr:uid="{00000000-0005-0000-0000-000070170000}"/>
    <cellStyle name="20% - Accent1 2 2 4 3 3 2 7 2" xfId="6190" xr:uid="{00000000-0005-0000-0000-000071170000}"/>
    <cellStyle name="20% - Accent1 2 2 4 3 3 2 8" xfId="6191" xr:uid="{00000000-0005-0000-0000-000072170000}"/>
    <cellStyle name="20% - Accent1 2 2 4 3 3 2 8 2" xfId="6192" xr:uid="{00000000-0005-0000-0000-000073170000}"/>
    <cellStyle name="20% - Accent1 2 2 4 3 3 2 9" xfId="6193" xr:uid="{00000000-0005-0000-0000-000074170000}"/>
    <cellStyle name="20% - Accent1 2 2 4 3 3 3" xfId="6194" xr:uid="{00000000-0005-0000-0000-000075170000}"/>
    <cellStyle name="20% - Accent1 2 2 4 3 3 3 2" xfId="6195" xr:uid="{00000000-0005-0000-0000-000076170000}"/>
    <cellStyle name="20% - Accent1 2 2 4 3 3 3 2 2" xfId="6196" xr:uid="{00000000-0005-0000-0000-000077170000}"/>
    <cellStyle name="20% - Accent1 2 2 4 3 3 3 2 2 2" xfId="6197" xr:uid="{00000000-0005-0000-0000-000078170000}"/>
    <cellStyle name="20% - Accent1 2 2 4 3 3 3 2 2 2 2" xfId="6198" xr:uid="{00000000-0005-0000-0000-000079170000}"/>
    <cellStyle name="20% - Accent1 2 2 4 3 3 3 2 2 3" xfId="6199" xr:uid="{00000000-0005-0000-0000-00007A170000}"/>
    <cellStyle name="20% - Accent1 2 2 4 3 3 3 2 3" xfId="6200" xr:uid="{00000000-0005-0000-0000-00007B170000}"/>
    <cellStyle name="20% - Accent1 2 2 4 3 3 3 2 3 2" xfId="6201" xr:uid="{00000000-0005-0000-0000-00007C170000}"/>
    <cellStyle name="20% - Accent1 2 2 4 3 3 3 2 4" xfId="6202" xr:uid="{00000000-0005-0000-0000-00007D170000}"/>
    <cellStyle name="20% - Accent1 2 2 4 3 3 3 3" xfId="6203" xr:uid="{00000000-0005-0000-0000-00007E170000}"/>
    <cellStyle name="20% - Accent1 2 2 4 3 3 3 3 2" xfId="6204" xr:uid="{00000000-0005-0000-0000-00007F170000}"/>
    <cellStyle name="20% - Accent1 2 2 4 3 3 3 3 2 2" xfId="6205" xr:uid="{00000000-0005-0000-0000-000080170000}"/>
    <cellStyle name="20% - Accent1 2 2 4 3 3 3 3 2 2 2" xfId="6206" xr:uid="{00000000-0005-0000-0000-000081170000}"/>
    <cellStyle name="20% - Accent1 2 2 4 3 3 3 3 2 3" xfId="6207" xr:uid="{00000000-0005-0000-0000-000082170000}"/>
    <cellStyle name="20% - Accent1 2 2 4 3 3 3 3 3" xfId="6208" xr:uid="{00000000-0005-0000-0000-000083170000}"/>
    <cellStyle name="20% - Accent1 2 2 4 3 3 3 3 3 2" xfId="6209" xr:uid="{00000000-0005-0000-0000-000084170000}"/>
    <cellStyle name="20% - Accent1 2 2 4 3 3 3 3 4" xfId="6210" xr:uid="{00000000-0005-0000-0000-000085170000}"/>
    <cellStyle name="20% - Accent1 2 2 4 3 3 3 4" xfId="6211" xr:uid="{00000000-0005-0000-0000-000086170000}"/>
    <cellStyle name="20% - Accent1 2 2 4 3 3 3 4 2" xfId="6212" xr:uid="{00000000-0005-0000-0000-000087170000}"/>
    <cellStyle name="20% - Accent1 2 2 4 3 3 3 4 2 2" xfId="6213" xr:uid="{00000000-0005-0000-0000-000088170000}"/>
    <cellStyle name="20% - Accent1 2 2 4 3 3 3 4 2 2 2" xfId="6214" xr:uid="{00000000-0005-0000-0000-000089170000}"/>
    <cellStyle name="20% - Accent1 2 2 4 3 3 3 4 2 3" xfId="6215" xr:uid="{00000000-0005-0000-0000-00008A170000}"/>
    <cellStyle name="20% - Accent1 2 2 4 3 3 3 4 3" xfId="6216" xr:uid="{00000000-0005-0000-0000-00008B170000}"/>
    <cellStyle name="20% - Accent1 2 2 4 3 3 3 4 3 2" xfId="6217" xr:uid="{00000000-0005-0000-0000-00008C170000}"/>
    <cellStyle name="20% - Accent1 2 2 4 3 3 3 4 4" xfId="6218" xr:uid="{00000000-0005-0000-0000-00008D170000}"/>
    <cellStyle name="20% - Accent1 2 2 4 3 3 3 5" xfId="6219" xr:uid="{00000000-0005-0000-0000-00008E170000}"/>
    <cellStyle name="20% - Accent1 2 2 4 3 3 3 5 2" xfId="6220" xr:uid="{00000000-0005-0000-0000-00008F170000}"/>
    <cellStyle name="20% - Accent1 2 2 4 3 3 3 5 2 2" xfId="6221" xr:uid="{00000000-0005-0000-0000-000090170000}"/>
    <cellStyle name="20% - Accent1 2 2 4 3 3 3 5 3" xfId="6222" xr:uid="{00000000-0005-0000-0000-000091170000}"/>
    <cellStyle name="20% - Accent1 2 2 4 3 3 3 6" xfId="6223" xr:uid="{00000000-0005-0000-0000-000092170000}"/>
    <cellStyle name="20% - Accent1 2 2 4 3 3 3 6 2" xfId="6224" xr:uid="{00000000-0005-0000-0000-000093170000}"/>
    <cellStyle name="20% - Accent1 2 2 4 3 3 3 6 2 2" xfId="6225" xr:uid="{00000000-0005-0000-0000-000094170000}"/>
    <cellStyle name="20% - Accent1 2 2 4 3 3 3 6 3" xfId="6226" xr:uid="{00000000-0005-0000-0000-000095170000}"/>
    <cellStyle name="20% - Accent1 2 2 4 3 3 3 7" xfId="6227" xr:uid="{00000000-0005-0000-0000-000096170000}"/>
    <cellStyle name="20% - Accent1 2 2 4 3 3 3 7 2" xfId="6228" xr:uid="{00000000-0005-0000-0000-000097170000}"/>
    <cellStyle name="20% - Accent1 2 2 4 3 3 3 8" xfId="6229" xr:uid="{00000000-0005-0000-0000-000098170000}"/>
    <cellStyle name="20% - Accent1 2 2 4 3 3 3 8 2" xfId="6230" xr:uid="{00000000-0005-0000-0000-000099170000}"/>
    <cellStyle name="20% - Accent1 2 2 4 3 3 3 9" xfId="6231" xr:uid="{00000000-0005-0000-0000-00009A170000}"/>
    <cellStyle name="20% - Accent1 2 2 4 3 3 4" xfId="6232" xr:uid="{00000000-0005-0000-0000-00009B170000}"/>
    <cellStyle name="20% - Accent1 2 2 4 3 3 4 2" xfId="6233" xr:uid="{00000000-0005-0000-0000-00009C170000}"/>
    <cellStyle name="20% - Accent1 2 2 4 3 3 4 2 2" xfId="6234" xr:uid="{00000000-0005-0000-0000-00009D170000}"/>
    <cellStyle name="20% - Accent1 2 2 4 3 3 4 2 2 2" xfId="6235" xr:uid="{00000000-0005-0000-0000-00009E170000}"/>
    <cellStyle name="20% - Accent1 2 2 4 3 3 4 2 3" xfId="6236" xr:uid="{00000000-0005-0000-0000-00009F170000}"/>
    <cellStyle name="20% - Accent1 2 2 4 3 3 4 3" xfId="6237" xr:uid="{00000000-0005-0000-0000-0000A0170000}"/>
    <cellStyle name="20% - Accent1 2 2 4 3 3 4 3 2" xfId="6238" xr:uid="{00000000-0005-0000-0000-0000A1170000}"/>
    <cellStyle name="20% - Accent1 2 2 4 3 3 4 4" xfId="6239" xr:uid="{00000000-0005-0000-0000-0000A2170000}"/>
    <cellStyle name="20% - Accent1 2 2 4 3 3 5" xfId="6240" xr:uid="{00000000-0005-0000-0000-0000A3170000}"/>
    <cellStyle name="20% - Accent1 2 2 4 3 3 5 2" xfId="6241" xr:uid="{00000000-0005-0000-0000-0000A4170000}"/>
    <cellStyle name="20% - Accent1 2 2 4 3 3 5 2 2" xfId="6242" xr:uid="{00000000-0005-0000-0000-0000A5170000}"/>
    <cellStyle name="20% - Accent1 2 2 4 3 3 5 2 2 2" xfId="6243" xr:uid="{00000000-0005-0000-0000-0000A6170000}"/>
    <cellStyle name="20% - Accent1 2 2 4 3 3 5 2 3" xfId="6244" xr:uid="{00000000-0005-0000-0000-0000A7170000}"/>
    <cellStyle name="20% - Accent1 2 2 4 3 3 5 3" xfId="6245" xr:uid="{00000000-0005-0000-0000-0000A8170000}"/>
    <cellStyle name="20% - Accent1 2 2 4 3 3 5 3 2" xfId="6246" xr:uid="{00000000-0005-0000-0000-0000A9170000}"/>
    <cellStyle name="20% - Accent1 2 2 4 3 3 5 4" xfId="6247" xr:uid="{00000000-0005-0000-0000-0000AA170000}"/>
    <cellStyle name="20% - Accent1 2 2 4 3 3 6" xfId="6248" xr:uid="{00000000-0005-0000-0000-0000AB170000}"/>
    <cellStyle name="20% - Accent1 2 2 4 3 3 6 2" xfId="6249" xr:uid="{00000000-0005-0000-0000-0000AC170000}"/>
    <cellStyle name="20% - Accent1 2 2 4 3 3 6 2 2" xfId="6250" xr:uid="{00000000-0005-0000-0000-0000AD170000}"/>
    <cellStyle name="20% - Accent1 2 2 4 3 3 6 2 2 2" xfId="6251" xr:uid="{00000000-0005-0000-0000-0000AE170000}"/>
    <cellStyle name="20% - Accent1 2 2 4 3 3 6 2 3" xfId="6252" xr:uid="{00000000-0005-0000-0000-0000AF170000}"/>
    <cellStyle name="20% - Accent1 2 2 4 3 3 6 3" xfId="6253" xr:uid="{00000000-0005-0000-0000-0000B0170000}"/>
    <cellStyle name="20% - Accent1 2 2 4 3 3 6 3 2" xfId="6254" xr:uid="{00000000-0005-0000-0000-0000B1170000}"/>
    <cellStyle name="20% - Accent1 2 2 4 3 3 6 4" xfId="6255" xr:uid="{00000000-0005-0000-0000-0000B2170000}"/>
    <cellStyle name="20% - Accent1 2 2 4 3 3 7" xfId="6256" xr:uid="{00000000-0005-0000-0000-0000B3170000}"/>
    <cellStyle name="20% - Accent1 2 2 4 3 3 7 2" xfId="6257" xr:uid="{00000000-0005-0000-0000-0000B4170000}"/>
    <cellStyle name="20% - Accent1 2 2 4 3 3 7 2 2" xfId="6258" xr:uid="{00000000-0005-0000-0000-0000B5170000}"/>
    <cellStyle name="20% - Accent1 2 2 4 3 3 7 3" xfId="6259" xr:uid="{00000000-0005-0000-0000-0000B6170000}"/>
    <cellStyle name="20% - Accent1 2 2 4 3 3 8" xfId="6260" xr:uid="{00000000-0005-0000-0000-0000B7170000}"/>
    <cellStyle name="20% - Accent1 2 2 4 3 3 8 2" xfId="6261" xr:uid="{00000000-0005-0000-0000-0000B8170000}"/>
    <cellStyle name="20% - Accent1 2 2 4 3 3 8 2 2" xfId="6262" xr:uid="{00000000-0005-0000-0000-0000B9170000}"/>
    <cellStyle name="20% - Accent1 2 2 4 3 3 8 3" xfId="6263" xr:uid="{00000000-0005-0000-0000-0000BA170000}"/>
    <cellStyle name="20% - Accent1 2 2 4 3 3 9" xfId="6264" xr:uid="{00000000-0005-0000-0000-0000BB170000}"/>
    <cellStyle name="20% - Accent1 2 2 4 3 3 9 2" xfId="6265" xr:uid="{00000000-0005-0000-0000-0000BC170000}"/>
    <cellStyle name="20% - Accent1 2 2 4 3 4" xfId="6266" xr:uid="{00000000-0005-0000-0000-0000BD170000}"/>
    <cellStyle name="20% - Accent1 2 2 4 3 4 10" xfId="6267" xr:uid="{00000000-0005-0000-0000-0000BE170000}"/>
    <cellStyle name="20% - Accent1 2 2 4 3 4 10 2" xfId="6268" xr:uid="{00000000-0005-0000-0000-0000BF170000}"/>
    <cellStyle name="20% - Accent1 2 2 4 3 4 11" xfId="6269" xr:uid="{00000000-0005-0000-0000-0000C0170000}"/>
    <cellStyle name="20% - Accent1 2 2 4 3 4 2" xfId="6270" xr:uid="{00000000-0005-0000-0000-0000C1170000}"/>
    <cellStyle name="20% - Accent1 2 2 4 3 4 2 2" xfId="6271" xr:uid="{00000000-0005-0000-0000-0000C2170000}"/>
    <cellStyle name="20% - Accent1 2 2 4 3 4 2 2 2" xfId="6272" xr:uid="{00000000-0005-0000-0000-0000C3170000}"/>
    <cellStyle name="20% - Accent1 2 2 4 3 4 2 2 2 2" xfId="6273" xr:uid="{00000000-0005-0000-0000-0000C4170000}"/>
    <cellStyle name="20% - Accent1 2 2 4 3 4 2 2 2 2 2" xfId="6274" xr:uid="{00000000-0005-0000-0000-0000C5170000}"/>
    <cellStyle name="20% - Accent1 2 2 4 3 4 2 2 2 3" xfId="6275" xr:uid="{00000000-0005-0000-0000-0000C6170000}"/>
    <cellStyle name="20% - Accent1 2 2 4 3 4 2 2 3" xfId="6276" xr:uid="{00000000-0005-0000-0000-0000C7170000}"/>
    <cellStyle name="20% - Accent1 2 2 4 3 4 2 2 3 2" xfId="6277" xr:uid="{00000000-0005-0000-0000-0000C8170000}"/>
    <cellStyle name="20% - Accent1 2 2 4 3 4 2 2 4" xfId="6278" xr:uid="{00000000-0005-0000-0000-0000C9170000}"/>
    <cellStyle name="20% - Accent1 2 2 4 3 4 2 3" xfId="6279" xr:uid="{00000000-0005-0000-0000-0000CA170000}"/>
    <cellStyle name="20% - Accent1 2 2 4 3 4 2 3 2" xfId="6280" xr:uid="{00000000-0005-0000-0000-0000CB170000}"/>
    <cellStyle name="20% - Accent1 2 2 4 3 4 2 3 2 2" xfId="6281" xr:uid="{00000000-0005-0000-0000-0000CC170000}"/>
    <cellStyle name="20% - Accent1 2 2 4 3 4 2 3 2 2 2" xfId="6282" xr:uid="{00000000-0005-0000-0000-0000CD170000}"/>
    <cellStyle name="20% - Accent1 2 2 4 3 4 2 3 2 3" xfId="6283" xr:uid="{00000000-0005-0000-0000-0000CE170000}"/>
    <cellStyle name="20% - Accent1 2 2 4 3 4 2 3 3" xfId="6284" xr:uid="{00000000-0005-0000-0000-0000CF170000}"/>
    <cellStyle name="20% - Accent1 2 2 4 3 4 2 3 3 2" xfId="6285" xr:uid="{00000000-0005-0000-0000-0000D0170000}"/>
    <cellStyle name="20% - Accent1 2 2 4 3 4 2 3 4" xfId="6286" xr:uid="{00000000-0005-0000-0000-0000D1170000}"/>
    <cellStyle name="20% - Accent1 2 2 4 3 4 2 4" xfId="6287" xr:uid="{00000000-0005-0000-0000-0000D2170000}"/>
    <cellStyle name="20% - Accent1 2 2 4 3 4 2 4 2" xfId="6288" xr:uid="{00000000-0005-0000-0000-0000D3170000}"/>
    <cellStyle name="20% - Accent1 2 2 4 3 4 2 4 2 2" xfId="6289" xr:uid="{00000000-0005-0000-0000-0000D4170000}"/>
    <cellStyle name="20% - Accent1 2 2 4 3 4 2 4 2 2 2" xfId="6290" xr:uid="{00000000-0005-0000-0000-0000D5170000}"/>
    <cellStyle name="20% - Accent1 2 2 4 3 4 2 4 2 3" xfId="6291" xr:uid="{00000000-0005-0000-0000-0000D6170000}"/>
    <cellStyle name="20% - Accent1 2 2 4 3 4 2 4 3" xfId="6292" xr:uid="{00000000-0005-0000-0000-0000D7170000}"/>
    <cellStyle name="20% - Accent1 2 2 4 3 4 2 4 3 2" xfId="6293" xr:uid="{00000000-0005-0000-0000-0000D8170000}"/>
    <cellStyle name="20% - Accent1 2 2 4 3 4 2 4 4" xfId="6294" xr:uid="{00000000-0005-0000-0000-0000D9170000}"/>
    <cellStyle name="20% - Accent1 2 2 4 3 4 2 5" xfId="6295" xr:uid="{00000000-0005-0000-0000-0000DA170000}"/>
    <cellStyle name="20% - Accent1 2 2 4 3 4 2 5 2" xfId="6296" xr:uid="{00000000-0005-0000-0000-0000DB170000}"/>
    <cellStyle name="20% - Accent1 2 2 4 3 4 2 5 2 2" xfId="6297" xr:uid="{00000000-0005-0000-0000-0000DC170000}"/>
    <cellStyle name="20% - Accent1 2 2 4 3 4 2 5 3" xfId="6298" xr:uid="{00000000-0005-0000-0000-0000DD170000}"/>
    <cellStyle name="20% - Accent1 2 2 4 3 4 2 6" xfId="6299" xr:uid="{00000000-0005-0000-0000-0000DE170000}"/>
    <cellStyle name="20% - Accent1 2 2 4 3 4 2 6 2" xfId="6300" xr:uid="{00000000-0005-0000-0000-0000DF170000}"/>
    <cellStyle name="20% - Accent1 2 2 4 3 4 2 6 2 2" xfId="6301" xr:uid="{00000000-0005-0000-0000-0000E0170000}"/>
    <cellStyle name="20% - Accent1 2 2 4 3 4 2 6 3" xfId="6302" xr:uid="{00000000-0005-0000-0000-0000E1170000}"/>
    <cellStyle name="20% - Accent1 2 2 4 3 4 2 7" xfId="6303" xr:uid="{00000000-0005-0000-0000-0000E2170000}"/>
    <cellStyle name="20% - Accent1 2 2 4 3 4 2 7 2" xfId="6304" xr:uid="{00000000-0005-0000-0000-0000E3170000}"/>
    <cellStyle name="20% - Accent1 2 2 4 3 4 2 8" xfId="6305" xr:uid="{00000000-0005-0000-0000-0000E4170000}"/>
    <cellStyle name="20% - Accent1 2 2 4 3 4 2 8 2" xfId="6306" xr:uid="{00000000-0005-0000-0000-0000E5170000}"/>
    <cellStyle name="20% - Accent1 2 2 4 3 4 2 9" xfId="6307" xr:uid="{00000000-0005-0000-0000-0000E6170000}"/>
    <cellStyle name="20% - Accent1 2 2 4 3 4 3" xfId="6308" xr:uid="{00000000-0005-0000-0000-0000E7170000}"/>
    <cellStyle name="20% - Accent1 2 2 4 3 4 3 2" xfId="6309" xr:uid="{00000000-0005-0000-0000-0000E8170000}"/>
    <cellStyle name="20% - Accent1 2 2 4 3 4 3 2 2" xfId="6310" xr:uid="{00000000-0005-0000-0000-0000E9170000}"/>
    <cellStyle name="20% - Accent1 2 2 4 3 4 3 2 2 2" xfId="6311" xr:uid="{00000000-0005-0000-0000-0000EA170000}"/>
    <cellStyle name="20% - Accent1 2 2 4 3 4 3 2 2 2 2" xfId="6312" xr:uid="{00000000-0005-0000-0000-0000EB170000}"/>
    <cellStyle name="20% - Accent1 2 2 4 3 4 3 2 2 3" xfId="6313" xr:uid="{00000000-0005-0000-0000-0000EC170000}"/>
    <cellStyle name="20% - Accent1 2 2 4 3 4 3 2 3" xfId="6314" xr:uid="{00000000-0005-0000-0000-0000ED170000}"/>
    <cellStyle name="20% - Accent1 2 2 4 3 4 3 2 3 2" xfId="6315" xr:uid="{00000000-0005-0000-0000-0000EE170000}"/>
    <cellStyle name="20% - Accent1 2 2 4 3 4 3 2 4" xfId="6316" xr:uid="{00000000-0005-0000-0000-0000EF170000}"/>
    <cellStyle name="20% - Accent1 2 2 4 3 4 3 3" xfId="6317" xr:uid="{00000000-0005-0000-0000-0000F0170000}"/>
    <cellStyle name="20% - Accent1 2 2 4 3 4 3 3 2" xfId="6318" xr:uid="{00000000-0005-0000-0000-0000F1170000}"/>
    <cellStyle name="20% - Accent1 2 2 4 3 4 3 3 2 2" xfId="6319" xr:uid="{00000000-0005-0000-0000-0000F2170000}"/>
    <cellStyle name="20% - Accent1 2 2 4 3 4 3 3 2 2 2" xfId="6320" xr:uid="{00000000-0005-0000-0000-0000F3170000}"/>
    <cellStyle name="20% - Accent1 2 2 4 3 4 3 3 2 3" xfId="6321" xr:uid="{00000000-0005-0000-0000-0000F4170000}"/>
    <cellStyle name="20% - Accent1 2 2 4 3 4 3 3 3" xfId="6322" xr:uid="{00000000-0005-0000-0000-0000F5170000}"/>
    <cellStyle name="20% - Accent1 2 2 4 3 4 3 3 3 2" xfId="6323" xr:uid="{00000000-0005-0000-0000-0000F6170000}"/>
    <cellStyle name="20% - Accent1 2 2 4 3 4 3 3 4" xfId="6324" xr:uid="{00000000-0005-0000-0000-0000F7170000}"/>
    <cellStyle name="20% - Accent1 2 2 4 3 4 3 4" xfId="6325" xr:uid="{00000000-0005-0000-0000-0000F8170000}"/>
    <cellStyle name="20% - Accent1 2 2 4 3 4 3 4 2" xfId="6326" xr:uid="{00000000-0005-0000-0000-0000F9170000}"/>
    <cellStyle name="20% - Accent1 2 2 4 3 4 3 4 2 2" xfId="6327" xr:uid="{00000000-0005-0000-0000-0000FA170000}"/>
    <cellStyle name="20% - Accent1 2 2 4 3 4 3 4 2 2 2" xfId="6328" xr:uid="{00000000-0005-0000-0000-0000FB170000}"/>
    <cellStyle name="20% - Accent1 2 2 4 3 4 3 4 2 3" xfId="6329" xr:uid="{00000000-0005-0000-0000-0000FC170000}"/>
    <cellStyle name="20% - Accent1 2 2 4 3 4 3 4 3" xfId="6330" xr:uid="{00000000-0005-0000-0000-0000FD170000}"/>
    <cellStyle name="20% - Accent1 2 2 4 3 4 3 4 3 2" xfId="6331" xr:uid="{00000000-0005-0000-0000-0000FE170000}"/>
    <cellStyle name="20% - Accent1 2 2 4 3 4 3 4 4" xfId="6332" xr:uid="{00000000-0005-0000-0000-0000FF170000}"/>
    <cellStyle name="20% - Accent1 2 2 4 3 4 3 5" xfId="6333" xr:uid="{00000000-0005-0000-0000-000000180000}"/>
    <cellStyle name="20% - Accent1 2 2 4 3 4 3 5 2" xfId="6334" xr:uid="{00000000-0005-0000-0000-000001180000}"/>
    <cellStyle name="20% - Accent1 2 2 4 3 4 3 5 2 2" xfId="6335" xr:uid="{00000000-0005-0000-0000-000002180000}"/>
    <cellStyle name="20% - Accent1 2 2 4 3 4 3 5 3" xfId="6336" xr:uid="{00000000-0005-0000-0000-000003180000}"/>
    <cellStyle name="20% - Accent1 2 2 4 3 4 3 6" xfId="6337" xr:uid="{00000000-0005-0000-0000-000004180000}"/>
    <cellStyle name="20% - Accent1 2 2 4 3 4 3 6 2" xfId="6338" xr:uid="{00000000-0005-0000-0000-000005180000}"/>
    <cellStyle name="20% - Accent1 2 2 4 3 4 3 6 2 2" xfId="6339" xr:uid="{00000000-0005-0000-0000-000006180000}"/>
    <cellStyle name="20% - Accent1 2 2 4 3 4 3 6 3" xfId="6340" xr:uid="{00000000-0005-0000-0000-000007180000}"/>
    <cellStyle name="20% - Accent1 2 2 4 3 4 3 7" xfId="6341" xr:uid="{00000000-0005-0000-0000-000008180000}"/>
    <cellStyle name="20% - Accent1 2 2 4 3 4 3 7 2" xfId="6342" xr:uid="{00000000-0005-0000-0000-000009180000}"/>
    <cellStyle name="20% - Accent1 2 2 4 3 4 3 8" xfId="6343" xr:uid="{00000000-0005-0000-0000-00000A180000}"/>
    <cellStyle name="20% - Accent1 2 2 4 3 4 3 8 2" xfId="6344" xr:uid="{00000000-0005-0000-0000-00000B180000}"/>
    <cellStyle name="20% - Accent1 2 2 4 3 4 3 9" xfId="6345" xr:uid="{00000000-0005-0000-0000-00000C180000}"/>
    <cellStyle name="20% - Accent1 2 2 4 3 4 4" xfId="6346" xr:uid="{00000000-0005-0000-0000-00000D180000}"/>
    <cellStyle name="20% - Accent1 2 2 4 3 4 4 2" xfId="6347" xr:uid="{00000000-0005-0000-0000-00000E180000}"/>
    <cellStyle name="20% - Accent1 2 2 4 3 4 4 2 2" xfId="6348" xr:uid="{00000000-0005-0000-0000-00000F180000}"/>
    <cellStyle name="20% - Accent1 2 2 4 3 4 4 2 2 2" xfId="6349" xr:uid="{00000000-0005-0000-0000-000010180000}"/>
    <cellStyle name="20% - Accent1 2 2 4 3 4 4 2 3" xfId="6350" xr:uid="{00000000-0005-0000-0000-000011180000}"/>
    <cellStyle name="20% - Accent1 2 2 4 3 4 4 3" xfId="6351" xr:uid="{00000000-0005-0000-0000-000012180000}"/>
    <cellStyle name="20% - Accent1 2 2 4 3 4 4 3 2" xfId="6352" xr:uid="{00000000-0005-0000-0000-000013180000}"/>
    <cellStyle name="20% - Accent1 2 2 4 3 4 4 4" xfId="6353" xr:uid="{00000000-0005-0000-0000-000014180000}"/>
    <cellStyle name="20% - Accent1 2 2 4 3 4 5" xfId="6354" xr:uid="{00000000-0005-0000-0000-000015180000}"/>
    <cellStyle name="20% - Accent1 2 2 4 3 4 5 2" xfId="6355" xr:uid="{00000000-0005-0000-0000-000016180000}"/>
    <cellStyle name="20% - Accent1 2 2 4 3 4 5 2 2" xfId="6356" xr:uid="{00000000-0005-0000-0000-000017180000}"/>
    <cellStyle name="20% - Accent1 2 2 4 3 4 5 2 2 2" xfId="6357" xr:uid="{00000000-0005-0000-0000-000018180000}"/>
    <cellStyle name="20% - Accent1 2 2 4 3 4 5 2 3" xfId="6358" xr:uid="{00000000-0005-0000-0000-000019180000}"/>
    <cellStyle name="20% - Accent1 2 2 4 3 4 5 3" xfId="6359" xr:uid="{00000000-0005-0000-0000-00001A180000}"/>
    <cellStyle name="20% - Accent1 2 2 4 3 4 5 3 2" xfId="6360" xr:uid="{00000000-0005-0000-0000-00001B180000}"/>
    <cellStyle name="20% - Accent1 2 2 4 3 4 5 4" xfId="6361" xr:uid="{00000000-0005-0000-0000-00001C180000}"/>
    <cellStyle name="20% - Accent1 2 2 4 3 4 6" xfId="6362" xr:uid="{00000000-0005-0000-0000-00001D180000}"/>
    <cellStyle name="20% - Accent1 2 2 4 3 4 6 2" xfId="6363" xr:uid="{00000000-0005-0000-0000-00001E180000}"/>
    <cellStyle name="20% - Accent1 2 2 4 3 4 6 2 2" xfId="6364" xr:uid="{00000000-0005-0000-0000-00001F180000}"/>
    <cellStyle name="20% - Accent1 2 2 4 3 4 6 2 2 2" xfId="6365" xr:uid="{00000000-0005-0000-0000-000020180000}"/>
    <cellStyle name="20% - Accent1 2 2 4 3 4 6 2 3" xfId="6366" xr:uid="{00000000-0005-0000-0000-000021180000}"/>
    <cellStyle name="20% - Accent1 2 2 4 3 4 6 3" xfId="6367" xr:uid="{00000000-0005-0000-0000-000022180000}"/>
    <cellStyle name="20% - Accent1 2 2 4 3 4 6 3 2" xfId="6368" xr:uid="{00000000-0005-0000-0000-000023180000}"/>
    <cellStyle name="20% - Accent1 2 2 4 3 4 6 4" xfId="6369" xr:uid="{00000000-0005-0000-0000-000024180000}"/>
    <cellStyle name="20% - Accent1 2 2 4 3 4 7" xfId="6370" xr:uid="{00000000-0005-0000-0000-000025180000}"/>
    <cellStyle name="20% - Accent1 2 2 4 3 4 7 2" xfId="6371" xr:uid="{00000000-0005-0000-0000-000026180000}"/>
    <cellStyle name="20% - Accent1 2 2 4 3 4 7 2 2" xfId="6372" xr:uid="{00000000-0005-0000-0000-000027180000}"/>
    <cellStyle name="20% - Accent1 2 2 4 3 4 7 3" xfId="6373" xr:uid="{00000000-0005-0000-0000-000028180000}"/>
    <cellStyle name="20% - Accent1 2 2 4 3 4 8" xfId="6374" xr:uid="{00000000-0005-0000-0000-000029180000}"/>
    <cellStyle name="20% - Accent1 2 2 4 3 4 8 2" xfId="6375" xr:uid="{00000000-0005-0000-0000-00002A180000}"/>
    <cellStyle name="20% - Accent1 2 2 4 3 4 8 2 2" xfId="6376" xr:uid="{00000000-0005-0000-0000-00002B180000}"/>
    <cellStyle name="20% - Accent1 2 2 4 3 4 8 3" xfId="6377" xr:uid="{00000000-0005-0000-0000-00002C180000}"/>
    <cellStyle name="20% - Accent1 2 2 4 3 4 9" xfId="6378" xr:uid="{00000000-0005-0000-0000-00002D180000}"/>
    <cellStyle name="20% - Accent1 2 2 4 3 4 9 2" xfId="6379" xr:uid="{00000000-0005-0000-0000-00002E180000}"/>
    <cellStyle name="20% - Accent1 2 2 4 3 5" xfId="6380" xr:uid="{00000000-0005-0000-0000-00002F180000}"/>
    <cellStyle name="20% - Accent1 2 2 4 3 5 2" xfId="6381" xr:uid="{00000000-0005-0000-0000-000030180000}"/>
    <cellStyle name="20% - Accent1 2 2 4 3 5 2 2" xfId="6382" xr:uid="{00000000-0005-0000-0000-000031180000}"/>
    <cellStyle name="20% - Accent1 2 2 4 3 5 2 2 2" xfId="6383" xr:uid="{00000000-0005-0000-0000-000032180000}"/>
    <cellStyle name="20% - Accent1 2 2 4 3 5 2 2 2 2" xfId="6384" xr:uid="{00000000-0005-0000-0000-000033180000}"/>
    <cellStyle name="20% - Accent1 2 2 4 3 5 2 2 3" xfId="6385" xr:uid="{00000000-0005-0000-0000-000034180000}"/>
    <cellStyle name="20% - Accent1 2 2 4 3 5 2 3" xfId="6386" xr:uid="{00000000-0005-0000-0000-000035180000}"/>
    <cellStyle name="20% - Accent1 2 2 4 3 5 2 3 2" xfId="6387" xr:uid="{00000000-0005-0000-0000-000036180000}"/>
    <cellStyle name="20% - Accent1 2 2 4 3 5 2 4" xfId="6388" xr:uid="{00000000-0005-0000-0000-000037180000}"/>
    <cellStyle name="20% - Accent1 2 2 4 3 5 3" xfId="6389" xr:uid="{00000000-0005-0000-0000-000038180000}"/>
    <cellStyle name="20% - Accent1 2 2 4 3 5 3 2" xfId="6390" xr:uid="{00000000-0005-0000-0000-000039180000}"/>
    <cellStyle name="20% - Accent1 2 2 4 3 5 3 2 2" xfId="6391" xr:uid="{00000000-0005-0000-0000-00003A180000}"/>
    <cellStyle name="20% - Accent1 2 2 4 3 5 3 2 2 2" xfId="6392" xr:uid="{00000000-0005-0000-0000-00003B180000}"/>
    <cellStyle name="20% - Accent1 2 2 4 3 5 3 2 3" xfId="6393" xr:uid="{00000000-0005-0000-0000-00003C180000}"/>
    <cellStyle name="20% - Accent1 2 2 4 3 5 3 3" xfId="6394" xr:uid="{00000000-0005-0000-0000-00003D180000}"/>
    <cellStyle name="20% - Accent1 2 2 4 3 5 3 3 2" xfId="6395" xr:uid="{00000000-0005-0000-0000-00003E180000}"/>
    <cellStyle name="20% - Accent1 2 2 4 3 5 3 4" xfId="6396" xr:uid="{00000000-0005-0000-0000-00003F180000}"/>
    <cellStyle name="20% - Accent1 2 2 4 3 5 4" xfId="6397" xr:uid="{00000000-0005-0000-0000-000040180000}"/>
    <cellStyle name="20% - Accent1 2 2 4 3 5 4 2" xfId="6398" xr:uid="{00000000-0005-0000-0000-000041180000}"/>
    <cellStyle name="20% - Accent1 2 2 4 3 5 4 2 2" xfId="6399" xr:uid="{00000000-0005-0000-0000-000042180000}"/>
    <cellStyle name="20% - Accent1 2 2 4 3 5 4 2 2 2" xfId="6400" xr:uid="{00000000-0005-0000-0000-000043180000}"/>
    <cellStyle name="20% - Accent1 2 2 4 3 5 4 2 3" xfId="6401" xr:uid="{00000000-0005-0000-0000-000044180000}"/>
    <cellStyle name="20% - Accent1 2 2 4 3 5 4 3" xfId="6402" xr:uid="{00000000-0005-0000-0000-000045180000}"/>
    <cellStyle name="20% - Accent1 2 2 4 3 5 4 3 2" xfId="6403" xr:uid="{00000000-0005-0000-0000-000046180000}"/>
    <cellStyle name="20% - Accent1 2 2 4 3 5 4 4" xfId="6404" xr:uid="{00000000-0005-0000-0000-000047180000}"/>
    <cellStyle name="20% - Accent1 2 2 4 3 5 5" xfId="6405" xr:uid="{00000000-0005-0000-0000-000048180000}"/>
    <cellStyle name="20% - Accent1 2 2 4 3 5 5 2" xfId="6406" xr:uid="{00000000-0005-0000-0000-000049180000}"/>
    <cellStyle name="20% - Accent1 2 2 4 3 5 5 2 2" xfId="6407" xr:uid="{00000000-0005-0000-0000-00004A180000}"/>
    <cellStyle name="20% - Accent1 2 2 4 3 5 5 3" xfId="6408" xr:uid="{00000000-0005-0000-0000-00004B180000}"/>
    <cellStyle name="20% - Accent1 2 2 4 3 5 6" xfId="6409" xr:uid="{00000000-0005-0000-0000-00004C180000}"/>
    <cellStyle name="20% - Accent1 2 2 4 3 5 6 2" xfId="6410" xr:uid="{00000000-0005-0000-0000-00004D180000}"/>
    <cellStyle name="20% - Accent1 2 2 4 3 5 6 2 2" xfId="6411" xr:uid="{00000000-0005-0000-0000-00004E180000}"/>
    <cellStyle name="20% - Accent1 2 2 4 3 5 6 3" xfId="6412" xr:uid="{00000000-0005-0000-0000-00004F180000}"/>
    <cellStyle name="20% - Accent1 2 2 4 3 5 7" xfId="6413" xr:uid="{00000000-0005-0000-0000-000050180000}"/>
    <cellStyle name="20% - Accent1 2 2 4 3 5 7 2" xfId="6414" xr:uid="{00000000-0005-0000-0000-000051180000}"/>
    <cellStyle name="20% - Accent1 2 2 4 3 5 8" xfId="6415" xr:uid="{00000000-0005-0000-0000-000052180000}"/>
    <cellStyle name="20% - Accent1 2 2 4 3 5 8 2" xfId="6416" xr:uid="{00000000-0005-0000-0000-000053180000}"/>
    <cellStyle name="20% - Accent1 2 2 4 3 5 9" xfId="6417" xr:uid="{00000000-0005-0000-0000-000054180000}"/>
    <cellStyle name="20% - Accent1 2 2 4 3 6" xfId="6418" xr:uid="{00000000-0005-0000-0000-000055180000}"/>
    <cellStyle name="20% - Accent1 2 2 4 3 6 2" xfId="6419" xr:uid="{00000000-0005-0000-0000-000056180000}"/>
    <cellStyle name="20% - Accent1 2 2 4 3 6 2 2" xfId="6420" xr:uid="{00000000-0005-0000-0000-000057180000}"/>
    <cellStyle name="20% - Accent1 2 2 4 3 6 2 2 2" xfId="6421" xr:uid="{00000000-0005-0000-0000-000058180000}"/>
    <cellStyle name="20% - Accent1 2 2 4 3 6 2 2 2 2" xfId="6422" xr:uid="{00000000-0005-0000-0000-000059180000}"/>
    <cellStyle name="20% - Accent1 2 2 4 3 6 2 2 3" xfId="6423" xr:uid="{00000000-0005-0000-0000-00005A180000}"/>
    <cellStyle name="20% - Accent1 2 2 4 3 6 2 3" xfId="6424" xr:uid="{00000000-0005-0000-0000-00005B180000}"/>
    <cellStyle name="20% - Accent1 2 2 4 3 6 2 3 2" xfId="6425" xr:uid="{00000000-0005-0000-0000-00005C180000}"/>
    <cellStyle name="20% - Accent1 2 2 4 3 6 2 4" xfId="6426" xr:uid="{00000000-0005-0000-0000-00005D180000}"/>
    <cellStyle name="20% - Accent1 2 2 4 3 6 3" xfId="6427" xr:uid="{00000000-0005-0000-0000-00005E180000}"/>
    <cellStyle name="20% - Accent1 2 2 4 3 6 3 2" xfId="6428" xr:uid="{00000000-0005-0000-0000-00005F180000}"/>
    <cellStyle name="20% - Accent1 2 2 4 3 6 3 2 2" xfId="6429" xr:uid="{00000000-0005-0000-0000-000060180000}"/>
    <cellStyle name="20% - Accent1 2 2 4 3 6 3 2 2 2" xfId="6430" xr:uid="{00000000-0005-0000-0000-000061180000}"/>
    <cellStyle name="20% - Accent1 2 2 4 3 6 3 2 3" xfId="6431" xr:uid="{00000000-0005-0000-0000-000062180000}"/>
    <cellStyle name="20% - Accent1 2 2 4 3 6 3 3" xfId="6432" xr:uid="{00000000-0005-0000-0000-000063180000}"/>
    <cellStyle name="20% - Accent1 2 2 4 3 6 3 3 2" xfId="6433" xr:uid="{00000000-0005-0000-0000-000064180000}"/>
    <cellStyle name="20% - Accent1 2 2 4 3 6 3 4" xfId="6434" xr:uid="{00000000-0005-0000-0000-000065180000}"/>
    <cellStyle name="20% - Accent1 2 2 4 3 6 4" xfId="6435" xr:uid="{00000000-0005-0000-0000-000066180000}"/>
    <cellStyle name="20% - Accent1 2 2 4 3 6 4 2" xfId="6436" xr:uid="{00000000-0005-0000-0000-000067180000}"/>
    <cellStyle name="20% - Accent1 2 2 4 3 6 4 2 2" xfId="6437" xr:uid="{00000000-0005-0000-0000-000068180000}"/>
    <cellStyle name="20% - Accent1 2 2 4 3 6 4 2 2 2" xfId="6438" xr:uid="{00000000-0005-0000-0000-000069180000}"/>
    <cellStyle name="20% - Accent1 2 2 4 3 6 4 2 3" xfId="6439" xr:uid="{00000000-0005-0000-0000-00006A180000}"/>
    <cellStyle name="20% - Accent1 2 2 4 3 6 4 3" xfId="6440" xr:uid="{00000000-0005-0000-0000-00006B180000}"/>
    <cellStyle name="20% - Accent1 2 2 4 3 6 4 3 2" xfId="6441" xr:uid="{00000000-0005-0000-0000-00006C180000}"/>
    <cellStyle name="20% - Accent1 2 2 4 3 6 4 4" xfId="6442" xr:uid="{00000000-0005-0000-0000-00006D180000}"/>
    <cellStyle name="20% - Accent1 2 2 4 3 6 5" xfId="6443" xr:uid="{00000000-0005-0000-0000-00006E180000}"/>
    <cellStyle name="20% - Accent1 2 2 4 3 6 5 2" xfId="6444" xr:uid="{00000000-0005-0000-0000-00006F180000}"/>
    <cellStyle name="20% - Accent1 2 2 4 3 6 5 2 2" xfId="6445" xr:uid="{00000000-0005-0000-0000-000070180000}"/>
    <cellStyle name="20% - Accent1 2 2 4 3 6 5 3" xfId="6446" xr:uid="{00000000-0005-0000-0000-000071180000}"/>
    <cellStyle name="20% - Accent1 2 2 4 3 6 6" xfId="6447" xr:uid="{00000000-0005-0000-0000-000072180000}"/>
    <cellStyle name="20% - Accent1 2 2 4 3 6 6 2" xfId="6448" xr:uid="{00000000-0005-0000-0000-000073180000}"/>
    <cellStyle name="20% - Accent1 2 2 4 3 6 6 2 2" xfId="6449" xr:uid="{00000000-0005-0000-0000-000074180000}"/>
    <cellStyle name="20% - Accent1 2 2 4 3 6 6 3" xfId="6450" xr:uid="{00000000-0005-0000-0000-000075180000}"/>
    <cellStyle name="20% - Accent1 2 2 4 3 6 7" xfId="6451" xr:uid="{00000000-0005-0000-0000-000076180000}"/>
    <cellStyle name="20% - Accent1 2 2 4 3 6 7 2" xfId="6452" xr:uid="{00000000-0005-0000-0000-000077180000}"/>
    <cellStyle name="20% - Accent1 2 2 4 3 6 8" xfId="6453" xr:uid="{00000000-0005-0000-0000-000078180000}"/>
    <cellStyle name="20% - Accent1 2 2 4 3 6 8 2" xfId="6454" xr:uid="{00000000-0005-0000-0000-000079180000}"/>
    <cellStyle name="20% - Accent1 2 2 4 3 6 9" xfId="6455" xr:uid="{00000000-0005-0000-0000-00007A180000}"/>
    <cellStyle name="20% - Accent1 2 2 4 3 7" xfId="6456" xr:uid="{00000000-0005-0000-0000-00007B180000}"/>
    <cellStyle name="20% - Accent1 2 2 4 3 7 2" xfId="6457" xr:uid="{00000000-0005-0000-0000-00007C180000}"/>
    <cellStyle name="20% - Accent1 2 2 4 3 7 2 2" xfId="6458" xr:uid="{00000000-0005-0000-0000-00007D180000}"/>
    <cellStyle name="20% - Accent1 2 2 4 3 7 2 2 2" xfId="6459" xr:uid="{00000000-0005-0000-0000-00007E180000}"/>
    <cellStyle name="20% - Accent1 2 2 4 3 7 2 3" xfId="6460" xr:uid="{00000000-0005-0000-0000-00007F180000}"/>
    <cellStyle name="20% - Accent1 2 2 4 3 7 3" xfId="6461" xr:uid="{00000000-0005-0000-0000-000080180000}"/>
    <cellStyle name="20% - Accent1 2 2 4 3 7 3 2" xfId="6462" xr:uid="{00000000-0005-0000-0000-000081180000}"/>
    <cellStyle name="20% - Accent1 2 2 4 3 7 4" xfId="6463" xr:uid="{00000000-0005-0000-0000-000082180000}"/>
    <cellStyle name="20% - Accent1 2 2 4 3 8" xfId="6464" xr:uid="{00000000-0005-0000-0000-000083180000}"/>
    <cellStyle name="20% - Accent1 2 2 4 3 8 2" xfId="6465" xr:uid="{00000000-0005-0000-0000-000084180000}"/>
    <cellStyle name="20% - Accent1 2 2 4 3 8 2 2" xfId="6466" xr:uid="{00000000-0005-0000-0000-000085180000}"/>
    <cellStyle name="20% - Accent1 2 2 4 3 8 2 2 2" xfId="6467" xr:uid="{00000000-0005-0000-0000-000086180000}"/>
    <cellStyle name="20% - Accent1 2 2 4 3 8 2 3" xfId="6468" xr:uid="{00000000-0005-0000-0000-000087180000}"/>
    <cellStyle name="20% - Accent1 2 2 4 3 8 3" xfId="6469" xr:uid="{00000000-0005-0000-0000-000088180000}"/>
    <cellStyle name="20% - Accent1 2 2 4 3 8 3 2" xfId="6470" xr:uid="{00000000-0005-0000-0000-000089180000}"/>
    <cellStyle name="20% - Accent1 2 2 4 3 8 4" xfId="6471" xr:uid="{00000000-0005-0000-0000-00008A180000}"/>
    <cellStyle name="20% - Accent1 2 2 4 3 9" xfId="6472" xr:uid="{00000000-0005-0000-0000-00008B180000}"/>
    <cellStyle name="20% - Accent1 2 2 4 3 9 2" xfId="6473" xr:uid="{00000000-0005-0000-0000-00008C180000}"/>
    <cellStyle name="20% - Accent1 2 2 4 3 9 2 2" xfId="6474" xr:uid="{00000000-0005-0000-0000-00008D180000}"/>
    <cellStyle name="20% - Accent1 2 2 4 3 9 2 2 2" xfId="6475" xr:uid="{00000000-0005-0000-0000-00008E180000}"/>
    <cellStyle name="20% - Accent1 2 2 4 3 9 2 3" xfId="6476" xr:uid="{00000000-0005-0000-0000-00008F180000}"/>
    <cellStyle name="20% - Accent1 2 2 4 3 9 3" xfId="6477" xr:uid="{00000000-0005-0000-0000-000090180000}"/>
    <cellStyle name="20% - Accent1 2 2 4 3 9 3 2" xfId="6478" xr:uid="{00000000-0005-0000-0000-000091180000}"/>
    <cellStyle name="20% - Accent1 2 2 4 3 9 4" xfId="6479" xr:uid="{00000000-0005-0000-0000-000092180000}"/>
    <cellStyle name="20% - Accent1 2 2 4 4" xfId="6480" xr:uid="{00000000-0005-0000-0000-000093180000}"/>
    <cellStyle name="20% - Accent1 2 2 4 4 10" xfId="6481" xr:uid="{00000000-0005-0000-0000-000094180000}"/>
    <cellStyle name="20% - Accent1 2 2 4 4 10 2" xfId="6482" xr:uid="{00000000-0005-0000-0000-000095180000}"/>
    <cellStyle name="20% - Accent1 2 2 4 4 11" xfId="6483" xr:uid="{00000000-0005-0000-0000-000096180000}"/>
    <cellStyle name="20% - Accent1 2 2 4 4 2" xfId="6484" xr:uid="{00000000-0005-0000-0000-000097180000}"/>
    <cellStyle name="20% - Accent1 2 2 4 4 2 2" xfId="6485" xr:uid="{00000000-0005-0000-0000-000098180000}"/>
    <cellStyle name="20% - Accent1 2 2 4 4 2 2 2" xfId="6486" xr:uid="{00000000-0005-0000-0000-000099180000}"/>
    <cellStyle name="20% - Accent1 2 2 4 4 2 2 2 2" xfId="6487" xr:uid="{00000000-0005-0000-0000-00009A180000}"/>
    <cellStyle name="20% - Accent1 2 2 4 4 2 2 2 2 2" xfId="6488" xr:uid="{00000000-0005-0000-0000-00009B180000}"/>
    <cellStyle name="20% - Accent1 2 2 4 4 2 2 2 3" xfId="6489" xr:uid="{00000000-0005-0000-0000-00009C180000}"/>
    <cellStyle name="20% - Accent1 2 2 4 4 2 2 3" xfId="6490" xr:uid="{00000000-0005-0000-0000-00009D180000}"/>
    <cellStyle name="20% - Accent1 2 2 4 4 2 2 3 2" xfId="6491" xr:uid="{00000000-0005-0000-0000-00009E180000}"/>
    <cellStyle name="20% - Accent1 2 2 4 4 2 2 4" xfId="6492" xr:uid="{00000000-0005-0000-0000-00009F180000}"/>
    <cellStyle name="20% - Accent1 2 2 4 4 2 3" xfId="6493" xr:uid="{00000000-0005-0000-0000-0000A0180000}"/>
    <cellStyle name="20% - Accent1 2 2 4 4 2 3 2" xfId="6494" xr:uid="{00000000-0005-0000-0000-0000A1180000}"/>
    <cellStyle name="20% - Accent1 2 2 4 4 2 3 2 2" xfId="6495" xr:uid="{00000000-0005-0000-0000-0000A2180000}"/>
    <cellStyle name="20% - Accent1 2 2 4 4 2 3 2 2 2" xfId="6496" xr:uid="{00000000-0005-0000-0000-0000A3180000}"/>
    <cellStyle name="20% - Accent1 2 2 4 4 2 3 2 3" xfId="6497" xr:uid="{00000000-0005-0000-0000-0000A4180000}"/>
    <cellStyle name="20% - Accent1 2 2 4 4 2 3 3" xfId="6498" xr:uid="{00000000-0005-0000-0000-0000A5180000}"/>
    <cellStyle name="20% - Accent1 2 2 4 4 2 3 3 2" xfId="6499" xr:uid="{00000000-0005-0000-0000-0000A6180000}"/>
    <cellStyle name="20% - Accent1 2 2 4 4 2 3 4" xfId="6500" xr:uid="{00000000-0005-0000-0000-0000A7180000}"/>
    <cellStyle name="20% - Accent1 2 2 4 4 2 4" xfId="6501" xr:uid="{00000000-0005-0000-0000-0000A8180000}"/>
    <cellStyle name="20% - Accent1 2 2 4 4 2 4 2" xfId="6502" xr:uid="{00000000-0005-0000-0000-0000A9180000}"/>
    <cellStyle name="20% - Accent1 2 2 4 4 2 4 2 2" xfId="6503" xr:uid="{00000000-0005-0000-0000-0000AA180000}"/>
    <cellStyle name="20% - Accent1 2 2 4 4 2 4 2 2 2" xfId="6504" xr:uid="{00000000-0005-0000-0000-0000AB180000}"/>
    <cellStyle name="20% - Accent1 2 2 4 4 2 4 2 3" xfId="6505" xr:uid="{00000000-0005-0000-0000-0000AC180000}"/>
    <cellStyle name="20% - Accent1 2 2 4 4 2 4 3" xfId="6506" xr:uid="{00000000-0005-0000-0000-0000AD180000}"/>
    <cellStyle name="20% - Accent1 2 2 4 4 2 4 3 2" xfId="6507" xr:uid="{00000000-0005-0000-0000-0000AE180000}"/>
    <cellStyle name="20% - Accent1 2 2 4 4 2 4 4" xfId="6508" xr:uid="{00000000-0005-0000-0000-0000AF180000}"/>
    <cellStyle name="20% - Accent1 2 2 4 4 2 5" xfId="6509" xr:uid="{00000000-0005-0000-0000-0000B0180000}"/>
    <cellStyle name="20% - Accent1 2 2 4 4 2 5 2" xfId="6510" xr:uid="{00000000-0005-0000-0000-0000B1180000}"/>
    <cellStyle name="20% - Accent1 2 2 4 4 2 5 2 2" xfId="6511" xr:uid="{00000000-0005-0000-0000-0000B2180000}"/>
    <cellStyle name="20% - Accent1 2 2 4 4 2 5 3" xfId="6512" xr:uid="{00000000-0005-0000-0000-0000B3180000}"/>
    <cellStyle name="20% - Accent1 2 2 4 4 2 6" xfId="6513" xr:uid="{00000000-0005-0000-0000-0000B4180000}"/>
    <cellStyle name="20% - Accent1 2 2 4 4 2 6 2" xfId="6514" xr:uid="{00000000-0005-0000-0000-0000B5180000}"/>
    <cellStyle name="20% - Accent1 2 2 4 4 2 6 2 2" xfId="6515" xr:uid="{00000000-0005-0000-0000-0000B6180000}"/>
    <cellStyle name="20% - Accent1 2 2 4 4 2 6 3" xfId="6516" xr:uid="{00000000-0005-0000-0000-0000B7180000}"/>
    <cellStyle name="20% - Accent1 2 2 4 4 2 7" xfId="6517" xr:uid="{00000000-0005-0000-0000-0000B8180000}"/>
    <cellStyle name="20% - Accent1 2 2 4 4 2 7 2" xfId="6518" xr:uid="{00000000-0005-0000-0000-0000B9180000}"/>
    <cellStyle name="20% - Accent1 2 2 4 4 2 8" xfId="6519" xr:uid="{00000000-0005-0000-0000-0000BA180000}"/>
    <cellStyle name="20% - Accent1 2 2 4 4 2 8 2" xfId="6520" xr:uid="{00000000-0005-0000-0000-0000BB180000}"/>
    <cellStyle name="20% - Accent1 2 2 4 4 2 9" xfId="6521" xr:uid="{00000000-0005-0000-0000-0000BC180000}"/>
    <cellStyle name="20% - Accent1 2 2 4 4 3" xfId="6522" xr:uid="{00000000-0005-0000-0000-0000BD180000}"/>
    <cellStyle name="20% - Accent1 2 2 4 4 3 2" xfId="6523" xr:uid="{00000000-0005-0000-0000-0000BE180000}"/>
    <cellStyle name="20% - Accent1 2 2 4 4 3 2 2" xfId="6524" xr:uid="{00000000-0005-0000-0000-0000BF180000}"/>
    <cellStyle name="20% - Accent1 2 2 4 4 3 2 2 2" xfId="6525" xr:uid="{00000000-0005-0000-0000-0000C0180000}"/>
    <cellStyle name="20% - Accent1 2 2 4 4 3 2 2 2 2" xfId="6526" xr:uid="{00000000-0005-0000-0000-0000C1180000}"/>
    <cellStyle name="20% - Accent1 2 2 4 4 3 2 2 3" xfId="6527" xr:uid="{00000000-0005-0000-0000-0000C2180000}"/>
    <cellStyle name="20% - Accent1 2 2 4 4 3 2 3" xfId="6528" xr:uid="{00000000-0005-0000-0000-0000C3180000}"/>
    <cellStyle name="20% - Accent1 2 2 4 4 3 2 3 2" xfId="6529" xr:uid="{00000000-0005-0000-0000-0000C4180000}"/>
    <cellStyle name="20% - Accent1 2 2 4 4 3 2 4" xfId="6530" xr:uid="{00000000-0005-0000-0000-0000C5180000}"/>
    <cellStyle name="20% - Accent1 2 2 4 4 3 3" xfId="6531" xr:uid="{00000000-0005-0000-0000-0000C6180000}"/>
    <cellStyle name="20% - Accent1 2 2 4 4 3 3 2" xfId="6532" xr:uid="{00000000-0005-0000-0000-0000C7180000}"/>
    <cellStyle name="20% - Accent1 2 2 4 4 3 3 2 2" xfId="6533" xr:uid="{00000000-0005-0000-0000-0000C8180000}"/>
    <cellStyle name="20% - Accent1 2 2 4 4 3 3 2 2 2" xfId="6534" xr:uid="{00000000-0005-0000-0000-0000C9180000}"/>
    <cellStyle name="20% - Accent1 2 2 4 4 3 3 2 3" xfId="6535" xr:uid="{00000000-0005-0000-0000-0000CA180000}"/>
    <cellStyle name="20% - Accent1 2 2 4 4 3 3 3" xfId="6536" xr:uid="{00000000-0005-0000-0000-0000CB180000}"/>
    <cellStyle name="20% - Accent1 2 2 4 4 3 3 3 2" xfId="6537" xr:uid="{00000000-0005-0000-0000-0000CC180000}"/>
    <cellStyle name="20% - Accent1 2 2 4 4 3 3 4" xfId="6538" xr:uid="{00000000-0005-0000-0000-0000CD180000}"/>
    <cellStyle name="20% - Accent1 2 2 4 4 3 4" xfId="6539" xr:uid="{00000000-0005-0000-0000-0000CE180000}"/>
    <cellStyle name="20% - Accent1 2 2 4 4 3 4 2" xfId="6540" xr:uid="{00000000-0005-0000-0000-0000CF180000}"/>
    <cellStyle name="20% - Accent1 2 2 4 4 3 4 2 2" xfId="6541" xr:uid="{00000000-0005-0000-0000-0000D0180000}"/>
    <cellStyle name="20% - Accent1 2 2 4 4 3 4 2 2 2" xfId="6542" xr:uid="{00000000-0005-0000-0000-0000D1180000}"/>
    <cellStyle name="20% - Accent1 2 2 4 4 3 4 2 3" xfId="6543" xr:uid="{00000000-0005-0000-0000-0000D2180000}"/>
    <cellStyle name="20% - Accent1 2 2 4 4 3 4 3" xfId="6544" xr:uid="{00000000-0005-0000-0000-0000D3180000}"/>
    <cellStyle name="20% - Accent1 2 2 4 4 3 4 3 2" xfId="6545" xr:uid="{00000000-0005-0000-0000-0000D4180000}"/>
    <cellStyle name="20% - Accent1 2 2 4 4 3 4 4" xfId="6546" xr:uid="{00000000-0005-0000-0000-0000D5180000}"/>
    <cellStyle name="20% - Accent1 2 2 4 4 3 5" xfId="6547" xr:uid="{00000000-0005-0000-0000-0000D6180000}"/>
    <cellStyle name="20% - Accent1 2 2 4 4 3 5 2" xfId="6548" xr:uid="{00000000-0005-0000-0000-0000D7180000}"/>
    <cellStyle name="20% - Accent1 2 2 4 4 3 5 2 2" xfId="6549" xr:uid="{00000000-0005-0000-0000-0000D8180000}"/>
    <cellStyle name="20% - Accent1 2 2 4 4 3 5 3" xfId="6550" xr:uid="{00000000-0005-0000-0000-0000D9180000}"/>
    <cellStyle name="20% - Accent1 2 2 4 4 3 6" xfId="6551" xr:uid="{00000000-0005-0000-0000-0000DA180000}"/>
    <cellStyle name="20% - Accent1 2 2 4 4 3 6 2" xfId="6552" xr:uid="{00000000-0005-0000-0000-0000DB180000}"/>
    <cellStyle name="20% - Accent1 2 2 4 4 3 6 2 2" xfId="6553" xr:uid="{00000000-0005-0000-0000-0000DC180000}"/>
    <cellStyle name="20% - Accent1 2 2 4 4 3 6 3" xfId="6554" xr:uid="{00000000-0005-0000-0000-0000DD180000}"/>
    <cellStyle name="20% - Accent1 2 2 4 4 3 7" xfId="6555" xr:uid="{00000000-0005-0000-0000-0000DE180000}"/>
    <cellStyle name="20% - Accent1 2 2 4 4 3 7 2" xfId="6556" xr:uid="{00000000-0005-0000-0000-0000DF180000}"/>
    <cellStyle name="20% - Accent1 2 2 4 4 3 8" xfId="6557" xr:uid="{00000000-0005-0000-0000-0000E0180000}"/>
    <cellStyle name="20% - Accent1 2 2 4 4 3 8 2" xfId="6558" xr:uid="{00000000-0005-0000-0000-0000E1180000}"/>
    <cellStyle name="20% - Accent1 2 2 4 4 3 9" xfId="6559" xr:uid="{00000000-0005-0000-0000-0000E2180000}"/>
    <cellStyle name="20% - Accent1 2 2 4 4 4" xfId="6560" xr:uid="{00000000-0005-0000-0000-0000E3180000}"/>
    <cellStyle name="20% - Accent1 2 2 4 4 4 2" xfId="6561" xr:uid="{00000000-0005-0000-0000-0000E4180000}"/>
    <cellStyle name="20% - Accent1 2 2 4 4 4 2 2" xfId="6562" xr:uid="{00000000-0005-0000-0000-0000E5180000}"/>
    <cellStyle name="20% - Accent1 2 2 4 4 4 2 2 2" xfId="6563" xr:uid="{00000000-0005-0000-0000-0000E6180000}"/>
    <cellStyle name="20% - Accent1 2 2 4 4 4 2 3" xfId="6564" xr:uid="{00000000-0005-0000-0000-0000E7180000}"/>
    <cellStyle name="20% - Accent1 2 2 4 4 4 3" xfId="6565" xr:uid="{00000000-0005-0000-0000-0000E8180000}"/>
    <cellStyle name="20% - Accent1 2 2 4 4 4 3 2" xfId="6566" xr:uid="{00000000-0005-0000-0000-0000E9180000}"/>
    <cellStyle name="20% - Accent1 2 2 4 4 4 4" xfId="6567" xr:uid="{00000000-0005-0000-0000-0000EA180000}"/>
    <cellStyle name="20% - Accent1 2 2 4 4 5" xfId="6568" xr:uid="{00000000-0005-0000-0000-0000EB180000}"/>
    <cellStyle name="20% - Accent1 2 2 4 4 5 2" xfId="6569" xr:uid="{00000000-0005-0000-0000-0000EC180000}"/>
    <cellStyle name="20% - Accent1 2 2 4 4 5 2 2" xfId="6570" xr:uid="{00000000-0005-0000-0000-0000ED180000}"/>
    <cellStyle name="20% - Accent1 2 2 4 4 5 2 2 2" xfId="6571" xr:uid="{00000000-0005-0000-0000-0000EE180000}"/>
    <cellStyle name="20% - Accent1 2 2 4 4 5 2 3" xfId="6572" xr:uid="{00000000-0005-0000-0000-0000EF180000}"/>
    <cellStyle name="20% - Accent1 2 2 4 4 5 3" xfId="6573" xr:uid="{00000000-0005-0000-0000-0000F0180000}"/>
    <cellStyle name="20% - Accent1 2 2 4 4 5 3 2" xfId="6574" xr:uid="{00000000-0005-0000-0000-0000F1180000}"/>
    <cellStyle name="20% - Accent1 2 2 4 4 5 4" xfId="6575" xr:uid="{00000000-0005-0000-0000-0000F2180000}"/>
    <cellStyle name="20% - Accent1 2 2 4 4 6" xfId="6576" xr:uid="{00000000-0005-0000-0000-0000F3180000}"/>
    <cellStyle name="20% - Accent1 2 2 4 4 6 2" xfId="6577" xr:uid="{00000000-0005-0000-0000-0000F4180000}"/>
    <cellStyle name="20% - Accent1 2 2 4 4 6 2 2" xfId="6578" xr:uid="{00000000-0005-0000-0000-0000F5180000}"/>
    <cellStyle name="20% - Accent1 2 2 4 4 6 2 2 2" xfId="6579" xr:uid="{00000000-0005-0000-0000-0000F6180000}"/>
    <cellStyle name="20% - Accent1 2 2 4 4 6 2 3" xfId="6580" xr:uid="{00000000-0005-0000-0000-0000F7180000}"/>
    <cellStyle name="20% - Accent1 2 2 4 4 6 3" xfId="6581" xr:uid="{00000000-0005-0000-0000-0000F8180000}"/>
    <cellStyle name="20% - Accent1 2 2 4 4 6 3 2" xfId="6582" xr:uid="{00000000-0005-0000-0000-0000F9180000}"/>
    <cellStyle name="20% - Accent1 2 2 4 4 6 4" xfId="6583" xr:uid="{00000000-0005-0000-0000-0000FA180000}"/>
    <cellStyle name="20% - Accent1 2 2 4 4 7" xfId="6584" xr:uid="{00000000-0005-0000-0000-0000FB180000}"/>
    <cellStyle name="20% - Accent1 2 2 4 4 7 2" xfId="6585" xr:uid="{00000000-0005-0000-0000-0000FC180000}"/>
    <cellStyle name="20% - Accent1 2 2 4 4 7 2 2" xfId="6586" xr:uid="{00000000-0005-0000-0000-0000FD180000}"/>
    <cellStyle name="20% - Accent1 2 2 4 4 7 3" xfId="6587" xr:uid="{00000000-0005-0000-0000-0000FE180000}"/>
    <cellStyle name="20% - Accent1 2 2 4 4 8" xfId="6588" xr:uid="{00000000-0005-0000-0000-0000FF180000}"/>
    <cellStyle name="20% - Accent1 2 2 4 4 8 2" xfId="6589" xr:uid="{00000000-0005-0000-0000-000000190000}"/>
    <cellStyle name="20% - Accent1 2 2 4 4 8 2 2" xfId="6590" xr:uid="{00000000-0005-0000-0000-000001190000}"/>
    <cellStyle name="20% - Accent1 2 2 4 4 8 3" xfId="6591" xr:uid="{00000000-0005-0000-0000-000002190000}"/>
    <cellStyle name="20% - Accent1 2 2 4 4 9" xfId="6592" xr:uid="{00000000-0005-0000-0000-000003190000}"/>
    <cellStyle name="20% - Accent1 2 2 4 4 9 2" xfId="6593" xr:uid="{00000000-0005-0000-0000-000004190000}"/>
    <cellStyle name="20% - Accent1 2 2 4 5" xfId="6594" xr:uid="{00000000-0005-0000-0000-000005190000}"/>
    <cellStyle name="20% - Accent1 2 2 4 5 10" xfId="6595" xr:uid="{00000000-0005-0000-0000-000006190000}"/>
    <cellStyle name="20% - Accent1 2 2 4 5 10 2" xfId="6596" xr:uid="{00000000-0005-0000-0000-000007190000}"/>
    <cellStyle name="20% - Accent1 2 2 4 5 11" xfId="6597" xr:uid="{00000000-0005-0000-0000-000008190000}"/>
    <cellStyle name="20% - Accent1 2 2 4 5 2" xfId="6598" xr:uid="{00000000-0005-0000-0000-000009190000}"/>
    <cellStyle name="20% - Accent1 2 2 4 5 2 2" xfId="6599" xr:uid="{00000000-0005-0000-0000-00000A190000}"/>
    <cellStyle name="20% - Accent1 2 2 4 5 2 2 2" xfId="6600" xr:uid="{00000000-0005-0000-0000-00000B190000}"/>
    <cellStyle name="20% - Accent1 2 2 4 5 2 2 2 2" xfId="6601" xr:uid="{00000000-0005-0000-0000-00000C190000}"/>
    <cellStyle name="20% - Accent1 2 2 4 5 2 2 2 2 2" xfId="6602" xr:uid="{00000000-0005-0000-0000-00000D190000}"/>
    <cellStyle name="20% - Accent1 2 2 4 5 2 2 2 3" xfId="6603" xr:uid="{00000000-0005-0000-0000-00000E190000}"/>
    <cellStyle name="20% - Accent1 2 2 4 5 2 2 3" xfId="6604" xr:uid="{00000000-0005-0000-0000-00000F190000}"/>
    <cellStyle name="20% - Accent1 2 2 4 5 2 2 3 2" xfId="6605" xr:uid="{00000000-0005-0000-0000-000010190000}"/>
    <cellStyle name="20% - Accent1 2 2 4 5 2 2 4" xfId="6606" xr:uid="{00000000-0005-0000-0000-000011190000}"/>
    <cellStyle name="20% - Accent1 2 2 4 5 2 3" xfId="6607" xr:uid="{00000000-0005-0000-0000-000012190000}"/>
    <cellStyle name="20% - Accent1 2 2 4 5 2 3 2" xfId="6608" xr:uid="{00000000-0005-0000-0000-000013190000}"/>
    <cellStyle name="20% - Accent1 2 2 4 5 2 3 2 2" xfId="6609" xr:uid="{00000000-0005-0000-0000-000014190000}"/>
    <cellStyle name="20% - Accent1 2 2 4 5 2 3 2 2 2" xfId="6610" xr:uid="{00000000-0005-0000-0000-000015190000}"/>
    <cellStyle name="20% - Accent1 2 2 4 5 2 3 2 3" xfId="6611" xr:uid="{00000000-0005-0000-0000-000016190000}"/>
    <cellStyle name="20% - Accent1 2 2 4 5 2 3 3" xfId="6612" xr:uid="{00000000-0005-0000-0000-000017190000}"/>
    <cellStyle name="20% - Accent1 2 2 4 5 2 3 3 2" xfId="6613" xr:uid="{00000000-0005-0000-0000-000018190000}"/>
    <cellStyle name="20% - Accent1 2 2 4 5 2 3 4" xfId="6614" xr:uid="{00000000-0005-0000-0000-000019190000}"/>
    <cellStyle name="20% - Accent1 2 2 4 5 2 4" xfId="6615" xr:uid="{00000000-0005-0000-0000-00001A190000}"/>
    <cellStyle name="20% - Accent1 2 2 4 5 2 4 2" xfId="6616" xr:uid="{00000000-0005-0000-0000-00001B190000}"/>
    <cellStyle name="20% - Accent1 2 2 4 5 2 4 2 2" xfId="6617" xr:uid="{00000000-0005-0000-0000-00001C190000}"/>
    <cellStyle name="20% - Accent1 2 2 4 5 2 4 2 2 2" xfId="6618" xr:uid="{00000000-0005-0000-0000-00001D190000}"/>
    <cellStyle name="20% - Accent1 2 2 4 5 2 4 2 3" xfId="6619" xr:uid="{00000000-0005-0000-0000-00001E190000}"/>
    <cellStyle name="20% - Accent1 2 2 4 5 2 4 3" xfId="6620" xr:uid="{00000000-0005-0000-0000-00001F190000}"/>
    <cellStyle name="20% - Accent1 2 2 4 5 2 4 3 2" xfId="6621" xr:uid="{00000000-0005-0000-0000-000020190000}"/>
    <cellStyle name="20% - Accent1 2 2 4 5 2 4 4" xfId="6622" xr:uid="{00000000-0005-0000-0000-000021190000}"/>
    <cellStyle name="20% - Accent1 2 2 4 5 2 5" xfId="6623" xr:uid="{00000000-0005-0000-0000-000022190000}"/>
    <cellStyle name="20% - Accent1 2 2 4 5 2 5 2" xfId="6624" xr:uid="{00000000-0005-0000-0000-000023190000}"/>
    <cellStyle name="20% - Accent1 2 2 4 5 2 5 2 2" xfId="6625" xr:uid="{00000000-0005-0000-0000-000024190000}"/>
    <cellStyle name="20% - Accent1 2 2 4 5 2 5 3" xfId="6626" xr:uid="{00000000-0005-0000-0000-000025190000}"/>
    <cellStyle name="20% - Accent1 2 2 4 5 2 6" xfId="6627" xr:uid="{00000000-0005-0000-0000-000026190000}"/>
    <cellStyle name="20% - Accent1 2 2 4 5 2 6 2" xfId="6628" xr:uid="{00000000-0005-0000-0000-000027190000}"/>
    <cellStyle name="20% - Accent1 2 2 4 5 2 6 2 2" xfId="6629" xr:uid="{00000000-0005-0000-0000-000028190000}"/>
    <cellStyle name="20% - Accent1 2 2 4 5 2 6 3" xfId="6630" xr:uid="{00000000-0005-0000-0000-000029190000}"/>
    <cellStyle name="20% - Accent1 2 2 4 5 2 7" xfId="6631" xr:uid="{00000000-0005-0000-0000-00002A190000}"/>
    <cellStyle name="20% - Accent1 2 2 4 5 2 7 2" xfId="6632" xr:uid="{00000000-0005-0000-0000-00002B190000}"/>
    <cellStyle name="20% - Accent1 2 2 4 5 2 8" xfId="6633" xr:uid="{00000000-0005-0000-0000-00002C190000}"/>
    <cellStyle name="20% - Accent1 2 2 4 5 2 8 2" xfId="6634" xr:uid="{00000000-0005-0000-0000-00002D190000}"/>
    <cellStyle name="20% - Accent1 2 2 4 5 2 9" xfId="6635" xr:uid="{00000000-0005-0000-0000-00002E190000}"/>
    <cellStyle name="20% - Accent1 2 2 4 5 3" xfId="6636" xr:uid="{00000000-0005-0000-0000-00002F190000}"/>
    <cellStyle name="20% - Accent1 2 2 4 5 3 2" xfId="6637" xr:uid="{00000000-0005-0000-0000-000030190000}"/>
    <cellStyle name="20% - Accent1 2 2 4 5 3 2 2" xfId="6638" xr:uid="{00000000-0005-0000-0000-000031190000}"/>
    <cellStyle name="20% - Accent1 2 2 4 5 3 2 2 2" xfId="6639" xr:uid="{00000000-0005-0000-0000-000032190000}"/>
    <cellStyle name="20% - Accent1 2 2 4 5 3 2 2 2 2" xfId="6640" xr:uid="{00000000-0005-0000-0000-000033190000}"/>
    <cellStyle name="20% - Accent1 2 2 4 5 3 2 2 3" xfId="6641" xr:uid="{00000000-0005-0000-0000-000034190000}"/>
    <cellStyle name="20% - Accent1 2 2 4 5 3 2 3" xfId="6642" xr:uid="{00000000-0005-0000-0000-000035190000}"/>
    <cellStyle name="20% - Accent1 2 2 4 5 3 2 3 2" xfId="6643" xr:uid="{00000000-0005-0000-0000-000036190000}"/>
    <cellStyle name="20% - Accent1 2 2 4 5 3 2 4" xfId="6644" xr:uid="{00000000-0005-0000-0000-000037190000}"/>
    <cellStyle name="20% - Accent1 2 2 4 5 3 3" xfId="6645" xr:uid="{00000000-0005-0000-0000-000038190000}"/>
    <cellStyle name="20% - Accent1 2 2 4 5 3 3 2" xfId="6646" xr:uid="{00000000-0005-0000-0000-000039190000}"/>
    <cellStyle name="20% - Accent1 2 2 4 5 3 3 2 2" xfId="6647" xr:uid="{00000000-0005-0000-0000-00003A190000}"/>
    <cellStyle name="20% - Accent1 2 2 4 5 3 3 2 2 2" xfId="6648" xr:uid="{00000000-0005-0000-0000-00003B190000}"/>
    <cellStyle name="20% - Accent1 2 2 4 5 3 3 2 3" xfId="6649" xr:uid="{00000000-0005-0000-0000-00003C190000}"/>
    <cellStyle name="20% - Accent1 2 2 4 5 3 3 3" xfId="6650" xr:uid="{00000000-0005-0000-0000-00003D190000}"/>
    <cellStyle name="20% - Accent1 2 2 4 5 3 3 3 2" xfId="6651" xr:uid="{00000000-0005-0000-0000-00003E190000}"/>
    <cellStyle name="20% - Accent1 2 2 4 5 3 3 4" xfId="6652" xr:uid="{00000000-0005-0000-0000-00003F190000}"/>
    <cellStyle name="20% - Accent1 2 2 4 5 3 4" xfId="6653" xr:uid="{00000000-0005-0000-0000-000040190000}"/>
    <cellStyle name="20% - Accent1 2 2 4 5 3 4 2" xfId="6654" xr:uid="{00000000-0005-0000-0000-000041190000}"/>
    <cellStyle name="20% - Accent1 2 2 4 5 3 4 2 2" xfId="6655" xr:uid="{00000000-0005-0000-0000-000042190000}"/>
    <cellStyle name="20% - Accent1 2 2 4 5 3 4 2 2 2" xfId="6656" xr:uid="{00000000-0005-0000-0000-000043190000}"/>
    <cellStyle name="20% - Accent1 2 2 4 5 3 4 2 3" xfId="6657" xr:uid="{00000000-0005-0000-0000-000044190000}"/>
    <cellStyle name="20% - Accent1 2 2 4 5 3 4 3" xfId="6658" xr:uid="{00000000-0005-0000-0000-000045190000}"/>
    <cellStyle name="20% - Accent1 2 2 4 5 3 4 3 2" xfId="6659" xr:uid="{00000000-0005-0000-0000-000046190000}"/>
    <cellStyle name="20% - Accent1 2 2 4 5 3 4 4" xfId="6660" xr:uid="{00000000-0005-0000-0000-000047190000}"/>
    <cellStyle name="20% - Accent1 2 2 4 5 3 5" xfId="6661" xr:uid="{00000000-0005-0000-0000-000048190000}"/>
    <cellStyle name="20% - Accent1 2 2 4 5 3 5 2" xfId="6662" xr:uid="{00000000-0005-0000-0000-000049190000}"/>
    <cellStyle name="20% - Accent1 2 2 4 5 3 5 2 2" xfId="6663" xr:uid="{00000000-0005-0000-0000-00004A190000}"/>
    <cellStyle name="20% - Accent1 2 2 4 5 3 5 3" xfId="6664" xr:uid="{00000000-0005-0000-0000-00004B190000}"/>
    <cellStyle name="20% - Accent1 2 2 4 5 3 6" xfId="6665" xr:uid="{00000000-0005-0000-0000-00004C190000}"/>
    <cellStyle name="20% - Accent1 2 2 4 5 3 6 2" xfId="6666" xr:uid="{00000000-0005-0000-0000-00004D190000}"/>
    <cellStyle name="20% - Accent1 2 2 4 5 3 6 2 2" xfId="6667" xr:uid="{00000000-0005-0000-0000-00004E190000}"/>
    <cellStyle name="20% - Accent1 2 2 4 5 3 6 3" xfId="6668" xr:uid="{00000000-0005-0000-0000-00004F190000}"/>
    <cellStyle name="20% - Accent1 2 2 4 5 3 7" xfId="6669" xr:uid="{00000000-0005-0000-0000-000050190000}"/>
    <cellStyle name="20% - Accent1 2 2 4 5 3 7 2" xfId="6670" xr:uid="{00000000-0005-0000-0000-000051190000}"/>
    <cellStyle name="20% - Accent1 2 2 4 5 3 8" xfId="6671" xr:uid="{00000000-0005-0000-0000-000052190000}"/>
    <cellStyle name="20% - Accent1 2 2 4 5 3 8 2" xfId="6672" xr:uid="{00000000-0005-0000-0000-000053190000}"/>
    <cellStyle name="20% - Accent1 2 2 4 5 3 9" xfId="6673" xr:uid="{00000000-0005-0000-0000-000054190000}"/>
    <cellStyle name="20% - Accent1 2 2 4 5 4" xfId="6674" xr:uid="{00000000-0005-0000-0000-000055190000}"/>
    <cellStyle name="20% - Accent1 2 2 4 5 4 2" xfId="6675" xr:uid="{00000000-0005-0000-0000-000056190000}"/>
    <cellStyle name="20% - Accent1 2 2 4 5 4 2 2" xfId="6676" xr:uid="{00000000-0005-0000-0000-000057190000}"/>
    <cellStyle name="20% - Accent1 2 2 4 5 4 2 2 2" xfId="6677" xr:uid="{00000000-0005-0000-0000-000058190000}"/>
    <cellStyle name="20% - Accent1 2 2 4 5 4 2 3" xfId="6678" xr:uid="{00000000-0005-0000-0000-000059190000}"/>
    <cellStyle name="20% - Accent1 2 2 4 5 4 3" xfId="6679" xr:uid="{00000000-0005-0000-0000-00005A190000}"/>
    <cellStyle name="20% - Accent1 2 2 4 5 4 3 2" xfId="6680" xr:uid="{00000000-0005-0000-0000-00005B190000}"/>
    <cellStyle name="20% - Accent1 2 2 4 5 4 4" xfId="6681" xr:uid="{00000000-0005-0000-0000-00005C190000}"/>
    <cellStyle name="20% - Accent1 2 2 4 5 5" xfId="6682" xr:uid="{00000000-0005-0000-0000-00005D190000}"/>
    <cellStyle name="20% - Accent1 2 2 4 5 5 2" xfId="6683" xr:uid="{00000000-0005-0000-0000-00005E190000}"/>
    <cellStyle name="20% - Accent1 2 2 4 5 5 2 2" xfId="6684" xr:uid="{00000000-0005-0000-0000-00005F190000}"/>
    <cellStyle name="20% - Accent1 2 2 4 5 5 2 2 2" xfId="6685" xr:uid="{00000000-0005-0000-0000-000060190000}"/>
    <cellStyle name="20% - Accent1 2 2 4 5 5 2 3" xfId="6686" xr:uid="{00000000-0005-0000-0000-000061190000}"/>
    <cellStyle name="20% - Accent1 2 2 4 5 5 3" xfId="6687" xr:uid="{00000000-0005-0000-0000-000062190000}"/>
    <cellStyle name="20% - Accent1 2 2 4 5 5 3 2" xfId="6688" xr:uid="{00000000-0005-0000-0000-000063190000}"/>
    <cellStyle name="20% - Accent1 2 2 4 5 5 4" xfId="6689" xr:uid="{00000000-0005-0000-0000-000064190000}"/>
    <cellStyle name="20% - Accent1 2 2 4 5 6" xfId="6690" xr:uid="{00000000-0005-0000-0000-000065190000}"/>
    <cellStyle name="20% - Accent1 2 2 4 5 6 2" xfId="6691" xr:uid="{00000000-0005-0000-0000-000066190000}"/>
    <cellStyle name="20% - Accent1 2 2 4 5 6 2 2" xfId="6692" xr:uid="{00000000-0005-0000-0000-000067190000}"/>
    <cellStyle name="20% - Accent1 2 2 4 5 6 2 2 2" xfId="6693" xr:uid="{00000000-0005-0000-0000-000068190000}"/>
    <cellStyle name="20% - Accent1 2 2 4 5 6 2 3" xfId="6694" xr:uid="{00000000-0005-0000-0000-000069190000}"/>
    <cellStyle name="20% - Accent1 2 2 4 5 6 3" xfId="6695" xr:uid="{00000000-0005-0000-0000-00006A190000}"/>
    <cellStyle name="20% - Accent1 2 2 4 5 6 3 2" xfId="6696" xr:uid="{00000000-0005-0000-0000-00006B190000}"/>
    <cellStyle name="20% - Accent1 2 2 4 5 6 4" xfId="6697" xr:uid="{00000000-0005-0000-0000-00006C190000}"/>
    <cellStyle name="20% - Accent1 2 2 4 5 7" xfId="6698" xr:uid="{00000000-0005-0000-0000-00006D190000}"/>
    <cellStyle name="20% - Accent1 2 2 4 5 7 2" xfId="6699" xr:uid="{00000000-0005-0000-0000-00006E190000}"/>
    <cellStyle name="20% - Accent1 2 2 4 5 7 2 2" xfId="6700" xr:uid="{00000000-0005-0000-0000-00006F190000}"/>
    <cellStyle name="20% - Accent1 2 2 4 5 7 3" xfId="6701" xr:uid="{00000000-0005-0000-0000-000070190000}"/>
    <cellStyle name="20% - Accent1 2 2 4 5 8" xfId="6702" xr:uid="{00000000-0005-0000-0000-000071190000}"/>
    <cellStyle name="20% - Accent1 2 2 4 5 8 2" xfId="6703" xr:uid="{00000000-0005-0000-0000-000072190000}"/>
    <cellStyle name="20% - Accent1 2 2 4 5 8 2 2" xfId="6704" xr:uid="{00000000-0005-0000-0000-000073190000}"/>
    <cellStyle name="20% - Accent1 2 2 4 5 8 3" xfId="6705" xr:uid="{00000000-0005-0000-0000-000074190000}"/>
    <cellStyle name="20% - Accent1 2 2 4 5 9" xfId="6706" xr:uid="{00000000-0005-0000-0000-000075190000}"/>
    <cellStyle name="20% - Accent1 2 2 4 5 9 2" xfId="6707" xr:uid="{00000000-0005-0000-0000-000076190000}"/>
    <cellStyle name="20% - Accent1 2 2 4 6" xfId="6708" xr:uid="{00000000-0005-0000-0000-000077190000}"/>
    <cellStyle name="20% - Accent1 2 2 4 6 10" xfId="6709" xr:uid="{00000000-0005-0000-0000-000078190000}"/>
    <cellStyle name="20% - Accent1 2 2 4 6 10 2" xfId="6710" xr:uid="{00000000-0005-0000-0000-000079190000}"/>
    <cellStyle name="20% - Accent1 2 2 4 6 11" xfId="6711" xr:uid="{00000000-0005-0000-0000-00007A190000}"/>
    <cellStyle name="20% - Accent1 2 2 4 6 2" xfId="6712" xr:uid="{00000000-0005-0000-0000-00007B190000}"/>
    <cellStyle name="20% - Accent1 2 2 4 6 2 2" xfId="6713" xr:uid="{00000000-0005-0000-0000-00007C190000}"/>
    <cellStyle name="20% - Accent1 2 2 4 6 2 2 2" xfId="6714" xr:uid="{00000000-0005-0000-0000-00007D190000}"/>
    <cellStyle name="20% - Accent1 2 2 4 6 2 2 2 2" xfId="6715" xr:uid="{00000000-0005-0000-0000-00007E190000}"/>
    <cellStyle name="20% - Accent1 2 2 4 6 2 2 2 2 2" xfId="6716" xr:uid="{00000000-0005-0000-0000-00007F190000}"/>
    <cellStyle name="20% - Accent1 2 2 4 6 2 2 2 3" xfId="6717" xr:uid="{00000000-0005-0000-0000-000080190000}"/>
    <cellStyle name="20% - Accent1 2 2 4 6 2 2 3" xfId="6718" xr:uid="{00000000-0005-0000-0000-000081190000}"/>
    <cellStyle name="20% - Accent1 2 2 4 6 2 2 3 2" xfId="6719" xr:uid="{00000000-0005-0000-0000-000082190000}"/>
    <cellStyle name="20% - Accent1 2 2 4 6 2 2 4" xfId="6720" xr:uid="{00000000-0005-0000-0000-000083190000}"/>
    <cellStyle name="20% - Accent1 2 2 4 6 2 3" xfId="6721" xr:uid="{00000000-0005-0000-0000-000084190000}"/>
    <cellStyle name="20% - Accent1 2 2 4 6 2 3 2" xfId="6722" xr:uid="{00000000-0005-0000-0000-000085190000}"/>
    <cellStyle name="20% - Accent1 2 2 4 6 2 3 2 2" xfId="6723" xr:uid="{00000000-0005-0000-0000-000086190000}"/>
    <cellStyle name="20% - Accent1 2 2 4 6 2 3 2 2 2" xfId="6724" xr:uid="{00000000-0005-0000-0000-000087190000}"/>
    <cellStyle name="20% - Accent1 2 2 4 6 2 3 2 3" xfId="6725" xr:uid="{00000000-0005-0000-0000-000088190000}"/>
    <cellStyle name="20% - Accent1 2 2 4 6 2 3 3" xfId="6726" xr:uid="{00000000-0005-0000-0000-000089190000}"/>
    <cellStyle name="20% - Accent1 2 2 4 6 2 3 3 2" xfId="6727" xr:uid="{00000000-0005-0000-0000-00008A190000}"/>
    <cellStyle name="20% - Accent1 2 2 4 6 2 3 4" xfId="6728" xr:uid="{00000000-0005-0000-0000-00008B190000}"/>
    <cellStyle name="20% - Accent1 2 2 4 6 2 4" xfId="6729" xr:uid="{00000000-0005-0000-0000-00008C190000}"/>
    <cellStyle name="20% - Accent1 2 2 4 6 2 4 2" xfId="6730" xr:uid="{00000000-0005-0000-0000-00008D190000}"/>
    <cellStyle name="20% - Accent1 2 2 4 6 2 4 2 2" xfId="6731" xr:uid="{00000000-0005-0000-0000-00008E190000}"/>
    <cellStyle name="20% - Accent1 2 2 4 6 2 4 2 2 2" xfId="6732" xr:uid="{00000000-0005-0000-0000-00008F190000}"/>
    <cellStyle name="20% - Accent1 2 2 4 6 2 4 2 3" xfId="6733" xr:uid="{00000000-0005-0000-0000-000090190000}"/>
    <cellStyle name="20% - Accent1 2 2 4 6 2 4 3" xfId="6734" xr:uid="{00000000-0005-0000-0000-000091190000}"/>
    <cellStyle name="20% - Accent1 2 2 4 6 2 4 3 2" xfId="6735" xr:uid="{00000000-0005-0000-0000-000092190000}"/>
    <cellStyle name="20% - Accent1 2 2 4 6 2 4 4" xfId="6736" xr:uid="{00000000-0005-0000-0000-000093190000}"/>
    <cellStyle name="20% - Accent1 2 2 4 6 2 5" xfId="6737" xr:uid="{00000000-0005-0000-0000-000094190000}"/>
    <cellStyle name="20% - Accent1 2 2 4 6 2 5 2" xfId="6738" xr:uid="{00000000-0005-0000-0000-000095190000}"/>
    <cellStyle name="20% - Accent1 2 2 4 6 2 5 2 2" xfId="6739" xr:uid="{00000000-0005-0000-0000-000096190000}"/>
    <cellStyle name="20% - Accent1 2 2 4 6 2 5 3" xfId="6740" xr:uid="{00000000-0005-0000-0000-000097190000}"/>
    <cellStyle name="20% - Accent1 2 2 4 6 2 6" xfId="6741" xr:uid="{00000000-0005-0000-0000-000098190000}"/>
    <cellStyle name="20% - Accent1 2 2 4 6 2 6 2" xfId="6742" xr:uid="{00000000-0005-0000-0000-000099190000}"/>
    <cellStyle name="20% - Accent1 2 2 4 6 2 6 2 2" xfId="6743" xr:uid="{00000000-0005-0000-0000-00009A190000}"/>
    <cellStyle name="20% - Accent1 2 2 4 6 2 6 3" xfId="6744" xr:uid="{00000000-0005-0000-0000-00009B190000}"/>
    <cellStyle name="20% - Accent1 2 2 4 6 2 7" xfId="6745" xr:uid="{00000000-0005-0000-0000-00009C190000}"/>
    <cellStyle name="20% - Accent1 2 2 4 6 2 7 2" xfId="6746" xr:uid="{00000000-0005-0000-0000-00009D190000}"/>
    <cellStyle name="20% - Accent1 2 2 4 6 2 8" xfId="6747" xr:uid="{00000000-0005-0000-0000-00009E190000}"/>
    <cellStyle name="20% - Accent1 2 2 4 6 2 8 2" xfId="6748" xr:uid="{00000000-0005-0000-0000-00009F190000}"/>
    <cellStyle name="20% - Accent1 2 2 4 6 2 9" xfId="6749" xr:uid="{00000000-0005-0000-0000-0000A0190000}"/>
    <cellStyle name="20% - Accent1 2 2 4 6 3" xfId="6750" xr:uid="{00000000-0005-0000-0000-0000A1190000}"/>
    <cellStyle name="20% - Accent1 2 2 4 6 3 2" xfId="6751" xr:uid="{00000000-0005-0000-0000-0000A2190000}"/>
    <cellStyle name="20% - Accent1 2 2 4 6 3 2 2" xfId="6752" xr:uid="{00000000-0005-0000-0000-0000A3190000}"/>
    <cellStyle name="20% - Accent1 2 2 4 6 3 2 2 2" xfId="6753" xr:uid="{00000000-0005-0000-0000-0000A4190000}"/>
    <cellStyle name="20% - Accent1 2 2 4 6 3 2 2 2 2" xfId="6754" xr:uid="{00000000-0005-0000-0000-0000A5190000}"/>
    <cellStyle name="20% - Accent1 2 2 4 6 3 2 2 3" xfId="6755" xr:uid="{00000000-0005-0000-0000-0000A6190000}"/>
    <cellStyle name="20% - Accent1 2 2 4 6 3 2 3" xfId="6756" xr:uid="{00000000-0005-0000-0000-0000A7190000}"/>
    <cellStyle name="20% - Accent1 2 2 4 6 3 2 3 2" xfId="6757" xr:uid="{00000000-0005-0000-0000-0000A8190000}"/>
    <cellStyle name="20% - Accent1 2 2 4 6 3 2 4" xfId="6758" xr:uid="{00000000-0005-0000-0000-0000A9190000}"/>
    <cellStyle name="20% - Accent1 2 2 4 6 3 3" xfId="6759" xr:uid="{00000000-0005-0000-0000-0000AA190000}"/>
    <cellStyle name="20% - Accent1 2 2 4 6 3 3 2" xfId="6760" xr:uid="{00000000-0005-0000-0000-0000AB190000}"/>
    <cellStyle name="20% - Accent1 2 2 4 6 3 3 2 2" xfId="6761" xr:uid="{00000000-0005-0000-0000-0000AC190000}"/>
    <cellStyle name="20% - Accent1 2 2 4 6 3 3 2 2 2" xfId="6762" xr:uid="{00000000-0005-0000-0000-0000AD190000}"/>
    <cellStyle name="20% - Accent1 2 2 4 6 3 3 2 3" xfId="6763" xr:uid="{00000000-0005-0000-0000-0000AE190000}"/>
    <cellStyle name="20% - Accent1 2 2 4 6 3 3 3" xfId="6764" xr:uid="{00000000-0005-0000-0000-0000AF190000}"/>
    <cellStyle name="20% - Accent1 2 2 4 6 3 3 3 2" xfId="6765" xr:uid="{00000000-0005-0000-0000-0000B0190000}"/>
    <cellStyle name="20% - Accent1 2 2 4 6 3 3 4" xfId="6766" xr:uid="{00000000-0005-0000-0000-0000B1190000}"/>
    <cellStyle name="20% - Accent1 2 2 4 6 3 4" xfId="6767" xr:uid="{00000000-0005-0000-0000-0000B2190000}"/>
    <cellStyle name="20% - Accent1 2 2 4 6 3 4 2" xfId="6768" xr:uid="{00000000-0005-0000-0000-0000B3190000}"/>
    <cellStyle name="20% - Accent1 2 2 4 6 3 4 2 2" xfId="6769" xr:uid="{00000000-0005-0000-0000-0000B4190000}"/>
    <cellStyle name="20% - Accent1 2 2 4 6 3 4 2 2 2" xfId="6770" xr:uid="{00000000-0005-0000-0000-0000B5190000}"/>
    <cellStyle name="20% - Accent1 2 2 4 6 3 4 2 3" xfId="6771" xr:uid="{00000000-0005-0000-0000-0000B6190000}"/>
    <cellStyle name="20% - Accent1 2 2 4 6 3 4 3" xfId="6772" xr:uid="{00000000-0005-0000-0000-0000B7190000}"/>
    <cellStyle name="20% - Accent1 2 2 4 6 3 4 3 2" xfId="6773" xr:uid="{00000000-0005-0000-0000-0000B8190000}"/>
    <cellStyle name="20% - Accent1 2 2 4 6 3 4 4" xfId="6774" xr:uid="{00000000-0005-0000-0000-0000B9190000}"/>
    <cellStyle name="20% - Accent1 2 2 4 6 3 5" xfId="6775" xr:uid="{00000000-0005-0000-0000-0000BA190000}"/>
    <cellStyle name="20% - Accent1 2 2 4 6 3 5 2" xfId="6776" xr:uid="{00000000-0005-0000-0000-0000BB190000}"/>
    <cellStyle name="20% - Accent1 2 2 4 6 3 5 2 2" xfId="6777" xr:uid="{00000000-0005-0000-0000-0000BC190000}"/>
    <cellStyle name="20% - Accent1 2 2 4 6 3 5 3" xfId="6778" xr:uid="{00000000-0005-0000-0000-0000BD190000}"/>
    <cellStyle name="20% - Accent1 2 2 4 6 3 6" xfId="6779" xr:uid="{00000000-0005-0000-0000-0000BE190000}"/>
    <cellStyle name="20% - Accent1 2 2 4 6 3 6 2" xfId="6780" xr:uid="{00000000-0005-0000-0000-0000BF190000}"/>
    <cellStyle name="20% - Accent1 2 2 4 6 3 6 2 2" xfId="6781" xr:uid="{00000000-0005-0000-0000-0000C0190000}"/>
    <cellStyle name="20% - Accent1 2 2 4 6 3 6 3" xfId="6782" xr:uid="{00000000-0005-0000-0000-0000C1190000}"/>
    <cellStyle name="20% - Accent1 2 2 4 6 3 7" xfId="6783" xr:uid="{00000000-0005-0000-0000-0000C2190000}"/>
    <cellStyle name="20% - Accent1 2 2 4 6 3 7 2" xfId="6784" xr:uid="{00000000-0005-0000-0000-0000C3190000}"/>
    <cellStyle name="20% - Accent1 2 2 4 6 3 8" xfId="6785" xr:uid="{00000000-0005-0000-0000-0000C4190000}"/>
    <cellStyle name="20% - Accent1 2 2 4 6 3 8 2" xfId="6786" xr:uid="{00000000-0005-0000-0000-0000C5190000}"/>
    <cellStyle name="20% - Accent1 2 2 4 6 3 9" xfId="6787" xr:uid="{00000000-0005-0000-0000-0000C6190000}"/>
    <cellStyle name="20% - Accent1 2 2 4 6 4" xfId="6788" xr:uid="{00000000-0005-0000-0000-0000C7190000}"/>
    <cellStyle name="20% - Accent1 2 2 4 6 4 2" xfId="6789" xr:uid="{00000000-0005-0000-0000-0000C8190000}"/>
    <cellStyle name="20% - Accent1 2 2 4 6 4 2 2" xfId="6790" xr:uid="{00000000-0005-0000-0000-0000C9190000}"/>
    <cellStyle name="20% - Accent1 2 2 4 6 4 2 2 2" xfId="6791" xr:uid="{00000000-0005-0000-0000-0000CA190000}"/>
    <cellStyle name="20% - Accent1 2 2 4 6 4 2 3" xfId="6792" xr:uid="{00000000-0005-0000-0000-0000CB190000}"/>
    <cellStyle name="20% - Accent1 2 2 4 6 4 3" xfId="6793" xr:uid="{00000000-0005-0000-0000-0000CC190000}"/>
    <cellStyle name="20% - Accent1 2 2 4 6 4 3 2" xfId="6794" xr:uid="{00000000-0005-0000-0000-0000CD190000}"/>
    <cellStyle name="20% - Accent1 2 2 4 6 4 4" xfId="6795" xr:uid="{00000000-0005-0000-0000-0000CE190000}"/>
    <cellStyle name="20% - Accent1 2 2 4 6 5" xfId="6796" xr:uid="{00000000-0005-0000-0000-0000CF190000}"/>
    <cellStyle name="20% - Accent1 2 2 4 6 5 2" xfId="6797" xr:uid="{00000000-0005-0000-0000-0000D0190000}"/>
    <cellStyle name="20% - Accent1 2 2 4 6 5 2 2" xfId="6798" xr:uid="{00000000-0005-0000-0000-0000D1190000}"/>
    <cellStyle name="20% - Accent1 2 2 4 6 5 2 2 2" xfId="6799" xr:uid="{00000000-0005-0000-0000-0000D2190000}"/>
    <cellStyle name="20% - Accent1 2 2 4 6 5 2 3" xfId="6800" xr:uid="{00000000-0005-0000-0000-0000D3190000}"/>
    <cellStyle name="20% - Accent1 2 2 4 6 5 3" xfId="6801" xr:uid="{00000000-0005-0000-0000-0000D4190000}"/>
    <cellStyle name="20% - Accent1 2 2 4 6 5 3 2" xfId="6802" xr:uid="{00000000-0005-0000-0000-0000D5190000}"/>
    <cellStyle name="20% - Accent1 2 2 4 6 5 4" xfId="6803" xr:uid="{00000000-0005-0000-0000-0000D6190000}"/>
    <cellStyle name="20% - Accent1 2 2 4 6 6" xfId="6804" xr:uid="{00000000-0005-0000-0000-0000D7190000}"/>
    <cellStyle name="20% - Accent1 2 2 4 6 6 2" xfId="6805" xr:uid="{00000000-0005-0000-0000-0000D8190000}"/>
    <cellStyle name="20% - Accent1 2 2 4 6 6 2 2" xfId="6806" xr:uid="{00000000-0005-0000-0000-0000D9190000}"/>
    <cellStyle name="20% - Accent1 2 2 4 6 6 2 2 2" xfId="6807" xr:uid="{00000000-0005-0000-0000-0000DA190000}"/>
    <cellStyle name="20% - Accent1 2 2 4 6 6 2 3" xfId="6808" xr:uid="{00000000-0005-0000-0000-0000DB190000}"/>
    <cellStyle name="20% - Accent1 2 2 4 6 6 3" xfId="6809" xr:uid="{00000000-0005-0000-0000-0000DC190000}"/>
    <cellStyle name="20% - Accent1 2 2 4 6 6 3 2" xfId="6810" xr:uid="{00000000-0005-0000-0000-0000DD190000}"/>
    <cellStyle name="20% - Accent1 2 2 4 6 6 4" xfId="6811" xr:uid="{00000000-0005-0000-0000-0000DE190000}"/>
    <cellStyle name="20% - Accent1 2 2 4 6 7" xfId="6812" xr:uid="{00000000-0005-0000-0000-0000DF190000}"/>
    <cellStyle name="20% - Accent1 2 2 4 6 7 2" xfId="6813" xr:uid="{00000000-0005-0000-0000-0000E0190000}"/>
    <cellStyle name="20% - Accent1 2 2 4 6 7 2 2" xfId="6814" xr:uid="{00000000-0005-0000-0000-0000E1190000}"/>
    <cellStyle name="20% - Accent1 2 2 4 6 7 3" xfId="6815" xr:uid="{00000000-0005-0000-0000-0000E2190000}"/>
    <cellStyle name="20% - Accent1 2 2 4 6 8" xfId="6816" xr:uid="{00000000-0005-0000-0000-0000E3190000}"/>
    <cellStyle name="20% - Accent1 2 2 4 6 8 2" xfId="6817" xr:uid="{00000000-0005-0000-0000-0000E4190000}"/>
    <cellStyle name="20% - Accent1 2 2 4 6 8 2 2" xfId="6818" xr:uid="{00000000-0005-0000-0000-0000E5190000}"/>
    <cellStyle name="20% - Accent1 2 2 4 6 8 3" xfId="6819" xr:uid="{00000000-0005-0000-0000-0000E6190000}"/>
    <cellStyle name="20% - Accent1 2 2 4 6 9" xfId="6820" xr:uid="{00000000-0005-0000-0000-0000E7190000}"/>
    <cellStyle name="20% - Accent1 2 2 4 6 9 2" xfId="6821" xr:uid="{00000000-0005-0000-0000-0000E8190000}"/>
    <cellStyle name="20% - Accent1 2 2 4 7" xfId="6822" xr:uid="{00000000-0005-0000-0000-0000E9190000}"/>
    <cellStyle name="20% - Accent1 2 2 4 7 2" xfId="6823" xr:uid="{00000000-0005-0000-0000-0000EA190000}"/>
    <cellStyle name="20% - Accent1 2 2 4 7 2 2" xfId="6824" xr:uid="{00000000-0005-0000-0000-0000EB190000}"/>
    <cellStyle name="20% - Accent1 2 2 4 7 2 2 2" xfId="6825" xr:uid="{00000000-0005-0000-0000-0000EC190000}"/>
    <cellStyle name="20% - Accent1 2 2 4 7 2 2 2 2" xfId="6826" xr:uid="{00000000-0005-0000-0000-0000ED190000}"/>
    <cellStyle name="20% - Accent1 2 2 4 7 2 2 3" xfId="6827" xr:uid="{00000000-0005-0000-0000-0000EE190000}"/>
    <cellStyle name="20% - Accent1 2 2 4 7 2 3" xfId="6828" xr:uid="{00000000-0005-0000-0000-0000EF190000}"/>
    <cellStyle name="20% - Accent1 2 2 4 7 2 3 2" xfId="6829" xr:uid="{00000000-0005-0000-0000-0000F0190000}"/>
    <cellStyle name="20% - Accent1 2 2 4 7 2 4" xfId="6830" xr:uid="{00000000-0005-0000-0000-0000F1190000}"/>
    <cellStyle name="20% - Accent1 2 2 4 7 3" xfId="6831" xr:uid="{00000000-0005-0000-0000-0000F2190000}"/>
    <cellStyle name="20% - Accent1 2 2 4 7 3 2" xfId="6832" xr:uid="{00000000-0005-0000-0000-0000F3190000}"/>
    <cellStyle name="20% - Accent1 2 2 4 7 3 2 2" xfId="6833" xr:uid="{00000000-0005-0000-0000-0000F4190000}"/>
    <cellStyle name="20% - Accent1 2 2 4 7 3 2 2 2" xfId="6834" xr:uid="{00000000-0005-0000-0000-0000F5190000}"/>
    <cellStyle name="20% - Accent1 2 2 4 7 3 2 3" xfId="6835" xr:uid="{00000000-0005-0000-0000-0000F6190000}"/>
    <cellStyle name="20% - Accent1 2 2 4 7 3 3" xfId="6836" xr:uid="{00000000-0005-0000-0000-0000F7190000}"/>
    <cellStyle name="20% - Accent1 2 2 4 7 3 3 2" xfId="6837" xr:uid="{00000000-0005-0000-0000-0000F8190000}"/>
    <cellStyle name="20% - Accent1 2 2 4 7 3 4" xfId="6838" xr:uid="{00000000-0005-0000-0000-0000F9190000}"/>
    <cellStyle name="20% - Accent1 2 2 4 7 4" xfId="6839" xr:uid="{00000000-0005-0000-0000-0000FA190000}"/>
    <cellStyle name="20% - Accent1 2 2 4 7 4 2" xfId="6840" xr:uid="{00000000-0005-0000-0000-0000FB190000}"/>
    <cellStyle name="20% - Accent1 2 2 4 7 4 2 2" xfId="6841" xr:uid="{00000000-0005-0000-0000-0000FC190000}"/>
    <cellStyle name="20% - Accent1 2 2 4 7 4 2 2 2" xfId="6842" xr:uid="{00000000-0005-0000-0000-0000FD190000}"/>
    <cellStyle name="20% - Accent1 2 2 4 7 4 2 3" xfId="6843" xr:uid="{00000000-0005-0000-0000-0000FE190000}"/>
    <cellStyle name="20% - Accent1 2 2 4 7 4 3" xfId="6844" xr:uid="{00000000-0005-0000-0000-0000FF190000}"/>
    <cellStyle name="20% - Accent1 2 2 4 7 4 3 2" xfId="6845" xr:uid="{00000000-0005-0000-0000-0000001A0000}"/>
    <cellStyle name="20% - Accent1 2 2 4 7 4 4" xfId="6846" xr:uid="{00000000-0005-0000-0000-0000011A0000}"/>
    <cellStyle name="20% - Accent1 2 2 4 7 5" xfId="6847" xr:uid="{00000000-0005-0000-0000-0000021A0000}"/>
    <cellStyle name="20% - Accent1 2 2 4 7 5 2" xfId="6848" xr:uid="{00000000-0005-0000-0000-0000031A0000}"/>
    <cellStyle name="20% - Accent1 2 2 4 7 5 2 2" xfId="6849" xr:uid="{00000000-0005-0000-0000-0000041A0000}"/>
    <cellStyle name="20% - Accent1 2 2 4 7 5 3" xfId="6850" xr:uid="{00000000-0005-0000-0000-0000051A0000}"/>
    <cellStyle name="20% - Accent1 2 2 4 7 6" xfId="6851" xr:uid="{00000000-0005-0000-0000-0000061A0000}"/>
    <cellStyle name="20% - Accent1 2 2 4 7 6 2" xfId="6852" xr:uid="{00000000-0005-0000-0000-0000071A0000}"/>
    <cellStyle name="20% - Accent1 2 2 4 7 6 2 2" xfId="6853" xr:uid="{00000000-0005-0000-0000-0000081A0000}"/>
    <cellStyle name="20% - Accent1 2 2 4 7 6 3" xfId="6854" xr:uid="{00000000-0005-0000-0000-0000091A0000}"/>
    <cellStyle name="20% - Accent1 2 2 4 7 7" xfId="6855" xr:uid="{00000000-0005-0000-0000-00000A1A0000}"/>
    <cellStyle name="20% - Accent1 2 2 4 7 7 2" xfId="6856" xr:uid="{00000000-0005-0000-0000-00000B1A0000}"/>
    <cellStyle name="20% - Accent1 2 2 4 7 8" xfId="6857" xr:uid="{00000000-0005-0000-0000-00000C1A0000}"/>
    <cellStyle name="20% - Accent1 2 2 4 7 8 2" xfId="6858" xr:uid="{00000000-0005-0000-0000-00000D1A0000}"/>
    <cellStyle name="20% - Accent1 2 2 4 7 9" xfId="6859" xr:uid="{00000000-0005-0000-0000-00000E1A0000}"/>
    <cellStyle name="20% - Accent1 2 2 4 8" xfId="6860" xr:uid="{00000000-0005-0000-0000-00000F1A0000}"/>
    <cellStyle name="20% - Accent1 2 2 4 8 2" xfId="6861" xr:uid="{00000000-0005-0000-0000-0000101A0000}"/>
    <cellStyle name="20% - Accent1 2 2 4 8 2 2" xfId="6862" xr:uid="{00000000-0005-0000-0000-0000111A0000}"/>
    <cellStyle name="20% - Accent1 2 2 4 8 2 2 2" xfId="6863" xr:uid="{00000000-0005-0000-0000-0000121A0000}"/>
    <cellStyle name="20% - Accent1 2 2 4 8 2 2 2 2" xfId="6864" xr:uid="{00000000-0005-0000-0000-0000131A0000}"/>
    <cellStyle name="20% - Accent1 2 2 4 8 2 2 3" xfId="6865" xr:uid="{00000000-0005-0000-0000-0000141A0000}"/>
    <cellStyle name="20% - Accent1 2 2 4 8 2 3" xfId="6866" xr:uid="{00000000-0005-0000-0000-0000151A0000}"/>
    <cellStyle name="20% - Accent1 2 2 4 8 2 3 2" xfId="6867" xr:uid="{00000000-0005-0000-0000-0000161A0000}"/>
    <cellStyle name="20% - Accent1 2 2 4 8 2 4" xfId="6868" xr:uid="{00000000-0005-0000-0000-0000171A0000}"/>
    <cellStyle name="20% - Accent1 2 2 4 8 3" xfId="6869" xr:uid="{00000000-0005-0000-0000-0000181A0000}"/>
    <cellStyle name="20% - Accent1 2 2 4 8 3 2" xfId="6870" xr:uid="{00000000-0005-0000-0000-0000191A0000}"/>
    <cellStyle name="20% - Accent1 2 2 4 8 3 2 2" xfId="6871" xr:uid="{00000000-0005-0000-0000-00001A1A0000}"/>
    <cellStyle name="20% - Accent1 2 2 4 8 3 2 2 2" xfId="6872" xr:uid="{00000000-0005-0000-0000-00001B1A0000}"/>
    <cellStyle name="20% - Accent1 2 2 4 8 3 2 3" xfId="6873" xr:uid="{00000000-0005-0000-0000-00001C1A0000}"/>
    <cellStyle name="20% - Accent1 2 2 4 8 3 3" xfId="6874" xr:uid="{00000000-0005-0000-0000-00001D1A0000}"/>
    <cellStyle name="20% - Accent1 2 2 4 8 3 3 2" xfId="6875" xr:uid="{00000000-0005-0000-0000-00001E1A0000}"/>
    <cellStyle name="20% - Accent1 2 2 4 8 3 4" xfId="6876" xr:uid="{00000000-0005-0000-0000-00001F1A0000}"/>
    <cellStyle name="20% - Accent1 2 2 4 8 4" xfId="6877" xr:uid="{00000000-0005-0000-0000-0000201A0000}"/>
    <cellStyle name="20% - Accent1 2 2 4 8 4 2" xfId="6878" xr:uid="{00000000-0005-0000-0000-0000211A0000}"/>
    <cellStyle name="20% - Accent1 2 2 4 8 4 2 2" xfId="6879" xr:uid="{00000000-0005-0000-0000-0000221A0000}"/>
    <cellStyle name="20% - Accent1 2 2 4 8 4 2 2 2" xfId="6880" xr:uid="{00000000-0005-0000-0000-0000231A0000}"/>
    <cellStyle name="20% - Accent1 2 2 4 8 4 2 3" xfId="6881" xr:uid="{00000000-0005-0000-0000-0000241A0000}"/>
    <cellStyle name="20% - Accent1 2 2 4 8 4 3" xfId="6882" xr:uid="{00000000-0005-0000-0000-0000251A0000}"/>
    <cellStyle name="20% - Accent1 2 2 4 8 4 3 2" xfId="6883" xr:uid="{00000000-0005-0000-0000-0000261A0000}"/>
    <cellStyle name="20% - Accent1 2 2 4 8 4 4" xfId="6884" xr:uid="{00000000-0005-0000-0000-0000271A0000}"/>
    <cellStyle name="20% - Accent1 2 2 4 8 5" xfId="6885" xr:uid="{00000000-0005-0000-0000-0000281A0000}"/>
    <cellStyle name="20% - Accent1 2 2 4 8 5 2" xfId="6886" xr:uid="{00000000-0005-0000-0000-0000291A0000}"/>
    <cellStyle name="20% - Accent1 2 2 4 8 5 2 2" xfId="6887" xr:uid="{00000000-0005-0000-0000-00002A1A0000}"/>
    <cellStyle name="20% - Accent1 2 2 4 8 5 3" xfId="6888" xr:uid="{00000000-0005-0000-0000-00002B1A0000}"/>
    <cellStyle name="20% - Accent1 2 2 4 8 6" xfId="6889" xr:uid="{00000000-0005-0000-0000-00002C1A0000}"/>
    <cellStyle name="20% - Accent1 2 2 4 8 6 2" xfId="6890" xr:uid="{00000000-0005-0000-0000-00002D1A0000}"/>
    <cellStyle name="20% - Accent1 2 2 4 8 6 2 2" xfId="6891" xr:uid="{00000000-0005-0000-0000-00002E1A0000}"/>
    <cellStyle name="20% - Accent1 2 2 4 8 6 3" xfId="6892" xr:uid="{00000000-0005-0000-0000-00002F1A0000}"/>
    <cellStyle name="20% - Accent1 2 2 4 8 7" xfId="6893" xr:uid="{00000000-0005-0000-0000-0000301A0000}"/>
    <cellStyle name="20% - Accent1 2 2 4 8 7 2" xfId="6894" xr:uid="{00000000-0005-0000-0000-0000311A0000}"/>
    <cellStyle name="20% - Accent1 2 2 4 8 8" xfId="6895" xr:uid="{00000000-0005-0000-0000-0000321A0000}"/>
    <cellStyle name="20% - Accent1 2 2 4 8 8 2" xfId="6896" xr:uid="{00000000-0005-0000-0000-0000331A0000}"/>
    <cellStyle name="20% - Accent1 2 2 4 8 9" xfId="6897" xr:uid="{00000000-0005-0000-0000-0000341A0000}"/>
    <cellStyle name="20% - Accent1 2 2 4 9" xfId="6898" xr:uid="{00000000-0005-0000-0000-0000351A0000}"/>
    <cellStyle name="20% - Accent1 2 2 4 9 2" xfId="6899" xr:uid="{00000000-0005-0000-0000-0000361A0000}"/>
    <cellStyle name="20% - Accent1 2 2 4 9 2 2" xfId="6900" xr:uid="{00000000-0005-0000-0000-0000371A0000}"/>
    <cellStyle name="20% - Accent1 2 2 4 9 2 2 2" xfId="6901" xr:uid="{00000000-0005-0000-0000-0000381A0000}"/>
    <cellStyle name="20% - Accent1 2 2 4 9 2 3" xfId="6902" xr:uid="{00000000-0005-0000-0000-0000391A0000}"/>
    <cellStyle name="20% - Accent1 2 2 4 9 3" xfId="6903" xr:uid="{00000000-0005-0000-0000-00003A1A0000}"/>
    <cellStyle name="20% - Accent1 2 2 4 9 3 2" xfId="6904" xr:uid="{00000000-0005-0000-0000-00003B1A0000}"/>
    <cellStyle name="20% - Accent1 2 2 4 9 4" xfId="6905" xr:uid="{00000000-0005-0000-0000-00003C1A0000}"/>
    <cellStyle name="20% - Accent1 2 2 5" xfId="6906" xr:uid="{00000000-0005-0000-0000-00003D1A0000}"/>
    <cellStyle name="20% - Accent1 2 2 5 10" xfId="6907" xr:uid="{00000000-0005-0000-0000-00003E1A0000}"/>
    <cellStyle name="20% - Accent1 2 2 5 10 2" xfId="6908" xr:uid="{00000000-0005-0000-0000-00003F1A0000}"/>
    <cellStyle name="20% - Accent1 2 2 5 10 2 2" xfId="6909" xr:uid="{00000000-0005-0000-0000-0000401A0000}"/>
    <cellStyle name="20% - Accent1 2 2 5 10 2 2 2" xfId="6910" xr:uid="{00000000-0005-0000-0000-0000411A0000}"/>
    <cellStyle name="20% - Accent1 2 2 5 10 2 3" xfId="6911" xr:uid="{00000000-0005-0000-0000-0000421A0000}"/>
    <cellStyle name="20% - Accent1 2 2 5 10 3" xfId="6912" xr:uid="{00000000-0005-0000-0000-0000431A0000}"/>
    <cellStyle name="20% - Accent1 2 2 5 10 3 2" xfId="6913" xr:uid="{00000000-0005-0000-0000-0000441A0000}"/>
    <cellStyle name="20% - Accent1 2 2 5 10 4" xfId="6914" xr:uid="{00000000-0005-0000-0000-0000451A0000}"/>
    <cellStyle name="20% - Accent1 2 2 5 11" xfId="6915" xr:uid="{00000000-0005-0000-0000-0000461A0000}"/>
    <cellStyle name="20% - Accent1 2 2 5 11 2" xfId="6916" xr:uid="{00000000-0005-0000-0000-0000471A0000}"/>
    <cellStyle name="20% - Accent1 2 2 5 11 2 2" xfId="6917" xr:uid="{00000000-0005-0000-0000-0000481A0000}"/>
    <cellStyle name="20% - Accent1 2 2 5 11 3" xfId="6918" xr:uid="{00000000-0005-0000-0000-0000491A0000}"/>
    <cellStyle name="20% - Accent1 2 2 5 12" xfId="6919" xr:uid="{00000000-0005-0000-0000-00004A1A0000}"/>
    <cellStyle name="20% - Accent1 2 2 5 12 2" xfId="6920" xr:uid="{00000000-0005-0000-0000-00004B1A0000}"/>
    <cellStyle name="20% - Accent1 2 2 5 12 2 2" xfId="6921" xr:uid="{00000000-0005-0000-0000-00004C1A0000}"/>
    <cellStyle name="20% - Accent1 2 2 5 12 3" xfId="6922" xr:uid="{00000000-0005-0000-0000-00004D1A0000}"/>
    <cellStyle name="20% - Accent1 2 2 5 13" xfId="6923" xr:uid="{00000000-0005-0000-0000-00004E1A0000}"/>
    <cellStyle name="20% - Accent1 2 2 5 13 2" xfId="6924" xr:uid="{00000000-0005-0000-0000-00004F1A0000}"/>
    <cellStyle name="20% - Accent1 2 2 5 14" xfId="6925" xr:uid="{00000000-0005-0000-0000-0000501A0000}"/>
    <cellStyle name="20% - Accent1 2 2 5 14 2" xfId="6926" xr:uid="{00000000-0005-0000-0000-0000511A0000}"/>
    <cellStyle name="20% - Accent1 2 2 5 15" xfId="6927" xr:uid="{00000000-0005-0000-0000-0000521A0000}"/>
    <cellStyle name="20% - Accent1 2 2 5 2" xfId="6928" xr:uid="{00000000-0005-0000-0000-0000531A0000}"/>
    <cellStyle name="20% - Accent1 2 2 5 2 10" xfId="6929" xr:uid="{00000000-0005-0000-0000-0000541A0000}"/>
    <cellStyle name="20% - Accent1 2 2 5 2 10 2" xfId="6930" xr:uid="{00000000-0005-0000-0000-0000551A0000}"/>
    <cellStyle name="20% - Accent1 2 2 5 2 10 2 2" xfId="6931" xr:uid="{00000000-0005-0000-0000-0000561A0000}"/>
    <cellStyle name="20% - Accent1 2 2 5 2 10 3" xfId="6932" xr:uid="{00000000-0005-0000-0000-0000571A0000}"/>
    <cellStyle name="20% - Accent1 2 2 5 2 11" xfId="6933" xr:uid="{00000000-0005-0000-0000-0000581A0000}"/>
    <cellStyle name="20% - Accent1 2 2 5 2 11 2" xfId="6934" xr:uid="{00000000-0005-0000-0000-0000591A0000}"/>
    <cellStyle name="20% - Accent1 2 2 5 2 11 2 2" xfId="6935" xr:uid="{00000000-0005-0000-0000-00005A1A0000}"/>
    <cellStyle name="20% - Accent1 2 2 5 2 11 3" xfId="6936" xr:uid="{00000000-0005-0000-0000-00005B1A0000}"/>
    <cellStyle name="20% - Accent1 2 2 5 2 12" xfId="6937" xr:uid="{00000000-0005-0000-0000-00005C1A0000}"/>
    <cellStyle name="20% - Accent1 2 2 5 2 12 2" xfId="6938" xr:uid="{00000000-0005-0000-0000-00005D1A0000}"/>
    <cellStyle name="20% - Accent1 2 2 5 2 13" xfId="6939" xr:uid="{00000000-0005-0000-0000-00005E1A0000}"/>
    <cellStyle name="20% - Accent1 2 2 5 2 13 2" xfId="6940" xr:uid="{00000000-0005-0000-0000-00005F1A0000}"/>
    <cellStyle name="20% - Accent1 2 2 5 2 14" xfId="6941" xr:uid="{00000000-0005-0000-0000-0000601A0000}"/>
    <cellStyle name="20% - Accent1 2 2 5 2 2" xfId="6942" xr:uid="{00000000-0005-0000-0000-0000611A0000}"/>
    <cellStyle name="20% - Accent1 2 2 5 2 2 10" xfId="6943" xr:uid="{00000000-0005-0000-0000-0000621A0000}"/>
    <cellStyle name="20% - Accent1 2 2 5 2 2 10 2" xfId="6944" xr:uid="{00000000-0005-0000-0000-0000631A0000}"/>
    <cellStyle name="20% - Accent1 2 2 5 2 2 11" xfId="6945" xr:uid="{00000000-0005-0000-0000-0000641A0000}"/>
    <cellStyle name="20% - Accent1 2 2 5 2 2 2" xfId="6946" xr:uid="{00000000-0005-0000-0000-0000651A0000}"/>
    <cellStyle name="20% - Accent1 2 2 5 2 2 2 2" xfId="6947" xr:uid="{00000000-0005-0000-0000-0000661A0000}"/>
    <cellStyle name="20% - Accent1 2 2 5 2 2 2 2 2" xfId="6948" xr:uid="{00000000-0005-0000-0000-0000671A0000}"/>
    <cellStyle name="20% - Accent1 2 2 5 2 2 2 2 2 2" xfId="6949" xr:uid="{00000000-0005-0000-0000-0000681A0000}"/>
    <cellStyle name="20% - Accent1 2 2 5 2 2 2 2 2 2 2" xfId="6950" xr:uid="{00000000-0005-0000-0000-0000691A0000}"/>
    <cellStyle name="20% - Accent1 2 2 5 2 2 2 2 2 3" xfId="6951" xr:uid="{00000000-0005-0000-0000-00006A1A0000}"/>
    <cellStyle name="20% - Accent1 2 2 5 2 2 2 2 3" xfId="6952" xr:uid="{00000000-0005-0000-0000-00006B1A0000}"/>
    <cellStyle name="20% - Accent1 2 2 5 2 2 2 2 3 2" xfId="6953" xr:uid="{00000000-0005-0000-0000-00006C1A0000}"/>
    <cellStyle name="20% - Accent1 2 2 5 2 2 2 2 4" xfId="6954" xr:uid="{00000000-0005-0000-0000-00006D1A0000}"/>
    <cellStyle name="20% - Accent1 2 2 5 2 2 2 3" xfId="6955" xr:uid="{00000000-0005-0000-0000-00006E1A0000}"/>
    <cellStyle name="20% - Accent1 2 2 5 2 2 2 3 2" xfId="6956" xr:uid="{00000000-0005-0000-0000-00006F1A0000}"/>
    <cellStyle name="20% - Accent1 2 2 5 2 2 2 3 2 2" xfId="6957" xr:uid="{00000000-0005-0000-0000-0000701A0000}"/>
    <cellStyle name="20% - Accent1 2 2 5 2 2 2 3 2 2 2" xfId="6958" xr:uid="{00000000-0005-0000-0000-0000711A0000}"/>
    <cellStyle name="20% - Accent1 2 2 5 2 2 2 3 2 3" xfId="6959" xr:uid="{00000000-0005-0000-0000-0000721A0000}"/>
    <cellStyle name="20% - Accent1 2 2 5 2 2 2 3 3" xfId="6960" xr:uid="{00000000-0005-0000-0000-0000731A0000}"/>
    <cellStyle name="20% - Accent1 2 2 5 2 2 2 3 3 2" xfId="6961" xr:uid="{00000000-0005-0000-0000-0000741A0000}"/>
    <cellStyle name="20% - Accent1 2 2 5 2 2 2 3 4" xfId="6962" xr:uid="{00000000-0005-0000-0000-0000751A0000}"/>
    <cellStyle name="20% - Accent1 2 2 5 2 2 2 4" xfId="6963" xr:uid="{00000000-0005-0000-0000-0000761A0000}"/>
    <cellStyle name="20% - Accent1 2 2 5 2 2 2 4 2" xfId="6964" xr:uid="{00000000-0005-0000-0000-0000771A0000}"/>
    <cellStyle name="20% - Accent1 2 2 5 2 2 2 4 2 2" xfId="6965" xr:uid="{00000000-0005-0000-0000-0000781A0000}"/>
    <cellStyle name="20% - Accent1 2 2 5 2 2 2 4 2 2 2" xfId="6966" xr:uid="{00000000-0005-0000-0000-0000791A0000}"/>
    <cellStyle name="20% - Accent1 2 2 5 2 2 2 4 2 3" xfId="6967" xr:uid="{00000000-0005-0000-0000-00007A1A0000}"/>
    <cellStyle name="20% - Accent1 2 2 5 2 2 2 4 3" xfId="6968" xr:uid="{00000000-0005-0000-0000-00007B1A0000}"/>
    <cellStyle name="20% - Accent1 2 2 5 2 2 2 4 3 2" xfId="6969" xr:uid="{00000000-0005-0000-0000-00007C1A0000}"/>
    <cellStyle name="20% - Accent1 2 2 5 2 2 2 4 4" xfId="6970" xr:uid="{00000000-0005-0000-0000-00007D1A0000}"/>
    <cellStyle name="20% - Accent1 2 2 5 2 2 2 5" xfId="6971" xr:uid="{00000000-0005-0000-0000-00007E1A0000}"/>
    <cellStyle name="20% - Accent1 2 2 5 2 2 2 5 2" xfId="6972" xr:uid="{00000000-0005-0000-0000-00007F1A0000}"/>
    <cellStyle name="20% - Accent1 2 2 5 2 2 2 5 2 2" xfId="6973" xr:uid="{00000000-0005-0000-0000-0000801A0000}"/>
    <cellStyle name="20% - Accent1 2 2 5 2 2 2 5 3" xfId="6974" xr:uid="{00000000-0005-0000-0000-0000811A0000}"/>
    <cellStyle name="20% - Accent1 2 2 5 2 2 2 6" xfId="6975" xr:uid="{00000000-0005-0000-0000-0000821A0000}"/>
    <cellStyle name="20% - Accent1 2 2 5 2 2 2 6 2" xfId="6976" xr:uid="{00000000-0005-0000-0000-0000831A0000}"/>
    <cellStyle name="20% - Accent1 2 2 5 2 2 2 6 2 2" xfId="6977" xr:uid="{00000000-0005-0000-0000-0000841A0000}"/>
    <cellStyle name="20% - Accent1 2 2 5 2 2 2 6 3" xfId="6978" xr:uid="{00000000-0005-0000-0000-0000851A0000}"/>
    <cellStyle name="20% - Accent1 2 2 5 2 2 2 7" xfId="6979" xr:uid="{00000000-0005-0000-0000-0000861A0000}"/>
    <cellStyle name="20% - Accent1 2 2 5 2 2 2 7 2" xfId="6980" xr:uid="{00000000-0005-0000-0000-0000871A0000}"/>
    <cellStyle name="20% - Accent1 2 2 5 2 2 2 8" xfId="6981" xr:uid="{00000000-0005-0000-0000-0000881A0000}"/>
    <cellStyle name="20% - Accent1 2 2 5 2 2 2 8 2" xfId="6982" xr:uid="{00000000-0005-0000-0000-0000891A0000}"/>
    <cellStyle name="20% - Accent1 2 2 5 2 2 2 9" xfId="6983" xr:uid="{00000000-0005-0000-0000-00008A1A0000}"/>
    <cellStyle name="20% - Accent1 2 2 5 2 2 3" xfId="6984" xr:uid="{00000000-0005-0000-0000-00008B1A0000}"/>
    <cellStyle name="20% - Accent1 2 2 5 2 2 3 2" xfId="6985" xr:uid="{00000000-0005-0000-0000-00008C1A0000}"/>
    <cellStyle name="20% - Accent1 2 2 5 2 2 3 2 2" xfId="6986" xr:uid="{00000000-0005-0000-0000-00008D1A0000}"/>
    <cellStyle name="20% - Accent1 2 2 5 2 2 3 2 2 2" xfId="6987" xr:uid="{00000000-0005-0000-0000-00008E1A0000}"/>
    <cellStyle name="20% - Accent1 2 2 5 2 2 3 2 2 2 2" xfId="6988" xr:uid="{00000000-0005-0000-0000-00008F1A0000}"/>
    <cellStyle name="20% - Accent1 2 2 5 2 2 3 2 2 3" xfId="6989" xr:uid="{00000000-0005-0000-0000-0000901A0000}"/>
    <cellStyle name="20% - Accent1 2 2 5 2 2 3 2 3" xfId="6990" xr:uid="{00000000-0005-0000-0000-0000911A0000}"/>
    <cellStyle name="20% - Accent1 2 2 5 2 2 3 2 3 2" xfId="6991" xr:uid="{00000000-0005-0000-0000-0000921A0000}"/>
    <cellStyle name="20% - Accent1 2 2 5 2 2 3 2 4" xfId="6992" xr:uid="{00000000-0005-0000-0000-0000931A0000}"/>
    <cellStyle name="20% - Accent1 2 2 5 2 2 3 3" xfId="6993" xr:uid="{00000000-0005-0000-0000-0000941A0000}"/>
    <cellStyle name="20% - Accent1 2 2 5 2 2 3 3 2" xfId="6994" xr:uid="{00000000-0005-0000-0000-0000951A0000}"/>
    <cellStyle name="20% - Accent1 2 2 5 2 2 3 3 2 2" xfId="6995" xr:uid="{00000000-0005-0000-0000-0000961A0000}"/>
    <cellStyle name="20% - Accent1 2 2 5 2 2 3 3 2 2 2" xfId="6996" xr:uid="{00000000-0005-0000-0000-0000971A0000}"/>
    <cellStyle name="20% - Accent1 2 2 5 2 2 3 3 2 3" xfId="6997" xr:uid="{00000000-0005-0000-0000-0000981A0000}"/>
    <cellStyle name="20% - Accent1 2 2 5 2 2 3 3 3" xfId="6998" xr:uid="{00000000-0005-0000-0000-0000991A0000}"/>
    <cellStyle name="20% - Accent1 2 2 5 2 2 3 3 3 2" xfId="6999" xr:uid="{00000000-0005-0000-0000-00009A1A0000}"/>
    <cellStyle name="20% - Accent1 2 2 5 2 2 3 3 4" xfId="7000" xr:uid="{00000000-0005-0000-0000-00009B1A0000}"/>
    <cellStyle name="20% - Accent1 2 2 5 2 2 3 4" xfId="7001" xr:uid="{00000000-0005-0000-0000-00009C1A0000}"/>
    <cellStyle name="20% - Accent1 2 2 5 2 2 3 4 2" xfId="7002" xr:uid="{00000000-0005-0000-0000-00009D1A0000}"/>
    <cellStyle name="20% - Accent1 2 2 5 2 2 3 4 2 2" xfId="7003" xr:uid="{00000000-0005-0000-0000-00009E1A0000}"/>
    <cellStyle name="20% - Accent1 2 2 5 2 2 3 4 2 2 2" xfId="7004" xr:uid="{00000000-0005-0000-0000-00009F1A0000}"/>
    <cellStyle name="20% - Accent1 2 2 5 2 2 3 4 2 3" xfId="7005" xr:uid="{00000000-0005-0000-0000-0000A01A0000}"/>
    <cellStyle name="20% - Accent1 2 2 5 2 2 3 4 3" xfId="7006" xr:uid="{00000000-0005-0000-0000-0000A11A0000}"/>
    <cellStyle name="20% - Accent1 2 2 5 2 2 3 4 3 2" xfId="7007" xr:uid="{00000000-0005-0000-0000-0000A21A0000}"/>
    <cellStyle name="20% - Accent1 2 2 5 2 2 3 4 4" xfId="7008" xr:uid="{00000000-0005-0000-0000-0000A31A0000}"/>
    <cellStyle name="20% - Accent1 2 2 5 2 2 3 5" xfId="7009" xr:uid="{00000000-0005-0000-0000-0000A41A0000}"/>
    <cellStyle name="20% - Accent1 2 2 5 2 2 3 5 2" xfId="7010" xr:uid="{00000000-0005-0000-0000-0000A51A0000}"/>
    <cellStyle name="20% - Accent1 2 2 5 2 2 3 5 2 2" xfId="7011" xr:uid="{00000000-0005-0000-0000-0000A61A0000}"/>
    <cellStyle name="20% - Accent1 2 2 5 2 2 3 5 3" xfId="7012" xr:uid="{00000000-0005-0000-0000-0000A71A0000}"/>
    <cellStyle name="20% - Accent1 2 2 5 2 2 3 6" xfId="7013" xr:uid="{00000000-0005-0000-0000-0000A81A0000}"/>
    <cellStyle name="20% - Accent1 2 2 5 2 2 3 6 2" xfId="7014" xr:uid="{00000000-0005-0000-0000-0000A91A0000}"/>
    <cellStyle name="20% - Accent1 2 2 5 2 2 3 6 2 2" xfId="7015" xr:uid="{00000000-0005-0000-0000-0000AA1A0000}"/>
    <cellStyle name="20% - Accent1 2 2 5 2 2 3 6 3" xfId="7016" xr:uid="{00000000-0005-0000-0000-0000AB1A0000}"/>
    <cellStyle name="20% - Accent1 2 2 5 2 2 3 7" xfId="7017" xr:uid="{00000000-0005-0000-0000-0000AC1A0000}"/>
    <cellStyle name="20% - Accent1 2 2 5 2 2 3 7 2" xfId="7018" xr:uid="{00000000-0005-0000-0000-0000AD1A0000}"/>
    <cellStyle name="20% - Accent1 2 2 5 2 2 3 8" xfId="7019" xr:uid="{00000000-0005-0000-0000-0000AE1A0000}"/>
    <cellStyle name="20% - Accent1 2 2 5 2 2 3 8 2" xfId="7020" xr:uid="{00000000-0005-0000-0000-0000AF1A0000}"/>
    <cellStyle name="20% - Accent1 2 2 5 2 2 3 9" xfId="7021" xr:uid="{00000000-0005-0000-0000-0000B01A0000}"/>
    <cellStyle name="20% - Accent1 2 2 5 2 2 4" xfId="7022" xr:uid="{00000000-0005-0000-0000-0000B11A0000}"/>
    <cellStyle name="20% - Accent1 2 2 5 2 2 4 2" xfId="7023" xr:uid="{00000000-0005-0000-0000-0000B21A0000}"/>
    <cellStyle name="20% - Accent1 2 2 5 2 2 4 2 2" xfId="7024" xr:uid="{00000000-0005-0000-0000-0000B31A0000}"/>
    <cellStyle name="20% - Accent1 2 2 5 2 2 4 2 2 2" xfId="7025" xr:uid="{00000000-0005-0000-0000-0000B41A0000}"/>
    <cellStyle name="20% - Accent1 2 2 5 2 2 4 2 3" xfId="7026" xr:uid="{00000000-0005-0000-0000-0000B51A0000}"/>
    <cellStyle name="20% - Accent1 2 2 5 2 2 4 3" xfId="7027" xr:uid="{00000000-0005-0000-0000-0000B61A0000}"/>
    <cellStyle name="20% - Accent1 2 2 5 2 2 4 3 2" xfId="7028" xr:uid="{00000000-0005-0000-0000-0000B71A0000}"/>
    <cellStyle name="20% - Accent1 2 2 5 2 2 4 4" xfId="7029" xr:uid="{00000000-0005-0000-0000-0000B81A0000}"/>
    <cellStyle name="20% - Accent1 2 2 5 2 2 5" xfId="7030" xr:uid="{00000000-0005-0000-0000-0000B91A0000}"/>
    <cellStyle name="20% - Accent1 2 2 5 2 2 5 2" xfId="7031" xr:uid="{00000000-0005-0000-0000-0000BA1A0000}"/>
    <cellStyle name="20% - Accent1 2 2 5 2 2 5 2 2" xfId="7032" xr:uid="{00000000-0005-0000-0000-0000BB1A0000}"/>
    <cellStyle name="20% - Accent1 2 2 5 2 2 5 2 2 2" xfId="7033" xr:uid="{00000000-0005-0000-0000-0000BC1A0000}"/>
    <cellStyle name="20% - Accent1 2 2 5 2 2 5 2 3" xfId="7034" xr:uid="{00000000-0005-0000-0000-0000BD1A0000}"/>
    <cellStyle name="20% - Accent1 2 2 5 2 2 5 3" xfId="7035" xr:uid="{00000000-0005-0000-0000-0000BE1A0000}"/>
    <cellStyle name="20% - Accent1 2 2 5 2 2 5 3 2" xfId="7036" xr:uid="{00000000-0005-0000-0000-0000BF1A0000}"/>
    <cellStyle name="20% - Accent1 2 2 5 2 2 5 4" xfId="7037" xr:uid="{00000000-0005-0000-0000-0000C01A0000}"/>
    <cellStyle name="20% - Accent1 2 2 5 2 2 6" xfId="7038" xr:uid="{00000000-0005-0000-0000-0000C11A0000}"/>
    <cellStyle name="20% - Accent1 2 2 5 2 2 6 2" xfId="7039" xr:uid="{00000000-0005-0000-0000-0000C21A0000}"/>
    <cellStyle name="20% - Accent1 2 2 5 2 2 6 2 2" xfId="7040" xr:uid="{00000000-0005-0000-0000-0000C31A0000}"/>
    <cellStyle name="20% - Accent1 2 2 5 2 2 6 2 2 2" xfId="7041" xr:uid="{00000000-0005-0000-0000-0000C41A0000}"/>
    <cellStyle name="20% - Accent1 2 2 5 2 2 6 2 3" xfId="7042" xr:uid="{00000000-0005-0000-0000-0000C51A0000}"/>
    <cellStyle name="20% - Accent1 2 2 5 2 2 6 3" xfId="7043" xr:uid="{00000000-0005-0000-0000-0000C61A0000}"/>
    <cellStyle name="20% - Accent1 2 2 5 2 2 6 3 2" xfId="7044" xr:uid="{00000000-0005-0000-0000-0000C71A0000}"/>
    <cellStyle name="20% - Accent1 2 2 5 2 2 6 4" xfId="7045" xr:uid="{00000000-0005-0000-0000-0000C81A0000}"/>
    <cellStyle name="20% - Accent1 2 2 5 2 2 7" xfId="7046" xr:uid="{00000000-0005-0000-0000-0000C91A0000}"/>
    <cellStyle name="20% - Accent1 2 2 5 2 2 7 2" xfId="7047" xr:uid="{00000000-0005-0000-0000-0000CA1A0000}"/>
    <cellStyle name="20% - Accent1 2 2 5 2 2 7 2 2" xfId="7048" xr:uid="{00000000-0005-0000-0000-0000CB1A0000}"/>
    <cellStyle name="20% - Accent1 2 2 5 2 2 7 3" xfId="7049" xr:uid="{00000000-0005-0000-0000-0000CC1A0000}"/>
    <cellStyle name="20% - Accent1 2 2 5 2 2 8" xfId="7050" xr:uid="{00000000-0005-0000-0000-0000CD1A0000}"/>
    <cellStyle name="20% - Accent1 2 2 5 2 2 8 2" xfId="7051" xr:uid="{00000000-0005-0000-0000-0000CE1A0000}"/>
    <cellStyle name="20% - Accent1 2 2 5 2 2 8 2 2" xfId="7052" xr:uid="{00000000-0005-0000-0000-0000CF1A0000}"/>
    <cellStyle name="20% - Accent1 2 2 5 2 2 8 3" xfId="7053" xr:uid="{00000000-0005-0000-0000-0000D01A0000}"/>
    <cellStyle name="20% - Accent1 2 2 5 2 2 9" xfId="7054" xr:uid="{00000000-0005-0000-0000-0000D11A0000}"/>
    <cellStyle name="20% - Accent1 2 2 5 2 2 9 2" xfId="7055" xr:uid="{00000000-0005-0000-0000-0000D21A0000}"/>
    <cellStyle name="20% - Accent1 2 2 5 2 3" xfId="7056" xr:uid="{00000000-0005-0000-0000-0000D31A0000}"/>
    <cellStyle name="20% - Accent1 2 2 5 2 3 10" xfId="7057" xr:uid="{00000000-0005-0000-0000-0000D41A0000}"/>
    <cellStyle name="20% - Accent1 2 2 5 2 3 10 2" xfId="7058" xr:uid="{00000000-0005-0000-0000-0000D51A0000}"/>
    <cellStyle name="20% - Accent1 2 2 5 2 3 11" xfId="7059" xr:uid="{00000000-0005-0000-0000-0000D61A0000}"/>
    <cellStyle name="20% - Accent1 2 2 5 2 3 2" xfId="7060" xr:uid="{00000000-0005-0000-0000-0000D71A0000}"/>
    <cellStyle name="20% - Accent1 2 2 5 2 3 2 2" xfId="7061" xr:uid="{00000000-0005-0000-0000-0000D81A0000}"/>
    <cellStyle name="20% - Accent1 2 2 5 2 3 2 2 2" xfId="7062" xr:uid="{00000000-0005-0000-0000-0000D91A0000}"/>
    <cellStyle name="20% - Accent1 2 2 5 2 3 2 2 2 2" xfId="7063" xr:uid="{00000000-0005-0000-0000-0000DA1A0000}"/>
    <cellStyle name="20% - Accent1 2 2 5 2 3 2 2 2 2 2" xfId="7064" xr:uid="{00000000-0005-0000-0000-0000DB1A0000}"/>
    <cellStyle name="20% - Accent1 2 2 5 2 3 2 2 2 3" xfId="7065" xr:uid="{00000000-0005-0000-0000-0000DC1A0000}"/>
    <cellStyle name="20% - Accent1 2 2 5 2 3 2 2 3" xfId="7066" xr:uid="{00000000-0005-0000-0000-0000DD1A0000}"/>
    <cellStyle name="20% - Accent1 2 2 5 2 3 2 2 3 2" xfId="7067" xr:uid="{00000000-0005-0000-0000-0000DE1A0000}"/>
    <cellStyle name="20% - Accent1 2 2 5 2 3 2 2 4" xfId="7068" xr:uid="{00000000-0005-0000-0000-0000DF1A0000}"/>
    <cellStyle name="20% - Accent1 2 2 5 2 3 2 3" xfId="7069" xr:uid="{00000000-0005-0000-0000-0000E01A0000}"/>
    <cellStyle name="20% - Accent1 2 2 5 2 3 2 3 2" xfId="7070" xr:uid="{00000000-0005-0000-0000-0000E11A0000}"/>
    <cellStyle name="20% - Accent1 2 2 5 2 3 2 3 2 2" xfId="7071" xr:uid="{00000000-0005-0000-0000-0000E21A0000}"/>
    <cellStyle name="20% - Accent1 2 2 5 2 3 2 3 2 2 2" xfId="7072" xr:uid="{00000000-0005-0000-0000-0000E31A0000}"/>
    <cellStyle name="20% - Accent1 2 2 5 2 3 2 3 2 3" xfId="7073" xr:uid="{00000000-0005-0000-0000-0000E41A0000}"/>
    <cellStyle name="20% - Accent1 2 2 5 2 3 2 3 3" xfId="7074" xr:uid="{00000000-0005-0000-0000-0000E51A0000}"/>
    <cellStyle name="20% - Accent1 2 2 5 2 3 2 3 3 2" xfId="7075" xr:uid="{00000000-0005-0000-0000-0000E61A0000}"/>
    <cellStyle name="20% - Accent1 2 2 5 2 3 2 3 4" xfId="7076" xr:uid="{00000000-0005-0000-0000-0000E71A0000}"/>
    <cellStyle name="20% - Accent1 2 2 5 2 3 2 4" xfId="7077" xr:uid="{00000000-0005-0000-0000-0000E81A0000}"/>
    <cellStyle name="20% - Accent1 2 2 5 2 3 2 4 2" xfId="7078" xr:uid="{00000000-0005-0000-0000-0000E91A0000}"/>
    <cellStyle name="20% - Accent1 2 2 5 2 3 2 4 2 2" xfId="7079" xr:uid="{00000000-0005-0000-0000-0000EA1A0000}"/>
    <cellStyle name="20% - Accent1 2 2 5 2 3 2 4 2 2 2" xfId="7080" xr:uid="{00000000-0005-0000-0000-0000EB1A0000}"/>
    <cellStyle name="20% - Accent1 2 2 5 2 3 2 4 2 3" xfId="7081" xr:uid="{00000000-0005-0000-0000-0000EC1A0000}"/>
    <cellStyle name="20% - Accent1 2 2 5 2 3 2 4 3" xfId="7082" xr:uid="{00000000-0005-0000-0000-0000ED1A0000}"/>
    <cellStyle name="20% - Accent1 2 2 5 2 3 2 4 3 2" xfId="7083" xr:uid="{00000000-0005-0000-0000-0000EE1A0000}"/>
    <cellStyle name="20% - Accent1 2 2 5 2 3 2 4 4" xfId="7084" xr:uid="{00000000-0005-0000-0000-0000EF1A0000}"/>
    <cellStyle name="20% - Accent1 2 2 5 2 3 2 5" xfId="7085" xr:uid="{00000000-0005-0000-0000-0000F01A0000}"/>
    <cellStyle name="20% - Accent1 2 2 5 2 3 2 5 2" xfId="7086" xr:uid="{00000000-0005-0000-0000-0000F11A0000}"/>
    <cellStyle name="20% - Accent1 2 2 5 2 3 2 5 2 2" xfId="7087" xr:uid="{00000000-0005-0000-0000-0000F21A0000}"/>
    <cellStyle name="20% - Accent1 2 2 5 2 3 2 5 3" xfId="7088" xr:uid="{00000000-0005-0000-0000-0000F31A0000}"/>
    <cellStyle name="20% - Accent1 2 2 5 2 3 2 6" xfId="7089" xr:uid="{00000000-0005-0000-0000-0000F41A0000}"/>
    <cellStyle name="20% - Accent1 2 2 5 2 3 2 6 2" xfId="7090" xr:uid="{00000000-0005-0000-0000-0000F51A0000}"/>
    <cellStyle name="20% - Accent1 2 2 5 2 3 2 6 2 2" xfId="7091" xr:uid="{00000000-0005-0000-0000-0000F61A0000}"/>
    <cellStyle name="20% - Accent1 2 2 5 2 3 2 6 3" xfId="7092" xr:uid="{00000000-0005-0000-0000-0000F71A0000}"/>
    <cellStyle name="20% - Accent1 2 2 5 2 3 2 7" xfId="7093" xr:uid="{00000000-0005-0000-0000-0000F81A0000}"/>
    <cellStyle name="20% - Accent1 2 2 5 2 3 2 7 2" xfId="7094" xr:uid="{00000000-0005-0000-0000-0000F91A0000}"/>
    <cellStyle name="20% - Accent1 2 2 5 2 3 2 8" xfId="7095" xr:uid="{00000000-0005-0000-0000-0000FA1A0000}"/>
    <cellStyle name="20% - Accent1 2 2 5 2 3 2 8 2" xfId="7096" xr:uid="{00000000-0005-0000-0000-0000FB1A0000}"/>
    <cellStyle name="20% - Accent1 2 2 5 2 3 2 9" xfId="7097" xr:uid="{00000000-0005-0000-0000-0000FC1A0000}"/>
    <cellStyle name="20% - Accent1 2 2 5 2 3 3" xfId="7098" xr:uid="{00000000-0005-0000-0000-0000FD1A0000}"/>
    <cellStyle name="20% - Accent1 2 2 5 2 3 3 2" xfId="7099" xr:uid="{00000000-0005-0000-0000-0000FE1A0000}"/>
    <cellStyle name="20% - Accent1 2 2 5 2 3 3 2 2" xfId="7100" xr:uid="{00000000-0005-0000-0000-0000FF1A0000}"/>
    <cellStyle name="20% - Accent1 2 2 5 2 3 3 2 2 2" xfId="7101" xr:uid="{00000000-0005-0000-0000-0000001B0000}"/>
    <cellStyle name="20% - Accent1 2 2 5 2 3 3 2 2 2 2" xfId="7102" xr:uid="{00000000-0005-0000-0000-0000011B0000}"/>
    <cellStyle name="20% - Accent1 2 2 5 2 3 3 2 2 3" xfId="7103" xr:uid="{00000000-0005-0000-0000-0000021B0000}"/>
    <cellStyle name="20% - Accent1 2 2 5 2 3 3 2 3" xfId="7104" xr:uid="{00000000-0005-0000-0000-0000031B0000}"/>
    <cellStyle name="20% - Accent1 2 2 5 2 3 3 2 3 2" xfId="7105" xr:uid="{00000000-0005-0000-0000-0000041B0000}"/>
    <cellStyle name="20% - Accent1 2 2 5 2 3 3 2 4" xfId="7106" xr:uid="{00000000-0005-0000-0000-0000051B0000}"/>
    <cellStyle name="20% - Accent1 2 2 5 2 3 3 3" xfId="7107" xr:uid="{00000000-0005-0000-0000-0000061B0000}"/>
    <cellStyle name="20% - Accent1 2 2 5 2 3 3 3 2" xfId="7108" xr:uid="{00000000-0005-0000-0000-0000071B0000}"/>
    <cellStyle name="20% - Accent1 2 2 5 2 3 3 3 2 2" xfId="7109" xr:uid="{00000000-0005-0000-0000-0000081B0000}"/>
    <cellStyle name="20% - Accent1 2 2 5 2 3 3 3 2 2 2" xfId="7110" xr:uid="{00000000-0005-0000-0000-0000091B0000}"/>
    <cellStyle name="20% - Accent1 2 2 5 2 3 3 3 2 3" xfId="7111" xr:uid="{00000000-0005-0000-0000-00000A1B0000}"/>
    <cellStyle name="20% - Accent1 2 2 5 2 3 3 3 3" xfId="7112" xr:uid="{00000000-0005-0000-0000-00000B1B0000}"/>
    <cellStyle name="20% - Accent1 2 2 5 2 3 3 3 3 2" xfId="7113" xr:uid="{00000000-0005-0000-0000-00000C1B0000}"/>
    <cellStyle name="20% - Accent1 2 2 5 2 3 3 3 4" xfId="7114" xr:uid="{00000000-0005-0000-0000-00000D1B0000}"/>
    <cellStyle name="20% - Accent1 2 2 5 2 3 3 4" xfId="7115" xr:uid="{00000000-0005-0000-0000-00000E1B0000}"/>
    <cellStyle name="20% - Accent1 2 2 5 2 3 3 4 2" xfId="7116" xr:uid="{00000000-0005-0000-0000-00000F1B0000}"/>
    <cellStyle name="20% - Accent1 2 2 5 2 3 3 4 2 2" xfId="7117" xr:uid="{00000000-0005-0000-0000-0000101B0000}"/>
    <cellStyle name="20% - Accent1 2 2 5 2 3 3 4 2 2 2" xfId="7118" xr:uid="{00000000-0005-0000-0000-0000111B0000}"/>
    <cellStyle name="20% - Accent1 2 2 5 2 3 3 4 2 3" xfId="7119" xr:uid="{00000000-0005-0000-0000-0000121B0000}"/>
    <cellStyle name="20% - Accent1 2 2 5 2 3 3 4 3" xfId="7120" xr:uid="{00000000-0005-0000-0000-0000131B0000}"/>
    <cellStyle name="20% - Accent1 2 2 5 2 3 3 4 3 2" xfId="7121" xr:uid="{00000000-0005-0000-0000-0000141B0000}"/>
    <cellStyle name="20% - Accent1 2 2 5 2 3 3 4 4" xfId="7122" xr:uid="{00000000-0005-0000-0000-0000151B0000}"/>
    <cellStyle name="20% - Accent1 2 2 5 2 3 3 5" xfId="7123" xr:uid="{00000000-0005-0000-0000-0000161B0000}"/>
    <cellStyle name="20% - Accent1 2 2 5 2 3 3 5 2" xfId="7124" xr:uid="{00000000-0005-0000-0000-0000171B0000}"/>
    <cellStyle name="20% - Accent1 2 2 5 2 3 3 5 2 2" xfId="7125" xr:uid="{00000000-0005-0000-0000-0000181B0000}"/>
    <cellStyle name="20% - Accent1 2 2 5 2 3 3 5 3" xfId="7126" xr:uid="{00000000-0005-0000-0000-0000191B0000}"/>
    <cellStyle name="20% - Accent1 2 2 5 2 3 3 6" xfId="7127" xr:uid="{00000000-0005-0000-0000-00001A1B0000}"/>
    <cellStyle name="20% - Accent1 2 2 5 2 3 3 6 2" xfId="7128" xr:uid="{00000000-0005-0000-0000-00001B1B0000}"/>
    <cellStyle name="20% - Accent1 2 2 5 2 3 3 6 2 2" xfId="7129" xr:uid="{00000000-0005-0000-0000-00001C1B0000}"/>
    <cellStyle name="20% - Accent1 2 2 5 2 3 3 6 3" xfId="7130" xr:uid="{00000000-0005-0000-0000-00001D1B0000}"/>
    <cellStyle name="20% - Accent1 2 2 5 2 3 3 7" xfId="7131" xr:uid="{00000000-0005-0000-0000-00001E1B0000}"/>
    <cellStyle name="20% - Accent1 2 2 5 2 3 3 7 2" xfId="7132" xr:uid="{00000000-0005-0000-0000-00001F1B0000}"/>
    <cellStyle name="20% - Accent1 2 2 5 2 3 3 8" xfId="7133" xr:uid="{00000000-0005-0000-0000-0000201B0000}"/>
    <cellStyle name="20% - Accent1 2 2 5 2 3 3 8 2" xfId="7134" xr:uid="{00000000-0005-0000-0000-0000211B0000}"/>
    <cellStyle name="20% - Accent1 2 2 5 2 3 3 9" xfId="7135" xr:uid="{00000000-0005-0000-0000-0000221B0000}"/>
    <cellStyle name="20% - Accent1 2 2 5 2 3 4" xfId="7136" xr:uid="{00000000-0005-0000-0000-0000231B0000}"/>
    <cellStyle name="20% - Accent1 2 2 5 2 3 4 2" xfId="7137" xr:uid="{00000000-0005-0000-0000-0000241B0000}"/>
    <cellStyle name="20% - Accent1 2 2 5 2 3 4 2 2" xfId="7138" xr:uid="{00000000-0005-0000-0000-0000251B0000}"/>
    <cellStyle name="20% - Accent1 2 2 5 2 3 4 2 2 2" xfId="7139" xr:uid="{00000000-0005-0000-0000-0000261B0000}"/>
    <cellStyle name="20% - Accent1 2 2 5 2 3 4 2 3" xfId="7140" xr:uid="{00000000-0005-0000-0000-0000271B0000}"/>
    <cellStyle name="20% - Accent1 2 2 5 2 3 4 3" xfId="7141" xr:uid="{00000000-0005-0000-0000-0000281B0000}"/>
    <cellStyle name="20% - Accent1 2 2 5 2 3 4 3 2" xfId="7142" xr:uid="{00000000-0005-0000-0000-0000291B0000}"/>
    <cellStyle name="20% - Accent1 2 2 5 2 3 4 4" xfId="7143" xr:uid="{00000000-0005-0000-0000-00002A1B0000}"/>
    <cellStyle name="20% - Accent1 2 2 5 2 3 5" xfId="7144" xr:uid="{00000000-0005-0000-0000-00002B1B0000}"/>
    <cellStyle name="20% - Accent1 2 2 5 2 3 5 2" xfId="7145" xr:uid="{00000000-0005-0000-0000-00002C1B0000}"/>
    <cellStyle name="20% - Accent1 2 2 5 2 3 5 2 2" xfId="7146" xr:uid="{00000000-0005-0000-0000-00002D1B0000}"/>
    <cellStyle name="20% - Accent1 2 2 5 2 3 5 2 2 2" xfId="7147" xr:uid="{00000000-0005-0000-0000-00002E1B0000}"/>
    <cellStyle name="20% - Accent1 2 2 5 2 3 5 2 3" xfId="7148" xr:uid="{00000000-0005-0000-0000-00002F1B0000}"/>
    <cellStyle name="20% - Accent1 2 2 5 2 3 5 3" xfId="7149" xr:uid="{00000000-0005-0000-0000-0000301B0000}"/>
    <cellStyle name="20% - Accent1 2 2 5 2 3 5 3 2" xfId="7150" xr:uid="{00000000-0005-0000-0000-0000311B0000}"/>
    <cellStyle name="20% - Accent1 2 2 5 2 3 5 4" xfId="7151" xr:uid="{00000000-0005-0000-0000-0000321B0000}"/>
    <cellStyle name="20% - Accent1 2 2 5 2 3 6" xfId="7152" xr:uid="{00000000-0005-0000-0000-0000331B0000}"/>
    <cellStyle name="20% - Accent1 2 2 5 2 3 6 2" xfId="7153" xr:uid="{00000000-0005-0000-0000-0000341B0000}"/>
    <cellStyle name="20% - Accent1 2 2 5 2 3 6 2 2" xfId="7154" xr:uid="{00000000-0005-0000-0000-0000351B0000}"/>
    <cellStyle name="20% - Accent1 2 2 5 2 3 6 2 2 2" xfId="7155" xr:uid="{00000000-0005-0000-0000-0000361B0000}"/>
    <cellStyle name="20% - Accent1 2 2 5 2 3 6 2 3" xfId="7156" xr:uid="{00000000-0005-0000-0000-0000371B0000}"/>
    <cellStyle name="20% - Accent1 2 2 5 2 3 6 3" xfId="7157" xr:uid="{00000000-0005-0000-0000-0000381B0000}"/>
    <cellStyle name="20% - Accent1 2 2 5 2 3 6 3 2" xfId="7158" xr:uid="{00000000-0005-0000-0000-0000391B0000}"/>
    <cellStyle name="20% - Accent1 2 2 5 2 3 6 4" xfId="7159" xr:uid="{00000000-0005-0000-0000-00003A1B0000}"/>
    <cellStyle name="20% - Accent1 2 2 5 2 3 7" xfId="7160" xr:uid="{00000000-0005-0000-0000-00003B1B0000}"/>
    <cellStyle name="20% - Accent1 2 2 5 2 3 7 2" xfId="7161" xr:uid="{00000000-0005-0000-0000-00003C1B0000}"/>
    <cellStyle name="20% - Accent1 2 2 5 2 3 7 2 2" xfId="7162" xr:uid="{00000000-0005-0000-0000-00003D1B0000}"/>
    <cellStyle name="20% - Accent1 2 2 5 2 3 7 3" xfId="7163" xr:uid="{00000000-0005-0000-0000-00003E1B0000}"/>
    <cellStyle name="20% - Accent1 2 2 5 2 3 8" xfId="7164" xr:uid="{00000000-0005-0000-0000-00003F1B0000}"/>
    <cellStyle name="20% - Accent1 2 2 5 2 3 8 2" xfId="7165" xr:uid="{00000000-0005-0000-0000-0000401B0000}"/>
    <cellStyle name="20% - Accent1 2 2 5 2 3 8 2 2" xfId="7166" xr:uid="{00000000-0005-0000-0000-0000411B0000}"/>
    <cellStyle name="20% - Accent1 2 2 5 2 3 8 3" xfId="7167" xr:uid="{00000000-0005-0000-0000-0000421B0000}"/>
    <cellStyle name="20% - Accent1 2 2 5 2 3 9" xfId="7168" xr:uid="{00000000-0005-0000-0000-0000431B0000}"/>
    <cellStyle name="20% - Accent1 2 2 5 2 3 9 2" xfId="7169" xr:uid="{00000000-0005-0000-0000-0000441B0000}"/>
    <cellStyle name="20% - Accent1 2 2 5 2 4" xfId="7170" xr:uid="{00000000-0005-0000-0000-0000451B0000}"/>
    <cellStyle name="20% - Accent1 2 2 5 2 4 10" xfId="7171" xr:uid="{00000000-0005-0000-0000-0000461B0000}"/>
    <cellStyle name="20% - Accent1 2 2 5 2 4 10 2" xfId="7172" xr:uid="{00000000-0005-0000-0000-0000471B0000}"/>
    <cellStyle name="20% - Accent1 2 2 5 2 4 11" xfId="7173" xr:uid="{00000000-0005-0000-0000-0000481B0000}"/>
    <cellStyle name="20% - Accent1 2 2 5 2 4 2" xfId="7174" xr:uid="{00000000-0005-0000-0000-0000491B0000}"/>
    <cellStyle name="20% - Accent1 2 2 5 2 4 2 2" xfId="7175" xr:uid="{00000000-0005-0000-0000-00004A1B0000}"/>
    <cellStyle name="20% - Accent1 2 2 5 2 4 2 2 2" xfId="7176" xr:uid="{00000000-0005-0000-0000-00004B1B0000}"/>
    <cellStyle name="20% - Accent1 2 2 5 2 4 2 2 2 2" xfId="7177" xr:uid="{00000000-0005-0000-0000-00004C1B0000}"/>
    <cellStyle name="20% - Accent1 2 2 5 2 4 2 2 2 2 2" xfId="7178" xr:uid="{00000000-0005-0000-0000-00004D1B0000}"/>
    <cellStyle name="20% - Accent1 2 2 5 2 4 2 2 2 3" xfId="7179" xr:uid="{00000000-0005-0000-0000-00004E1B0000}"/>
    <cellStyle name="20% - Accent1 2 2 5 2 4 2 2 3" xfId="7180" xr:uid="{00000000-0005-0000-0000-00004F1B0000}"/>
    <cellStyle name="20% - Accent1 2 2 5 2 4 2 2 3 2" xfId="7181" xr:uid="{00000000-0005-0000-0000-0000501B0000}"/>
    <cellStyle name="20% - Accent1 2 2 5 2 4 2 2 4" xfId="7182" xr:uid="{00000000-0005-0000-0000-0000511B0000}"/>
    <cellStyle name="20% - Accent1 2 2 5 2 4 2 3" xfId="7183" xr:uid="{00000000-0005-0000-0000-0000521B0000}"/>
    <cellStyle name="20% - Accent1 2 2 5 2 4 2 3 2" xfId="7184" xr:uid="{00000000-0005-0000-0000-0000531B0000}"/>
    <cellStyle name="20% - Accent1 2 2 5 2 4 2 3 2 2" xfId="7185" xr:uid="{00000000-0005-0000-0000-0000541B0000}"/>
    <cellStyle name="20% - Accent1 2 2 5 2 4 2 3 2 2 2" xfId="7186" xr:uid="{00000000-0005-0000-0000-0000551B0000}"/>
    <cellStyle name="20% - Accent1 2 2 5 2 4 2 3 2 3" xfId="7187" xr:uid="{00000000-0005-0000-0000-0000561B0000}"/>
    <cellStyle name="20% - Accent1 2 2 5 2 4 2 3 3" xfId="7188" xr:uid="{00000000-0005-0000-0000-0000571B0000}"/>
    <cellStyle name="20% - Accent1 2 2 5 2 4 2 3 3 2" xfId="7189" xr:uid="{00000000-0005-0000-0000-0000581B0000}"/>
    <cellStyle name="20% - Accent1 2 2 5 2 4 2 3 4" xfId="7190" xr:uid="{00000000-0005-0000-0000-0000591B0000}"/>
    <cellStyle name="20% - Accent1 2 2 5 2 4 2 4" xfId="7191" xr:uid="{00000000-0005-0000-0000-00005A1B0000}"/>
    <cellStyle name="20% - Accent1 2 2 5 2 4 2 4 2" xfId="7192" xr:uid="{00000000-0005-0000-0000-00005B1B0000}"/>
    <cellStyle name="20% - Accent1 2 2 5 2 4 2 4 2 2" xfId="7193" xr:uid="{00000000-0005-0000-0000-00005C1B0000}"/>
    <cellStyle name="20% - Accent1 2 2 5 2 4 2 4 2 2 2" xfId="7194" xr:uid="{00000000-0005-0000-0000-00005D1B0000}"/>
    <cellStyle name="20% - Accent1 2 2 5 2 4 2 4 2 3" xfId="7195" xr:uid="{00000000-0005-0000-0000-00005E1B0000}"/>
    <cellStyle name="20% - Accent1 2 2 5 2 4 2 4 3" xfId="7196" xr:uid="{00000000-0005-0000-0000-00005F1B0000}"/>
    <cellStyle name="20% - Accent1 2 2 5 2 4 2 4 3 2" xfId="7197" xr:uid="{00000000-0005-0000-0000-0000601B0000}"/>
    <cellStyle name="20% - Accent1 2 2 5 2 4 2 4 4" xfId="7198" xr:uid="{00000000-0005-0000-0000-0000611B0000}"/>
    <cellStyle name="20% - Accent1 2 2 5 2 4 2 5" xfId="7199" xr:uid="{00000000-0005-0000-0000-0000621B0000}"/>
    <cellStyle name="20% - Accent1 2 2 5 2 4 2 5 2" xfId="7200" xr:uid="{00000000-0005-0000-0000-0000631B0000}"/>
    <cellStyle name="20% - Accent1 2 2 5 2 4 2 5 2 2" xfId="7201" xr:uid="{00000000-0005-0000-0000-0000641B0000}"/>
    <cellStyle name="20% - Accent1 2 2 5 2 4 2 5 3" xfId="7202" xr:uid="{00000000-0005-0000-0000-0000651B0000}"/>
    <cellStyle name="20% - Accent1 2 2 5 2 4 2 6" xfId="7203" xr:uid="{00000000-0005-0000-0000-0000661B0000}"/>
    <cellStyle name="20% - Accent1 2 2 5 2 4 2 6 2" xfId="7204" xr:uid="{00000000-0005-0000-0000-0000671B0000}"/>
    <cellStyle name="20% - Accent1 2 2 5 2 4 2 6 2 2" xfId="7205" xr:uid="{00000000-0005-0000-0000-0000681B0000}"/>
    <cellStyle name="20% - Accent1 2 2 5 2 4 2 6 3" xfId="7206" xr:uid="{00000000-0005-0000-0000-0000691B0000}"/>
    <cellStyle name="20% - Accent1 2 2 5 2 4 2 7" xfId="7207" xr:uid="{00000000-0005-0000-0000-00006A1B0000}"/>
    <cellStyle name="20% - Accent1 2 2 5 2 4 2 7 2" xfId="7208" xr:uid="{00000000-0005-0000-0000-00006B1B0000}"/>
    <cellStyle name="20% - Accent1 2 2 5 2 4 2 8" xfId="7209" xr:uid="{00000000-0005-0000-0000-00006C1B0000}"/>
    <cellStyle name="20% - Accent1 2 2 5 2 4 2 8 2" xfId="7210" xr:uid="{00000000-0005-0000-0000-00006D1B0000}"/>
    <cellStyle name="20% - Accent1 2 2 5 2 4 2 9" xfId="7211" xr:uid="{00000000-0005-0000-0000-00006E1B0000}"/>
    <cellStyle name="20% - Accent1 2 2 5 2 4 3" xfId="7212" xr:uid="{00000000-0005-0000-0000-00006F1B0000}"/>
    <cellStyle name="20% - Accent1 2 2 5 2 4 3 2" xfId="7213" xr:uid="{00000000-0005-0000-0000-0000701B0000}"/>
    <cellStyle name="20% - Accent1 2 2 5 2 4 3 2 2" xfId="7214" xr:uid="{00000000-0005-0000-0000-0000711B0000}"/>
    <cellStyle name="20% - Accent1 2 2 5 2 4 3 2 2 2" xfId="7215" xr:uid="{00000000-0005-0000-0000-0000721B0000}"/>
    <cellStyle name="20% - Accent1 2 2 5 2 4 3 2 2 2 2" xfId="7216" xr:uid="{00000000-0005-0000-0000-0000731B0000}"/>
    <cellStyle name="20% - Accent1 2 2 5 2 4 3 2 2 3" xfId="7217" xr:uid="{00000000-0005-0000-0000-0000741B0000}"/>
    <cellStyle name="20% - Accent1 2 2 5 2 4 3 2 3" xfId="7218" xr:uid="{00000000-0005-0000-0000-0000751B0000}"/>
    <cellStyle name="20% - Accent1 2 2 5 2 4 3 2 3 2" xfId="7219" xr:uid="{00000000-0005-0000-0000-0000761B0000}"/>
    <cellStyle name="20% - Accent1 2 2 5 2 4 3 2 4" xfId="7220" xr:uid="{00000000-0005-0000-0000-0000771B0000}"/>
    <cellStyle name="20% - Accent1 2 2 5 2 4 3 3" xfId="7221" xr:uid="{00000000-0005-0000-0000-0000781B0000}"/>
    <cellStyle name="20% - Accent1 2 2 5 2 4 3 3 2" xfId="7222" xr:uid="{00000000-0005-0000-0000-0000791B0000}"/>
    <cellStyle name="20% - Accent1 2 2 5 2 4 3 3 2 2" xfId="7223" xr:uid="{00000000-0005-0000-0000-00007A1B0000}"/>
    <cellStyle name="20% - Accent1 2 2 5 2 4 3 3 2 2 2" xfId="7224" xr:uid="{00000000-0005-0000-0000-00007B1B0000}"/>
    <cellStyle name="20% - Accent1 2 2 5 2 4 3 3 2 3" xfId="7225" xr:uid="{00000000-0005-0000-0000-00007C1B0000}"/>
    <cellStyle name="20% - Accent1 2 2 5 2 4 3 3 3" xfId="7226" xr:uid="{00000000-0005-0000-0000-00007D1B0000}"/>
    <cellStyle name="20% - Accent1 2 2 5 2 4 3 3 3 2" xfId="7227" xr:uid="{00000000-0005-0000-0000-00007E1B0000}"/>
    <cellStyle name="20% - Accent1 2 2 5 2 4 3 3 4" xfId="7228" xr:uid="{00000000-0005-0000-0000-00007F1B0000}"/>
    <cellStyle name="20% - Accent1 2 2 5 2 4 3 4" xfId="7229" xr:uid="{00000000-0005-0000-0000-0000801B0000}"/>
    <cellStyle name="20% - Accent1 2 2 5 2 4 3 4 2" xfId="7230" xr:uid="{00000000-0005-0000-0000-0000811B0000}"/>
    <cellStyle name="20% - Accent1 2 2 5 2 4 3 4 2 2" xfId="7231" xr:uid="{00000000-0005-0000-0000-0000821B0000}"/>
    <cellStyle name="20% - Accent1 2 2 5 2 4 3 4 2 2 2" xfId="7232" xr:uid="{00000000-0005-0000-0000-0000831B0000}"/>
    <cellStyle name="20% - Accent1 2 2 5 2 4 3 4 2 3" xfId="7233" xr:uid="{00000000-0005-0000-0000-0000841B0000}"/>
    <cellStyle name="20% - Accent1 2 2 5 2 4 3 4 3" xfId="7234" xr:uid="{00000000-0005-0000-0000-0000851B0000}"/>
    <cellStyle name="20% - Accent1 2 2 5 2 4 3 4 3 2" xfId="7235" xr:uid="{00000000-0005-0000-0000-0000861B0000}"/>
    <cellStyle name="20% - Accent1 2 2 5 2 4 3 4 4" xfId="7236" xr:uid="{00000000-0005-0000-0000-0000871B0000}"/>
    <cellStyle name="20% - Accent1 2 2 5 2 4 3 5" xfId="7237" xr:uid="{00000000-0005-0000-0000-0000881B0000}"/>
    <cellStyle name="20% - Accent1 2 2 5 2 4 3 5 2" xfId="7238" xr:uid="{00000000-0005-0000-0000-0000891B0000}"/>
    <cellStyle name="20% - Accent1 2 2 5 2 4 3 5 2 2" xfId="7239" xr:uid="{00000000-0005-0000-0000-00008A1B0000}"/>
    <cellStyle name="20% - Accent1 2 2 5 2 4 3 5 3" xfId="7240" xr:uid="{00000000-0005-0000-0000-00008B1B0000}"/>
    <cellStyle name="20% - Accent1 2 2 5 2 4 3 6" xfId="7241" xr:uid="{00000000-0005-0000-0000-00008C1B0000}"/>
    <cellStyle name="20% - Accent1 2 2 5 2 4 3 6 2" xfId="7242" xr:uid="{00000000-0005-0000-0000-00008D1B0000}"/>
    <cellStyle name="20% - Accent1 2 2 5 2 4 3 6 2 2" xfId="7243" xr:uid="{00000000-0005-0000-0000-00008E1B0000}"/>
    <cellStyle name="20% - Accent1 2 2 5 2 4 3 6 3" xfId="7244" xr:uid="{00000000-0005-0000-0000-00008F1B0000}"/>
    <cellStyle name="20% - Accent1 2 2 5 2 4 3 7" xfId="7245" xr:uid="{00000000-0005-0000-0000-0000901B0000}"/>
    <cellStyle name="20% - Accent1 2 2 5 2 4 3 7 2" xfId="7246" xr:uid="{00000000-0005-0000-0000-0000911B0000}"/>
    <cellStyle name="20% - Accent1 2 2 5 2 4 3 8" xfId="7247" xr:uid="{00000000-0005-0000-0000-0000921B0000}"/>
    <cellStyle name="20% - Accent1 2 2 5 2 4 3 8 2" xfId="7248" xr:uid="{00000000-0005-0000-0000-0000931B0000}"/>
    <cellStyle name="20% - Accent1 2 2 5 2 4 3 9" xfId="7249" xr:uid="{00000000-0005-0000-0000-0000941B0000}"/>
    <cellStyle name="20% - Accent1 2 2 5 2 4 4" xfId="7250" xr:uid="{00000000-0005-0000-0000-0000951B0000}"/>
    <cellStyle name="20% - Accent1 2 2 5 2 4 4 2" xfId="7251" xr:uid="{00000000-0005-0000-0000-0000961B0000}"/>
    <cellStyle name="20% - Accent1 2 2 5 2 4 4 2 2" xfId="7252" xr:uid="{00000000-0005-0000-0000-0000971B0000}"/>
    <cellStyle name="20% - Accent1 2 2 5 2 4 4 2 2 2" xfId="7253" xr:uid="{00000000-0005-0000-0000-0000981B0000}"/>
    <cellStyle name="20% - Accent1 2 2 5 2 4 4 2 3" xfId="7254" xr:uid="{00000000-0005-0000-0000-0000991B0000}"/>
    <cellStyle name="20% - Accent1 2 2 5 2 4 4 3" xfId="7255" xr:uid="{00000000-0005-0000-0000-00009A1B0000}"/>
    <cellStyle name="20% - Accent1 2 2 5 2 4 4 3 2" xfId="7256" xr:uid="{00000000-0005-0000-0000-00009B1B0000}"/>
    <cellStyle name="20% - Accent1 2 2 5 2 4 4 4" xfId="7257" xr:uid="{00000000-0005-0000-0000-00009C1B0000}"/>
    <cellStyle name="20% - Accent1 2 2 5 2 4 5" xfId="7258" xr:uid="{00000000-0005-0000-0000-00009D1B0000}"/>
    <cellStyle name="20% - Accent1 2 2 5 2 4 5 2" xfId="7259" xr:uid="{00000000-0005-0000-0000-00009E1B0000}"/>
    <cellStyle name="20% - Accent1 2 2 5 2 4 5 2 2" xfId="7260" xr:uid="{00000000-0005-0000-0000-00009F1B0000}"/>
    <cellStyle name="20% - Accent1 2 2 5 2 4 5 2 2 2" xfId="7261" xr:uid="{00000000-0005-0000-0000-0000A01B0000}"/>
    <cellStyle name="20% - Accent1 2 2 5 2 4 5 2 3" xfId="7262" xr:uid="{00000000-0005-0000-0000-0000A11B0000}"/>
    <cellStyle name="20% - Accent1 2 2 5 2 4 5 3" xfId="7263" xr:uid="{00000000-0005-0000-0000-0000A21B0000}"/>
    <cellStyle name="20% - Accent1 2 2 5 2 4 5 3 2" xfId="7264" xr:uid="{00000000-0005-0000-0000-0000A31B0000}"/>
    <cellStyle name="20% - Accent1 2 2 5 2 4 5 4" xfId="7265" xr:uid="{00000000-0005-0000-0000-0000A41B0000}"/>
    <cellStyle name="20% - Accent1 2 2 5 2 4 6" xfId="7266" xr:uid="{00000000-0005-0000-0000-0000A51B0000}"/>
    <cellStyle name="20% - Accent1 2 2 5 2 4 6 2" xfId="7267" xr:uid="{00000000-0005-0000-0000-0000A61B0000}"/>
    <cellStyle name="20% - Accent1 2 2 5 2 4 6 2 2" xfId="7268" xr:uid="{00000000-0005-0000-0000-0000A71B0000}"/>
    <cellStyle name="20% - Accent1 2 2 5 2 4 6 2 2 2" xfId="7269" xr:uid="{00000000-0005-0000-0000-0000A81B0000}"/>
    <cellStyle name="20% - Accent1 2 2 5 2 4 6 2 3" xfId="7270" xr:uid="{00000000-0005-0000-0000-0000A91B0000}"/>
    <cellStyle name="20% - Accent1 2 2 5 2 4 6 3" xfId="7271" xr:uid="{00000000-0005-0000-0000-0000AA1B0000}"/>
    <cellStyle name="20% - Accent1 2 2 5 2 4 6 3 2" xfId="7272" xr:uid="{00000000-0005-0000-0000-0000AB1B0000}"/>
    <cellStyle name="20% - Accent1 2 2 5 2 4 6 4" xfId="7273" xr:uid="{00000000-0005-0000-0000-0000AC1B0000}"/>
    <cellStyle name="20% - Accent1 2 2 5 2 4 7" xfId="7274" xr:uid="{00000000-0005-0000-0000-0000AD1B0000}"/>
    <cellStyle name="20% - Accent1 2 2 5 2 4 7 2" xfId="7275" xr:uid="{00000000-0005-0000-0000-0000AE1B0000}"/>
    <cellStyle name="20% - Accent1 2 2 5 2 4 7 2 2" xfId="7276" xr:uid="{00000000-0005-0000-0000-0000AF1B0000}"/>
    <cellStyle name="20% - Accent1 2 2 5 2 4 7 3" xfId="7277" xr:uid="{00000000-0005-0000-0000-0000B01B0000}"/>
    <cellStyle name="20% - Accent1 2 2 5 2 4 8" xfId="7278" xr:uid="{00000000-0005-0000-0000-0000B11B0000}"/>
    <cellStyle name="20% - Accent1 2 2 5 2 4 8 2" xfId="7279" xr:uid="{00000000-0005-0000-0000-0000B21B0000}"/>
    <cellStyle name="20% - Accent1 2 2 5 2 4 8 2 2" xfId="7280" xr:uid="{00000000-0005-0000-0000-0000B31B0000}"/>
    <cellStyle name="20% - Accent1 2 2 5 2 4 8 3" xfId="7281" xr:uid="{00000000-0005-0000-0000-0000B41B0000}"/>
    <cellStyle name="20% - Accent1 2 2 5 2 4 9" xfId="7282" xr:uid="{00000000-0005-0000-0000-0000B51B0000}"/>
    <cellStyle name="20% - Accent1 2 2 5 2 4 9 2" xfId="7283" xr:uid="{00000000-0005-0000-0000-0000B61B0000}"/>
    <cellStyle name="20% - Accent1 2 2 5 2 5" xfId="7284" xr:uid="{00000000-0005-0000-0000-0000B71B0000}"/>
    <cellStyle name="20% - Accent1 2 2 5 2 5 2" xfId="7285" xr:uid="{00000000-0005-0000-0000-0000B81B0000}"/>
    <cellStyle name="20% - Accent1 2 2 5 2 5 2 2" xfId="7286" xr:uid="{00000000-0005-0000-0000-0000B91B0000}"/>
    <cellStyle name="20% - Accent1 2 2 5 2 5 2 2 2" xfId="7287" xr:uid="{00000000-0005-0000-0000-0000BA1B0000}"/>
    <cellStyle name="20% - Accent1 2 2 5 2 5 2 2 2 2" xfId="7288" xr:uid="{00000000-0005-0000-0000-0000BB1B0000}"/>
    <cellStyle name="20% - Accent1 2 2 5 2 5 2 2 3" xfId="7289" xr:uid="{00000000-0005-0000-0000-0000BC1B0000}"/>
    <cellStyle name="20% - Accent1 2 2 5 2 5 2 3" xfId="7290" xr:uid="{00000000-0005-0000-0000-0000BD1B0000}"/>
    <cellStyle name="20% - Accent1 2 2 5 2 5 2 3 2" xfId="7291" xr:uid="{00000000-0005-0000-0000-0000BE1B0000}"/>
    <cellStyle name="20% - Accent1 2 2 5 2 5 2 4" xfId="7292" xr:uid="{00000000-0005-0000-0000-0000BF1B0000}"/>
    <cellStyle name="20% - Accent1 2 2 5 2 5 3" xfId="7293" xr:uid="{00000000-0005-0000-0000-0000C01B0000}"/>
    <cellStyle name="20% - Accent1 2 2 5 2 5 3 2" xfId="7294" xr:uid="{00000000-0005-0000-0000-0000C11B0000}"/>
    <cellStyle name="20% - Accent1 2 2 5 2 5 3 2 2" xfId="7295" xr:uid="{00000000-0005-0000-0000-0000C21B0000}"/>
    <cellStyle name="20% - Accent1 2 2 5 2 5 3 2 2 2" xfId="7296" xr:uid="{00000000-0005-0000-0000-0000C31B0000}"/>
    <cellStyle name="20% - Accent1 2 2 5 2 5 3 2 3" xfId="7297" xr:uid="{00000000-0005-0000-0000-0000C41B0000}"/>
    <cellStyle name="20% - Accent1 2 2 5 2 5 3 3" xfId="7298" xr:uid="{00000000-0005-0000-0000-0000C51B0000}"/>
    <cellStyle name="20% - Accent1 2 2 5 2 5 3 3 2" xfId="7299" xr:uid="{00000000-0005-0000-0000-0000C61B0000}"/>
    <cellStyle name="20% - Accent1 2 2 5 2 5 3 4" xfId="7300" xr:uid="{00000000-0005-0000-0000-0000C71B0000}"/>
    <cellStyle name="20% - Accent1 2 2 5 2 5 4" xfId="7301" xr:uid="{00000000-0005-0000-0000-0000C81B0000}"/>
    <cellStyle name="20% - Accent1 2 2 5 2 5 4 2" xfId="7302" xr:uid="{00000000-0005-0000-0000-0000C91B0000}"/>
    <cellStyle name="20% - Accent1 2 2 5 2 5 4 2 2" xfId="7303" xr:uid="{00000000-0005-0000-0000-0000CA1B0000}"/>
    <cellStyle name="20% - Accent1 2 2 5 2 5 4 2 2 2" xfId="7304" xr:uid="{00000000-0005-0000-0000-0000CB1B0000}"/>
    <cellStyle name="20% - Accent1 2 2 5 2 5 4 2 3" xfId="7305" xr:uid="{00000000-0005-0000-0000-0000CC1B0000}"/>
    <cellStyle name="20% - Accent1 2 2 5 2 5 4 3" xfId="7306" xr:uid="{00000000-0005-0000-0000-0000CD1B0000}"/>
    <cellStyle name="20% - Accent1 2 2 5 2 5 4 3 2" xfId="7307" xr:uid="{00000000-0005-0000-0000-0000CE1B0000}"/>
    <cellStyle name="20% - Accent1 2 2 5 2 5 4 4" xfId="7308" xr:uid="{00000000-0005-0000-0000-0000CF1B0000}"/>
    <cellStyle name="20% - Accent1 2 2 5 2 5 5" xfId="7309" xr:uid="{00000000-0005-0000-0000-0000D01B0000}"/>
    <cellStyle name="20% - Accent1 2 2 5 2 5 5 2" xfId="7310" xr:uid="{00000000-0005-0000-0000-0000D11B0000}"/>
    <cellStyle name="20% - Accent1 2 2 5 2 5 5 2 2" xfId="7311" xr:uid="{00000000-0005-0000-0000-0000D21B0000}"/>
    <cellStyle name="20% - Accent1 2 2 5 2 5 5 3" xfId="7312" xr:uid="{00000000-0005-0000-0000-0000D31B0000}"/>
    <cellStyle name="20% - Accent1 2 2 5 2 5 6" xfId="7313" xr:uid="{00000000-0005-0000-0000-0000D41B0000}"/>
    <cellStyle name="20% - Accent1 2 2 5 2 5 6 2" xfId="7314" xr:uid="{00000000-0005-0000-0000-0000D51B0000}"/>
    <cellStyle name="20% - Accent1 2 2 5 2 5 6 2 2" xfId="7315" xr:uid="{00000000-0005-0000-0000-0000D61B0000}"/>
    <cellStyle name="20% - Accent1 2 2 5 2 5 6 3" xfId="7316" xr:uid="{00000000-0005-0000-0000-0000D71B0000}"/>
    <cellStyle name="20% - Accent1 2 2 5 2 5 7" xfId="7317" xr:uid="{00000000-0005-0000-0000-0000D81B0000}"/>
    <cellStyle name="20% - Accent1 2 2 5 2 5 7 2" xfId="7318" xr:uid="{00000000-0005-0000-0000-0000D91B0000}"/>
    <cellStyle name="20% - Accent1 2 2 5 2 5 8" xfId="7319" xr:uid="{00000000-0005-0000-0000-0000DA1B0000}"/>
    <cellStyle name="20% - Accent1 2 2 5 2 5 8 2" xfId="7320" xr:uid="{00000000-0005-0000-0000-0000DB1B0000}"/>
    <cellStyle name="20% - Accent1 2 2 5 2 5 9" xfId="7321" xr:uid="{00000000-0005-0000-0000-0000DC1B0000}"/>
    <cellStyle name="20% - Accent1 2 2 5 2 6" xfId="7322" xr:uid="{00000000-0005-0000-0000-0000DD1B0000}"/>
    <cellStyle name="20% - Accent1 2 2 5 2 6 2" xfId="7323" xr:uid="{00000000-0005-0000-0000-0000DE1B0000}"/>
    <cellStyle name="20% - Accent1 2 2 5 2 6 2 2" xfId="7324" xr:uid="{00000000-0005-0000-0000-0000DF1B0000}"/>
    <cellStyle name="20% - Accent1 2 2 5 2 6 2 2 2" xfId="7325" xr:uid="{00000000-0005-0000-0000-0000E01B0000}"/>
    <cellStyle name="20% - Accent1 2 2 5 2 6 2 2 2 2" xfId="7326" xr:uid="{00000000-0005-0000-0000-0000E11B0000}"/>
    <cellStyle name="20% - Accent1 2 2 5 2 6 2 2 3" xfId="7327" xr:uid="{00000000-0005-0000-0000-0000E21B0000}"/>
    <cellStyle name="20% - Accent1 2 2 5 2 6 2 3" xfId="7328" xr:uid="{00000000-0005-0000-0000-0000E31B0000}"/>
    <cellStyle name="20% - Accent1 2 2 5 2 6 2 3 2" xfId="7329" xr:uid="{00000000-0005-0000-0000-0000E41B0000}"/>
    <cellStyle name="20% - Accent1 2 2 5 2 6 2 4" xfId="7330" xr:uid="{00000000-0005-0000-0000-0000E51B0000}"/>
    <cellStyle name="20% - Accent1 2 2 5 2 6 3" xfId="7331" xr:uid="{00000000-0005-0000-0000-0000E61B0000}"/>
    <cellStyle name="20% - Accent1 2 2 5 2 6 3 2" xfId="7332" xr:uid="{00000000-0005-0000-0000-0000E71B0000}"/>
    <cellStyle name="20% - Accent1 2 2 5 2 6 3 2 2" xfId="7333" xr:uid="{00000000-0005-0000-0000-0000E81B0000}"/>
    <cellStyle name="20% - Accent1 2 2 5 2 6 3 2 2 2" xfId="7334" xr:uid="{00000000-0005-0000-0000-0000E91B0000}"/>
    <cellStyle name="20% - Accent1 2 2 5 2 6 3 2 3" xfId="7335" xr:uid="{00000000-0005-0000-0000-0000EA1B0000}"/>
    <cellStyle name="20% - Accent1 2 2 5 2 6 3 3" xfId="7336" xr:uid="{00000000-0005-0000-0000-0000EB1B0000}"/>
    <cellStyle name="20% - Accent1 2 2 5 2 6 3 3 2" xfId="7337" xr:uid="{00000000-0005-0000-0000-0000EC1B0000}"/>
    <cellStyle name="20% - Accent1 2 2 5 2 6 3 4" xfId="7338" xr:uid="{00000000-0005-0000-0000-0000ED1B0000}"/>
    <cellStyle name="20% - Accent1 2 2 5 2 6 4" xfId="7339" xr:uid="{00000000-0005-0000-0000-0000EE1B0000}"/>
    <cellStyle name="20% - Accent1 2 2 5 2 6 4 2" xfId="7340" xr:uid="{00000000-0005-0000-0000-0000EF1B0000}"/>
    <cellStyle name="20% - Accent1 2 2 5 2 6 4 2 2" xfId="7341" xr:uid="{00000000-0005-0000-0000-0000F01B0000}"/>
    <cellStyle name="20% - Accent1 2 2 5 2 6 4 2 2 2" xfId="7342" xr:uid="{00000000-0005-0000-0000-0000F11B0000}"/>
    <cellStyle name="20% - Accent1 2 2 5 2 6 4 2 3" xfId="7343" xr:uid="{00000000-0005-0000-0000-0000F21B0000}"/>
    <cellStyle name="20% - Accent1 2 2 5 2 6 4 3" xfId="7344" xr:uid="{00000000-0005-0000-0000-0000F31B0000}"/>
    <cellStyle name="20% - Accent1 2 2 5 2 6 4 3 2" xfId="7345" xr:uid="{00000000-0005-0000-0000-0000F41B0000}"/>
    <cellStyle name="20% - Accent1 2 2 5 2 6 4 4" xfId="7346" xr:uid="{00000000-0005-0000-0000-0000F51B0000}"/>
    <cellStyle name="20% - Accent1 2 2 5 2 6 5" xfId="7347" xr:uid="{00000000-0005-0000-0000-0000F61B0000}"/>
    <cellStyle name="20% - Accent1 2 2 5 2 6 5 2" xfId="7348" xr:uid="{00000000-0005-0000-0000-0000F71B0000}"/>
    <cellStyle name="20% - Accent1 2 2 5 2 6 5 2 2" xfId="7349" xr:uid="{00000000-0005-0000-0000-0000F81B0000}"/>
    <cellStyle name="20% - Accent1 2 2 5 2 6 5 3" xfId="7350" xr:uid="{00000000-0005-0000-0000-0000F91B0000}"/>
    <cellStyle name="20% - Accent1 2 2 5 2 6 6" xfId="7351" xr:uid="{00000000-0005-0000-0000-0000FA1B0000}"/>
    <cellStyle name="20% - Accent1 2 2 5 2 6 6 2" xfId="7352" xr:uid="{00000000-0005-0000-0000-0000FB1B0000}"/>
    <cellStyle name="20% - Accent1 2 2 5 2 6 6 2 2" xfId="7353" xr:uid="{00000000-0005-0000-0000-0000FC1B0000}"/>
    <cellStyle name="20% - Accent1 2 2 5 2 6 6 3" xfId="7354" xr:uid="{00000000-0005-0000-0000-0000FD1B0000}"/>
    <cellStyle name="20% - Accent1 2 2 5 2 6 7" xfId="7355" xr:uid="{00000000-0005-0000-0000-0000FE1B0000}"/>
    <cellStyle name="20% - Accent1 2 2 5 2 6 7 2" xfId="7356" xr:uid="{00000000-0005-0000-0000-0000FF1B0000}"/>
    <cellStyle name="20% - Accent1 2 2 5 2 6 8" xfId="7357" xr:uid="{00000000-0005-0000-0000-0000001C0000}"/>
    <cellStyle name="20% - Accent1 2 2 5 2 6 8 2" xfId="7358" xr:uid="{00000000-0005-0000-0000-0000011C0000}"/>
    <cellStyle name="20% - Accent1 2 2 5 2 6 9" xfId="7359" xr:uid="{00000000-0005-0000-0000-0000021C0000}"/>
    <cellStyle name="20% - Accent1 2 2 5 2 7" xfId="7360" xr:uid="{00000000-0005-0000-0000-0000031C0000}"/>
    <cellStyle name="20% - Accent1 2 2 5 2 7 2" xfId="7361" xr:uid="{00000000-0005-0000-0000-0000041C0000}"/>
    <cellStyle name="20% - Accent1 2 2 5 2 7 2 2" xfId="7362" xr:uid="{00000000-0005-0000-0000-0000051C0000}"/>
    <cellStyle name="20% - Accent1 2 2 5 2 7 2 2 2" xfId="7363" xr:uid="{00000000-0005-0000-0000-0000061C0000}"/>
    <cellStyle name="20% - Accent1 2 2 5 2 7 2 3" xfId="7364" xr:uid="{00000000-0005-0000-0000-0000071C0000}"/>
    <cellStyle name="20% - Accent1 2 2 5 2 7 3" xfId="7365" xr:uid="{00000000-0005-0000-0000-0000081C0000}"/>
    <cellStyle name="20% - Accent1 2 2 5 2 7 3 2" xfId="7366" xr:uid="{00000000-0005-0000-0000-0000091C0000}"/>
    <cellStyle name="20% - Accent1 2 2 5 2 7 4" xfId="7367" xr:uid="{00000000-0005-0000-0000-00000A1C0000}"/>
    <cellStyle name="20% - Accent1 2 2 5 2 8" xfId="7368" xr:uid="{00000000-0005-0000-0000-00000B1C0000}"/>
    <cellStyle name="20% - Accent1 2 2 5 2 8 2" xfId="7369" xr:uid="{00000000-0005-0000-0000-00000C1C0000}"/>
    <cellStyle name="20% - Accent1 2 2 5 2 8 2 2" xfId="7370" xr:uid="{00000000-0005-0000-0000-00000D1C0000}"/>
    <cellStyle name="20% - Accent1 2 2 5 2 8 2 2 2" xfId="7371" xr:uid="{00000000-0005-0000-0000-00000E1C0000}"/>
    <cellStyle name="20% - Accent1 2 2 5 2 8 2 3" xfId="7372" xr:uid="{00000000-0005-0000-0000-00000F1C0000}"/>
    <cellStyle name="20% - Accent1 2 2 5 2 8 3" xfId="7373" xr:uid="{00000000-0005-0000-0000-0000101C0000}"/>
    <cellStyle name="20% - Accent1 2 2 5 2 8 3 2" xfId="7374" xr:uid="{00000000-0005-0000-0000-0000111C0000}"/>
    <cellStyle name="20% - Accent1 2 2 5 2 8 4" xfId="7375" xr:uid="{00000000-0005-0000-0000-0000121C0000}"/>
    <cellStyle name="20% - Accent1 2 2 5 2 9" xfId="7376" xr:uid="{00000000-0005-0000-0000-0000131C0000}"/>
    <cellStyle name="20% - Accent1 2 2 5 2 9 2" xfId="7377" xr:uid="{00000000-0005-0000-0000-0000141C0000}"/>
    <cellStyle name="20% - Accent1 2 2 5 2 9 2 2" xfId="7378" xr:uid="{00000000-0005-0000-0000-0000151C0000}"/>
    <cellStyle name="20% - Accent1 2 2 5 2 9 2 2 2" xfId="7379" xr:uid="{00000000-0005-0000-0000-0000161C0000}"/>
    <cellStyle name="20% - Accent1 2 2 5 2 9 2 3" xfId="7380" xr:uid="{00000000-0005-0000-0000-0000171C0000}"/>
    <cellStyle name="20% - Accent1 2 2 5 2 9 3" xfId="7381" xr:uid="{00000000-0005-0000-0000-0000181C0000}"/>
    <cellStyle name="20% - Accent1 2 2 5 2 9 3 2" xfId="7382" xr:uid="{00000000-0005-0000-0000-0000191C0000}"/>
    <cellStyle name="20% - Accent1 2 2 5 2 9 4" xfId="7383" xr:uid="{00000000-0005-0000-0000-00001A1C0000}"/>
    <cellStyle name="20% - Accent1 2 2 5 3" xfId="7384" xr:uid="{00000000-0005-0000-0000-00001B1C0000}"/>
    <cellStyle name="20% - Accent1 2 2 5 3 10" xfId="7385" xr:uid="{00000000-0005-0000-0000-00001C1C0000}"/>
    <cellStyle name="20% - Accent1 2 2 5 3 10 2" xfId="7386" xr:uid="{00000000-0005-0000-0000-00001D1C0000}"/>
    <cellStyle name="20% - Accent1 2 2 5 3 11" xfId="7387" xr:uid="{00000000-0005-0000-0000-00001E1C0000}"/>
    <cellStyle name="20% - Accent1 2 2 5 3 2" xfId="7388" xr:uid="{00000000-0005-0000-0000-00001F1C0000}"/>
    <cellStyle name="20% - Accent1 2 2 5 3 2 2" xfId="7389" xr:uid="{00000000-0005-0000-0000-0000201C0000}"/>
    <cellStyle name="20% - Accent1 2 2 5 3 2 2 2" xfId="7390" xr:uid="{00000000-0005-0000-0000-0000211C0000}"/>
    <cellStyle name="20% - Accent1 2 2 5 3 2 2 2 2" xfId="7391" xr:uid="{00000000-0005-0000-0000-0000221C0000}"/>
    <cellStyle name="20% - Accent1 2 2 5 3 2 2 2 2 2" xfId="7392" xr:uid="{00000000-0005-0000-0000-0000231C0000}"/>
    <cellStyle name="20% - Accent1 2 2 5 3 2 2 2 3" xfId="7393" xr:uid="{00000000-0005-0000-0000-0000241C0000}"/>
    <cellStyle name="20% - Accent1 2 2 5 3 2 2 3" xfId="7394" xr:uid="{00000000-0005-0000-0000-0000251C0000}"/>
    <cellStyle name="20% - Accent1 2 2 5 3 2 2 3 2" xfId="7395" xr:uid="{00000000-0005-0000-0000-0000261C0000}"/>
    <cellStyle name="20% - Accent1 2 2 5 3 2 2 4" xfId="7396" xr:uid="{00000000-0005-0000-0000-0000271C0000}"/>
    <cellStyle name="20% - Accent1 2 2 5 3 2 3" xfId="7397" xr:uid="{00000000-0005-0000-0000-0000281C0000}"/>
    <cellStyle name="20% - Accent1 2 2 5 3 2 3 2" xfId="7398" xr:uid="{00000000-0005-0000-0000-0000291C0000}"/>
    <cellStyle name="20% - Accent1 2 2 5 3 2 3 2 2" xfId="7399" xr:uid="{00000000-0005-0000-0000-00002A1C0000}"/>
    <cellStyle name="20% - Accent1 2 2 5 3 2 3 2 2 2" xfId="7400" xr:uid="{00000000-0005-0000-0000-00002B1C0000}"/>
    <cellStyle name="20% - Accent1 2 2 5 3 2 3 2 3" xfId="7401" xr:uid="{00000000-0005-0000-0000-00002C1C0000}"/>
    <cellStyle name="20% - Accent1 2 2 5 3 2 3 3" xfId="7402" xr:uid="{00000000-0005-0000-0000-00002D1C0000}"/>
    <cellStyle name="20% - Accent1 2 2 5 3 2 3 3 2" xfId="7403" xr:uid="{00000000-0005-0000-0000-00002E1C0000}"/>
    <cellStyle name="20% - Accent1 2 2 5 3 2 3 4" xfId="7404" xr:uid="{00000000-0005-0000-0000-00002F1C0000}"/>
    <cellStyle name="20% - Accent1 2 2 5 3 2 4" xfId="7405" xr:uid="{00000000-0005-0000-0000-0000301C0000}"/>
    <cellStyle name="20% - Accent1 2 2 5 3 2 4 2" xfId="7406" xr:uid="{00000000-0005-0000-0000-0000311C0000}"/>
    <cellStyle name="20% - Accent1 2 2 5 3 2 4 2 2" xfId="7407" xr:uid="{00000000-0005-0000-0000-0000321C0000}"/>
    <cellStyle name="20% - Accent1 2 2 5 3 2 4 2 2 2" xfId="7408" xr:uid="{00000000-0005-0000-0000-0000331C0000}"/>
    <cellStyle name="20% - Accent1 2 2 5 3 2 4 2 3" xfId="7409" xr:uid="{00000000-0005-0000-0000-0000341C0000}"/>
    <cellStyle name="20% - Accent1 2 2 5 3 2 4 3" xfId="7410" xr:uid="{00000000-0005-0000-0000-0000351C0000}"/>
    <cellStyle name="20% - Accent1 2 2 5 3 2 4 3 2" xfId="7411" xr:uid="{00000000-0005-0000-0000-0000361C0000}"/>
    <cellStyle name="20% - Accent1 2 2 5 3 2 4 4" xfId="7412" xr:uid="{00000000-0005-0000-0000-0000371C0000}"/>
    <cellStyle name="20% - Accent1 2 2 5 3 2 5" xfId="7413" xr:uid="{00000000-0005-0000-0000-0000381C0000}"/>
    <cellStyle name="20% - Accent1 2 2 5 3 2 5 2" xfId="7414" xr:uid="{00000000-0005-0000-0000-0000391C0000}"/>
    <cellStyle name="20% - Accent1 2 2 5 3 2 5 2 2" xfId="7415" xr:uid="{00000000-0005-0000-0000-00003A1C0000}"/>
    <cellStyle name="20% - Accent1 2 2 5 3 2 5 3" xfId="7416" xr:uid="{00000000-0005-0000-0000-00003B1C0000}"/>
    <cellStyle name="20% - Accent1 2 2 5 3 2 6" xfId="7417" xr:uid="{00000000-0005-0000-0000-00003C1C0000}"/>
    <cellStyle name="20% - Accent1 2 2 5 3 2 6 2" xfId="7418" xr:uid="{00000000-0005-0000-0000-00003D1C0000}"/>
    <cellStyle name="20% - Accent1 2 2 5 3 2 6 2 2" xfId="7419" xr:uid="{00000000-0005-0000-0000-00003E1C0000}"/>
    <cellStyle name="20% - Accent1 2 2 5 3 2 6 3" xfId="7420" xr:uid="{00000000-0005-0000-0000-00003F1C0000}"/>
    <cellStyle name="20% - Accent1 2 2 5 3 2 7" xfId="7421" xr:uid="{00000000-0005-0000-0000-0000401C0000}"/>
    <cellStyle name="20% - Accent1 2 2 5 3 2 7 2" xfId="7422" xr:uid="{00000000-0005-0000-0000-0000411C0000}"/>
    <cellStyle name="20% - Accent1 2 2 5 3 2 8" xfId="7423" xr:uid="{00000000-0005-0000-0000-0000421C0000}"/>
    <cellStyle name="20% - Accent1 2 2 5 3 2 8 2" xfId="7424" xr:uid="{00000000-0005-0000-0000-0000431C0000}"/>
    <cellStyle name="20% - Accent1 2 2 5 3 2 9" xfId="7425" xr:uid="{00000000-0005-0000-0000-0000441C0000}"/>
    <cellStyle name="20% - Accent1 2 2 5 3 3" xfId="7426" xr:uid="{00000000-0005-0000-0000-0000451C0000}"/>
    <cellStyle name="20% - Accent1 2 2 5 3 3 2" xfId="7427" xr:uid="{00000000-0005-0000-0000-0000461C0000}"/>
    <cellStyle name="20% - Accent1 2 2 5 3 3 2 2" xfId="7428" xr:uid="{00000000-0005-0000-0000-0000471C0000}"/>
    <cellStyle name="20% - Accent1 2 2 5 3 3 2 2 2" xfId="7429" xr:uid="{00000000-0005-0000-0000-0000481C0000}"/>
    <cellStyle name="20% - Accent1 2 2 5 3 3 2 2 2 2" xfId="7430" xr:uid="{00000000-0005-0000-0000-0000491C0000}"/>
    <cellStyle name="20% - Accent1 2 2 5 3 3 2 2 3" xfId="7431" xr:uid="{00000000-0005-0000-0000-00004A1C0000}"/>
    <cellStyle name="20% - Accent1 2 2 5 3 3 2 3" xfId="7432" xr:uid="{00000000-0005-0000-0000-00004B1C0000}"/>
    <cellStyle name="20% - Accent1 2 2 5 3 3 2 3 2" xfId="7433" xr:uid="{00000000-0005-0000-0000-00004C1C0000}"/>
    <cellStyle name="20% - Accent1 2 2 5 3 3 2 4" xfId="7434" xr:uid="{00000000-0005-0000-0000-00004D1C0000}"/>
    <cellStyle name="20% - Accent1 2 2 5 3 3 3" xfId="7435" xr:uid="{00000000-0005-0000-0000-00004E1C0000}"/>
    <cellStyle name="20% - Accent1 2 2 5 3 3 3 2" xfId="7436" xr:uid="{00000000-0005-0000-0000-00004F1C0000}"/>
    <cellStyle name="20% - Accent1 2 2 5 3 3 3 2 2" xfId="7437" xr:uid="{00000000-0005-0000-0000-0000501C0000}"/>
    <cellStyle name="20% - Accent1 2 2 5 3 3 3 2 2 2" xfId="7438" xr:uid="{00000000-0005-0000-0000-0000511C0000}"/>
    <cellStyle name="20% - Accent1 2 2 5 3 3 3 2 3" xfId="7439" xr:uid="{00000000-0005-0000-0000-0000521C0000}"/>
    <cellStyle name="20% - Accent1 2 2 5 3 3 3 3" xfId="7440" xr:uid="{00000000-0005-0000-0000-0000531C0000}"/>
    <cellStyle name="20% - Accent1 2 2 5 3 3 3 3 2" xfId="7441" xr:uid="{00000000-0005-0000-0000-0000541C0000}"/>
    <cellStyle name="20% - Accent1 2 2 5 3 3 3 4" xfId="7442" xr:uid="{00000000-0005-0000-0000-0000551C0000}"/>
    <cellStyle name="20% - Accent1 2 2 5 3 3 4" xfId="7443" xr:uid="{00000000-0005-0000-0000-0000561C0000}"/>
    <cellStyle name="20% - Accent1 2 2 5 3 3 4 2" xfId="7444" xr:uid="{00000000-0005-0000-0000-0000571C0000}"/>
    <cellStyle name="20% - Accent1 2 2 5 3 3 4 2 2" xfId="7445" xr:uid="{00000000-0005-0000-0000-0000581C0000}"/>
    <cellStyle name="20% - Accent1 2 2 5 3 3 4 2 2 2" xfId="7446" xr:uid="{00000000-0005-0000-0000-0000591C0000}"/>
    <cellStyle name="20% - Accent1 2 2 5 3 3 4 2 3" xfId="7447" xr:uid="{00000000-0005-0000-0000-00005A1C0000}"/>
    <cellStyle name="20% - Accent1 2 2 5 3 3 4 3" xfId="7448" xr:uid="{00000000-0005-0000-0000-00005B1C0000}"/>
    <cellStyle name="20% - Accent1 2 2 5 3 3 4 3 2" xfId="7449" xr:uid="{00000000-0005-0000-0000-00005C1C0000}"/>
    <cellStyle name="20% - Accent1 2 2 5 3 3 4 4" xfId="7450" xr:uid="{00000000-0005-0000-0000-00005D1C0000}"/>
    <cellStyle name="20% - Accent1 2 2 5 3 3 5" xfId="7451" xr:uid="{00000000-0005-0000-0000-00005E1C0000}"/>
    <cellStyle name="20% - Accent1 2 2 5 3 3 5 2" xfId="7452" xr:uid="{00000000-0005-0000-0000-00005F1C0000}"/>
    <cellStyle name="20% - Accent1 2 2 5 3 3 5 2 2" xfId="7453" xr:uid="{00000000-0005-0000-0000-0000601C0000}"/>
    <cellStyle name="20% - Accent1 2 2 5 3 3 5 3" xfId="7454" xr:uid="{00000000-0005-0000-0000-0000611C0000}"/>
    <cellStyle name="20% - Accent1 2 2 5 3 3 6" xfId="7455" xr:uid="{00000000-0005-0000-0000-0000621C0000}"/>
    <cellStyle name="20% - Accent1 2 2 5 3 3 6 2" xfId="7456" xr:uid="{00000000-0005-0000-0000-0000631C0000}"/>
    <cellStyle name="20% - Accent1 2 2 5 3 3 6 2 2" xfId="7457" xr:uid="{00000000-0005-0000-0000-0000641C0000}"/>
    <cellStyle name="20% - Accent1 2 2 5 3 3 6 3" xfId="7458" xr:uid="{00000000-0005-0000-0000-0000651C0000}"/>
    <cellStyle name="20% - Accent1 2 2 5 3 3 7" xfId="7459" xr:uid="{00000000-0005-0000-0000-0000661C0000}"/>
    <cellStyle name="20% - Accent1 2 2 5 3 3 7 2" xfId="7460" xr:uid="{00000000-0005-0000-0000-0000671C0000}"/>
    <cellStyle name="20% - Accent1 2 2 5 3 3 8" xfId="7461" xr:uid="{00000000-0005-0000-0000-0000681C0000}"/>
    <cellStyle name="20% - Accent1 2 2 5 3 3 8 2" xfId="7462" xr:uid="{00000000-0005-0000-0000-0000691C0000}"/>
    <cellStyle name="20% - Accent1 2 2 5 3 3 9" xfId="7463" xr:uid="{00000000-0005-0000-0000-00006A1C0000}"/>
    <cellStyle name="20% - Accent1 2 2 5 3 4" xfId="7464" xr:uid="{00000000-0005-0000-0000-00006B1C0000}"/>
    <cellStyle name="20% - Accent1 2 2 5 3 4 2" xfId="7465" xr:uid="{00000000-0005-0000-0000-00006C1C0000}"/>
    <cellStyle name="20% - Accent1 2 2 5 3 4 2 2" xfId="7466" xr:uid="{00000000-0005-0000-0000-00006D1C0000}"/>
    <cellStyle name="20% - Accent1 2 2 5 3 4 2 2 2" xfId="7467" xr:uid="{00000000-0005-0000-0000-00006E1C0000}"/>
    <cellStyle name="20% - Accent1 2 2 5 3 4 2 3" xfId="7468" xr:uid="{00000000-0005-0000-0000-00006F1C0000}"/>
    <cellStyle name="20% - Accent1 2 2 5 3 4 3" xfId="7469" xr:uid="{00000000-0005-0000-0000-0000701C0000}"/>
    <cellStyle name="20% - Accent1 2 2 5 3 4 3 2" xfId="7470" xr:uid="{00000000-0005-0000-0000-0000711C0000}"/>
    <cellStyle name="20% - Accent1 2 2 5 3 4 4" xfId="7471" xr:uid="{00000000-0005-0000-0000-0000721C0000}"/>
    <cellStyle name="20% - Accent1 2 2 5 3 5" xfId="7472" xr:uid="{00000000-0005-0000-0000-0000731C0000}"/>
    <cellStyle name="20% - Accent1 2 2 5 3 5 2" xfId="7473" xr:uid="{00000000-0005-0000-0000-0000741C0000}"/>
    <cellStyle name="20% - Accent1 2 2 5 3 5 2 2" xfId="7474" xr:uid="{00000000-0005-0000-0000-0000751C0000}"/>
    <cellStyle name="20% - Accent1 2 2 5 3 5 2 2 2" xfId="7475" xr:uid="{00000000-0005-0000-0000-0000761C0000}"/>
    <cellStyle name="20% - Accent1 2 2 5 3 5 2 3" xfId="7476" xr:uid="{00000000-0005-0000-0000-0000771C0000}"/>
    <cellStyle name="20% - Accent1 2 2 5 3 5 3" xfId="7477" xr:uid="{00000000-0005-0000-0000-0000781C0000}"/>
    <cellStyle name="20% - Accent1 2 2 5 3 5 3 2" xfId="7478" xr:uid="{00000000-0005-0000-0000-0000791C0000}"/>
    <cellStyle name="20% - Accent1 2 2 5 3 5 4" xfId="7479" xr:uid="{00000000-0005-0000-0000-00007A1C0000}"/>
    <cellStyle name="20% - Accent1 2 2 5 3 6" xfId="7480" xr:uid="{00000000-0005-0000-0000-00007B1C0000}"/>
    <cellStyle name="20% - Accent1 2 2 5 3 6 2" xfId="7481" xr:uid="{00000000-0005-0000-0000-00007C1C0000}"/>
    <cellStyle name="20% - Accent1 2 2 5 3 6 2 2" xfId="7482" xr:uid="{00000000-0005-0000-0000-00007D1C0000}"/>
    <cellStyle name="20% - Accent1 2 2 5 3 6 2 2 2" xfId="7483" xr:uid="{00000000-0005-0000-0000-00007E1C0000}"/>
    <cellStyle name="20% - Accent1 2 2 5 3 6 2 3" xfId="7484" xr:uid="{00000000-0005-0000-0000-00007F1C0000}"/>
    <cellStyle name="20% - Accent1 2 2 5 3 6 3" xfId="7485" xr:uid="{00000000-0005-0000-0000-0000801C0000}"/>
    <cellStyle name="20% - Accent1 2 2 5 3 6 3 2" xfId="7486" xr:uid="{00000000-0005-0000-0000-0000811C0000}"/>
    <cellStyle name="20% - Accent1 2 2 5 3 6 4" xfId="7487" xr:uid="{00000000-0005-0000-0000-0000821C0000}"/>
    <cellStyle name="20% - Accent1 2 2 5 3 7" xfId="7488" xr:uid="{00000000-0005-0000-0000-0000831C0000}"/>
    <cellStyle name="20% - Accent1 2 2 5 3 7 2" xfId="7489" xr:uid="{00000000-0005-0000-0000-0000841C0000}"/>
    <cellStyle name="20% - Accent1 2 2 5 3 7 2 2" xfId="7490" xr:uid="{00000000-0005-0000-0000-0000851C0000}"/>
    <cellStyle name="20% - Accent1 2 2 5 3 7 3" xfId="7491" xr:uid="{00000000-0005-0000-0000-0000861C0000}"/>
    <cellStyle name="20% - Accent1 2 2 5 3 8" xfId="7492" xr:uid="{00000000-0005-0000-0000-0000871C0000}"/>
    <cellStyle name="20% - Accent1 2 2 5 3 8 2" xfId="7493" xr:uid="{00000000-0005-0000-0000-0000881C0000}"/>
    <cellStyle name="20% - Accent1 2 2 5 3 8 2 2" xfId="7494" xr:uid="{00000000-0005-0000-0000-0000891C0000}"/>
    <cellStyle name="20% - Accent1 2 2 5 3 8 3" xfId="7495" xr:uid="{00000000-0005-0000-0000-00008A1C0000}"/>
    <cellStyle name="20% - Accent1 2 2 5 3 9" xfId="7496" xr:uid="{00000000-0005-0000-0000-00008B1C0000}"/>
    <cellStyle name="20% - Accent1 2 2 5 3 9 2" xfId="7497" xr:uid="{00000000-0005-0000-0000-00008C1C0000}"/>
    <cellStyle name="20% - Accent1 2 2 5 4" xfId="7498" xr:uid="{00000000-0005-0000-0000-00008D1C0000}"/>
    <cellStyle name="20% - Accent1 2 2 5 4 10" xfId="7499" xr:uid="{00000000-0005-0000-0000-00008E1C0000}"/>
    <cellStyle name="20% - Accent1 2 2 5 4 10 2" xfId="7500" xr:uid="{00000000-0005-0000-0000-00008F1C0000}"/>
    <cellStyle name="20% - Accent1 2 2 5 4 11" xfId="7501" xr:uid="{00000000-0005-0000-0000-0000901C0000}"/>
    <cellStyle name="20% - Accent1 2 2 5 4 2" xfId="7502" xr:uid="{00000000-0005-0000-0000-0000911C0000}"/>
    <cellStyle name="20% - Accent1 2 2 5 4 2 2" xfId="7503" xr:uid="{00000000-0005-0000-0000-0000921C0000}"/>
    <cellStyle name="20% - Accent1 2 2 5 4 2 2 2" xfId="7504" xr:uid="{00000000-0005-0000-0000-0000931C0000}"/>
    <cellStyle name="20% - Accent1 2 2 5 4 2 2 2 2" xfId="7505" xr:uid="{00000000-0005-0000-0000-0000941C0000}"/>
    <cellStyle name="20% - Accent1 2 2 5 4 2 2 2 2 2" xfId="7506" xr:uid="{00000000-0005-0000-0000-0000951C0000}"/>
    <cellStyle name="20% - Accent1 2 2 5 4 2 2 2 3" xfId="7507" xr:uid="{00000000-0005-0000-0000-0000961C0000}"/>
    <cellStyle name="20% - Accent1 2 2 5 4 2 2 3" xfId="7508" xr:uid="{00000000-0005-0000-0000-0000971C0000}"/>
    <cellStyle name="20% - Accent1 2 2 5 4 2 2 3 2" xfId="7509" xr:uid="{00000000-0005-0000-0000-0000981C0000}"/>
    <cellStyle name="20% - Accent1 2 2 5 4 2 2 4" xfId="7510" xr:uid="{00000000-0005-0000-0000-0000991C0000}"/>
    <cellStyle name="20% - Accent1 2 2 5 4 2 3" xfId="7511" xr:uid="{00000000-0005-0000-0000-00009A1C0000}"/>
    <cellStyle name="20% - Accent1 2 2 5 4 2 3 2" xfId="7512" xr:uid="{00000000-0005-0000-0000-00009B1C0000}"/>
    <cellStyle name="20% - Accent1 2 2 5 4 2 3 2 2" xfId="7513" xr:uid="{00000000-0005-0000-0000-00009C1C0000}"/>
    <cellStyle name="20% - Accent1 2 2 5 4 2 3 2 2 2" xfId="7514" xr:uid="{00000000-0005-0000-0000-00009D1C0000}"/>
    <cellStyle name="20% - Accent1 2 2 5 4 2 3 2 3" xfId="7515" xr:uid="{00000000-0005-0000-0000-00009E1C0000}"/>
    <cellStyle name="20% - Accent1 2 2 5 4 2 3 3" xfId="7516" xr:uid="{00000000-0005-0000-0000-00009F1C0000}"/>
    <cellStyle name="20% - Accent1 2 2 5 4 2 3 3 2" xfId="7517" xr:uid="{00000000-0005-0000-0000-0000A01C0000}"/>
    <cellStyle name="20% - Accent1 2 2 5 4 2 3 4" xfId="7518" xr:uid="{00000000-0005-0000-0000-0000A11C0000}"/>
    <cellStyle name="20% - Accent1 2 2 5 4 2 4" xfId="7519" xr:uid="{00000000-0005-0000-0000-0000A21C0000}"/>
    <cellStyle name="20% - Accent1 2 2 5 4 2 4 2" xfId="7520" xr:uid="{00000000-0005-0000-0000-0000A31C0000}"/>
    <cellStyle name="20% - Accent1 2 2 5 4 2 4 2 2" xfId="7521" xr:uid="{00000000-0005-0000-0000-0000A41C0000}"/>
    <cellStyle name="20% - Accent1 2 2 5 4 2 4 2 2 2" xfId="7522" xr:uid="{00000000-0005-0000-0000-0000A51C0000}"/>
    <cellStyle name="20% - Accent1 2 2 5 4 2 4 2 3" xfId="7523" xr:uid="{00000000-0005-0000-0000-0000A61C0000}"/>
    <cellStyle name="20% - Accent1 2 2 5 4 2 4 3" xfId="7524" xr:uid="{00000000-0005-0000-0000-0000A71C0000}"/>
    <cellStyle name="20% - Accent1 2 2 5 4 2 4 3 2" xfId="7525" xr:uid="{00000000-0005-0000-0000-0000A81C0000}"/>
    <cellStyle name="20% - Accent1 2 2 5 4 2 4 4" xfId="7526" xr:uid="{00000000-0005-0000-0000-0000A91C0000}"/>
    <cellStyle name="20% - Accent1 2 2 5 4 2 5" xfId="7527" xr:uid="{00000000-0005-0000-0000-0000AA1C0000}"/>
    <cellStyle name="20% - Accent1 2 2 5 4 2 5 2" xfId="7528" xr:uid="{00000000-0005-0000-0000-0000AB1C0000}"/>
    <cellStyle name="20% - Accent1 2 2 5 4 2 5 2 2" xfId="7529" xr:uid="{00000000-0005-0000-0000-0000AC1C0000}"/>
    <cellStyle name="20% - Accent1 2 2 5 4 2 5 3" xfId="7530" xr:uid="{00000000-0005-0000-0000-0000AD1C0000}"/>
    <cellStyle name="20% - Accent1 2 2 5 4 2 6" xfId="7531" xr:uid="{00000000-0005-0000-0000-0000AE1C0000}"/>
    <cellStyle name="20% - Accent1 2 2 5 4 2 6 2" xfId="7532" xr:uid="{00000000-0005-0000-0000-0000AF1C0000}"/>
    <cellStyle name="20% - Accent1 2 2 5 4 2 6 2 2" xfId="7533" xr:uid="{00000000-0005-0000-0000-0000B01C0000}"/>
    <cellStyle name="20% - Accent1 2 2 5 4 2 6 3" xfId="7534" xr:uid="{00000000-0005-0000-0000-0000B11C0000}"/>
    <cellStyle name="20% - Accent1 2 2 5 4 2 7" xfId="7535" xr:uid="{00000000-0005-0000-0000-0000B21C0000}"/>
    <cellStyle name="20% - Accent1 2 2 5 4 2 7 2" xfId="7536" xr:uid="{00000000-0005-0000-0000-0000B31C0000}"/>
    <cellStyle name="20% - Accent1 2 2 5 4 2 8" xfId="7537" xr:uid="{00000000-0005-0000-0000-0000B41C0000}"/>
    <cellStyle name="20% - Accent1 2 2 5 4 2 8 2" xfId="7538" xr:uid="{00000000-0005-0000-0000-0000B51C0000}"/>
    <cellStyle name="20% - Accent1 2 2 5 4 2 9" xfId="7539" xr:uid="{00000000-0005-0000-0000-0000B61C0000}"/>
    <cellStyle name="20% - Accent1 2 2 5 4 3" xfId="7540" xr:uid="{00000000-0005-0000-0000-0000B71C0000}"/>
    <cellStyle name="20% - Accent1 2 2 5 4 3 2" xfId="7541" xr:uid="{00000000-0005-0000-0000-0000B81C0000}"/>
    <cellStyle name="20% - Accent1 2 2 5 4 3 2 2" xfId="7542" xr:uid="{00000000-0005-0000-0000-0000B91C0000}"/>
    <cellStyle name="20% - Accent1 2 2 5 4 3 2 2 2" xfId="7543" xr:uid="{00000000-0005-0000-0000-0000BA1C0000}"/>
    <cellStyle name="20% - Accent1 2 2 5 4 3 2 2 2 2" xfId="7544" xr:uid="{00000000-0005-0000-0000-0000BB1C0000}"/>
    <cellStyle name="20% - Accent1 2 2 5 4 3 2 2 3" xfId="7545" xr:uid="{00000000-0005-0000-0000-0000BC1C0000}"/>
    <cellStyle name="20% - Accent1 2 2 5 4 3 2 3" xfId="7546" xr:uid="{00000000-0005-0000-0000-0000BD1C0000}"/>
    <cellStyle name="20% - Accent1 2 2 5 4 3 2 3 2" xfId="7547" xr:uid="{00000000-0005-0000-0000-0000BE1C0000}"/>
    <cellStyle name="20% - Accent1 2 2 5 4 3 2 4" xfId="7548" xr:uid="{00000000-0005-0000-0000-0000BF1C0000}"/>
    <cellStyle name="20% - Accent1 2 2 5 4 3 3" xfId="7549" xr:uid="{00000000-0005-0000-0000-0000C01C0000}"/>
    <cellStyle name="20% - Accent1 2 2 5 4 3 3 2" xfId="7550" xr:uid="{00000000-0005-0000-0000-0000C11C0000}"/>
    <cellStyle name="20% - Accent1 2 2 5 4 3 3 2 2" xfId="7551" xr:uid="{00000000-0005-0000-0000-0000C21C0000}"/>
    <cellStyle name="20% - Accent1 2 2 5 4 3 3 2 2 2" xfId="7552" xr:uid="{00000000-0005-0000-0000-0000C31C0000}"/>
    <cellStyle name="20% - Accent1 2 2 5 4 3 3 2 3" xfId="7553" xr:uid="{00000000-0005-0000-0000-0000C41C0000}"/>
    <cellStyle name="20% - Accent1 2 2 5 4 3 3 3" xfId="7554" xr:uid="{00000000-0005-0000-0000-0000C51C0000}"/>
    <cellStyle name="20% - Accent1 2 2 5 4 3 3 3 2" xfId="7555" xr:uid="{00000000-0005-0000-0000-0000C61C0000}"/>
    <cellStyle name="20% - Accent1 2 2 5 4 3 3 4" xfId="7556" xr:uid="{00000000-0005-0000-0000-0000C71C0000}"/>
    <cellStyle name="20% - Accent1 2 2 5 4 3 4" xfId="7557" xr:uid="{00000000-0005-0000-0000-0000C81C0000}"/>
    <cellStyle name="20% - Accent1 2 2 5 4 3 4 2" xfId="7558" xr:uid="{00000000-0005-0000-0000-0000C91C0000}"/>
    <cellStyle name="20% - Accent1 2 2 5 4 3 4 2 2" xfId="7559" xr:uid="{00000000-0005-0000-0000-0000CA1C0000}"/>
    <cellStyle name="20% - Accent1 2 2 5 4 3 4 2 2 2" xfId="7560" xr:uid="{00000000-0005-0000-0000-0000CB1C0000}"/>
    <cellStyle name="20% - Accent1 2 2 5 4 3 4 2 3" xfId="7561" xr:uid="{00000000-0005-0000-0000-0000CC1C0000}"/>
    <cellStyle name="20% - Accent1 2 2 5 4 3 4 3" xfId="7562" xr:uid="{00000000-0005-0000-0000-0000CD1C0000}"/>
    <cellStyle name="20% - Accent1 2 2 5 4 3 4 3 2" xfId="7563" xr:uid="{00000000-0005-0000-0000-0000CE1C0000}"/>
    <cellStyle name="20% - Accent1 2 2 5 4 3 4 4" xfId="7564" xr:uid="{00000000-0005-0000-0000-0000CF1C0000}"/>
    <cellStyle name="20% - Accent1 2 2 5 4 3 5" xfId="7565" xr:uid="{00000000-0005-0000-0000-0000D01C0000}"/>
    <cellStyle name="20% - Accent1 2 2 5 4 3 5 2" xfId="7566" xr:uid="{00000000-0005-0000-0000-0000D11C0000}"/>
    <cellStyle name="20% - Accent1 2 2 5 4 3 5 2 2" xfId="7567" xr:uid="{00000000-0005-0000-0000-0000D21C0000}"/>
    <cellStyle name="20% - Accent1 2 2 5 4 3 5 3" xfId="7568" xr:uid="{00000000-0005-0000-0000-0000D31C0000}"/>
    <cellStyle name="20% - Accent1 2 2 5 4 3 6" xfId="7569" xr:uid="{00000000-0005-0000-0000-0000D41C0000}"/>
    <cellStyle name="20% - Accent1 2 2 5 4 3 6 2" xfId="7570" xr:uid="{00000000-0005-0000-0000-0000D51C0000}"/>
    <cellStyle name="20% - Accent1 2 2 5 4 3 6 2 2" xfId="7571" xr:uid="{00000000-0005-0000-0000-0000D61C0000}"/>
    <cellStyle name="20% - Accent1 2 2 5 4 3 6 3" xfId="7572" xr:uid="{00000000-0005-0000-0000-0000D71C0000}"/>
    <cellStyle name="20% - Accent1 2 2 5 4 3 7" xfId="7573" xr:uid="{00000000-0005-0000-0000-0000D81C0000}"/>
    <cellStyle name="20% - Accent1 2 2 5 4 3 7 2" xfId="7574" xr:uid="{00000000-0005-0000-0000-0000D91C0000}"/>
    <cellStyle name="20% - Accent1 2 2 5 4 3 8" xfId="7575" xr:uid="{00000000-0005-0000-0000-0000DA1C0000}"/>
    <cellStyle name="20% - Accent1 2 2 5 4 3 8 2" xfId="7576" xr:uid="{00000000-0005-0000-0000-0000DB1C0000}"/>
    <cellStyle name="20% - Accent1 2 2 5 4 3 9" xfId="7577" xr:uid="{00000000-0005-0000-0000-0000DC1C0000}"/>
    <cellStyle name="20% - Accent1 2 2 5 4 4" xfId="7578" xr:uid="{00000000-0005-0000-0000-0000DD1C0000}"/>
    <cellStyle name="20% - Accent1 2 2 5 4 4 2" xfId="7579" xr:uid="{00000000-0005-0000-0000-0000DE1C0000}"/>
    <cellStyle name="20% - Accent1 2 2 5 4 4 2 2" xfId="7580" xr:uid="{00000000-0005-0000-0000-0000DF1C0000}"/>
    <cellStyle name="20% - Accent1 2 2 5 4 4 2 2 2" xfId="7581" xr:uid="{00000000-0005-0000-0000-0000E01C0000}"/>
    <cellStyle name="20% - Accent1 2 2 5 4 4 2 3" xfId="7582" xr:uid="{00000000-0005-0000-0000-0000E11C0000}"/>
    <cellStyle name="20% - Accent1 2 2 5 4 4 3" xfId="7583" xr:uid="{00000000-0005-0000-0000-0000E21C0000}"/>
    <cellStyle name="20% - Accent1 2 2 5 4 4 3 2" xfId="7584" xr:uid="{00000000-0005-0000-0000-0000E31C0000}"/>
    <cellStyle name="20% - Accent1 2 2 5 4 4 4" xfId="7585" xr:uid="{00000000-0005-0000-0000-0000E41C0000}"/>
    <cellStyle name="20% - Accent1 2 2 5 4 5" xfId="7586" xr:uid="{00000000-0005-0000-0000-0000E51C0000}"/>
    <cellStyle name="20% - Accent1 2 2 5 4 5 2" xfId="7587" xr:uid="{00000000-0005-0000-0000-0000E61C0000}"/>
    <cellStyle name="20% - Accent1 2 2 5 4 5 2 2" xfId="7588" xr:uid="{00000000-0005-0000-0000-0000E71C0000}"/>
    <cellStyle name="20% - Accent1 2 2 5 4 5 2 2 2" xfId="7589" xr:uid="{00000000-0005-0000-0000-0000E81C0000}"/>
    <cellStyle name="20% - Accent1 2 2 5 4 5 2 3" xfId="7590" xr:uid="{00000000-0005-0000-0000-0000E91C0000}"/>
    <cellStyle name="20% - Accent1 2 2 5 4 5 3" xfId="7591" xr:uid="{00000000-0005-0000-0000-0000EA1C0000}"/>
    <cellStyle name="20% - Accent1 2 2 5 4 5 3 2" xfId="7592" xr:uid="{00000000-0005-0000-0000-0000EB1C0000}"/>
    <cellStyle name="20% - Accent1 2 2 5 4 5 4" xfId="7593" xr:uid="{00000000-0005-0000-0000-0000EC1C0000}"/>
    <cellStyle name="20% - Accent1 2 2 5 4 6" xfId="7594" xr:uid="{00000000-0005-0000-0000-0000ED1C0000}"/>
    <cellStyle name="20% - Accent1 2 2 5 4 6 2" xfId="7595" xr:uid="{00000000-0005-0000-0000-0000EE1C0000}"/>
    <cellStyle name="20% - Accent1 2 2 5 4 6 2 2" xfId="7596" xr:uid="{00000000-0005-0000-0000-0000EF1C0000}"/>
    <cellStyle name="20% - Accent1 2 2 5 4 6 2 2 2" xfId="7597" xr:uid="{00000000-0005-0000-0000-0000F01C0000}"/>
    <cellStyle name="20% - Accent1 2 2 5 4 6 2 3" xfId="7598" xr:uid="{00000000-0005-0000-0000-0000F11C0000}"/>
    <cellStyle name="20% - Accent1 2 2 5 4 6 3" xfId="7599" xr:uid="{00000000-0005-0000-0000-0000F21C0000}"/>
    <cellStyle name="20% - Accent1 2 2 5 4 6 3 2" xfId="7600" xr:uid="{00000000-0005-0000-0000-0000F31C0000}"/>
    <cellStyle name="20% - Accent1 2 2 5 4 6 4" xfId="7601" xr:uid="{00000000-0005-0000-0000-0000F41C0000}"/>
    <cellStyle name="20% - Accent1 2 2 5 4 7" xfId="7602" xr:uid="{00000000-0005-0000-0000-0000F51C0000}"/>
    <cellStyle name="20% - Accent1 2 2 5 4 7 2" xfId="7603" xr:uid="{00000000-0005-0000-0000-0000F61C0000}"/>
    <cellStyle name="20% - Accent1 2 2 5 4 7 2 2" xfId="7604" xr:uid="{00000000-0005-0000-0000-0000F71C0000}"/>
    <cellStyle name="20% - Accent1 2 2 5 4 7 3" xfId="7605" xr:uid="{00000000-0005-0000-0000-0000F81C0000}"/>
    <cellStyle name="20% - Accent1 2 2 5 4 8" xfId="7606" xr:uid="{00000000-0005-0000-0000-0000F91C0000}"/>
    <cellStyle name="20% - Accent1 2 2 5 4 8 2" xfId="7607" xr:uid="{00000000-0005-0000-0000-0000FA1C0000}"/>
    <cellStyle name="20% - Accent1 2 2 5 4 8 2 2" xfId="7608" xr:uid="{00000000-0005-0000-0000-0000FB1C0000}"/>
    <cellStyle name="20% - Accent1 2 2 5 4 8 3" xfId="7609" xr:uid="{00000000-0005-0000-0000-0000FC1C0000}"/>
    <cellStyle name="20% - Accent1 2 2 5 4 9" xfId="7610" xr:uid="{00000000-0005-0000-0000-0000FD1C0000}"/>
    <cellStyle name="20% - Accent1 2 2 5 4 9 2" xfId="7611" xr:uid="{00000000-0005-0000-0000-0000FE1C0000}"/>
    <cellStyle name="20% - Accent1 2 2 5 5" xfId="7612" xr:uid="{00000000-0005-0000-0000-0000FF1C0000}"/>
    <cellStyle name="20% - Accent1 2 2 5 5 10" xfId="7613" xr:uid="{00000000-0005-0000-0000-0000001D0000}"/>
    <cellStyle name="20% - Accent1 2 2 5 5 10 2" xfId="7614" xr:uid="{00000000-0005-0000-0000-0000011D0000}"/>
    <cellStyle name="20% - Accent1 2 2 5 5 11" xfId="7615" xr:uid="{00000000-0005-0000-0000-0000021D0000}"/>
    <cellStyle name="20% - Accent1 2 2 5 5 2" xfId="7616" xr:uid="{00000000-0005-0000-0000-0000031D0000}"/>
    <cellStyle name="20% - Accent1 2 2 5 5 2 2" xfId="7617" xr:uid="{00000000-0005-0000-0000-0000041D0000}"/>
    <cellStyle name="20% - Accent1 2 2 5 5 2 2 2" xfId="7618" xr:uid="{00000000-0005-0000-0000-0000051D0000}"/>
    <cellStyle name="20% - Accent1 2 2 5 5 2 2 2 2" xfId="7619" xr:uid="{00000000-0005-0000-0000-0000061D0000}"/>
    <cellStyle name="20% - Accent1 2 2 5 5 2 2 2 2 2" xfId="7620" xr:uid="{00000000-0005-0000-0000-0000071D0000}"/>
    <cellStyle name="20% - Accent1 2 2 5 5 2 2 2 3" xfId="7621" xr:uid="{00000000-0005-0000-0000-0000081D0000}"/>
    <cellStyle name="20% - Accent1 2 2 5 5 2 2 3" xfId="7622" xr:uid="{00000000-0005-0000-0000-0000091D0000}"/>
    <cellStyle name="20% - Accent1 2 2 5 5 2 2 3 2" xfId="7623" xr:uid="{00000000-0005-0000-0000-00000A1D0000}"/>
    <cellStyle name="20% - Accent1 2 2 5 5 2 2 4" xfId="7624" xr:uid="{00000000-0005-0000-0000-00000B1D0000}"/>
    <cellStyle name="20% - Accent1 2 2 5 5 2 3" xfId="7625" xr:uid="{00000000-0005-0000-0000-00000C1D0000}"/>
    <cellStyle name="20% - Accent1 2 2 5 5 2 3 2" xfId="7626" xr:uid="{00000000-0005-0000-0000-00000D1D0000}"/>
    <cellStyle name="20% - Accent1 2 2 5 5 2 3 2 2" xfId="7627" xr:uid="{00000000-0005-0000-0000-00000E1D0000}"/>
    <cellStyle name="20% - Accent1 2 2 5 5 2 3 2 2 2" xfId="7628" xr:uid="{00000000-0005-0000-0000-00000F1D0000}"/>
    <cellStyle name="20% - Accent1 2 2 5 5 2 3 2 3" xfId="7629" xr:uid="{00000000-0005-0000-0000-0000101D0000}"/>
    <cellStyle name="20% - Accent1 2 2 5 5 2 3 3" xfId="7630" xr:uid="{00000000-0005-0000-0000-0000111D0000}"/>
    <cellStyle name="20% - Accent1 2 2 5 5 2 3 3 2" xfId="7631" xr:uid="{00000000-0005-0000-0000-0000121D0000}"/>
    <cellStyle name="20% - Accent1 2 2 5 5 2 3 4" xfId="7632" xr:uid="{00000000-0005-0000-0000-0000131D0000}"/>
    <cellStyle name="20% - Accent1 2 2 5 5 2 4" xfId="7633" xr:uid="{00000000-0005-0000-0000-0000141D0000}"/>
    <cellStyle name="20% - Accent1 2 2 5 5 2 4 2" xfId="7634" xr:uid="{00000000-0005-0000-0000-0000151D0000}"/>
    <cellStyle name="20% - Accent1 2 2 5 5 2 4 2 2" xfId="7635" xr:uid="{00000000-0005-0000-0000-0000161D0000}"/>
    <cellStyle name="20% - Accent1 2 2 5 5 2 4 2 2 2" xfId="7636" xr:uid="{00000000-0005-0000-0000-0000171D0000}"/>
    <cellStyle name="20% - Accent1 2 2 5 5 2 4 2 3" xfId="7637" xr:uid="{00000000-0005-0000-0000-0000181D0000}"/>
    <cellStyle name="20% - Accent1 2 2 5 5 2 4 3" xfId="7638" xr:uid="{00000000-0005-0000-0000-0000191D0000}"/>
    <cellStyle name="20% - Accent1 2 2 5 5 2 4 3 2" xfId="7639" xr:uid="{00000000-0005-0000-0000-00001A1D0000}"/>
    <cellStyle name="20% - Accent1 2 2 5 5 2 4 4" xfId="7640" xr:uid="{00000000-0005-0000-0000-00001B1D0000}"/>
    <cellStyle name="20% - Accent1 2 2 5 5 2 5" xfId="7641" xr:uid="{00000000-0005-0000-0000-00001C1D0000}"/>
    <cellStyle name="20% - Accent1 2 2 5 5 2 5 2" xfId="7642" xr:uid="{00000000-0005-0000-0000-00001D1D0000}"/>
    <cellStyle name="20% - Accent1 2 2 5 5 2 5 2 2" xfId="7643" xr:uid="{00000000-0005-0000-0000-00001E1D0000}"/>
    <cellStyle name="20% - Accent1 2 2 5 5 2 5 3" xfId="7644" xr:uid="{00000000-0005-0000-0000-00001F1D0000}"/>
    <cellStyle name="20% - Accent1 2 2 5 5 2 6" xfId="7645" xr:uid="{00000000-0005-0000-0000-0000201D0000}"/>
    <cellStyle name="20% - Accent1 2 2 5 5 2 6 2" xfId="7646" xr:uid="{00000000-0005-0000-0000-0000211D0000}"/>
    <cellStyle name="20% - Accent1 2 2 5 5 2 6 2 2" xfId="7647" xr:uid="{00000000-0005-0000-0000-0000221D0000}"/>
    <cellStyle name="20% - Accent1 2 2 5 5 2 6 3" xfId="7648" xr:uid="{00000000-0005-0000-0000-0000231D0000}"/>
    <cellStyle name="20% - Accent1 2 2 5 5 2 7" xfId="7649" xr:uid="{00000000-0005-0000-0000-0000241D0000}"/>
    <cellStyle name="20% - Accent1 2 2 5 5 2 7 2" xfId="7650" xr:uid="{00000000-0005-0000-0000-0000251D0000}"/>
    <cellStyle name="20% - Accent1 2 2 5 5 2 8" xfId="7651" xr:uid="{00000000-0005-0000-0000-0000261D0000}"/>
    <cellStyle name="20% - Accent1 2 2 5 5 2 8 2" xfId="7652" xr:uid="{00000000-0005-0000-0000-0000271D0000}"/>
    <cellStyle name="20% - Accent1 2 2 5 5 2 9" xfId="7653" xr:uid="{00000000-0005-0000-0000-0000281D0000}"/>
    <cellStyle name="20% - Accent1 2 2 5 5 3" xfId="7654" xr:uid="{00000000-0005-0000-0000-0000291D0000}"/>
    <cellStyle name="20% - Accent1 2 2 5 5 3 2" xfId="7655" xr:uid="{00000000-0005-0000-0000-00002A1D0000}"/>
    <cellStyle name="20% - Accent1 2 2 5 5 3 2 2" xfId="7656" xr:uid="{00000000-0005-0000-0000-00002B1D0000}"/>
    <cellStyle name="20% - Accent1 2 2 5 5 3 2 2 2" xfId="7657" xr:uid="{00000000-0005-0000-0000-00002C1D0000}"/>
    <cellStyle name="20% - Accent1 2 2 5 5 3 2 2 2 2" xfId="7658" xr:uid="{00000000-0005-0000-0000-00002D1D0000}"/>
    <cellStyle name="20% - Accent1 2 2 5 5 3 2 2 3" xfId="7659" xr:uid="{00000000-0005-0000-0000-00002E1D0000}"/>
    <cellStyle name="20% - Accent1 2 2 5 5 3 2 3" xfId="7660" xr:uid="{00000000-0005-0000-0000-00002F1D0000}"/>
    <cellStyle name="20% - Accent1 2 2 5 5 3 2 3 2" xfId="7661" xr:uid="{00000000-0005-0000-0000-0000301D0000}"/>
    <cellStyle name="20% - Accent1 2 2 5 5 3 2 4" xfId="7662" xr:uid="{00000000-0005-0000-0000-0000311D0000}"/>
    <cellStyle name="20% - Accent1 2 2 5 5 3 3" xfId="7663" xr:uid="{00000000-0005-0000-0000-0000321D0000}"/>
    <cellStyle name="20% - Accent1 2 2 5 5 3 3 2" xfId="7664" xr:uid="{00000000-0005-0000-0000-0000331D0000}"/>
    <cellStyle name="20% - Accent1 2 2 5 5 3 3 2 2" xfId="7665" xr:uid="{00000000-0005-0000-0000-0000341D0000}"/>
    <cellStyle name="20% - Accent1 2 2 5 5 3 3 2 2 2" xfId="7666" xr:uid="{00000000-0005-0000-0000-0000351D0000}"/>
    <cellStyle name="20% - Accent1 2 2 5 5 3 3 2 3" xfId="7667" xr:uid="{00000000-0005-0000-0000-0000361D0000}"/>
    <cellStyle name="20% - Accent1 2 2 5 5 3 3 3" xfId="7668" xr:uid="{00000000-0005-0000-0000-0000371D0000}"/>
    <cellStyle name="20% - Accent1 2 2 5 5 3 3 3 2" xfId="7669" xr:uid="{00000000-0005-0000-0000-0000381D0000}"/>
    <cellStyle name="20% - Accent1 2 2 5 5 3 3 4" xfId="7670" xr:uid="{00000000-0005-0000-0000-0000391D0000}"/>
    <cellStyle name="20% - Accent1 2 2 5 5 3 4" xfId="7671" xr:uid="{00000000-0005-0000-0000-00003A1D0000}"/>
    <cellStyle name="20% - Accent1 2 2 5 5 3 4 2" xfId="7672" xr:uid="{00000000-0005-0000-0000-00003B1D0000}"/>
    <cellStyle name="20% - Accent1 2 2 5 5 3 4 2 2" xfId="7673" xr:uid="{00000000-0005-0000-0000-00003C1D0000}"/>
    <cellStyle name="20% - Accent1 2 2 5 5 3 4 2 2 2" xfId="7674" xr:uid="{00000000-0005-0000-0000-00003D1D0000}"/>
    <cellStyle name="20% - Accent1 2 2 5 5 3 4 2 3" xfId="7675" xr:uid="{00000000-0005-0000-0000-00003E1D0000}"/>
    <cellStyle name="20% - Accent1 2 2 5 5 3 4 3" xfId="7676" xr:uid="{00000000-0005-0000-0000-00003F1D0000}"/>
    <cellStyle name="20% - Accent1 2 2 5 5 3 4 3 2" xfId="7677" xr:uid="{00000000-0005-0000-0000-0000401D0000}"/>
    <cellStyle name="20% - Accent1 2 2 5 5 3 4 4" xfId="7678" xr:uid="{00000000-0005-0000-0000-0000411D0000}"/>
    <cellStyle name="20% - Accent1 2 2 5 5 3 5" xfId="7679" xr:uid="{00000000-0005-0000-0000-0000421D0000}"/>
    <cellStyle name="20% - Accent1 2 2 5 5 3 5 2" xfId="7680" xr:uid="{00000000-0005-0000-0000-0000431D0000}"/>
    <cellStyle name="20% - Accent1 2 2 5 5 3 5 2 2" xfId="7681" xr:uid="{00000000-0005-0000-0000-0000441D0000}"/>
    <cellStyle name="20% - Accent1 2 2 5 5 3 5 3" xfId="7682" xr:uid="{00000000-0005-0000-0000-0000451D0000}"/>
    <cellStyle name="20% - Accent1 2 2 5 5 3 6" xfId="7683" xr:uid="{00000000-0005-0000-0000-0000461D0000}"/>
    <cellStyle name="20% - Accent1 2 2 5 5 3 6 2" xfId="7684" xr:uid="{00000000-0005-0000-0000-0000471D0000}"/>
    <cellStyle name="20% - Accent1 2 2 5 5 3 6 2 2" xfId="7685" xr:uid="{00000000-0005-0000-0000-0000481D0000}"/>
    <cellStyle name="20% - Accent1 2 2 5 5 3 6 3" xfId="7686" xr:uid="{00000000-0005-0000-0000-0000491D0000}"/>
    <cellStyle name="20% - Accent1 2 2 5 5 3 7" xfId="7687" xr:uid="{00000000-0005-0000-0000-00004A1D0000}"/>
    <cellStyle name="20% - Accent1 2 2 5 5 3 7 2" xfId="7688" xr:uid="{00000000-0005-0000-0000-00004B1D0000}"/>
    <cellStyle name="20% - Accent1 2 2 5 5 3 8" xfId="7689" xr:uid="{00000000-0005-0000-0000-00004C1D0000}"/>
    <cellStyle name="20% - Accent1 2 2 5 5 3 8 2" xfId="7690" xr:uid="{00000000-0005-0000-0000-00004D1D0000}"/>
    <cellStyle name="20% - Accent1 2 2 5 5 3 9" xfId="7691" xr:uid="{00000000-0005-0000-0000-00004E1D0000}"/>
    <cellStyle name="20% - Accent1 2 2 5 5 4" xfId="7692" xr:uid="{00000000-0005-0000-0000-00004F1D0000}"/>
    <cellStyle name="20% - Accent1 2 2 5 5 4 2" xfId="7693" xr:uid="{00000000-0005-0000-0000-0000501D0000}"/>
    <cellStyle name="20% - Accent1 2 2 5 5 4 2 2" xfId="7694" xr:uid="{00000000-0005-0000-0000-0000511D0000}"/>
    <cellStyle name="20% - Accent1 2 2 5 5 4 2 2 2" xfId="7695" xr:uid="{00000000-0005-0000-0000-0000521D0000}"/>
    <cellStyle name="20% - Accent1 2 2 5 5 4 2 3" xfId="7696" xr:uid="{00000000-0005-0000-0000-0000531D0000}"/>
    <cellStyle name="20% - Accent1 2 2 5 5 4 3" xfId="7697" xr:uid="{00000000-0005-0000-0000-0000541D0000}"/>
    <cellStyle name="20% - Accent1 2 2 5 5 4 3 2" xfId="7698" xr:uid="{00000000-0005-0000-0000-0000551D0000}"/>
    <cellStyle name="20% - Accent1 2 2 5 5 4 4" xfId="7699" xr:uid="{00000000-0005-0000-0000-0000561D0000}"/>
    <cellStyle name="20% - Accent1 2 2 5 5 5" xfId="7700" xr:uid="{00000000-0005-0000-0000-0000571D0000}"/>
    <cellStyle name="20% - Accent1 2 2 5 5 5 2" xfId="7701" xr:uid="{00000000-0005-0000-0000-0000581D0000}"/>
    <cellStyle name="20% - Accent1 2 2 5 5 5 2 2" xfId="7702" xr:uid="{00000000-0005-0000-0000-0000591D0000}"/>
    <cellStyle name="20% - Accent1 2 2 5 5 5 2 2 2" xfId="7703" xr:uid="{00000000-0005-0000-0000-00005A1D0000}"/>
    <cellStyle name="20% - Accent1 2 2 5 5 5 2 3" xfId="7704" xr:uid="{00000000-0005-0000-0000-00005B1D0000}"/>
    <cellStyle name="20% - Accent1 2 2 5 5 5 3" xfId="7705" xr:uid="{00000000-0005-0000-0000-00005C1D0000}"/>
    <cellStyle name="20% - Accent1 2 2 5 5 5 3 2" xfId="7706" xr:uid="{00000000-0005-0000-0000-00005D1D0000}"/>
    <cellStyle name="20% - Accent1 2 2 5 5 5 4" xfId="7707" xr:uid="{00000000-0005-0000-0000-00005E1D0000}"/>
    <cellStyle name="20% - Accent1 2 2 5 5 6" xfId="7708" xr:uid="{00000000-0005-0000-0000-00005F1D0000}"/>
    <cellStyle name="20% - Accent1 2 2 5 5 6 2" xfId="7709" xr:uid="{00000000-0005-0000-0000-0000601D0000}"/>
    <cellStyle name="20% - Accent1 2 2 5 5 6 2 2" xfId="7710" xr:uid="{00000000-0005-0000-0000-0000611D0000}"/>
    <cellStyle name="20% - Accent1 2 2 5 5 6 2 2 2" xfId="7711" xr:uid="{00000000-0005-0000-0000-0000621D0000}"/>
    <cellStyle name="20% - Accent1 2 2 5 5 6 2 3" xfId="7712" xr:uid="{00000000-0005-0000-0000-0000631D0000}"/>
    <cellStyle name="20% - Accent1 2 2 5 5 6 3" xfId="7713" xr:uid="{00000000-0005-0000-0000-0000641D0000}"/>
    <cellStyle name="20% - Accent1 2 2 5 5 6 3 2" xfId="7714" xr:uid="{00000000-0005-0000-0000-0000651D0000}"/>
    <cellStyle name="20% - Accent1 2 2 5 5 6 4" xfId="7715" xr:uid="{00000000-0005-0000-0000-0000661D0000}"/>
    <cellStyle name="20% - Accent1 2 2 5 5 7" xfId="7716" xr:uid="{00000000-0005-0000-0000-0000671D0000}"/>
    <cellStyle name="20% - Accent1 2 2 5 5 7 2" xfId="7717" xr:uid="{00000000-0005-0000-0000-0000681D0000}"/>
    <cellStyle name="20% - Accent1 2 2 5 5 7 2 2" xfId="7718" xr:uid="{00000000-0005-0000-0000-0000691D0000}"/>
    <cellStyle name="20% - Accent1 2 2 5 5 7 3" xfId="7719" xr:uid="{00000000-0005-0000-0000-00006A1D0000}"/>
    <cellStyle name="20% - Accent1 2 2 5 5 8" xfId="7720" xr:uid="{00000000-0005-0000-0000-00006B1D0000}"/>
    <cellStyle name="20% - Accent1 2 2 5 5 8 2" xfId="7721" xr:uid="{00000000-0005-0000-0000-00006C1D0000}"/>
    <cellStyle name="20% - Accent1 2 2 5 5 8 2 2" xfId="7722" xr:uid="{00000000-0005-0000-0000-00006D1D0000}"/>
    <cellStyle name="20% - Accent1 2 2 5 5 8 3" xfId="7723" xr:uid="{00000000-0005-0000-0000-00006E1D0000}"/>
    <cellStyle name="20% - Accent1 2 2 5 5 9" xfId="7724" xr:uid="{00000000-0005-0000-0000-00006F1D0000}"/>
    <cellStyle name="20% - Accent1 2 2 5 5 9 2" xfId="7725" xr:uid="{00000000-0005-0000-0000-0000701D0000}"/>
    <cellStyle name="20% - Accent1 2 2 5 6" xfId="7726" xr:uid="{00000000-0005-0000-0000-0000711D0000}"/>
    <cellStyle name="20% - Accent1 2 2 5 6 2" xfId="7727" xr:uid="{00000000-0005-0000-0000-0000721D0000}"/>
    <cellStyle name="20% - Accent1 2 2 5 6 2 2" xfId="7728" xr:uid="{00000000-0005-0000-0000-0000731D0000}"/>
    <cellStyle name="20% - Accent1 2 2 5 6 2 2 2" xfId="7729" xr:uid="{00000000-0005-0000-0000-0000741D0000}"/>
    <cellStyle name="20% - Accent1 2 2 5 6 2 2 2 2" xfId="7730" xr:uid="{00000000-0005-0000-0000-0000751D0000}"/>
    <cellStyle name="20% - Accent1 2 2 5 6 2 2 3" xfId="7731" xr:uid="{00000000-0005-0000-0000-0000761D0000}"/>
    <cellStyle name="20% - Accent1 2 2 5 6 2 3" xfId="7732" xr:uid="{00000000-0005-0000-0000-0000771D0000}"/>
    <cellStyle name="20% - Accent1 2 2 5 6 2 3 2" xfId="7733" xr:uid="{00000000-0005-0000-0000-0000781D0000}"/>
    <cellStyle name="20% - Accent1 2 2 5 6 2 4" xfId="7734" xr:uid="{00000000-0005-0000-0000-0000791D0000}"/>
    <cellStyle name="20% - Accent1 2 2 5 6 3" xfId="7735" xr:uid="{00000000-0005-0000-0000-00007A1D0000}"/>
    <cellStyle name="20% - Accent1 2 2 5 6 3 2" xfId="7736" xr:uid="{00000000-0005-0000-0000-00007B1D0000}"/>
    <cellStyle name="20% - Accent1 2 2 5 6 3 2 2" xfId="7737" xr:uid="{00000000-0005-0000-0000-00007C1D0000}"/>
    <cellStyle name="20% - Accent1 2 2 5 6 3 2 2 2" xfId="7738" xr:uid="{00000000-0005-0000-0000-00007D1D0000}"/>
    <cellStyle name="20% - Accent1 2 2 5 6 3 2 3" xfId="7739" xr:uid="{00000000-0005-0000-0000-00007E1D0000}"/>
    <cellStyle name="20% - Accent1 2 2 5 6 3 3" xfId="7740" xr:uid="{00000000-0005-0000-0000-00007F1D0000}"/>
    <cellStyle name="20% - Accent1 2 2 5 6 3 3 2" xfId="7741" xr:uid="{00000000-0005-0000-0000-0000801D0000}"/>
    <cellStyle name="20% - Accent1 2 2 5 6 3 4" xfId="7742" xr:uid="{00000000-0005-0000-0000-0000811D0000}"/>
    <cellStyle name="20% - Accent1 2 2 5 6 4" xfId="7743" xr:uid="{00000000-0005-0000-0000-0000821D0000}"/>
    <cellStyle name="20% - Accent1 2 2 5 6 4 2" xfId="7744" xr:uid="{00000000-0005-0000-0000-0000831D0000}"/>
    <cellStyle name="20% - Accent1 2 2 5 6 4 2 2" xfId="7745" xr:uid="{00000000-0005-0000-0000-0000841D0000}"/>
    <cellStyle name="20% - Accent1 2 2 5 6 4 2 2 2" xfId="7746" xr:uid="{00000000-0005-0000-0000-0000851D0000}"/>
    <cellStyle name="20% - Accent1 2 2 5 6 4 2 3" xfId="7747" xr:uid="{00000000-0005-0000-0000-0000861D0000}"/>
    <cellStyle name="20% - Accent1 2 2 5 6 4 3" xfId="7748" xr:uid="{00000000-0005-0000-0000-0000871D0000}"/>
    <cellStyle name="20% - Accent1 2 2 5 6 4 3 2" xfId="7749" xr:uid="{00000000-0005-0000-0000-0000881D0000}"/>
    <cellStyle name="20% - Accent1 2 2 5 6 4 4" xfId="7750" xr:uid="{00000000-0005-0000-0000-0000891D0000}"/>
    <cellStyle name="20% - Accent1 2 2 5 6 5" xfId="7751" xr:uid="{00000000-0005-0000-0000-00008A1D0000}"/>
    <cellStyle name="20% - Accent1 2 2 5 6 5 2" xfId="7752" xr:uid="{00000000-0005-0000-0000-00008B1D0000}"/>
    <cellStyle name="20% - Accent1 2 2 5 6 5 2 2" xfId="7753" xr:uid="{00000000-0005-0000-0000-00008C1D0000}"/>
    <cellStyle name="20% - Accent1 2 2 5 6 5 3" xfId="7754" xr:uid="{00000000-0005-0000-0000-00008D1D0000}"/>
    <cellStyle name="20% - Accent1 2 2 5 6 6" xfId="7755" xr:uid="{00000000-0005-0000-0000-00008E1D0000}"/>
    <cellStyle name="20% - Accent1 2 2 5 6 6 2" xfId="7756" xr:uid="{00000000-0005-0000-0000-00008F1D0000}"/>
    <cellStyle name="20% - Accent1 2 2 5 6 6 2 2" xfId="7757" xr:uid="{00000000-0005-0000-0000-0000901D0000}"/>
    <cellStyle name="20% - Accent1 2 2 5 6 6 3" xfId="7758" xr:uid="{00000000-0005-0000-0000-0000911D0000}"/>
    <cellStyle name="20% - Accent1 2 2 5 6 7" xfId="7759" xr:uid="{00000000-0005-0000-0000-0000921D0000}"/>
    <cellStyle name="20% - Accent1 2 2 5 6 7 2" xfId="7760" xr:uid="{00000000-0005-0000-0000-0000931D0000}"/>
    <cellStyle name="20% - Accent1 2 2 5 6 8" xfId="7761" xr:uid="{00000000-0005-0000-0000-0000941D0000}"/>
    <cellStyle name="20% - Accent1 2 2 5 6 8 2" xfId="7762" xr:uid="{00000000-0005-0000-0000-0000951D0000}"/>
    <cellStyle name="20% - Accent1 2 2 5 6 9" xfId="7763" xr:uid="{00000000-0005-0000-0000-0000961D0000}"/>
    <cellStyle name="20% - Accent1 2 2 5 7" xfId="7764" xr:uid="{00000000-0005-0000-0000-0000971D0000}"/>
    <cellStyle name="20% - Accent1 2 2 5 7 2" xfId="7765" xr:uid="{00000000-0005-0000-0000-0000981D0000}"/>
    <cellStyle name="20% - Accent1 2 2 5 7 2 2" xfId="7766" xr:uid="{00000000-0005-0000-0000-0000991D0000}"/>
    <cellStyle name="20% - Accent1 2 2 5 7 2 2 2" xfId="7767" xr:uid="{00000000-0005-0000-0000-00009A1D0000}"/>
    <cellStyle name="20% - Accent1 2 2 5 7 2 2 2 2" xfId="7768" xr:uid="{00000000-0005-0000-0000-00009B1D0000}"/>
    <cellStyle name="20% - Accent1 2 2 5 7 2 2 3" xfId="7769" xr:uid="{00000000-0005-0000-0000-00009C1D0000}"/>
    <cellStyle name="20% - Accent1 2 2 5 7 2 3" xfId="7770" xr:uid="{00000000-0005-0000-0000-00009D1D0000}"/>
    <cellStyle name="20% - Accent1 2 2 5 7 2 3 2" xfId="7771" xr:uid="{00000000-0005-0000-0000-00009E1D0000}"/>
    <cellStyle name="20% - Accent1 2 2 5 7 2 4" xfId="7772" xr:uid="{00000000-0005-0000-0000-00009F1D0000}"/>
    <cellStyle name="20% - Accent1 2 2 5 7 3" xfId="7773" xr:uid="{00000000-0005-0000-0000-0000A01D0000}"/>
    <cellStyle name="20% - Accent1 2 2 5 7 3 2" xfId="7774" xr:uid="{00000000-0005-0000-0000-0000A11D0000}"/>
    <cellStyle name="20% - Accent1 2 2 5 7 3 2 2" xfId="7775" xr:uid="{00000000-0005-0000-0000-0000A21D0000}"/>
    <cellStyle name="20% - Accent1 2 2 5 7 3 2 2 2" xfId="7776" xr:uid="{00000000-0005-0000-0000-0000A31D0000}"/>
    <cellStyle name="20% - Accent1 2 2 5 7 3 2 3" xfId="7777" xr:uid="{00000000-0005-0000-0000-0000A41D0000}"/>
    <cellStyle name="20% - Accent1 2 2 5 7 3 3" xfId="7778" xr:uid="{00000000-0005-0000-0000-0000A51D0000}"/>
    <cellStyle name="20% - Accent1 2 2 5 7 3 3 2" xfId="7779" xr:uid="{00000000-0005-0000-0000-0000A61D0000}"/>
    <cellStyle name="20% - Accent1 2 2 5 7 3 4" xfId="7780" xr:uid="{00000000-0005-0000-0000-0000A71D0000}"/>
    <cellStyle name="20% - Accent1 2 2 5 7 4" xfId="7781" xr:uid="{00000000-0005-0000-0000-0000A81D0000}"/>
    <cellStyle name="20% - Accent1 2 2 5 7 4 2" xfId="7782" xr:uid="{00000000-0005-0000-0000-0000A91D0000}"/>
    <cellStyle name="20% - Accent1 2 2 5 7 4 2 2" xfId="7783" xr:uid="{00000000-0005-0000-0000-0000AA1D0000}"/>
    <cellStyle name="20% - Accent1 2 2 5 7 4 2 2 2" xfId="7784" xr:uid="{00000000-0005-0000-0000-0000AB1D0000}"/>
    <cellStyle name="20% - Accent1 2 2 5 7 4 2 3" xfId="7785" xr:uid="{00000000-0005-0000-0000-0000AC1D0000}"/>
    <cellStyle name="20% - Accent1 2 2 5 7 4 3" xfId="7786" xr:uid="{00000000-0005-0000-0000-0000AD1D0000}"/>
    <cellStyle name="20% - Accent1 2 2 5 7 4 3 2" xfId="7787" xr:uid="{00000000-0005-0000-0000-0000AE1D0000}"/>
    <cellStyle name="20% - Accent1 2 2 5 7 4 4" xfId="7788" xr:uid="{00000000-0005-0000-0000-0000AF1D0000}"/>
    <cellStyle name="20% - Accent1 2 2 5 7 5" xfId="7789" xr:uid="{00000000-0005-0000-0000-0000B01D0000}"/>
    <cellStyle name="20% - Accent1 2 2 5 7 5 2" xfId="7790" xr:uid="{00000000-0005-0000-0000-0000B11D0000}"/>
    <cellStyle name="20% - Accent1 2 2 5 7 5 2 2" xfId="7791" xr:uid="{00000000-0005-0000-0000-0000B21D0000}"/>
    <cellStyle name="20% - Accent1 2 2 5 7 5 3" xfId="7792" xr:uid="{00000000-0005-0000-0000-0000B31D0000}"/>
    <cellStyle name="20% - Accent1 2 2 5 7 6" xfId="7793" xr:uid="{00000000-0005-0000-0000-0000B41D0000}"/>
    <cellStyle name="20% - Accent1 2 2 5 7 6 2" xfId="7794" xr:uid="{00000000-0005-0000-0000-0000B51D0000}"/>
    <cellStyle name="20% - Accent1 2 2 5 7 6 2 2" xfId="7795" xr:uid="{00000000-0005-0000-0000-0000B61D0000}"/>
    <cellStyle name="20% - Accent1 2 2 5 7 6 3" xfId="7796" xr:uid="{00000000-0005-0000-0000-0000B71D0000}"/>
    <cellStyle name="20% - Accent1 2 2 5 7 7" xfId="7797" xr:uid="{00000000-0005-0000-0000-0000B81D0000}"/>
    <cellStyle name="20% - Accent1 2 2 5 7 7 2" xfId="7798" xr:uid="{00000000-0005-0000-0000-0000B91D0000}"/>
    <cellStyle name="20% - Accent1 2 2 5 7 8" xfId="7799" xr:uid="{00000000-0005-0000-0000-0000BA1D0000}"/>
    <cellStyle name="20% - Accent1 2 2 5 7 8 2" xfId="7800" xr:uid="{00000000-0005-0000-0000-0000BB1D0000}"/>
    <cellStyle name="20% - Accent1 2 2 5 7 9" xfId="7801" xr:uid="{00000000-0005-0000-0000-0000BC1D0000}"/>
    <cellStyle name="20% - Accent1 2 2 5 8" xfId="7802" xr:uid="{00000000-0005-0000-0000-0000BD1D0000}"/>
    <cellStyle name="20% - Accent1 2 2 5 8 2" xfId="7803" xr:uid="{00000000-0005-0000-0000-0000BE1D0000}"/>
    <cellStyle name="20% - Accent1 2 2 5 8 2 2" xfId="7804" xr:uid="{00000000-0005-0000-0000-0000BF1D0000}"/>
    <cellStyle name="20% - Accent1 2 2 5 8 2 2 2" xfId="7805" xr:uid="{00000000-0005-0000-0000-0000C01D0000}"/>
    <cellStyle name="20% - Accent1 2 2 5 8 2 3" xfId="7806" xr:uid="{00000000-0005-0000-0000-0000C11D0000}"/>
    <cellStyle name="20% - Accent1 2 2 5 8 3" xfId="7807" xr:uid="{00000000-0005-0000-0000-0000C21D0000}"/>
    <cellStyle name="20% - Accent1 2 2 5 8 3 2" xfId="7808" xr:uid="{00000000-0005-0000-0000-0000C31D0000}"/>
    <cellStyle name="20% - Accent1 2 2 5 8 4" xfId="7809" xr:uid="{00000000-0005-0000-0000-0000C41D0000}"/>
    <cellStyle name="20% - Accent1 2 2 5 9" xfId="7810" xr:uid="{00000000-0005-0000-0000-0000C51D0000}"/>
    <cellStyle name="20% - Accent1 2 2 5 9 2" xfId="7811" xr:uid="{00000000-0005-0000-0000-0000C61D0000}"/>
    <cellStyle name="20% - Accent1 2 2 5 9 2 2" xfId="7812" xr:uid="{00000000-0005-0000-0000-0000C71D0000}"/>
    <cellStyle name="20% - Accent1 2 2 5 9 2 2 2" xfId="7813" xr:uid="{00000000-0005-0000-0000-0000C81D0000}"/>
    <cellStyle name="20% - Accent1 2 2 5 9 2 3" xfId="7814" xr:uid="{00000000-0005-0000-0000-0000C91D0000}"/>
    <cellStyle name="20% - Accent1 2 2 5 9 3" xfId="7815" xr:uid="{00000000-0005-0000-0000-0000CA1D0000}"/>
    <cellStyle name="20% - Accent1 2 2 5 9 3 2" xfId="7816" xr:uid="{00000000-0005-0000-0000-0000CB1D0000}"/>
    <cellStyle name="20% - Accent1 2 2 5 9 4" xfId="7817" xr:uid="{00000000-0005-0000-0000-0000CC1D0000}"/>
    <cellStyle name="20% - Accent1 2 2 6" xfId="7818" xr:uid="{00000000-0005-0000-0000-0000CD1D0000}"/>
    <cellStyle name="20% - Accent1 2 2 6 10" xfId="7819" xr:uid="{00000000-0005-0000-0000-0000CE1D0000}"/>
    <cellStyle name="20% - Accent1 2 2 6 10 2" xfId="7820" xr:uid="{00000000-0005-0000-0000-0000CF1D0000}"/>
    <cellStyle name="20% - Accent1 2 2 6 10 2 2" xfId="7821" xr:uid="{00000000-0005-0000-0000-0000D01D0000}"/>
    <cellStyle name="20% - Accent1 2 2 6 10 3" xfId="7822" xr:uid="{00000000-0005-0000-0000-0000D11D0000}"/>
    <cellStyle name="20% - Accent1 2 2 6 11" xfId="7823" xr:uid="{00000000-0005-0000-0000-0000D21D0000}"/>
    <cellStyle name="20% - Accent1 2 2 6 11 2" xfId="7824" xr:uid="{00000000-0005-0000-0000-0000D31D0000}"/>
    <cellStyle name="20% - Accent1 2 2 6 11 2 2" xfId="7825" xr:uid="{00000000-0005-0000-0000-0000D41D0000}"/>
    <cellStyle name="20% - Accent1 2 2 6 11 3" xfId="7826" xr:uid="{00000000-0005-0000-0000-0000D51D0000}"/>
    <cellStyle name="20% - Accent1 2 2 6 12" xfId="7827" xr:uid="{00000000-0005-0000-0000-0000D61D0000}"/>
    <cellStyle name="20% - Accent1 2 2 6 12 2" xfId="7828" xr:uid="{00000000-0005-0000-0000-0000D71D0000}"/>
    <cellStyle name="20% - Accent1 2 2 6 13" xfId="7829" xr:uid="{00000000-0005-0000-0000-0000D81D0000}"/>
    <cellStyle name="20% - Accent1 2 2 6 13 2" xfId="7830" xr:uid="{00000000-0005-0000-0000-0000D91D0000}"/>
    <cellStyle name="20% - Accent1 2 2 6 14" xfId="7831" xr:uid="{00000000-0005-0000-0000-0000DA1D0000}"/>
    <cellStyle name="20% - Accent1 2 2 6 2" xfId="7832" xr:uid="{00000000-0005-0000-0000-0000DB1D0000}"/>
    <cellStyle name="20% - Accent1 2 2 6 2 10" xfId="7833" xr:uid="{00000000-0005-0000-0000-0000DC1D0000}"/>
    <cellStyle name="20% - Accent1 2 2 6 2 10 2" xfId="7834" xr:uid="{00000000-0005-0000-0000-0000DD1D0000}"/>
    <cellStyle name="20% - Accent1 2 2 6 2 11" xfId="7835" xr:uid="{00000000-0005-0000-0000-0000DE1D0000}"/>
    <cellStyle name="20% - Accent1 2 2 6 2 2" xfId="7836" xr:uid="{00000000-0005-0000-0000-0000DF1D0000}"/>
    <cellStyle name="20% - Accent1 2 2 6 2 2 2" xfId="7837" xr:uid="{00000000-0005-0000-0000-0000E01D0000}"/>
    <cellStyle name="20% - Accent1 2 2 6 2 2 2 2" xfId="7838" xr:uid="{00000000-0005-0000-0000-0000E11D0000}"/>
    <cellStyle name="20% - Accent1 2 2 6 2 2 2 2 2" xfId="7839" xr:uid="{00000000-0005-0000-0000-0000E21D0000}"/>
    <cellStyle name="20% - Accent1 2 2 6 2 2 2 2 2 2" xfId="7840" xr:uid="{00000000-0005-0000-0000-0000E31D0000}"/>
    <cellStyle name="20% - Accent1 2 2 6 2 2 2 2 3" xfId="7841" xr:uid="{00000000-0005-0000-0000-0000E41D0000}"/>
    <cellStyle name="20% - Accent1 2 2 6 2 2 2 3" xfId="7842" xr:uid="{00000000-0005-0000-0000-0000E51D0000}"/>
    <cellStyle name="20% - Accent1 2 2 6 2 2 2 3 2" xfId="7843" xr:uid="{00000000-0005-0000-0000-0000E61D0000}"/>
    <cellStyle name="20% - Accent1 2 2 6 2 2 2 4" xfId="7844" xr:uid="{00000000-0005-0000-0000-0000E71D0000}"/>
    <cellStyle name="20% - Accent1 2 2 6 2 2 3" xfId="7845" xr:uid="{00000000-0005-0000-0000-0000E81D0000}"/>
    <cellStyle name="20% - Accent1 2 2 6 2 2 3 2" xfId="7846" xr:uid="{00000000-0005-0000-0000-0000E91D0000}"/>
    <cellStyle name="20% - Accent1 2 2 6 2 2 3 2 2" xfId="7847" xr:uid="{00000000-0005-0000-0000-0000EA1D0000}"/>
    <cellStyle name="20% - Accent1 2 2 6 2 2 3 2 2 2" xfId="7848" xr:uid="{00000000-0005-0000-0000-0000EB1D0000}"/>
    <cellStyle name="20% - Accent1 2 2 6 2 2 3 2 3" xfId="7849" xr:uid="{00000000-0005-0000-0000-0000EC1D0000}"/>
    <cellStyle name="20% - Accent1 2 2 6 2 2 3 3" xfId="7850" xr:uid="{00000000-0005-0000-0000-0000ED1D0000}"/>
    <cellStyle name="20% - Accent1 2 2 6 2 2 3 3 2" xfId="7851" xr:uid="{00000000-0005-0000-0000-0000EE1D0000}"/>
    <cellStyle name="20% - Accent1 2 2 6 2 2 3 4" xfId="7852" xr:uid="{00000000-0005-0000-0000-0000EF1D0000}"/>
    <cellStyle name="20% - Accent1 2 2 6 2 2 4" xfId="7853" xr:uid="{00000000-0005-0000-0000-0000F01D0000}"/>
    <cellStyle name="20% - Accent1 2 2 6 2 2 4 2" xfId="7854" xr:uid="{00000000-0005-0000-0000-0000F11D0000}"/>
    <cellStyle name="20% - Accent1 2 2 6 2 2 4 2 2" xfId="7855" xr:uid="{00000000-0005-0000-0000-0000F21D0000}"/>
    <cellStyle name="20% - Accent1 2 2 6 2 2 4 2 2 2" xfId="7856" xr:uid="{00000000-0005-0000-0000-0000F31D0000}"/>
    <cellStyle name="20% - Accent1 2 2 6 2 2 4 2 3" xfId="7857" xr:uid="{00000000-0005-0000-0000-0000F41D0000}"/>
    <cellStyle name="20% - Accent1 2 2 6 2 2 4 3" xfId="7858" xr:uid="{00000000-0005-0000-0000-0000F51D0000}"/>
    <cellStyle name="20% - Accent1 2 2 6 2 2 4 3 2" xfId="7859" xr:uid="{00000000-0005-0000-0000-0000F61D0000}"/>
    <cellStyle name="20% - Accent1 2 2 6 2 2 4 4" xfId="7860" xr:uid="{00000000-0005-0000-0000-0000F71D0000}"/>
    <cellStyle name="20% - Accent1 2 2 6 2 2 5" xfId="7861" xr:uid="{00000000-0005-0000-0000-0000F81D0000}"/>
    <cellStyle name="20% - Accent1 2 2 6 2 2 5 2" xfId="7862" xr:uid="{00000000-0005-0000-0000-0000F91D0000}"/>
    <cellStyle name="20% - Accent1 2 2 6 2 2 5 2 2" xfId="7863" xr:uid="{00000000-0005-0000-0000-0000FA1D0000}"/>
    <cellStyle name="20% - Accent1 2 2 6 2 2 5 3" xfId="7864" xr:uid="{00000000-0005-0000-0000-0000FB1D0000}"/>
    <cellStyle name="20% - Accent1 2 2 6 2 2 6" xfId="7865" xr:uid="{00000000-0005-0000-0000-0000FC1D0000}"/>
    <cellStyle name="20% - Accent1 2 2 6 2 2 6 2" xfId="7866" xr:uid="{00000000-0005-0000-0000-0000FD1D0000}"/>
    <cellStyle name="20% - Accent1 2 2 6 2 2 6 2 2" xfId="7867" xr:uid="{00000000-0005-0000-0000-0000FE1D0000}"/>
    <cellStyle name="20% - Accent1 2 2 6 2 2 6 3" xfId="7868" xr:uid="{00000000-0005-0000-0000-0000FF1D0000}"/>
    <cellStyle name="20% - Accent1 2 2 6 2 2 7" xfId="7869" xr:uid="{00000000-0005-0000-0000-0000001E0000}"/>
    <cellStyle name="20% - Accent1 2 2 6 2 2 7 2" xfId="7870" xr:uid="{00000000-0005-0000-0000-0000011E0000}"/>
    <cellStyle name="20% - Accent1 2 2 6 2 2 8" xfId="7871" xr:uid="{00000000-0005-0000-0000-0000021E0000}"/>
    <cellStyle name="20% - Accent1 2 2 6 2 2 8 2" xfId="7872" xr:uid="{00000000-0005-0000-0000-0000031E0000}"/>
    <cellStyle name="20% - Accent1 2 2 6 2 2 9" xfId="7873" xr:uid="{00000000-0005-0000-0000-0000041E0000}"/>
    <cellStyle name="20% - Accent1 2 2 6 2 3" xfId="7874" xr:uid="{00000000-0005-0000-0000-0000051E0000}"/>
    <cellStyle name="20% - Accent1 2 2 6 2 3 2" xfId="7875" xr:uid="{00000000-0005-0000-0000-0000061E0000}"/>
    <cellStyle name="20% - Accent1 2 2 6 2 3 2 2" xfId="7876" xr:uid="{00000000-0005-0000-0000-0000071E0000}"/>
    <cellStyle name="20% - Accent1 2 2 6 2 3 2 2 2" xfId="7877" xr:uid="{00000000-0005-0000-0000-0000081E0000}"/>
    <cellStyle name="20% - Accent1 2 2 6 2 3 2 2 2 2" xfId="7878" xr:uid="{00000000-0005-0000-0000-0000091E0000}"/>
    <cellStyle name="20% - Accent1 2 2 6 2 3 2 2 3" xfId="7879" xr:uid="{00000000-0005-0000-0000-00000A1E0000}"/>
    <cellStyle name="20% - Accent1 2 2 6 2 3 2 3" xfId="7880" xr:uid="{00000000-0005-0000-0000-00000B1E0000}"/>
    <cellStyle name="20% - Accent1 2 2 6 2 3 2 3 2" xfId="7881" xr:uid="{00000000-0005-0000-0000-00000C1E0000}"/>
    <cellStyle name="20% - Accent1 2 2 6 2 3 2 4" xfId="7882" xr:uid="{00000000-0005-0000-0000-00000D1E0000}"/>
    <cellStyle name="20% - Accent1 2 2 6 2 3 3" xfId="7883" xr:uid="{00000000-0005-0000-0000-00000E1E0000}"/>
    <cellStyle name="20% - Accent1 2 2 6 2 3 3 2" xfId="7884" xr:uid="{00000000-0005-0000-0000-00000F1E0000}"/>
    <cellStyle name="20% - Accent1 2 2 6 2 3 3 2 2" xfId="7885" xr:uid="{00000000-0005-0000-0000-0000101E0000}"/>
    <cellStyle name="20% - Accent1 2 2 6 2 3 3 2 2 2" xfId="7886" xr:uid="{00000000-0005-0000-0000-0000111E0000}"/>
    <cellStyle name="20% - Accent1 2 2 6 2 3 3 2 3" xfId="7887" xr:uid="{00000000-0005-0000-0000-0000121E0000}"/>
    <cellStyle name="20% - Accent1 2 2 6 2 3 3 3" xfId="7888" xr:uid="{00000000-0005-0000-0000-0000131E0000}"/>
    <cellStyle name="20% - Accent1 2 2 6 2 3 3 3 2" xfId="7889" xr:uid="{00000000-0005-0000-0000-0000141E0000}"/>
    <cellStyle name="20% - Accent1 2 2 6 2 3 3 4" xfId="7890" xr:uid="{00000000-0005-0000-0000-0000151E0000}"/>
    <cellStyle name="20% - Accent1 2 2 6 2 3 4" xfId="7891" xr:uid="{00000000-0005-0000-0000-0000161E0000}"/>
    <cellStyle name="20% - Accent1 2 2 6 2 3 4 2" xfId="7892" xr:uid="{00000000-0005-0000-0000-0000171E0000}"/>
    <cellStyle name="20% - Accent1 2 2 6 2 3 4 2 2" xfId="7893" xr:uid="{00000000-0005-0000-0000-0000181E0000}"/>
    <cellStyle name="20% - Accent1 2 2 6 2 3 4 2 2 2" xfId="7894" xr:uid="{00000000-0005-0000-0000-0000191E0000}"/>
    <cellStyle name="20% - Accent1 2 2 6 2 3 4 2 3" xfId="7895" xr:uid="{00000000-0005-0000-0000-00001A1E0000}"/>
    <cellStyle name="20% - Accent1 2 2 6 2 3 4 3" xfId="7896" xr:uid="{00000000-0005-0000-0000-00001B1E0000}"/>
    <cellStyle name="20% - Accent1 2 2 6 2 3 4 3 2" xfId="7897" xr:uid="{00000000-0005-0000-0000-00001C1E0000}"/>
    <cellStyle name="20% - Accent1 2 2 6 2 3 4 4" xfId="7898" xr:uid="{00000000-0005-0000-0000-00001D1E0000}"/>
    <cellStyle name="20% - Accent1 2 2 6 2 3 5" xfId="7899" xr:uid="{00000000-0005-0000-0000-00001E1E0000}"/>
    <cellStyle name="20% - Accent1 2 2 6 2 3 5 2" xfId="7900" xr:uid="{00000000-0005-0000-0000-00001F1E0000}"/>
    <cellStyle name="20% - Accent1 2 2 6 2 3 5 2 2" xfId="7901" xr:uid="{00000000-0005-0000-0000-0000201E0000}"/>
    <cellStyle name="20% - Accent1 2 2 6 2 3 5 3" xfId="7902" xr:uid="{00000000-0005-0000-0000-0000211E0000}"/>
    <cellStyle name="20% - Accent1 2 2 6 2 3 6" xfId="7903" xr:uid="{00000000-0005-0000-0000-0000221E0000}"/>
    <cellStyle name="20% - Accent1 2 2 6 2 3 6 2" xfId="7904" xr:uid="{00000000-0005-0000-0000-0000231E0000}"/>
    <cellStyle name="20% - Accent1 2 2 6 2 3 6 2 2" xfId="7905" xr:uid="{00000000-0005-0000-0000-0000241E0000}"/>
    <cellStyle name="20% - Accent1 2 2 6 2 3 6 3" xfId="7906" xr:uid="{00000000-0005-0000-0000-0000251E0000}"/>
    <cellStyle name="20% - Accent1 2 2 6 2 3 7" xfId="7907" xr:uid="{00000000-0005-0000-0000-0000261E0000}"/>
    <cellStyle name="20% - Accent1 2 2 6 2 3 7 2" xfId="7908" xr:uid="{00000000-0005-0000-0000-0000271E0000}"/>
    <cellStyle name="20% - Accent1 2 2 6 2 3 8" xfId="7909" xr:uid="{00000000-0005-0000-0000-0000281E0000}"/>
    <cellStyle name="20% - Accent1 2 2 6 2 3 8 2" xfId="7910" xr:uid="{00000000-0005-0000-0000-0000291E0000}"/>
    <cellStyle name="20% - Accent1 2 2 6 2 3 9" xfId="7911" xr:uid="{00000000-0005-0000-0000-00002A1E0000}"/>
    <cellStyle name="20% - Accent1 2 2 6 2 4" xfId="7912" xr:uid="{00000000-0005-0000-0000-00002B1E0000}"/>
    <cellStyle name="20% - Accent1 2 2 6 2 4 2" xfId="7913" xr:uid="{00000000-0005-0000-0000-00002C1E0000}"/>
    <cellStyle name="20% - Accent1 2 2 6 2 4 2 2" xfId="7914" xr:uid="{00000000-0005-0000-0000-00002D1E0000}"/>
    <cellStyle name="20% - Accent1 2 2 6 2 4 2 2 2" xfId="7915" xr:uid="{00000000-0005-0000-0000-00002E1E0000}"/>
    <cellStyle name="20% - Accent1 2 2 6 2 4 2 3" xfId="7916" xr:uid="{00000000-0005-0000-0000-00002F1E0000}"/>
    <cellStyle name="20% - Accent1 2 2 6 2 4 3" xfId="7917" xr:uid="{00000000-0005-0000-0000-0000301E0000}"/>
    <cellStyle name="20% - Accent1 2 2 6 2 4 3 2" xfId="7918" xr:uid="{00000000-0005-0000-0000-0000311E0000}"/>
    <cellStyle name="20% - Accent1 2 2 6 2 4 4" xfId="7919" xr:uid="{00000000-0005-0000-0000-0000321E0000}"/>
    <cellStyle name="20% - Accent1 2 2 6 2 5" xfId="7920" xr:uid="{00000000-0005-0000-0000-0000331E0000}"/>
    <cellStyle name="20% - Accent1 2 2 6 2 5 2" xfId="7921" xr:uid="{00000000-0005-0000-0000-0000341E0000}"/>
    <cellStyle name="20% - Accent1 2 2 6 2 5 2 2" xfId="7922" xr:uid="{00000000-0005-0000-0000-0000351E0000}"/>
    <cellStyle name="20% - Accent1 2 2 6 2 5 2 2 2" xfId="7923" xr:uid="{00000000-0005-0000-0000-0000361E0000}"/>
    <cellStyle name="20% - Accent1 2 2 6 2 5 2 3" xfId="7924" xr:uid="{00000000-0005-0000-0000-0000371E0000}"/>
    <cellStyle name="20% - Accent1 2 2 6 2 5 3" xfId="7925" xr:uid="{00000000-0005-0000-0000-0000381E0000}"/>
    <cellStyle name="20% - Accent1 2 2 6 2 5 3 2" xfId="7926" xr:uid="{00000000-0005-0000-0000-0000391E0000}"/>
    <cellStyle name="20% - Accent1 2 2 6 2 5 4" xfId="7927" xr:uid="{00000000-0005-0000-0000-00003A1E0000}"/>
    <cellStyle name="20% - Accent1 2 2 6 2 6" xfId="7928" xr:uid="{00000000-0005-0000-0000-00003B1E0000}"/>
    <cellStyle name="20% - Accent1 2 2 6 2 6 2" xfId="7929" xr:uid="{00000000-0005-0000-0000-00003C1E0000}"/>
    <cellStyle name="20% - Accent1 2 2 6 2 6 2 2" xfId="7930" xr:uid="{00000000-0005-0000-0000-00003D1E0000}"/>
    <cellStyle name="20% - Accent1 2 2 6 2 6 2 2 2" xfId="7931" xr:uid="{00000000-0005-0000-0000-00003E1E0000}"/>
    <cellStyle name="20% - Accent1 2 2 6 2 6 2 3" xfId="7932" xr:uid="{00000000-0005-0000-0000-00003F1E0000}"/>
    <cellStyle name="20% - Accent1 2 2 6 2 6 3" xfId="7933" xr:uid="{00000000-0005-0000-0000-0000401E0000}"/>
    <cellStyle name="20% - Accent1 2 2 6 2 6 3 2" xfId="7934" xr:uid="{00000000-0005-0000-0000-0000411E0000}"/>
    <cellStyle name="20% - Accent1 2 2 6 2 6 4" xfId="7935" xr:uid="{00000000-0005-0000-0000-0000421E0000}"/>
    <cellStyle name="20% - Accent1 2 2 6 2 7" xfId="7936" xr:uid="{00000000-0005-0000-0000-0000431E0000}"/>
    <cellStyle name="20% - Accent1 2 2 6 2 7 2" xfId="7937" xr:uid="{00000000-0005-0000-0000-0000441E0000}"/>
    <cellStyle name="20% - Accent1 2 2 6 2 7 2 2" xfId="7938" xr:uid="{00000000-0005-0000-0000-0000451E0000}"/>
    <cellStyle name="20% - Accent1 2 2 6 2 7 3" xfId="7939" xr:uid="{00000000-0005-0000-0000-0000461E0000}"/>
    <cellStyle name="20% - Accent1 2 2 6 2 8" xfId="7940" xr:uid="{00000000-0005-0000-0000-0000471E0000}"/>
    <cellStyle name="20% - Accent1 2 2 6 2 8 2" xfId="7941" xr:uid="{00000000-0005-0000-0000-0000481E0000}"/>
    <cellStyle name="20% - Accent1 2 2 6 2 8 2 2" xfId="7942" xr:uid="{00000000-0005-0000-0000-0000491E0000}"/>
    <cellStyle name="20% - Accent1 2 2 6 2 8 3" xfId="7943" xr:uid="{00000000-0005-0000-0000-00004A1E0000}"/>
    <cellStyle name="20% - Accent1 2 2 6 2 9" xfId="7944" xr:uid="{00000000-0005-0000-0000-00004B1E0000}"/>
    <cellStyle name="20% - Accent1 2 2 6 2 9 2" xfId="7945" xr:uid="{00000000-0005-0000-0000-00004C1E0000}"/>
    <cellStyle name="20% - Accent1 2 2 6 3" xfId="7946" xr:uid="{00000000-0005-0000-0000-00004D1E0000}"/>
    <cellStyle name="20% - Accent1 2 2 6 3 10" xfId="7947" xr:uid="{00000000-0005-0000-0000-00004E1E0000}"/>
    <cellStyle name="20% - Accent1 2 2 6 3 10 2" xfId="7948" xr:uid="{00000000-0005-0000-0000-00004F1E0000}"/>
    <cellStyle name="20% - Accent1 2 2 6 3 11" xfId="7949" xr:uid="{00000000-0005-0000-0000-0000501E0000}"/>
    <cellStyle name="20% - Accent1 2 2 6 3 2" xfId="7950" xr:uid="{00000000-0005-0000-0000-0000511E0000}"/>
    <cellStyle name="20% - Accent1 2 2 6 3 2 2" xfId="7951" xr:uid="{00000000-0005-0000-0000-0000521E0000}"/>
    <cellStyle name="20% - Accent1 2 2 6 3 2 2 2" xfId="7952" xr:uid="{00000000-0005-0000-0000-0000531E0000}"/>
    <cellStyle name="20% - Accent1 2 2 6 3 2 2 2 2" xfId="7953" xr:uid="{00000000-0005-0000-0000-0000541E0000}"/>
    <cellStyle name="20% - Accent1 2 2 6 3 2 2 2 2 2" xfId="7954" xr:uid="{00000000-0005-0000-0000-0000551E0000}"/>
    <cellStyle name="20% - Accent1 2 2 6 3 2 2 2 3" xfId="7955" xr:uid="{00000000-0005-0000-0000-0000561E0000}"/>
    <cellStyle name="20% - Accent1 2 2 6 3 2 2 3" xfId="7956" xr:uid="{00000000-0005-0000-0000-0000571E0000}"/>
    <cellStyle name="20% - Accent1 2 2 6 3 2 2 3 2" xfId="7957" xr:uid="{00000000-0005-0000-0000-0000581E0000}"/>
    <cellStyle name="20% - Accent1 2 2 6 3 2 2 4" xfId="7958" xr:uid="{00000000-0005-0000-0000-0000591E0000}"/>
    <cellStyle name="20% - Accent1 2 2 6 3 2 3" xfId="7959" xr:uid="{00000000-0005-0000-0000-00005A1E0000}"/>
    <cellStyle name="20% - Accent1 2 2 6 3 2 3 2" xfId="7960" xr:uid="{00000000-0005-0000-0000-00005B1E0000}"/>
    <cellStyle name="20% - Accent1 2 2 6 3 2 3 2 2" xfId="7961" xr:uid="{00000000-0005-0000-0000-00005C1E0000}"/>
    <cellStyle name="20% - Accent1 2 2 6 3 2 3 2 2 2" xfId="7962" xr:uid="{00000000-0005-0000-0000-00005D1E0000}"/>
    <cellStyle name="20% - Accent1 2 2 6 3 2 3 2 3" xfId="7963" xr:uid="{00000000-0005-0000-0000-00005E1E0000}"/>
    <cellStyle name="20% - Accent1 2 2 6 3 2 3 3" xfId="7964" xr:uid="{00000000-0005-0000-0000-00005F1E0000}"/>
    <cellStyle name="20% - Accent1 2 2 6 3 2 3 3 2" xfId="7965" xr:uid="{00000000-0005-0000-0000-0000601E0000}"/>
    <cellStyle name="20% - Accent1 2 2 6 3 2 3 4" xfId="7966" xr:uid="{00000000-0005-0000-0000-0000611E0000}"/>
    <cellStyle name="20% - Accent1 2 2 6 3 2 4" xfId="7967" xr:uid="{00000000-0005-0000-0000-0000621E0000}"/>
    <cellStyle name="20% - Accent1 2 2 6 3 2 4 2" xfId="7968" xr:uid="{00000000-0005-0000-0000-0000631E0000}"/>
    <cellStyle name="20% - Accent1 2 2 6 3 2 4 2 2" xfId="7969" xr:uid="{00000000-0005-0000-0000-0000641E0000}"/>
    <cellStyle name="20% - Accent1 2 2 6 3 2 4 2 2 2" xfId="7970" xr:uid="{00000000-0005-0000-0000-0000651E0000}"/>
    <cellStyle name="20% - Accent1 2 2 6 3 2 4 2 3" xfId="7971" xr:uid="{00000000-0005-0000-0000-0000661E0000}"/>
    <cellStyle name="20% - Accent1 2 2 6 3 2 4 3" xfId="7972" xr:uid="{00000000-0005-0000-0000-0000671E0000}"/>
    <cellStyle name="20% - Accent1 2 2 6 3 2 4 3 2" xfId="7973" xr:uid="{00000000-0005-0000-0000-0000681E0000}"/>
    <cellStyle name="20% - Accent1 2 2 6 3 2 4 4" xfId="7974" xr:uid="{00000000-0005-0000-0000-0000691E0000}"/>
    <cellStyle name="20% - Accent1 2 2 6 3 2 5" xfId="7975" xr:uid="{00000000-0005-0000-0000-00006A1E0000}"/>
    <cellStyle name="20% - Accent1 2 2 6 3 2 5 2" xfId="7976" xr:uid="{00000000-0005-0000-0000-00006B1E0000}"/>
    <cellStyle name="20% - Accent1 2 2 6 3 2 5 2 2" xfId="7977" xr:uid="{00000000-0005-0000-0000-00006C1E0000}"/>
    <cellStyle name="20% - Accent1 2 2 6 3 2 5 3" xfId="7978" xr:uid="{00000000-0005-0000-0000-00006D1E0000}"/>
    <cellStyle name="20% - Accent1 2 2 6 3 2 6" xfId="7979" xr:uid="{00000000-0005-0000-0000-00006E1E0000}"/>
    <cellStyle name="20% - Accent1 2 2 6 3 2 6 2" xfId="7980" xr:uid="{00000000-0005-0000-0000-00006F1E0000}"/>
    <cellStyle name="20% - Accent1 2 2 6 3 2 6 2 2" xfId="7981" xr:uid="{00000000-0005-0000-0000-0000701E0000}"/>
    <cellStyle name="20% - Accent1 2 2 6 3 2 6 3" xfId="7982" xr:uid="{00000000-0005-0000-0000-0000711E0000}"/>
    <cellStyle name="20% - Accent1 2 2 6 3 2 7" xfId="7983" xr:uid="{00000000-0005-0000-0000-0000721E0000}"/>
    <cellStyle name="20% - Accent1 2 2 6 3 2 7 2" xfId="7984" xr:uid="{00000000-0005-0000-0000-0000731E0000}"/>
    <cellStyle name="20% - Accent1 2 2 6 3 2 8" xfId="7985" xr:uid="{00000000-0005-0000-0000-0000741E0000}"/>
    <cellStyle name="20% - Accent1 2 2 6 3 2 8 2" xfId="7986" xr:uid="{00000000-0005-0000-0000-0000751E0000}"/>
    <cellStyle name="20% - Accent1 2 2 6 3 2 9" xfId="7987" xr:uid="{00000000-0005-0000-0000-0000761E0000}"/>
    <cellStyle name="20% - Accent1 2 2 6 3 3" xfId="7988" xr:uid="{00000000-0005-0000-0000-0000771E0000}"/>
    <cellStyle name="20% - Accent1 2 2 6 3 3 2" xfId="7989" xr:uid="{00000000-0005-0000-0000-0000781E0000}"/>
    <cellStyle name="20% - Accent1 2 2 6 3 3 2 2" xfId="7990" xr:uid="{00000000-0005-0000-0000-0000791E0000}"/>
    <cellStyle name="20% - Accent1 2 2 6 3 3 2 2 2" xfId="7991" xr:uid="{00000000-0005-0000-0000-00007A1E0000}"/>
    <cellStyle name="20% - Accent1 2 2 6 3 3 2 2 2 2" xfId="7992" xr:uid="{00000000-0005-0000-0000-00007B1E0000}"/>
    <cellStyle name="20% - Accent1 2 2 6 3 3 2 2 3" xfId="7993" xr:uid="{00000000-0005-0000-0000-00007C1E0000}"/>
    <cellStyle name="20% - Accent1 2 2 6 3 3 2 3" xfId="7994" xr:uid="{00000000-0005-0000-0000-00007D1E0000}"/>
    <cellStyle name="20% - Accent1 2 2 6 3 3 2 3 2" xfId="7995" xr:uid="{00000000-0005-0000-0000-00007E1E0000}"/>
    <cellStyle name="20% - Accent1 2 2 6 3 3 2 4" xfId="7996" xr:uid="{00000000-0005-0000-0000-00007F1E0000}"/>
    <cellStyle name="20% - Accent1 2 2 6 3 3 3" xfId="7997" xr:uid="{00000000-0005-0000-0000-0000801E0000}"/>
    <cellStyle name="20% - Accent1 2 2 6 3 3 3 2" xfId="7998" xr:uid="{00000000-0005-0000-0000-0000811E0000}"/>
    <cellStyle name="20% - Accent1 2 2 6 3 3 3 2 2" xfId="7999" xr:uid="{00000000-0005-0000-0000-0000821E0000}"/>
    <cellStyle name="20% - Accent1 2 2 6 3 3 3 2 2 2" xfId="8000" xr:uid="{00000000-0005-0000-0000-0000831E0000}"/>
    <cellStyle name="20% - Accent1 2 2 6 3 3 3 2 3" xfId="8001" xr:uid="{00000000-0005-0000-0000-0000841E0000}"/>
    <cellStyle name="20% - Accent1 2 2 6 3 3 3 3" xfId="8002" xr:uid="{00000000-0005-0000-0000-0000851E0000}"/>
    <cellStyle name="20% - Accent1 2 2 6 3 3 3 3 2" xfId="8003" xr:uid="{00000000-0005-0000-0000-0000861E0000}"/>
    <cellStyle name="20% - Accent1 2 2 6 3 3 3 4" xfId="8004" xr:uid="{00000000-0005-0000-0000-0000871E0000}"/>
    <cellStyle name="20% - Accent1 2 2 6 3 3 4" xfId="8005" xr:uid="{00000000-0005-0000-0000-0000881E0000}"/>
    <cellStyle name="20% - Accent1 2 2 6 3 3 4 2" xfId="8006" xr:uid="{00000000-0005-0000-0000-0000891E0000}"/>
    <cellStyle name="20% - Accent1 2 2 6 3 3 4 2 2" xfId="8007" xr:uid="{00000000-0005-0000-0000-00008A1E0000}"/>
    <cellStyle name="20% - Accent1 2 2 6 3 3 4 2 2 2" xfId="8008" xr:uid="{00000000-0005-0000-0000-00008B1E0000}"/>
    <cellStyle name="20% - Accent1 2 2 6 3 3 4 2 3" xfId="8009" xr:uid="{00000000-0005-0000-0000-00008C1E0000}"/>
    <cellStyle name="20% - Accent1 2 2 6 3 3 4 3" xfId="8010" xr:uid="{00000000-0005-0000-0000-00008D1E0000}"/>
    <cellStyle name="20% - Accent1 2 2 6 3 3 4 3 2" xfId="8011" xr:uid="{00000000-0005-0000-0000-00008E1E0000}"/>
    <cellStyle name="20% - Accent1 2 2 6 3 3 4 4" xfId="8012" xr:uid="{00000000-0005-0000-0000-00008F1E0000}"/>
    <cellStyle name="20% - Accent1 2 2 6 3 3 5" xfId="8013" xr:uid="{00000000-0005-0000-0000-0000901E0000}"/>
    <cellStyle name="20% - Accent1 2 2 6 3 3 5 2" xfId="8014" xr:uid="{00000000-0005-0000-0000-0000911E0000}"/>
    <cellStyle name="20% - Accent1 2 2 6 3 3 5 2 2" xfId="8015" xr:uid="{00000000-0005-0000-0000-0000921E0000}"/>
    <cellStyle name="20% - Accent1 2 2 6 3 3 5 3" xfId="8016" xr:uid="{00000000-0005-0000-0000-0000931E0000}"/>
    <cellStyle name="20% - Accent1 2 2 6 3 3 6" xfId="8017" xr:uid="{00000000-0005-0000-0000-0000941E0000}"/>
    <cellStyle name="20% - Accent1 2 2 6 3 3 6 2" xfId="8018" xr:uid="{00000000-0005-0000-0000-0000951E0000}"/>
    <cellStyle name="20% - Accent1 2 2 6 3 3 6 2 2" xfId="8019" xr:uid="{00000000-0005-0000-0000-0000961E0000}"/>
    <cellStyle name="20% - Accent1 2 2 6 3 3 6 3" xfId="8020" xr:uid="{00000000-0005-0000-0000-0000971E0000}"/>
    <cellStyle name="20% - Accent1 2 2 6 3 3 7" xfId="8021" xr:uid="{00000000-0005-0000-0000-0000981E0000}"/>
    <cellStyle name="20% - Accent1 2 2 6 3 3 7 2" xfId="8022" xr:uid="{00000000-0005-0000-0000-0000991E0000}"/>
    <cellStyle name="20% - Accent1 2 2 6 3 3 8" xfId="8023" xr:uid="{00000000-0005-0000-0000-00009A1E0000}"/>
    <cellStyle name="20% - Accent1 2 2 6 3 3 8 2" xfId="8024" xr:uid="{00000000-0005-0000-0000-00009B1E0000}"/>
    <cellStyle name="20% - Accent1 2 2 6 3 3 9" xfId="8025" xr:uid="{00000000-0005-0000-0000-00009C1E0000}"/>
    <cellStyle name="20% - Accent1 2 2 6 3 4" xfId="8026" xr:uid="{00000000-0005-0000-0000-00009D1E0000}"/>
    <cellStyle name="20% - Accent1 2 2 6 3 4 2" xfId="8027" xr:uid="{00000000-0005-0000-0000-00009E1E0000}"/>
    <cellStyle name="20% - Accent1 2 2 6 3 4 2 2" xfId="8028" xr:uid="{00000000-0005-0000-0000-00009F1E0000}"/>
    <cellStyle name="20% - Accent1 2 2 6 3 4 2 2 2" xfId="8029" xr:uid="{00000000-0005-0000-0000-0000A01E0000}"/>
    <cellStyle name="20% - Accent1 2 2 6 3 4 2 3" xfId="8030" xr:uid="{00000000-0005-0000-0000-0000A11E0000}"/>
    <cellStyle name="20% - Accent1 2 2 6 3 4 3" xfId="8031" xr:uid="{00000000-0005-0000-0000-0000A21E0000}"/>
    <cellStyle name="20% - Accent1 2 2 6 3 4 3 2" xfId="8032" xr:uid="{00000000-0005-0000-0000-0000A31E0000}"/>
    <cellStyle name="20% - Accent1 2 2 6 3 4 4" xfId="8033" xr:uid="{00000000-0005-0000-0000-0000A41E0000}"/>
    <cellStyle name="20% - Accent1 2 2 6 3 5" xfId="8034" xr:uid="{00000000-0005-0000-0000-0000A51E0000}"/>
    <cellStyle name="20% - Accent1 2 2 6 3 5 2" xfId="8035" xr:uid="{00000000-0005-0000-0000-0000A61E0000}"/>
    <cellStyle name="20% - Accent1 2 2 6 3 5 2 2" xfId="8036" xr:uid="{00000000-0005-0000-0000-0000A71E0000}"/>
    <cellStyle name="20% - Accent1 2 2 6 3 5 2 2 2" xfId="8037" xr:uid="{00000000-0005-0000-0000-0000A81E0000}"/>
    <cellStyle name="20% - Accent1 2 2 6 3 5 2 3" xfId="8038" xr:uid="{00000000-0005-0000-0000-0000A91E0000}"/>
    <cellStyle name="20% - Accent1 2 2 6 3 5 3" xfId="8039" xr:uid="{00000000-0005-0000-0000-0000AA1E0000}"/>
    <cellStyle name="20% - Accent1 2 2 6 3 5 3 2" xfId="8040" xr:uid="{00000000-0005-0000-0000-0000AB1E0000}"/>
    <cellStyle name="20% - Accent1 2 2 6 3 5 4" xfId="8041" xr:uid="{00000000-0005-0000-0000-0000AC1E0000}"/>
    <cellStyle name="20% - Accent1 2 2 6 3 6" xfId="8042" xr:uid="{00000000-0005-0000-0000-0000AD1E0000}"/>
    <cellStyle name="20% - Accent1 2 2 6 3 6 2" xfId="8043" xr:uid="{00000000-0005-0000-0000-0000AE1E0000}"/>
    <cellStyle name="20% - Accent1 2 2 6 3 6 2 2" xfId="8044" xr:uid="{00000000-0005-0000-0000-0000AF1E0000}"/>
    <cellStyle name="20% - Accent1 2 2 6 3 6 2 2 2" xfId="8045" xr:uid="{00000000-0005-0000-0000-0000B01E0000}"/>
    <cellStyle name="20% - Accent1 2 2 6 3 6 2 3" xfId="8046" xr:uid="{00000000-0005-0000-0000-0000B11E0000}"/>
    <cellStyle name="20% - Accent1 2 2 6 3 6 3" xfId="8047" xr:uid="{00000000-0005-0000-0000-0000B21E0000}"/>
    <cellStyle name="20% - Accent1 2 2 6 3 6 3 2" xfId="8048" xr:uid="{00000000-0005-0000-0000-0000B31E0000}"/>
    <cellStyle name="20% - Accent1 2 2 6 3 6 4" xfId="8049" xr:uid="{00000000-0005-0000-0000-0000B41E0000}"/>
    <cellStyle name="20% - Accent1 2 2 6 3 7" xfId="8050" xr:uid="{00000000-0005-0000-0000-0000B51E0000}"/>
    <cellStyle name="20% - Accent1 2 2 6 3 7 2" xfId="8051" xr:uid="{00000000-0005-0000-0000-0000B61E0000}"/>
    <cellStyle name="20% - Accent1 2 2 6 3 7 2 2" xfId="8052" xr:uid="{00000000-0005-0000-0000-0000B71E0000}"/>
    <cellStyle name="20% - Accent1 2 2 6 3 7 3" xfId="8053" xr:uid="{00000000-0005-0000-0000-0000B81E0000}"/>
    <cellStyle name="20% - Accent1 2 2 6 3 8" xfId="8054" xr:uid="{00000000-0005-0000-0000-0000B91E0000}"/>
    <cellStyle name="20% - Accent1 2 2 6 3 8 2" xfId="8055" xr:uid="{00000000-0005-0000-0000-0000BA1E0000}"/>
    <cellStyle name="20% - Accent1 2 2 6 3 8 2 2" xfId="8056" xr:uid="{00000000-0005-0000-0000-0000BB1E0000}"/>
    <cellStyle name="20% - Accent1 2 2 6 3 8 3" xfId="8057" xr:uid="{00000000-0005-0000-0000-0000BC1E0000}"/>
    <cellStyle name="20% - Accent1 2 2 6 3 9" xfId="8058" xr:uid="{00000000-0005-0000-0000-0000BD1E0000}"/>
    <cellStyle name="20% - Accent1 2 2 6 3 9 2" xfId="8059" xr:uid="{00000000-0005-0000-0000-0000BE1E0000}"/>
    <cellStyle name="20% - Accent1 2 2 6 4" xfId="8060" xr:uid="{00000000-0005-0000-0000-0000BF1E0000}"/>
    <cellStyle name="20% - Accent1 2 2 6 4 10" xfId="8061" xr:uid="{00000000-0005-0000-0000-0000C01E0000}"/>
    <cellStyle name="20% - Accent1 2 2 6 4 10 2" xfId="8062" xr:uid="{00000000-0005-0000-0000-0000C11E0000}"/>
    <cellStyle name="20% - Accent1 2 2 6 4 11" xfId="8063" xr:uid="{00000000-0005-0000-0000-0000C21E0000}"/>
    <cellStyle name="20% - Accent1 2 2 6 4 2" xfId="8064" xr:uid="{00000000-0005-0000-0000-0000C31E0000}"/>
    <cellStyle name="20% - Accent1 2 2 6 4 2 2" xfId="8065" xr:uid="{00000000-0005-0000-0000-0000C41E0000}"/>
    <cellStyle name="20% - Accent1 2 2 6 4 2 2 2" xfId="8066" xr:uid="{00000000-0005-0000-0000-0000C51E0000}"/>
    <cellStyle name="20% - Accent1 2 2 6 4 2 2 2 2" xfId="8067" xr:uid="{00000000-0005-0000-0000-0000C61E0000}"/>
    <cellStyle name="20% - Accent1 2 2 6 4 2 2 2 2 2" xfId="8068" xr:uid="{00000000-0005-0000-0000-0000C71E0000}"/>
    <cellStyle name="20% - Accent1 2 2 6 4 2 2 2 3" xfId="8069" xr:uid="{00000000-0005-0000-0000-0000C81E0000}"/>
    <cellStyle name="20% - Accent1 2 2 6 4 2 2 3" xfId="8070" xr:uid="{00000000-0005-0000-0000-0000C91E0000}"/>
    <cellStyle name="20% - Accent1 2 2 6 4 2 2 3 2" xfId="8071" xr:uid="{00000000-0005-0000-0000-0000CA1E0000}"/>
    <cellStyle name="20% - Accent1 2 2 6 4 2 2 4" xfId="8072" xr:uid="{00000000-0005-0000-0000-0000CB1E0000}"/>
    <cellStyle name="20% - Accent1 2 2 6 4 2 3" xfId="8073" xr:uid="{00000000-0005-0000-0000-0000CC1E0000}"/>
    <cellStyle name="20% - Accent1 2 2 6 4 2 3 2" xfId="8074" xr:uid="{00000000-0005-0000-0000-0000CD1E0000}"/>
    <cellStyle name="20% - Accent1 2 2 6 4 2 3 2 2" xfId="8075" xr:uid="{00000000-0005-0000-0000-0000CE1E0000}"/>
    <cellStyle name="20% - Accent1 2 2 6 4 2 3 2 2 2" xfId="8076" xr:uid="{00000000-0005-0000-0000-0000CF1E0000}"/>
    <cellStyle name="20% - Accent1 2 2 6 4 2 3 2 3" xfId="8077" xr:uid="{00000000-0005-0000-0000-0000D01E0000}"/>
    <cellStyle name="20% - Accent1 2 2 6 4 2 3 3" xfId="8078" xr:uid="{00000000-0005-0000-0000-0000D11E0000}"/>
    <cellStyle name="20% - Accent1 2 2 6 4 2 3 3 2" xfId="8079" xr:uid="{00000000-0005-0000-0000-0000D21E0000}"/>
    <cellStyle name="20% - Accent1 2 2 6 4 2 3 4" xfId="8080" xr:uid="{00000000-0005-0000-0000-0000D31E0000}"/>
    <cellStyle name="20% - Accent1 2 2 6 4 2 4" xfId="8081" xr:uid="{00000000-0005-0000-0000-0000D41E0000}"/>
    <cellStyle name="20% - Accent1 2 2 6 4 2 4 2" xfId="8082" xr:uid="{00000000-0005-0000-0000-0000D51E0000}"/>
    <cellStyle name="20% - Accent1 2 2 6 4 2 4 2 2" xfId="8083" xr:uid="{00000000-0005-0000-0000-0000D61E0000}"/>
    <cellStyle name="20% - Accent1 2 2 6 4 2 4 2 2 2" xfId="8084" xr:uid="{00000000-0005-0000-0000-0000D71E0000}"/>
    <cellStyle name="20% - Accent1 2 2 6 4 2 4 2 3" xfId="8085" xr:uid="{00000000-0005-0000-0000-0000D81E0000}"/>
    <cellStyle name="20% - Accent1 2 2 6 4 2 4 3" xfId="8086" xr:uid="{00000000-0005-0000-0000-0000D91E0000}"/>
    <cellStyle name="20% - Accent1 2 2 6 4 2 4 3 2" xfId="8087" xr:uid="{00000000-0005-0000-0000-0000DA1E0000}"/>
    <cellStyle name="20% - Accent1 2 2 6 4 2 4 4" xfId="8088" xr:uid="{00000000-0005-0000-0000-0000DB1E0000}"/>
    <cellStyle name="20% - Accent1 2 2 6 4 2 5" xfId="8089" xr:uid="{00000000-0005-0000-0000-0000DC1E0000}"/>
    <cellStyle name="20% - Accent1 2 2 6 4 2 5 2" xfId="8090" xr:uid="{00000000-0005-0000-0000-0000DD1E0000}"/>
    <cellStyle name="20% - Accent1 2 2 6 4 2 5 2 2" xfId="8091" xr:uid="{00000000-0005-0000-0000-0000DE1E0000}"/>
    <cellStyle name="20% - Accent1 2 2 6 4 2 5 3" xfId="8092" xr:uid="{00000000-0005-0000-0000-0000DF1E0000}"/>
    <cellStyle name="20% - Accent1 2 2 6 4 2 6" xfId="8093" xr:uid="{00000000-0005-0000-0000-0000E01E0000}"/>
    <cellStyle name="20% - Accent1 2 2 6 4 2 6 2" xfId="8094" xr:uid="{00000000-0005-0000-0000-0000E11E0000}"/>
    <cellStyle name="20% - Accent1 2 2 6 4 2 6 2 2" xfId="8095" xr:uid="{00000000-0005-0000-0000-0000E21E0000}"/>
    <cellStyle name="20% - Accent1 2 2 6 4 2 6 3" xfId="8096" xr:uid="{00000000-0005-0000-0000-0000E31E0000}"/>
    <cellStyle name="20% - Accent1 2 2 6 4 2 7" xfId="8097" xr:uid="{00000000-0005-0000-0000-0000E41E0000}"/>
    <cellStyle name="20% - Accent1 2 2 6 4 2 7 2" xfId="8098" xr:uid="{00000000-0005-0000-0000-0000E51E0000}"/>
    <cellStyle name="20% - Accent1 2 2 6 4 2 8" xfId="8099" xr:uid="{00000000-0005-0000-0000-0000E61E0000}"/>
    <cellStyle name="20% - Accent1 2 2 6 4 2 8 2" xfId="8100" xr:uid="{00000000-0005-0000-0000-0000E71E0000}"/>
    <cellStyle name="20% - Accent1 2 2 6 4 2 9" xfId="8101" xr:uid="{00000000-0005-0000-0000-0000E81E0000}"/>
    <cellStyle name="20% - Accent1 2 2 6 4 3" xfId="8102" xr:uid="{00000000-0005-0000-0000-0000E91E0000}"/>
    <cellStyle name="20% - Accent1 2 2 6 4 3 2" xfId="8103" xr:uid="{00000000-0005-0000-0000-0000EA1E0000}"/>
    <cellStyle name="20% - Accent1 2 2 6 4 3 2 2" xfId="8104" xr:uid="{00000000-0005-0000-0000-0000EB1E0000}"/>
    <cellStyle name="20% - Accent1 2 2 6 4 3 2 2 2" xfId="8105" xr:uid="{00000000-0005-0000-0000-0000EC1E0000}"/>
    <cellStyle name="20% - Accent1 2 2 6 4 3 2 2 2 2" xfId="8106" xr:uid="{00000000-0005-0000-0000-0000ED1E0000}"/>
    <cellStyle name="20% - Accent1 2 2 6 4 3 2 2 3" xfId="8107" xr:uid="{00000000-0005-0000-0000-0000EE1E0000}"/>
    <cellStyle name="20% - Accent1 2 2 6 4 3 2 3" xfId="8108" xr:uid="{00000000-0005-0000-0000-0000EF1E0000}"/>
    <cellStyle name="20% - Accent1 2 2 6 4 3 2 3 2" xfId="8109" xr:uid="{00000000-0005-0000-0000-0000F01E0000}"/>
    <cellStyle name="20% - Accent1 2 2 6 4 3 2 4" xfId="8110" xr:uid="{00000000-0005-0000-0000-0000F11E0000}"/>
    <cellStyle name="20% - Accent1 2 2 6 4 3 3" xfId="8111" xr:uid="{00000000-0005-0000-0000-0000F21E0000}"/>
    <cellStyle name="20% - Accent1 2 2 6 4 3 3 2" xfId="8112" xr:uid="{00000000-0005-0000-0000-0000F31E0000}"/>
    <cellStyle name="20% - Accent1 2 2 6 4 3 3 2 2" xfId="8113" xr:uid="{00000000-0005-0000-0000-0000F41E0000}"/>
    <cellStyle name="20% - Accent1 2 2 6 4 3 3 2 2 2" xfId="8114" xr:uid="{00000000-0005-0000-0000-0000F51E0000}"/>
    <cellStyle name="20% - Accent1 2 2 6 4 3 3 2 3" xfId="8115" xr:uid="{00000000-0005-0000-0000-0000F61E0000}"/>
    <cellStyle name="20% - Accent1 2 2 6 4 3 3 3" xfId="8116" xr:uid="{00000000-0005-0000-0000-0000F71E0000}"/>
    <cellStyle name="20% - Accent1 2 2 6 4 3 3 3 2" xfId="8117" xr:uid="{00000000-0005-0000-0000-0000F81E0000}"/>
    <cellStyle name="20% - Accent1 2 2 6 4 3 3 4" xfId="8118" xr:uid="{00000000-0005-0000-0000-0000F91E0000}"/>
    <cellStyle name="20% - Accent1 2 2 6 4 3 4" xfId="8119" xr:uid="{00000000-0005-0000-0000-0000FA1E0000}"/>
    <cellStyle name="20% - Accent1 2 2 6 4 3 4 2" xfId="8120" xr:uid="{00000000-0005-0000-0000-0000FB1E0000}"/>
    <cellStyle name="20% - Accent1 2 2 6 4 3 4 2 2" xfId="8121" xr:uid="{00000000-0005-0000-0000-0000FC1E0000}"/>
    <cellStyle name="20% - Accent1 2 2 6 4 3 4 2 2 2" xfId="8122" xr:uid="{00000000-0005-0000-0000-0000FD1E0000}"/>
    <cellStyle name="20% - Accent1 2 2 6 4 3 4 2 3" xfId="8123" xr:uid="{00000000-0005-0000-0000-0000FE1E0000}"/>
    <cellStyle name="20% - Accent1 2 2 6 4 3 4 3" xfId="8124" xr:uid="{00000000-0005-0000-0000-0000FF1E0000}"/>
    <cellStyle name="20% - Accent1 2 2 6 4 3 4 3 2" xfId="8125" xr:uid="{00000000-0005-0000-0000-0000001F0000}"/>
    <cellStyle name="20% - Accent1 2 2 6 4 3 4 4" xfId="8126" xr:uid="{00000000-0005-0000-0000-0000011F0000}"/>
    <cellStyle name="20% - Accent1 2 2 6 4 3 5" xfId="8127" xr:uid="{00000000-0005-0000-0000-0000021F0000}"/>
    <cellStyle name="20% - Accent1 2 2 6 4 3 5 2" xfId="8128" xr:uid="{00000000-0005-0000-0000-0000031F0000}"/>
    <cellStyle name="20% - Accent1 2 2 6 4 3 5 2 2" xfId="8129" xr:uid="{00000000-0005-0000-0000-0000041F0000}"/>
    <cellStyle name="20% - Accent1 2 2 6 4 3 5 3" xfId="8130" xr:uid="{00000000-0005-0000-0000-0000051F0000}"/>
    <cellStyle name="20% - Accent1 2 2 6 4 3 6" xfId="8131" xr:uid="{00000000-0005-0000-0000-0000061F0000}"/>
    <cellStyle name="20% - Accent1 2 2 6 4 3 6 2" xfId="8132" xr:uid="{00000000-0005-0000-0000-0000071F0000}"/>
    <cellStyle name="20% - Accent1 2 2 6 4 3 6 2 2" xfId="8133" xr:uid="{00000000-0005-0000-0000-0000081F0000}"/>
    <cellStyle name="20% - Accent1 2 2 6 4 3 6 3" xfId="8134" xr:uid="{00000000-0005-0000-0000-0000091F0000}"/>
    <cellStyle name="20% - Accent1 2 2 6 4 3 7" xfId="8135" xr:uid="{00000000-0005-0000-0000-00000A1F0000}"/>
    <cellStyle name="20% - Accent1 2 2 6 4 3 7 2" xfId="8136" xr:uid="{00000000-0005-0000-0000-00000B1F0000}"/>
    <cellStyle name="20% - Accent1 2 2 6 4 3 8" xfId="8137" xr:uid="{00000000-0005-0000-0000-00000C1F0000}"/>
    <cellStyle name="20% - Accent1 2 2 6 4 3 8 2" xfId="8138" xr:uid="{00000000-0005-0000-0000-00000D1F0000}"/>
    <cellStyle name="20% - Accent1 2 2 6 4 3 9" xfId="8139" xr:uid="{00000000-0005-0000-0000-00000E1F0000}"/>
    <cellStyle name="20% - Accent1 2 2 6 4 4" xfId="8140" xr:uid="{00000000-0005-0000-0000-00000F1F0000}"/>
    <cellStyle name="20% - Accent1 2 2 6 4 4 2" xfId="8141" xr:uid="{00000000-0005-0000-0000-0000101F0000}"/>
    <cellStyle name="20% - Accent1 2 2 6 4 4 2 2" xfId="8142" xr:uid="{00000000-0005-0000-0000-0000111F0000}"/>
    <cellStyle name="20% - Accent1 2 2 6 4 4 2 2 2" xfId="8143" xr:uid="{00000000-0005-0000-0000-0000121F0000}"/>
    <cellStyle name="20% - Accent1 2 2 6 4 4 2 3" xfId="8144" xr:uid="{00000000-0005-0000-0000-0000131F0000}"/>
    <cellStyle name="20% - Accent1 2 2 6 4 4 3" xfId="8145" xr:uid="{00000000-0005-0000-0000-0000141F0000}"/>
    <cellStyle name="20% - Accent1 2 2 6 4 4 3 2" xfId="8146" xr:uid="{00000000-0005-0000-0000-0000151F0000}"/>
    <cellStyle name="20% - Accent1 2 2 6 4 4 4" xfId="8147" xr:uid="{00000000-0005-0000-0000-0000161F0000}"/>
    <cellStyle name="20% - Accent1 2 2 6 4 5" xfId="8148" xr:uid="{00000000-0005-0000-0000-0000171F0000}"/>
    <cellStyle name="20% - Accent1 2 2 6 4 5 2" xfId="8149" xr:uid="{00000000-0005-0000-0000-0000181F0000}"/>
    <cellStyle name="20% - Accent1 2 2 6 4 5 2 2" xfId="8150" xr:uid="{00000000-0005-0000-0000-0000191F0000}"/>
    <cellStyle name="20% - Accent1 2 2 6 4 5 2 2 2" xfId="8151" xr:uid="{00000000-0005-0000-0000-00001A1F0000}"/>
    <cellStyle name="20% - Accent1 2 2 6 4 5 2 3" xfId="8152" xr:uid="{00000000-0005-0000-0000-00001B1F0000}"/>
    <cellStyle name="20% - Accent1 2 2 6 4 5 3" xfId="8153" xr:uid="{00000000-0005-0000-0000-00001C1F0000}"/>
    <cellStyle name="20% - Accent1 2 2 6 4 5 3 2" xfId="8154" xr:uid="{00000000-0005-0000-0000-00001D1F0000}"/>
    <cellStyle name="20% - Accent1 2 2 6 4 5 4" xfId="8155" xr:uid="{00000000-0005-0000-0000-00001E1F0000}"/>
    <cellStyle name="20% - Accent1 2 2 6 4 6" xfId="8156" xr:uid="{00000000-0005-0000-0000-00001F1F0000}"/>
    <cellStyle name="20% - Accent1 2 2 6 4 6 2" xfId="8157" xr:uid="{00000000-0005-0000-0000-0000201F0000}"/>
    <cellStyle name="20% - Accent1 2 2 6 4 6 2 2" xfId="8158" xr:uid="{00000000-0005-0000-0000-0000211F0000}"/>
    <cellStyle name="20% - Accent1 2 2 6 4 6 2 2 2" xfId="8159" xr:uid="{00000000-0005-0000-0000-0000221F0000}"/>
    <cellStyle name="20% - Accent1 2 2 6 4 6 2 3" xfId="8160" xr:uid="{00000000-0005-0000-0000-0000231F0000}"/>
    <cellStyle name="20% - Accent1 2 2 6 4 6 3" xfId="8161" xr:uid="{00000000-0005-0000-0000-0000241F0000}"/>
    <cellStyle name="20% - Accent1 2 2 6 4 6 3 2" xfId="8162" xr:uid="{00000000-0005-0000-0000-0000251F0000}"/>
    <cellStyle name="20% - Accent1 2 2 6 4 6 4" xfId="8163" xr:uid="{00000000-0005-0000-0000-0000261F0000}"/>
    <cellStyle name="20% - Accent1 2 2 6 4 7" xfId="8164" xr:uid="{00000000-0005-0000-0000-0000271F0000}"/>
    <cellStyle name="20% - Accent1 2 2 6 4 7 2" xfId="8165" xr:uid="{00000000-0005-0000-0000-0000281F0000}"/>
    <cellStyle name="20% - Accent1 2 2 6 4 7 2 2" xfId="8166" xr:uid="{00000000-0005-0000-0000-0000291F0000}"/>
    <cellStyle name="20% - Accent1 2 2 6 4 7 3" xfId="8167" xr:uid="{00000000-0005-0000-0000-00002A1F0000}"/>
    <cellStyle name="20% - Accent1 2 2 6 4 8" xfId="8168" xr:uid="{00000000-0005-0000-0000-00002B1F0000}"/>
    <cellStyle name="20% - Accent1 2 2 6 4 8 2" xfId="8169" xr:uid="{00000000-0005-0000-0000-00002C1F0000}"/>
    <cellStyle name="20% - Accent1 2 2 6 4 8 2 2" xfId="8170" xr:uid="{00000000-0005-0000-0000-00002D1F0000}"/>
    <cellStyle name="20% - Accent1 2 2 6 4 8 3" xfId="8171" xr:uid="{00000000-0005-0000-0000-00002E1F0000}"/>
    <cellStyle name="20% - Accent1 2 2 6 4 9" xfId="8172" xr:uid="{00000000-0005-0000-0000-00002F1F0000}"/>
    <cellStyle name="20% - Accent1 2 2 6 4 9 2" xfId="8173" xr:uid="{00000000-0005-0000-0000-0000301F0000}"/>
    <cellStyle name="20% - Accent1 2 2 6 5" xfId="8174" xr:uid="{00000000-0005-0000-0000-0000311F0000}"/>
    <cellStyle name="20% - Accent1 2 2 6 5 2" xfId="8175" xr:uid="{00000000-0005-0000-0000-0000321F0000}"/>
    <cellStyle name="20% - Accent1 2 2 6 5 2 2" xfId="8176" xr:uid="{00000000-0005-0000-0000-0000331F0000}"/>
    <cellStyle name="20% - Accent1 2 2 6 5 2 2 2" xfId="8177" xr:uid="{00000000-0005-0000-0000-0000341F0000}"/>
    <cellStyle name="20% - Accent1 2 2 6 5 2 2 2 2" xfId="8178" xr:uid="{00000000-0005-0000-0000-0000351F0000}"/>
    <cellStyle name="20% - Accent1 2 2 6 5 2 2 3" xfId="8179" xr:uid="{00000000-0005-0000-0000-0000361F0000}"/>
    <cellStyle name="20% - Accent1 2 2 6 5 2 3" xfId="8180" xr:uid="{00000000-0005-0000-0000-0000371F0000}"/>
    <cellStyle name="20% - Accent1 2 2 6 5 2 3 2" xfId="8181" xr:uid="{00000000-0005-0000-0000-0000381F0000}"/>
    <cellStyle name="20% - Accent1 2 2 6 5 2 4" xfId="8182" xr:uid="{00000000-0005-0000-0000-0000391F0000}"/>
    <cellStyle name="20% - Accent1 2 2 6 5 3" xfId="8183" xr:uid="{00000000-0005-0000-0000-00003A1F0000}"/>
    <cellStyle name="20% - Accent1 2 2 6 5 3 2" xfId="8184" xr:uid="{00000000-0005-0000-0000-00003B1F0000}"/>
    <cellStyle name="20% - Accent1 2 2 6 5 3 2 2" xfId="8185" xr:uid="{00000000-0005-0000-0000-00003C1F0000}"/>
    <cellStyle name="20% - Accent1 2 2 6 5 3 2 2 2" xfId="8186" xr:uid="{00000000-0005-0000-0000-00003D1F0000}"/>
    <cellStyle name="20% - Accent1 2 2 6 5 3 2 3" xfId="8187" xr:uid="{00000000-0005-0000-0000-00003E1F0000}"/>
    <cellStyle name="20% - Accent1 2 2 6 5 3 3" xfId="8188" xr:uid="{00000000-0005-0000-0000-00003F1F0000}"/>
    <cellStyle name="20% - Accent1 2 2 6 5 3 3 2" xfId="8189" xr:uid="{00000000-0005-0000-0000-0000401F0000}"/>
    <cellStyle name="20% - Accent1 2 2 6 5 3 4" xfId="8190" xr:uid="{00000000-0005-0000-0000-0000411F0000}"/>
    <cellStyle name="20% - Accent1 2 2 6 5 4" xfId="8191" xr:uid="{00000000-0005-0000-0000-0000421F0000}"/>
    <cellStyle name="20% - Accent1 2 2 6 5 4 2" xfId="8192" xr:uid="{00000000-0005-0000-0000-0000431F0000}"/>
    <cellStyle name="20% - Accent1 2 2 6 5 4 2 2" xfId="8193" xr:uid="{00000000-0005-0000-0000-0000441F0000}"/>
    <cellStyle name="20% - Accent1 2 2 6 5 4 2 2 2" xfId="8194" xr:uid="{00000000-0005-0000-0000-0000451F0000}"/>
    <cellStyle name="20% - Accent1 2 2 6 5 4 2 3" xfId="8195" xr:uid="{00000000-0005-0000-0000-0000461F0000}"/>
    <cellStyle name="20% - Accent1 2 2 6 5 4 3" xfId="8196" xr:uid="{00000000-0005-0000-0000-0000471F0000}"/>
    <cellStyle name="20% - Accent1 2 2 6 5 4 3 2" xfId="8197" xr:uid="{00000000-0005-0000-0000-0000481F0000}"/>
    <cellStyle name="20% - Accent1 2 2 6 5 4 4" xfId="8198" xr:uid="{00000000-0005-0000-0000-0000491F0000}"/>
    <cellStyle name="20% - Accent1 2 2 6 5 5" xfId="8199" xr:uid="{00000000-0005-0000-0000-00004A1F0000}"/>
    <cellStyle name="20% - Accent1 2 2 6 5 5 2" xfId="8200" xr:uid="{00000000-0005-0000-0000-00004B1F0000}"/>
    <cellStyle name="20% - Accent1 2 2 6 5 5 2 2" xfId="8201" xr:uid="{00000000-0005-0000-0000-00004C1F0000}"/>
    <cellStyle name="20% - Accent1 2 2 6 5 5 3" xfId="8202" xr:uid="{00000000-0005-0000-0000-00004D1F0000}"/>
    <cellStyle name="20% - Accent1 2 2 6 5 6" xfId="8203" xr:uid="{00000000-0005-0000-0000-00004E1F0000}"/>
    <cellStyle name="20% - Accent1 2 2 6 5 6 2" xfId="8204" xr:uid="{00000000-0005-0000-0000-00004F1F0000}"/>
    <cellStyle name="20% - Accent1 2 2 6 5 6 2 2" xfId="8205" xr:uid="{00000000-0005-0000-0000-0000501F0000}"/>
    <cellStyle name="20% - Accent1 2 2 6 5 6 3" xfId="8206" xr:uid="{00000000-0005-0000-0000-0000511F0000}"/>
    <cellStyle name="20% - Accent1 2 2 6 5 7" xfId="8207" xr:uid="{00000000-0005-0000-0000-0000521F0000}"/>
    <cellStyle name="20% - Accent1 2 2 6 5 7 2" xfId="8208" xr:uid="{00000000-0005-0000-0000-0000531F0000}"/>
    <cellStyle name="20% - Accent1 2 2 6 5 8" xfId="8209" xr:uid="{00000000-0005-0000-0000-0000541F0000}"/>
    <cellStyle name="20% - Accent1 2 2 6 5 8 2" xfId="8210" xr:uid="{00000000-0005-0000-0000-0000551F0000}"/>
    <cellStyle name="20% - Accent1 2 2 6 5 9" xfId="8211" xr:uid="{00000000-0005-0000-0000-0000561F0000}"/>
    <cellStyle name="20% - Accent1 2 2 6 6" xfId="8212" xr:uid="{00000000-0005-0000-0000-0000571F0000}"/>
    <cellStyle name="20% - Accent1 2 2 6 6 2" xfId="8213" xr:uid="{00000000-0005-0000-0000-0000581F0000}"/>
    <cellStyle name="20% - Accent1 2 2 6 6 2 2" xfId="8214" xr:uid="{00000000-0005-0000-0000-0000591F0000}"/>
    <cellStyle name="20% - Accent1 2 2 6 6 2 2 2" xfId="8215" xr:uid="{00000000-0005-0000-0000-00005A1F0000}"/>
    <cellStyle name="20% - Accent1 2 2 6 6 2 2 2 2" xfId="8216" xr:uid="{00000000-0005-0000-0000-00005B1F0000}"/>
    <cellStyle name="20% - Accent1 2 2 6 6 2 2 3" xfId="8217" xr:uid="{00000000-0005-0000-0000-00005C1F0000}"/>
    <cellStyle name="20% - Accent1 2 2 6 6 2 3" xfId="8218" xr:uid="{00000000-0005-0000-0000-00005D1F0000}"/>
    <cellStyle name="20% - Accent1 2 2 6 6 2 3 2" xfId="8219" xr:uid="{00000000-0005-0000-0000-00005E1F0000}"/>
    <cellStyle name="20% - Accent1 2 2 6 6 2 4" xfId="8220" xr:uid="{00000000-0005-0000-0000-00005F1F0000}"/>
    <cellStyle name="20% - Accent1 2 2 6 6 3" xfId="8221" xr:uid="{00000000-0005-0000-0000-0000601F0000}"/>
    <cellStyle name="20% - Accent1 2 2 6 6 3 2" xfId="8222" xr:uid="{00000000-0005-0000-0000-0000611F0000}"/>
    <cellStyle name="20% - Accent1 2 2 6 6 3 2 2" xfId="8223" xr:uid="{00000000-0005-0000-0000-0000621F0000}"/>
    <cellStyle name="20% - Accent1 2 2 6 6 3 2 2 2" xfId="8224" xr:uid="{00000000-0005-0000-0000-0000631F0000}"/>
    <cellStyle name="20% - Accent1 2 2 6 6 3 2 3" xfId="8225" xr:uid="{00000000-0005-0000-0000-0000641F0000}"/>
    <cellStyle name="20% - Accent1 2 2 6 6 3 3" xfId="8226" xr:uid="{00000000-0005-0000-0000-0000651F0000}"/>
    <cellStyle name="20% - Accent1 2 2 6 6 3 3 2" xfId="8227" xr:uid="{00000000-0005-0000-0000-0000661F0000}"/>
    <cellStyle name="20% - Accent1 2 2 6 6 3 4" xfId="8228" xr:uid="{00000000-0005-0000-0000-0000671F0000}"/>
    <cellStyle name="20% - Accent1 2 2 6 6 4" xfId="8229" xr:uid="{00000000-0005-0000-0000-0000681F0000}"/>
    <cellStyle name="20% - Accent1 2 2 6 6 4 2" xfId="8230" xr:uid="{00000000-0005-0000-0000-0000691F0000}"/>
    <cellStyle name="20% - Accent1 2 2 6 6 4 2 2" xfId="8231" xr:uid="{00000000-0005-0000-0000-00006A1F0000}"/>
    <cellStyle name="20% - Accent1 2 2 6 6 4 2 2 2" xfId="8232" xr:uid="{00000000-0005-0000-0000-00006B1F0000}"/>
    <cellStyle name="20% - Accent1 2 2 6 6 4 2 3" xfId="8233" xr:uid="{00000000-0005-0000-0000-00006C1F0000}"/>
    <cellStyle name="20% - Accent1 2 2 6 6 4 3" xfId="8234" xr:uid="{00000000-0005-0000-0000-00006D1F0000}"/>
    <cellStyle name="20% - Accent1 2 2 6 6 4 3 2" xfId="8235" xr:uid="{00000000-0005-0000-0000-00006E1F0000}"/>
    <cellStyle name="20% - Accent1 2 2 6 6 4 4" xfId="8236" xr:uid="{00000000-0005-0000-0000-00006F1F0000}"/>
    <cellStyle name="20% - Accent1 2 2 6 6 5" xfId="8237" xr:uid="{00000000-0005-0000-0000-0000701F0000}"/>
    <cellStyle name="20% - Accent1 2 2 6 6 5 2" xfId="8238" xr:uid="{00000000-0005-0000-0000-0000711F0000}"/>
    <cellStyle name="20% - Accent1 2 2 6 6 5 2 2" xfId="8239" xr:uid="{00000000-0005-0000-0000-0000721F0000}"/>
    <cellStyle name="20% - Accent1 2 2 6 6 5 3" xfId="8240" xr:uid="{00000000-0005-0000-0000-0000731F0000}"/>
    <cellStyle name="20% - Accent1 2 2 6 6 6" xfId="8241" xr:uid="{00000000-0005-0000-0000-0000741F0000}"/>
    <cellStyle name="20% - Accent1 2 2 6 6 6 2" xfId="8242" xr:uid="{00000000-0005-0000-0000-0000751F0000}"/>
    <cellStyle name="20% - Accent1 2 2 6 6 6 2 2" xfId="8243" xr:uid="{00000000-0005-0000-0000-0000761F0000}"/>
    <cellStyle name="20% - Accent1 2 2 6 6 6 3" xfId="8244" xr:uid="{00000000-0005-0000-0000-0000771F0000}"/>
    <cellStyle name="20% - Accent1 2 2 6 6 7" xfId="8245" xr:uid="{00000000-0005-0000-0000-0000781F0000}"/>
    <cellStyle name="20% - Accent1 2 2 6 6 7 2" xfId="8246" xr:uid="{00000000-0005-0000-0000-0000791F0000}"/>
    <cellStyle name="20% - Accent1 2 2 6 6 8" xfId="8247" xr:uid="{00000000-0005-0000-0000-00007A1F0000}"/>
    <cellStyle name="20% - Accent1 2 2 6 6 8 2" xfId="8248" xr:uid="{00000000-0005-0000-0000-00007B1F0000}"/>
    <cellStyle name="20% - Accent1 2 2 6 6 9" xfId="8249" xr:uid="{00000000-0005-0000-0000-00007C1F0000}"/>
    <cellStyle name="20% - Accent1 2 2 6 7" xfId="8250" xr:uid="{00000000-0005-0000-0000-00007D1F0000}"/>
    <cellStyle name="20% - Accent1 2 2 6 7 2" xfId="8251" xr:uid="{00000000-0005-0000-0000-00007E1F0000}"/>
    <cellStyle name="20% - Accent1 2 2 6 7 2 2" xfId="8252" xr:uid="{00000000-0005-0000-0000-00007F1F0000}"/>
    <cellStyle name="20% - Accent1 2 2 6 7 2 2 2" xfId="8253" xr:uid="{00000000-0005-0000-0000-0000801F0000}"/>
    <cellStyle name="20% - Accent1 2 2 6 7 2 3" xfId="8254" xr:uid="{00000000-0005-0000-0000-0000811F0000}"/>
    <cellStyle name="20% - Accent1 2 2 6 7 3" xfId="8255" xr:uid="{00000000-0005-0000-0000-0000821F0000}"/>
    <cellStyle name="20% - Accent1 2 2 6 7 3 2" xfId="8256" xr:uid="{00000000-0005-0000-0000-0000831F0000}"/>
    <cellStyle name="20% - Accent1 2 2 6 7 4" xfId="8257" xr:uid="{00000000-0005-0000-0000-0000841F0000}"/>
    <cellStyle name="20% - Accent1 2 2 6 8" xfId="8258" xr:uid="{00000000-0005-0000-0000-0000851F0000}"/>
    <cellStyle name="20% - Accent1 2 2 6 8 2" xfId="8259" xr:uid="{00000000-0005-0000-0000-0000861F0000}"/>
    <cellStyle name="20% - Accent1 2 2 6 8 2 2" xfId="8260" xr:uid="{00000000-0005-0000-0000-0000871F0000}"/>
    <cellStyle name="20% - Accent1 2 2 6 8 2 2 2" xfId="8261" xr:uid="{00000000-0005-0000-0000-0000881F0000}"/>
    <cellStyle name="20% - Accent1 2 2 6 8 2 3" xfId="8262" xr:uid="{00000000-0005-0000-0000-0000891F0000}"/>
    <cellStyle name="20% - Accent1 2 2 6 8 3" xfId="8263" xr:uid="{00000000-0005-0000-0000-00008A1F0000}"/>
    <cellStyle name="20% - Accent1 2 2 6 8 3 2" xfId="8264" xr:uid="{00000000-0005-0000-0000-00008B1F0000}"/>
    <cellStyle name="20% - Accent1 2 2 6 8 4" xfId="8265" xr:uid="{00000000-0005-0000-0000-00008C1F0000}"/>
    <cellStyle name="20% - Accent1 2 2 6 9" xfId="8266" xr:uid="{00000000-0005-0000-0000-00008D1F0000}"/>
    <cellStyle name="20% - Accent1 2 2 6 9 2" xfId="8267" xr:uid="{00000000-0005-0000-0000-00008E1F0000}"/>
    <cellStyle name="20% - Accent1 2 2 6 9 2 2" xfId="8268" xr:uid="{00000000-0005-0000-0000-00008F1F0000}"/>
    <cellStyle name="20% - Accent1 2 2 6 9 2 2 2" xfId="8269" xr:uid="{00000000-0005-0000-0000-0000901F0000}"/>
    <cellStyle name="20% - Accent1 2 2 6 9 2 3" xfId="8270" xr:uid="{00000000-0005-0000-0000-0000911F0000}"/>
    <cellStyle name="20% - Accent1 2 2 6 9 3" xfId="8271" xr:uid="{00000000-0005-0000-0000-0000921F0000}"/>
    <cellStyle name="20% - Accent1 2 2 6 9 3 2" xfId="8272" xr:uid="{00000000-0005-0000-0000-0000931F0000}"/>
    <cellStyle name="20% - Accent1 2 2 6 9 4" xfId="8273" xr:uid="{00000000-0005-0000-0000-0000941F0000}"/>
    <cellStyle name="20% - Accent1 2 2 7" xfId="8274" xr:uid="{00000000-0005-0000-0000-0000951F0000}"/>
    <cellStyle name="20% - Accent1 2 2 7 10" xfId="8275" xr:uid="{00000000-0005-0000-0000-0000961F0000}"/>
    <cellStyle name="20% - Accent1 2 2 7 10 2" xfId="8276" xr:uid="{00000000-0005-0000-0000-0000971F0000}"/>
    <cellStyle name="20% - Accent1 2 2 7 11" xfId="8277" xr:uid="{00000000-0005-0000-0000-0000981F0000}"/>
    <cellStyle name="20% - Accent1 2 2 7 11 2" xfId="8278" xr:uid="{00000000-0005-0000-0000-0000991F0000}"/>
    <cellStyle name="20% - Accent1 2 2 7 12" xfId="8279" xr:uid="{00000000-0005-0000-0000-00009A1F0000}"/>
    <cellStyle name="20% - Accent1 2 2 7 2" xfId="8280" xr:uid="{00000000-0005-0000-0000-00009B1F0000}"/>
    <cellStyle name="20% - Accent1 2 2 7 2 10" xfId="8281" xr:uid="{00000000-0005-0000-0000-00009C1F0000}"/>
    <cellStyle name="20% - Accent1 2 2 7 2 10 2" xfId="8282" xr:uid="{00000000-0005-0000-0000-00009D1F0000}"/>
    <cellStyle name="20% - Accent1 2 2 7 2 11" xfId="8283" xr:uid="{00000000-0005-0000-0000-00009E1F0000}"/>
    <cellStyle name="20% - Accent1 2 2 7 2 2" xfId="8284" xr:uid="{00000000-0005-0000-0000-00009F1F0000}"/>
    <cellStyle name="20% - Accent1 2 2 7 2 2 2" xfId="8285" xr:uid="{00000000-0005-0000-0000-0000A01F0000}"/>
    <cellStyle name="20% - Accent1 2 2 7 2 2 2 2" xfId="8286" xr:uid="{00000000-0005-0000-0000-0000A11F0000}"/>
    <cellStyle name="20% - Accent1 2 2 7 2 2 2 2 2" xfId="8287" xr:uid="{00000000-0005-0000-0000-0000A21F0000}"/>
    <cellStyle name="20% - Accent1 2 2 7 2 2 2 2 2 2" xfId="8288" xr:uid="{00000000-0005-0000-0000-0000A31F0000}"/>
    <cellStyle name="20% - Accent1 2 2 7 2 2 2 2 3" xfId="8289" xr:uid="{00000000-0005-0000-0000-0000A41F0000}"/>
    <cellStyle name="20% - Accent1 2 2 7 2 2 2 3" xfId="8290" xr:uid="{00000000-0005-0000-0000-0000A51F0000}"/>
    <cellStyle name="20% - Accent1 2 2 7 2 2 2 3 2" xfId="8291" xr:uid="{00000000-0005-0000-0000-0000A61F0000}"/>
    <cellStyle name="20% - Accent1 2 2 7 2 2 2 4" xfId="8292" xr:uid="{00000000-0005-0000-0000-0000A71F0000}"/>
    <cellStyle name="20% - Accent1 2 2 7 2 2 3" xfId="8293" xr:uid="{00000000-0005-0000-0000-0000A81F0000}"/>
    <cellStyle name="20% - Accent1 2 2 7 2 2 3 2" xfId="8294" xr:uid="{00000000-0005-0000-0000-0000A91F0000}"/>
    <cellStyle name="20% - Accent1 2 2 7 2 2 3 2 2" xfId="8295" xr:uid="{00000000-0005-0000-0000-0000AA1F0000}"/>
    <cellStyle name="20% - Accent1 2 2 7 2 2 3 2 2 2" xfId="8296" xr:uid="{00000000-0005-0000-0000-0000AB1F0000}"/>
    <cellStyle name="20% - Accent1 2 2 7 2 2 3 2 3" xfId="8297" xr:uid="{00000000-0005-0000-0000-0000AC1F0000}"/>
    <cellStyle name="20% - Accent1 2 2 7 2 2 3 3" xfId="8298" xr:uid="{00000000-0005-0000-0000-0000AD1F0000}"/>
    <cellStyle name="20% - Accent1 2 2 7 2 2 3 3 2" xfId="8299" xr:uid="{00000000-0005-0000-0000-0000AE1F0000}"/>
    <cellStyle name="20% - Accent1 2 2 7 2 2 3 4" xfId="8300" xr:uid="{00000000-0005-0000-0000-0000AF1F0000}"/>
    <cellStyle name="20% - Accent1 2 2 7 2 2 4" xfId="8301" xr:uid="{00000000-0005-0000-0000-0000B01F0000}"/>
    <cellStyle name="20% - Accent1 2 2 7 2 2 4 2" xfId="8302" xr:uid="{00000000-0005-0000-0000-0000B11F0000}"/>
    <cellStyle name="20% - Accent1 2 2 7 2 2 4 2 2" xfId="8303" xr:uid="{00000000-0005-0000-0000-0000B21F0000}"/>
    <cellStyle name="20% - Accent1 2 2 7 2 2 4 2 2 2" xfId="8304" xr:uid="{00000000-0005-0000-0000-0000B31F0000}"/>
    <cellStyle name="20% - Accent1 2 2 7 2 2 4 2 3" xfId="8305" xr:uid="{00000000-0005-0000-0000-0000B41F0000}"/>
    <cellStyle name="20% - Accent1 2 2 7 2 2 4 3" xfId="8306" xr:uid="{00000000-0005-0000-0000-0000B51F0000}"/>
    <cellStyle name="20% - Accent1 2 2 7 2 2 4 3 2" xfId="8307" xr:uid="{00000000-0005-0000-0000-0000B61F0000}"/>
    <cellStyle name="20% - Accent1 2 2 7 2 2 4 4" xfId="8308" xr:uid="{00000000-0005-0000-0000-0000B71F0000}"/>
    <cellStyle name="20% - Accent1 2 2 7 2 2 5" xfId="8309" xr:uid="{00000000-0005-0000-0000-0000B81F0000}"/>
    <cellStyle name="20% - Accent1 2 2 7 2 2 5 2" xfId="8310" xr:uid="{00000000-0005-0000-0000-0000B91F0000}"/>
    <cellStyle name="20% - Accent1 2 2 7 2 2 5 2 2" xfId="8311" xr:uid="{00000000-0005-0000-0000-0000BA1F0000}"/>
    <cellStyle name="20% - Accent1 2 2 7 2 2 5 3" xfId="8312" xr:uid="{00000000-0005-0000-0000-0000BB1F0000}"/>
    <cellStyle name="20% - Accent1 2 2 7 2 2 6" xfId="8313" xr:uid="{00000000-0005-0000-0000-0000BC1F0000}"/>
    <cellStyle name="20% - Accent1 2 2 7 2 2 6 2" xfId="8314" xr:uid="{00000000-0005-0000-0000-0000BD1F0000}"/>
    <cellStyle name="20% - Accent1 2 2 7 2 2 6 2 2" xfId="8315" xr:uid="{00000000-0005-0000-0000-0000BE1F0000}"/>
    <cellStyle name="20% - Accent1 2 2 7 2 2 6 3" xfId="8316" xr:uid="{00000000-0005-0000-0000-0000BF1F0000}"/>
    <cellStyle name="20% - Accent1 2 2 7 2 2 7" xfId="8317" xr:uid="{00000000-0005-0000-0000-0000C01F0000}"/>
    <cellStyle name="20% - Accent1 2 2 7 2 2 7 2" xfId="8318" xr:uid="{00000000-0005-0000-0000-0000C11F0000}"/>
    <cellStyle name="20% - Accent1 2 2 7 2 2 8" xfId="8319" xr:uid="{00000000-0005-0000-0000-0000C21F0000}"/>
    <cellStyle name="20% - Accent1 2 2 7 2 2 8 2" xfId="8320" xr:uid="{00000000-0005-0000-0000-0000C31F0000}"/>
    <cellStyle name="20% - Accent1 2 2 7 2 2 9" xfId="8321" xr:uid="{00000000-0005-0000-0000-0000C41F0000}"/>
    <cellStyle name="20% - Accent1 2 2 7 2 3" xfId="8322" xr:uid="{00000000-0005-0000-0000-0000C51F0000}"/>
    <cellStyle name="20% - Accent1 2 2 7 2 3 2" xfId="8323" xr:uid="{00000000-0005-0000-0000-0000C61F0000}"/>
    <cellStyle name="20% - Accent1 2 2 7 2 3 2 2" xfId="8324" xr:uid="{00000000-0005-0000-0000-0000C71F0000}"/>
    <cellStyle name="20% - Accent1 2 2 7 2 3 2 2 2" xfId="8325" xr:uid="{00000000-0005-0000-0000-0000C81F0000}"/>
    <cellStyle name="20% - Accent1 2 2 7 2 3 2 2 2 2" xfId="8326" xr:uid="{00000000-0005-0000-0000-0000C91F0000}"/>
    <cellStyle name="20% - Accent1 2 2 7 2 3 2 2 3" xfId="8327" xr:uid="{00000000-0005-0000-0000-0000CA1F0000}"/>
    <cellStyle name="20% - Accent1 2 2 7 2 3 2 3" xfId="8328" xr:uid="{00000000-0005-0000-0000-0000CB1F0000}"/>
    <cellStyle name="20% - Accent1 2 2 7 2 3 2 3 2" xfId="8329" xr:uid="{00000000-0005-0000-0000-0000CC1F0000}"/>
    <cellStyle name="20% - Accent1 2 2 7 2 3 2 4" xfId="8330" xr:uid="{00000000-0005-0000-0000-0000CD1F0000}"/>
    <cellStyle name="20% - Accent1 2 2 7 2 3 3" xfId="8331" xr:uid="{00000000-0005-0000-0000-0000CE1F0000}"/>
    <cellStyle name="20% - Accent1 2 2 7 2 3 3 2" xfId="8332" xr:uid="{00000000-0005-0000-0000-0000CF1F0000}"/>
    <cellStyle name="20% - Accent1 2 2 7 2 3 3 2 2" xfId="8333" xr:uid="{00000000-0005-0000-0000-0000D01F0000}"/>
    <cellStyle name="20% - Accent1 2 2 7 2 3 3 2 2 2" xfId="8334" xr:uid="{00000000-0005-0000-0000-0000D11F0000}"/>
    <cellStyle name="20% - Accent1 2 2 7 2 3 3 2 3" xfId="8335" xr:uid="{00000000-0005-0000-0000-0000D21F0000}"/>
    <cellStyle name="20% - Accent1 2 2 7 2 3 3 3" xfId="8336" xr:uid="{00000000-0005-0000-0000-0000D31F0000}"/>
    <cellStyle name="20% - Accent1 2 2 7 2 3 3 3 2" xfId="8337" xr:uid="{00000000-0005-0000-0000-0000D41F0000}"/>
    <cellStyle name="20% - Accent1 2 2 7 2 3 3 4" xfId="8338" xr:uid="{00000000-0005-0000-0000-0000D51F0000}"/>
    <cellStyle name="20% - Accent1 2 2 7 2 3 4" xfId="8339" xr:uid="{00000000-0005-0000-0000-0000D61F0000}"/>
    <cellStyle name="20% - Accent1 2 2 7 2 3 4 2" xfId="8340" xr:uid="{00000000-0005-0000-0000-0000D71F0000}"/>
    <cellStyle name="20% - Accent1 2 2 7 2 3 4 2 2" xfId="8341" xr:uid="{00000000-0005-0000-0000-0000D81F0000}"/>
    <cellStyle name="20% - Accent1 2 2 7 2 3 4 2 2 2" xfId="8342" xr:uid="{00000000-0005-0000-0000-0000D91F0000}"/>
    <cellStyle name="20% - Accent1 2 2 7 2 3 4 2 3" xfId="8343" xr:uid="{00000000-0005-0000-0000-0000DA1F0000}"/>
    <cellStyle name="20% - Accent1 2 2 7 2 3 4 3" xfId="8344" xr:uid="{00000000-0005-0000-0000-0000DB1F0000}"/>
    <cellStyle name="20% - Accent1 2 2 7 2 3 4 3 2" xfId="8345" xr:uid="{00000000-0005-0000-0000-0000DC1F0000}"/>
    <cellStyle name="20% - Accent1 2 2 7 2 3 4 4" xfId="8346" xr:uid="{00000000-0005-0000-0000-0000DD1F0000}"/>
    <cellStyle name="20% - Accent1 2 2 7 2 3 5" xfId="8347" xr:uid="{00000000-0005-0000-0000-0000DE1F0000}"/>
    <cellStyle name="20% - Accent1 2 2 7 2 3 5 2" xfId="8348" xr:uid="{00000000-0005-0000-0000-0000DF1F0000}"/>
    <cellStyle name="20% - Accent1 2 2 7 2 3 5 2 2" xfId="8349" xr:uid="{00000000-0005-0000-0000-0000E01F0000}"/>
    <cellStyle name="20% - Accent1 2 2 7 2 3 5 3" xfId="8350" xr:uid="{00000000-0005-0000-0000-0000E11F0000}"/>
    <cellStyle name="20% - Accent1 2 2 7 2 3 6" xfId="8351" xr:uid="{00000000-0005-0000-0000-0000E21F0000}"/>
    <cellStyle name="20% - Accent1 2 2 7 2 3 6 2" xfId="8352" xr:uid="{00000000-0005-0000-0000-0000E31F0000}"/>
    <cellStyle name="20% - Accent1 2 2 7 2 3 6 2 2" xfId="8353" xr:uid="{00000000-0005-0000-0000-0000E41F0000}"/>
    <cellStyle name="20% - Accent1 2 2 7 2 3 6 3" xfId="8354" xr:uid="{00000000-0005-0000-0000-0000E51F0000}"/>
    <cellStyle name="20% - Accent1 2 2 7 2 3 7" xfId="8355" xr:uid="{00000000-0005-0000-0000-0000E61F0000}"/>
    <cellStyle name="20% - Accent1 2 2 7 2 3 7 2" xfId="8356" xr:uid="{00000000-0005-0000-0000-0000E71F0000}"/>
    <cellStyle name="20% - Accent1 2 2 7 2 3 8" xfId="8357" xr:uid="{00000000-0005-0000-0000-0000E81F0000}"/>
    <cellStyle name="20% - Accent1 2 2 7 2 3 8 2" xfId="8358" xr:uid="{00000000-0005-0000-0000-0000E91F0000}"/>
    <cellStyle name="20% - Accent1 2 2 7 2 3 9" xfId="8359" xr:uid="{00000000-0005-0000-0000-0000EA1F0000}"/>
    <cellStyle name="20% - Accent1 2 2 7 2 4" xfId="8360" xr:uid="{00000000-0005-0000-0000-0000EB1F0000}"/>
    <cellStyle name="20% - Accent1 2 2 7 2 4 2" xfId="8361" xr:uid="{00000000-0005-0000-0000-0000EC1F0000}"/>
    <cellStyle name="20% - Accent1 2 2 7 2 4 2 2" xfId="8362" xr:uid="{00000000-0005-0000-0000-0000ED1F0000}"/>
    <cellStyle name="20% - Accent1 2 2 7 2 4 2 2 2" xfId="8363" xr:uid="{00000000-0005-0000-0000-0000EE1F0000}"/>
    <cellStyle name="20% - Accent1 2 2 7 2 4 2 3" xfId="8364" xr:uid="{00000000-0005-0000-0000-0000EF1F0000}"/>
    <cellStyle name="20% - Accent1 2 2 7 2 4 3" xfId="8365" xr:uid="{00000000-0005-0000-0000-0000F01F0000}"/>
    <cellStyle name="20% - Accent1 2 2 7 2 4 3 2" xfId="8366" xr:uid="{00000000-0005-0000-0000-0000F11F0000}"/>
    <cellStyle name="20% - Accent1 2 2 7 2 4 4" xfId="8367" xr:uid="{00000000-0005-0000-0000-0000F21F0000}"/>
    <cellStyle name="20% - Accent1 2 2 7 2 5" xfId="8368" xr:uid="{00000000-0005-0000-0000-0000F31F0000}"/>
    <cellStyle name="20% - Accent1 2 2 7 2 5 2" xfId="8369" xr:uid="{00000000-0005-0000-0000-0000F41F0000}"/>
    <cellStyle name="20% - Accent1 2 2 7 2 5 2 2" xfId="8370" xr:uid="{00000000-0005-0000-0000-0000F51F0000}"/>
    <cellStyle name="20% - Accent1 2 2 7 2 5 2 2 2" xfId="8371" xr:uid="{00000000-0005-0000-0000-0000F61F0000}"/>
    <cellStyle name="20% - Accent1 2 2 7 2 5 2 3" xfId="8372" xr:uid="{00000000-0005-0000-0000-0000F71F0000}"/>
    <cellStyle name="20% - Accent1 2 2 7 2 5 3" xfId="8373" xr:uid="{00000000-0005-0000-0000-0000F81F0000}"/>
    <cellStyle name="20% - Accent1 2 2 7 2 5 3 2" xfId="8374" xr:uid="{00000000-0005-0000-0000-0000F91F0000}"/>
    <cellStyle name="20% - Accent1 2 2 7 2 5 4" xfId="8375" xr:uid="{00000000-0005-0000-0000-0000FA1F0000}"/>
    <cellStyle name="20% - Accent1 2 2 7 2 6" xfId="8376" xr:uid="{00000000-0005-0000-0000-0000FB1F0000}"/>
    <cellStyle name="20% - Accent1 2 2 7 2 6 2" xfId="8377" xr:uid="{00000000-0005-0000-0000-0000FC1F0000}"/>
    <cellStyle name="20% - Accent1 2 2 7 2 6 2 2" xfId="8378" xr:uid="{00000000-0005-0000-0000-0000FD1F0000}"/>
    <cellStyle name="20% - Accent1 2 2 7 2 6 2 2 2" xfId="8379" xr:uid="{00000000-0005-0000-0000-0000FE1F0000}"/>
    <cellStyle name="20% - Accent1 2 2 7 2 6 2 3" xfId="8380" xr:uid="{00000000-0005-0000-0000-0000FF1F0000}"/>
    <cellStyle name="20% - Accent1 2 2 7 2 6 3" xfId="8381" xr:uid="{00000000-0005-0000-0000-000000200000}"/>
    <cellStyle name="20% - Accent1 2 2 7 2 6 3 2" xfId="8382" xr:uid="{00000000-0005-0000-0000-000001200000}"/>
    <cellStyle name="20% - Accent1 2 2 7 2 6 4" xfId="8383" xr:uid="{00000000-0005-0000-0000-000002200000}"/>
    <cellStyle name="20% - Accent1 2 2 7 2 7" xfId="8384" xr:uid="{00000000-0005-0000-0000-000003200000}"/>
    <cellStyle name="20% - Accent1 2 2 7 2 7 2" xfId="8385" xr:uid="{00000000-0005-0000-0000-000004200000}"/>
    <cellStyle name="20% - Accent1 2 2 7 2 7 2 2" xfId="8386" xr:uid="{00000000-0005-0000-0000-000005200000}"/>
    <cellStyle name="20% - Accent1 2 2 7 2 7 3" xfId="8387" xr:uid="{00000000-0005-0000-0000-000006200000}"/>
    <cellStyle name="20% - Accent1 2 2 7 2 8" xfId="8388" xr:uid="{00000000-0005-0000-0000-000007200000}"/>
    <cellStyle name="20% - Accent1 2 2 7 2 8 2" xfId="8389" xr:uid="{00000000-0005-0000-0000-000008200000}"/>
    <cellStyle name="20% - Accent1 2 2 7 2 8 2 2" xfId="8390" xr:uid="{00000000-0005-0000-0000-000009200000}"/>
    <cellStyle name="20% - Accent1 2 2 7 2 8 3" xfId="8391" xr:uid="{00000000-0005-0000-0000-00000A200000}"/>
    <cellStyle name="20% - Accent1 2 2 7 2 9" xfId="8392" xr:uid="{00000000-0005-0000-0000-00000B200000}"/>
    <cellStyle name="20% - Accent1 2 2 7 2 9 2" xfId="8393" xr:uid="{00000000-0005-0000-0000-00000C200000}"/>
    <cellStyle name="20% - Accent1 2 2 7 3" xfId="8394" xr:uid="{00000000-0005-0000-0000-00000D200000}"/>
    <cellStyle name="20% - Accent1 2 2 7 3 2" xfId="8395" xr:uid="{00000000-0005-0000-0000-00000E200000}"/>
    <cellStyle name="20% - Accent1 2 2 7 3 2 2" xfId="8396" xr:uid="{00000000-0005-0000-0000-00000F200000}"/>
    <cellStyle name="20% - Accent1 2 2 7 3 2 2 2" xfId="8397" xr:uid="{00000000-0005-0000-0000-000010200000}"/>
    <cellStyle name="20% - Accent1 2 2 7 3 2 2 2 2" xfId="8398" xr:uid="{00000000-0005-0000-0000-000011200000}"/>
    <cellStyle name="20% - Accent1 2 2 7 3 2 2 3" xfId="8399" xr:uid="{00000000-0005-0000-0000-000012200000}"/>
    <cellStyle name="20% - Accent1 2 2 7 3 2 3" xfId="8400" xr:uid="{00000000-0005-0000-0000-000013200000}"/>
    <cellStyle name="20% - Accent1 2 2 7 3 2 3 2" xfId="8401" xr:uid="{00000000-0005-0000-0000-000014200000}"/>
    <cellStyle name="20% - Accent1 2 2 7 3 2 4" xfId="8402" xr:uid="{00000000-0005-0000-0000-000015200000}"/>
    <cellStyle name="20% - Accent1 2 2 7 3 3" xfId="8403" xr:uid="{00000000-0005-0000-0000-000016200000}"/>
    <cellStyle name="20% - Accent1 2 2 7 3 3 2" xfId="8404" xr:uid="{00000000-0005-0000-0000-000017200000}"/>
    <cellStyle name="20% - Accent1 2 2 7 3 3 2 2" xfId="8405" xr:uid="{00000000-0005-0000-0000-000018200000}"/>
    <cellStyle name="20% - Accent1 2 2 7 3 3 2 2 2" xfId="8406" xr:uid="{00000000-0005-0000-0000-000019200000}"/>
    <cellStyle name="20% - Accent1 2 2 7 3 3 2 3" xfId="8407" xr:uid="{00000000-0005-0000-0000-00001A200000}"/>
    <cellStyle name="20% - Accent1 2 2 7 3 3 3" xfId="8408" xr:uid="{00000000-0005-0000-0000-00001B200000}"/>
    <cellStyle name="20% - Accent1 2 2 7 3 3 3 2" xfId="8409" xr:uid="{00000000-0005-0000-0000-00001C200000}"/>
    <cellStyle name="20% - Accent1 2 2 7 3 3 4" xfId="8410" xr:uid="{00000000-0005-0000-0000-00001D200000}"/>
    <cellStyle name="20% - Accent1 2 2 7 3 4" xfId="8411" xr:uid="{00000000-0005-0000-0000-00001E200000}"/>
    <cellStyle name="20% - Accent1 2 2 7 3 4 2" xfId="8412" xr:uid="{00000000-0005-0000-0000-00001F200000}"/>
    <cellStyle name="20% - Accent1 2 2 7 3 4 2 2" xfId="8413" xr:uid="{00000000-0005-0000-0000-000020200000}"/>
    <cellStyle name="20% - Accent1 2 2 7 3 4 2 2 2" xfId="8414" xr:uid="{00000000-0005-0000-0000-000021200000}"/>
    <cellStyle name="20% - Accent1 2 2 7 3 4 2 3" xfId="8415" xr:uid="{00000000-0005-0000-0000-000022200000}"/>
    <cellStyle name="20% - Accent1 2 2 7 3 4 3" xfId="8416" xr:uid="{00000000-0005-0000-0000-000023200000}"/>
    <cellStyle name="20% - Accent1 2 2 7 3 4 3 2" xfId="8417" xr:uid="{00000000-0005-0000-0000-000024200000}"/>
    <cellStyle name="20% - Accent1 2 2 7 3 4 4" xfId="8418" xr:uid="{00000000-0005-0000-0000-000025200000}"/>
    <cellStyle name="20% - Accent1 2 2 7 3 5" xfId="8419" xr:uid="{00000000-0005-0000-0000-000026200000}"/>
    <cellStyle name="20% - Accent1 2 2 7 3 5 2" xfId="8420" xr:uid="{00000000-0005-0000-0000-000027200000}"/>
    <cellStyle name="20% - Accent1 2 2 7 3 5 2 2" xfId="8421" xr:uid="{00000000-0005-0000-0000-000028200000}"/>
    <cellStyle name="20% - Accent1 2 2 7 3 5 3" xfId="8422" xr:uid="{00000000-0005-0000-0000-000029200000}"/>
    <cellStyle name="20% - Accent1 2 2 7 3 6" xfId="8423" xr:uid="{00000000-0005-0000-0000-00002A200000}"/>
    <cellStyle name="20% - Accent1 2 2 7 3 6 2" xfId="8424" xr:uid="{00000000-0005-0000-0000-00002B200000}"/>
    <cellStyle name="20% - Accent1 2 2 7 3 6 2 2" xfId="8425" xr:uid="{00000000-0005-0000-0000-00002C200000}"/>
    <cellStyle name="20% - Accent1 2 2 7 3 6 3" xfId="8426" xr:uid="{00000000-0005-0000-0000-00002D200000}"/>
    <cellStyle name="20% - Accent1 2 2 7 3 7" xfId="8427" xr:uid="{00000000-0005-0000-0000-00002E200000}"/>
    <cellStyle name="20% - Accent1 2 2 7 3 7 2" xfId="8428" xr:uid="{00000000-0005-0000-0000-00002F200000}"/>
    <cellStyle name="20% - Accent1 2 2 7 3 8" xfId="8429" xr:uid="{00000000-0005-0000-0000-000030200000}"/>
    <cellStyle name="20% - Accent1 2 2 7 3 8 2" xfId="8430" xr:uid="{00000000-0005-0000-0000-000031200000}"/>
    <cellStyle name="20% - Accent1 2 2 7 3 9" xfId="8431" xr:uid="{00000000-0005-0000-0000-000032200000}"/>
    <cellStyle name="20% - Accent1 2 2 7 4" xfId="8432" xr:uid="{00000000-0005-0000-0000-000033200000}"/>
    <cellStyle name="20% - Accent1 2 2 7 4 2" xfId="8433" xr:uid="{00000000-0005-0000-0000-000034200000}"/>
    <cellStyle name="20% - Accent1 2 2 7 4 2 2" xfId="8434" xr:uid="{00000000-0005-0000-0000-000035200000}"/>
    <cellStyle name="20% - Accent1 2 2 7 4 2 2 2" xfId="8435" xr:uid="{00000000-0005-0000-0000-000036200000}"/>
    <cellStyle name="20% - Accent1 2 2 7 4 2 2 2 2" xfId="8436" xr:uid="{00000000-0005-0000-0000-000037200000}"/>
    <cellStyle name="20% - Accent1 2 2 7 4 2 2 3" xfId="8437" xr:uid="{00000000-0005-0000-0000-000038200000}"/>
    <cellStyle name="20% - Accent1 2 2 7 4 2 3" xfId="8438" xr:uid="{00000000-0005-0000-0000-000039200000}"/>
    <cellStyle name="20% - Accent1 2 2 7 4 2 3 2" xfId="8439" xr:uid="{00000000-0005-0000-0000-00003A200000}"/>
    <cellStyle name="20% - Accent1 2 2 7 4 2 4" xfId="8440" xr:uid="{00000000-0005-0000-0000-00003B200000}"/>
    <cellStyle name="20% - Accent1 2 2 7 4 3" xfId="8441" xr:uid="{00000000-0005-0000-0000-00003C200000}"/>
    <cellStyle name="20% - Accent1 2 2 7 4 3 2" xfId="8442" xr:uid="{00000000-0005-0000-0000-00003D200000}"/>
    <cellStyle name="20% - Accent1 2 2 7 4 3 2 2" xfId="8443" xr:uid="{00000000-0005-0000-0000-00003E200000}"/>
    <cellStyle name="20% - Accent1 2 2 7 4 3 2 2 2" xfId="8444" xr:uid="{00000000-0005-0000-0000-00003F200000}"/>
    <cellStyle name="20% - Accent1 2 2 7 4 3 2 3" xfId="8445" xr:uid="{00000000-0005-0000-0000-000040200000}"/>
    <cellStyle name="20% - Accent1 2 2 7 4 3 3" xfId="8446" xr:uid="{00000000-0005-0000-0000-000041200000}"/>
    <cellStyle name="20% - Accent1 2 2 7 4 3 3 2" xfId="8447" xr:uid="{00000000-0005-0000-0000-000042200000}"/>
    <cellStyle name="20% - Accent1 2 2 7 4 3 4" xfId="8448" xr:uid="{00000000-0005-0000-0000-000043200000}"/>
    <cellStyle name="20% - Accent1 2 2 7 4 4" xfId="8449" xr:uid="{00000000-0005-0000-0000-000044200000}"/>
    <cellStyle name="20% - Accent1 2 2 7 4 4 2" xfId="8450" xr:uid="{00000000-0005-0000-0000-000045200000}"/>
    <cellStyle name="20% - Accent1 2 2 7 4 4 2 2" xfId="8451" xr:uid="{00000000-0005-0000-0000-000046200000}"/>
    <cellStyle name="20% - Accent1 2 2 7 4 4 2 2 2" xfId="8452" xr:uid="{00000000-0005-0000-0000-000047200000}"/>
    <cellStyle name="20% - Accent1 2 2 7 4 4 2 3" xfId="8453" xr:uid="{00000000-0005-0000-0000-000048200000}"/>
    <cellStyle name="20% - Accent1 2 2 7 4 4 3" xfId="8454" xr:uid="{00000000-0005-0000-0000-000049200000}"/>
    <cellStyle name="20% - Accent1 2 2 7 4 4 3 2" xfId="8455" xr:uid="{00000000-0005-0000-0000-00004A200000}"/>
    <cellStyle name="20% - Accent1 2 2 7 4 4 4" xfId="8456" xr:uid="{00000000-0005-0000-0000-00004B200000}"/>
    <cellStyle name="20% - Accent1 2 2 7 4 5" xfId="8457" xr:uid="{00000000-0005-0000-0000-00004C200000}"/>
    <cellStyle name="20% - Accent1 2 2 7 4 5 2" xfId="8458" xr:uid="{00000000-0005-0000-0000-00004D200000}"/>
    <cellStyle name="20% - Accent1 2 2 7 4 5 2 2" xfId="8459" xr:uid="{00000000-0005-0000-0000-00004E200000}"/>
    <cellStyle name="20% - Accent1 2 2 7 4 5 3" xfId="8460" xr:uid="{00000000-0005-0000-0000-00004F200000}"/>
    <cellStyle name="20% - Accent1 2 2 7 4 6" xfId="8461" xr:uid="{00000000-0005-0000-0000-000050200000}"/>
    <cellStyle name="20% - Accent1 2 2 7 4 6 2" xfId="8462" xr:uid="{00000000-0005-0000-0000-000051200000}"/>
    <cellStyle name="20% - Accent1 2 2 7 4 6 2 2" xfId="8463" xr:uid="{00000000-0005-0000-0000-000052200000}"/>
    <cellStyle name="20% - Accent1 2 2 7 4 6 3" xfId="8464" xr:uid="{00000000-0005-0000-0000-000053200000}"/>
    <cellStyle name="20% - Accent1 2 2 7 4 7" xfId="8465" xr:uid="{00000000-0005-0000-0000-000054200000}"/>
    <cellStyle name="20% - Accent1 2 2 7 4 7 2" xfId="8466" xr:uid="{00000000-0005-0000-0000-000055200000}"/>
    <cellStyle name="20% - Accent1 2 2 7 4 8" xfId="8467" xr:uid="{00000000-0005-0000-0000-000056200000}"/>
    <cellStyle name="20% - Accent1 2 2 7 4 8 2" xfId="8468" xr:uid="{00000000-0005-0000-0000-000057200000}"/>
    <cellStyle name="20% - Accent1 2 2 7 4 9" xfId="8469" xr:uid="{00000000-0005-0000-0000-000058200000}"/>
    <cellStyle name="20% - Accent1 2 2 7 5" xfId="8470" xr:uid="{00000000-0005-0000-0000-000059200000}"/>
    <cellStyle name="20% - Accent1 2 2 7 5 2" xfId="8471" xr:uid="{00000000-0005-0000-0000-00005A200000}"/>
    <cellStyle name="20% - Accent1 2 2 7 5 2 2" xfId="8472" xr:uid="{00000000-0005-0000-0000-00005B200000}"/>
    <cellStyle name="20% - Accent1 2 2 7 5 2 2 2" xfId="8473" xr:uid="{00000000-0005-0000-0000-00005C200000}"/>
    <cellStyle name="20% - Accent1 2 2 7 5 2 3" xfId="8474" xr:uid="{00000000-0005-0000-0000-00005D200000}"/>
    <cellStyle name="20% - Accent1 2 2 7 5 3" xfId="8475" xr:uid="{00000000-0005-0000-0000-00005E200000}"/>
    <cellStyle name="20% - Accent1 2 2 7 5 3 2" xfId="8476" xr:uid="{00000000-0005-0000-0000-00005F200000}"/>
    <cellStyle name="20% - Accent1 2 2 7 5 4" xfId="8477" xr:uid="{00000000-0005-0000-0000-000060200000}"/>
    <cellStyle name="20% - Accent1 2 2 7 6" xfId="8478" xr:uid="{00000000-0005-0000-0000-000061200000}"/>
    <cellStyle name="20% - Accent1 2 2 7 6 2" xfId="8479" xr:uid="{00000000-0005-0000-0000-000062200000}"/>
    <cellStyle name="20% - Accent1 2 2 7 6 2 2" xfId="8480" xr:uid="{00000000-0005-0000-0000-000063200000}"/>
    <cellStyle name="20% - Accent1 2 2 7 6 2 2 2" xfId="8481" xr:uid="{00000000-0005-0000-0000-000064200000}"/>
    <cellStyle name="20% - Accent1 2 2 7 6 2 3" xfId="8482" xr:uid="{00000000-0005-0000-0000-000065200000}"/>
    <cellStyle name="20% - Accent1 2 2 7 6 3" xfId="8483" xr:uid="{00000000-0005-0000-0000-000066200000}"/>
    <cellStyle name="20% - Accent1 2 2 7 6 3 2" xfId="8484" xr:uid="{00000000-0005-0000-0000-000067200000}"/>
    <cellStyle name="20% - Accent1 2 2 7 6 4" xfId="8485" xr:uid="{00000000-0005-0000-0000-000068200000}"/>
    <cellStyle name="20% - Accent1 2 2 7 7" xfId="8486" xr:uid="{00000000-0005-0000-0000-000069200000}"/>
    <cellStyle name="20% - Accent1 2 2 7 7 2" xfId="8487" xr:uid="{00000000-0005-0000-0000-00006A200000}"/>
    <cellStyle name="20% - Accent1 2 2 7 7 2 2" xfId="8488" xr:uid="{00000000-0005-0000-0000-00006B200000}"/>
    <cellStyle name="20% - Accent1 2 2 7 7 2 2 2" xfId="8489" xr:uid="{00000000-0005-0000-0000-00006C200000}"/>
    <cellStyle name="20% - Accent1 2 2 7 7 2 3" xfId="8490" xr:uid="{00000000-0005-0000-0000-00006D200000}"/>
    <cellStyle name="20% - Accent1 2 2 7 7 3" xfId="8491" xr:uid="{00000000-0005-0000-0000-00006E200000}"/>
    <cellStyle name="20% - Accent1 2 2 7 7 3 2" xfId="8492" xr:uid="{00000000-0005-0000-0000-00006F200000}"/>
    <cellStyle name="20% - Accent1 2 2 7 7 4" xfId="8493" xr:uid="{00000000-0005-0000-0000-000070200000}"/>
    <cellStyle name="20% - Accent1 2 2 7 8" xfId="8494" xr:uid="{00000000-0005-0000-0000-000071200000}"/>
    <cellStyle name="20% - Accent1 2 2 7 8 2" xfId="8495" xr:uid="{00000000-0005-0000-0000-000072200000}"/>
    <cellStyle name="20% - Accent1 2 2 7 8 2 2" xfId="8496" xr:uid="{00000000-0005-0000-0000-000073200000}"/>
    <cellStyle name="20% - Accent1 2 2 7 8 3" xfId="8497" xr:uid="{00000000-0005-0000-0000-000074200000}"/>
    <cellStyle name="20% - Accent1 2 2 7 9" xfId="8498" xr:uid="{00000000-0005-0000-0000-000075200000}"/>
    <cellStyle name="20% - Accent1 2 2 7 9 2" xfId="8499" xr:uid="{00000000-0005-0000-0000-000076200000}"/>
    <cellStyle name="20% - Accent1 2 2 7 9 2 2" xfId="8500" xr:uid="{00000000-0005-0000-0000-000077200000}"/>
    <cellStyle name="20% - Accent1 2 2 7 9 3" xfId="8501" xr:uid="{00000000-0005-0000-0000-000078200000}"/>
    <cellStyle name="20% - Accent1 2 2 8" xfId="8502" xr:uid="{00000000-0005-0000-0000-000079200000}"/>
    <cellStyle name="20% - Accent1 2 2 8 10" xfId="8503" xr:uid="{00000000-0005-0000-0000-00007A200000}"/>
    <cellStyle name="20% - Accent1 2 2 8 10 2" xfId="8504" xr:uid="{00000000-0005-0000-0000-00007B200000}"/>
    <cellStyle name="20% - Accent1 2 2 8 11" xfId="8505" xr:uid="{00000000-0005-0000-0000-00007C200000}"/>
    <cellStyle name="20% - Accent1 2 2 8 2" xfId="8506" xr:uid="{00000000-0005-0000-0000-00007D200000}"/>
    <cellStyle name="20% - Accent1 2 2 8 2 2" xfId="8507" xr:uid="{00000000-0005-0000-0000-00007E200000}"/>
    <cellStyle name="20% - Accent1 2 2 8 2 2 2" xfId="8508" xr:uid="{00000000-0005-0000-0000-00007F200000}"/>
    <cellStyle name="20% - Accent1 2 2 8 2 2 2 2" xfId="8509" xr:uid="{00000000-0005-0000-0000-000080200000}"/>
    <cellStyle name="20% - Accent1 2 2 8 2 2 2 2 2" xfId="8510" xr:uid="{00000000-0005-0000-0000-000081200000}"/>
    <cellStyle name="20% - Accent1 2 2 8 2 2 2 3" xfId="8511" xr:uid="{00000000-0005-0000-0000-000082200000}"/>
    <cellStyle name="20% - Accent1 2 2 8 2 2 3" xfId="8512" xr:uid="{00000000-0005-0000-0000-000083200000}"/>
    <cellStyle name="20% - Accent1 2 2 8 2 2 3 2" xfId="8513" xr:uid="{00000000-0005-0000-0000-000084200000}"/>
    <cellStyle name="20% - Accent1 2 2 8 2 2 4" xfId="8514" xr:uid="{00000000-0005-0000-0000-000085200000}"/>
    <cellStyle name="20% - Accent1 2 2 8 2 3" xfId="8515" xr:uid="{00000000-0005-0000-0000-000086200000}"/>
    <cellStyle name="20% - Accent1 2 2 8 2 3 2" xfId="8516" xr:uid="{00000000-0005-0000-0000-000087200000}"/>
    <cellStyle name="20% - Accent1 2 2 8 2 3 2 2" xfId="8517" xr:uid="{00000000-0005-0000-0000-000088200000}"/>
    <cellStyle name="20% - Accent1 2 2 8 2 3 2 2 2" xfId="8518" xr:uid="{00000000-0005-0000-0000-000089200000}"/>
    <cellStyle name="20% - Accent1 2 2 8 2 3 2 3" xfId="8519" xr:uid="{00000000-0005-0000-0000-00008A200000}"/>
    <cellStyle name="20% - Accent1 2 2 8 2 3 3" xfId="8520" xr:uid="{00000000-0005-0000-0000-00008B200000}"/>
    <cellStyle name="20% - Accent1 2 2 8 2 3 3 2" xfId="8521" xr:uid="{00000000-0005-0000-0000-00008C200000}"/>
    <cellStyle name="20% - Accent1 2 2 8 2 3 4" xfId="8522" xr:uid="{00000000-0005-0000-0000-00008D200000}"/>
    <cellStyle name="20% - Accent1 2 2 8 2 4" xfId="8523" xr:uid="{00000000-0005-0000-0000-00008E200000}"/>
    <cellStyle name="20% - Accent1 2 2 8 2 4 2" xfId="8524" xr:uid="{00000000-0005-0000-0000-00008F200000}"/>
    <cellStyle name="20% - Accent1 2 2 8 2 4 2 2" xfId="8525" xr:uid="{00000000-0005-0000-0000-000090200000}"/>
    <cellStyle name="20% - Accent1 2 2 8 2 4 2 2 2" xfId="8526" xr:uid="{00000000-0005-0000-0000-000091200000}"/>
    <cellStyle name="20% - Accent1 2 2 8 2 4 2 3" xfId="8527" xr:uid="{00000000-0005-0000-0000-000092200000}"/>
    <cellStyle name="20% - Accent1 2 2 8 2 4 3" xfId="8528" xr:uid="{00000000-0005-0000-0000-000093200000}"/>
    <cellStyle name="20% - Accent1 2 2 8 2 4 3 2" xfId="8529" xr:uid="{00000000-0005-0000-0000-000094200000}"/>
    <cellStyle name="20% - Accent1 2 2 8 2 4 4" xfId="8530" xr:uid="{00000000-0005-0000-0000-000095200000}"/>
    <cellStyle name="20% - Accent1 2 2 8 2 5" xfId="8531" xr:uid="{00000000-0005-0000-0000-000096200000}"/>
    <cellStyle name="20% - Accent1 2 2 8 2 5 2" xfId="8532" xr:uid="{00000000-0005-0000-0000-000097200000}"/>
    <cellStyle name="20% - Accent1 2 2 8 2 5 2 2" xfId="8533" xr:uid="{00000000-0005-0000-0000-000098200000}"/>
    <cellStyle name="20% - Accent1 2 2 8 2 5 3" xfId="8534" xr:uid="{00000000-0005-0000-0000-000099200000}"/>
    <cellStyle name="20% - Accent1 2 2 8 2 6" xfId="8535" xr:uid="{00000000-0005-0000-0000-00009A200000}"/>
    <cellStyle name="20% - Accent1 2 2 8 2 6 2" xfId="8536" xr:uid="{00000000-0005-0000-0000-00009B200000}"/>
    <cellStyle name="20% - Accent1 2 2 8 2 6 2 2" xfId="8537" xr:uid="{00000000-0005-0000-0000-00009C200000}"/>
    <cellStyle name="20% - Accent1 2 2 8 2 6 3" xfId="8538" xr:uid="{00000000-0005-0000-0000-00009D200000}"/>
    <cellStyle name="20% - Accent1 2 2 8 2 7" xfId="8539" xr:uid="{00000000-0005-0000-0000-00009E200000}"/>
    <cellStyle name="20% - Accent1 2 2 8 2 7 2" xfId="8540" xr:uid="{00000000-0005-0000-0000-00009F200000}"/>
    <cellStyle name="20% - Accent1 2 2 8 2 8" xfId="8541" xr:uid="{00000000-0005-0000-0000-0000A0200000}"/>
    <cellStyle name="20% - Accent1 2 2 8 2 8 2" xfId="8542" xr:uid="{00000000-0005-0000-0000-0000A1200000}"/>
    <cellStyle name="20% - Accent1 2 2 8 2 9" xfId="8543" xr:uid="{00000000-0005-0000-0000-0000A2200000}"/>
    <cellStyle name="20% - Accent1 2 2 8 3" xfId="8544" xr:uid="{00000000-0005-0000-0000-0000A3200000}"/>
    <cellStyle name="20% - Accent1 2 2 8 3 2" xfId="8545" xr:uid="{00000000-0005-0000-0000-0000A4200000}"/>
    <cellStyle name="20% - Accent1 2 2 8 3 2 2" xfId="8546" xr:uid="{00000000-0005-0000-0000-0000A5200000}"/>
    <cellStyle name="20% - Accent1 2 2 8 3 2 2 2" xfId="8547" xr:uid="{00000000-0005-0000-0000-0000A6200000}"/>
    <cellStyle name="20% - Accent1 2 2 8 3 2 2 2 2" xfId="8548" xr:uid="{00000000-0005-0000-0000-0000A7200000}"/>
    <cellStyle name="20% - Accent1 2 2 8 3 2 2 3" xfId="8549" xr:uid="{00000000-0005-0000-0000-0000A8200000}"/>
    <cellStyle name="20% - Accent1 2 2 8 3 2 3" xfId="8550" xr:uid="{00000000-0005-0000-0000-0000A9200000}"/>
    <cellStyle name="20% - Accent1 2 2 8 3 2 3 2" xfId="8551" xr:uid="{00000000-0005-0000-0000-0000AA200000}"/>
    <cellStyle name="20% - Accent1 2 2 8 3 2 4" xfId="8552" xr:uid="{00000000-0005-0000-0000-0000AB200000}"/>
    <cellStyle name="20% - Accent1 2 2 8 3 3" xfId="8553" xr:uid="{00000000-0005-0000-0000-0000AC200000}"/>
    <cellStyle name="20% - Accent1 2 2 8 3 3 2" xfId="8554" xr:uid="{00000000-0005-0000-0000-0000AD200000}"/>
    <cellStyle name="20% - Accent1 2 2 8 3 3 2 2" xfId="8555" xr:uid="{00000000-0005-0000-0000-0000AE200000}"/>
    <cellStyle name="20% - Accent1 2 2 8 3 3 2 2 2" xfId="8556" xr:uid="{00000000-0005-0000-0000-0000AF200000}"/>
    <cellStyle name="20% - Accent1 2 2 8 3 3 2 3" xfId="8557" xr:uid="{00000000-0005-0000-0000-0000B0200000}"/>
    <cellStyle name="20% - Accent1 2 2 8 3 3 3" xfId="8558" xr:uid="{00000000-0005-0000-0000-0000B1200000}"/>
    <cellStyle name="20% - Accent1 2 2 8 3 3 3 2" xfId="8559" xr:uid="{00000000-0005-0000-0000-0000B2200000}"/>
    <cellStyle name="20% - Accent1 2 2 8 3 3 4" xfId="8560" xr:uid="{00000000-0005-0000-0000-0000B3200000}"/>
    <cellStyle name="20% - Accent1 2 2 8 3 4" xfId="8561" xr:uid="{00000000-0005-0000-0000-0000B4200000}"/>
    <cellStyle name="20% - Accent1 2 2 8 3 4 2" xfId="8562" xr:uid="{00000000-0005-0000-0000-0000B5200000}"/>
    <cellStyle name="20% - Accent1 2 2 8 3 4 2 2" xfId="8563" xr:uid="{00000000-0005-0000-0000-0000B6200000}"/>
    <cellStyle name="20% - Accent1 2 2 8 3 4 2 2 2" xfId="8564" xr:uid="{00000000-0005-0000-0000-0000B7200000}"/>
    <cellStyle name="20% - Accent1 2 2 8 3 4 2 3" xfId="8565" xr:uid="{00000000-0005-0000-0000-0000B8200000}"/>
    <cellStyle name="20% - Accent1 2 2 8 3 4 3" xfId="8566" xr:uid="{00000000-0005-0000-0000-0000B9200000}"/>
    <cellStyle name="20% - Accent1 2 2 8 3 4 3 2" xfId="8567" xr:uid="{00000000-0005-0000-0000-0000BA200000}"/>
    <cellStyle name="20% - Accent1 2 2 8 3 4 4" xfId="8568" xr:uid="{00000000-0005-0000-0000-0000BB200000}"/>
    <cellStyle name="20% - Accent1 2 2 8 3 5" xfId="8569" xr:uid="{00000000-0005-0000-0000-0000BC200000}"/>
    <cellStyle name="20% - Accent1 2 2 8 3 5 2" xfId="8570" xr:uid="{00000000-0005-0000-0000-0000BD200000}"/>
    <cellStyle name="20% - Accent1 2 2 8 3 5 2 2" xfId="8571" xr:uid="{00000000-0005-0000-0000-0000BE200000}"/>
    <cellStyle name="20% - Accent1 2 2 8 3 5 3" xfId="8572" xr:uid="{00000000-0005-0000-0000-0000BF200000}"/>
    <cellStyle name="20% - Accent1 2 2 8 3 6" xfId="8573" xr:uid="{00000000-0005-0000-0000-0000C0200000}"/>
    <cellStyle name="20% - Accent1 2 2 8 3 6 2" xfId="8574" xr:uid="{00000000-0005-0000-0000-0000C1200000}"/>
    <cellStyle name="20% - Accent1 2 2 8 3 6 2 2" xfId="8575" xr:uid="{00000000-0005-0000-0000-0000C2200000}"/>
    <cellStyle name="20% - Accent1 2 2 8 3 6 3" xfId="8576" xr:uid="{00000000-0005-0000-0000-0000C3200000}"/>
    <cellStyle name="20% - Accent1 2 2 8 3 7" xfId="8577" xr:uid="{00000000-0005-0000-0000-0000C4200000}"/>
    <cellStyle name="20% - Accent1 2 2 8 3 7 2" xfId="8578" xr:uid="{00000000-0005-0000-0000-0000C5200000}"/>
    <cellStyle name="20% - Accent1 2 2 8 3 8" xfId="8579" xr:uid="{00000000-0005-0000-0000-0000C6200000}"/>
    <cellStyle name="20% - Accent1 2 2 8 3 8 2" xfId="8580" xr:uid="{00000000-0005-0000-0000-0000C7200000}"/>
    <cellStyle name="20% - Accent1 2 2 8 3 9" xfId="8581" xr:uid="{00000000-0005-0000-0000-0000C8200000}"/>
    <cellStyle name="20% - Accent1 2 2 8 4" xfId="8582" xr:uid="{00000000-0005-0000-0000-0000C9200000}"/>
    <cellStyle name="20% - Accent1 2 2 8 4 2" xfId="8583" xr:uid="{00000000-0005-0000-0000-0000CA200000}"/>
    <cellStyle name="20% - Accent1 2 2 8 4 2 2" xfId="8584" xr:uid="{00000000-0005-0000-0000-0000CB200000}"/>
    <cellStyle name="20% - Accent1 2 2 8 4 2 2 2" xfId="8585" xr:uid="{00000000-0005-0000-0000-0000CC200000}"/>
    <cellStyle name="20% - Accent1 2 2 8 4 2 3" xfId="8586" xr:uid="{00000000-0005-0000-0000-0000CD200000}"/>
    <cellStyle name="20% - Accent1 2 2 8 4 3" xfId="8587" xr:uid="{00000000-0005-0000-0000-0000CE200000}"/>
    <cellStyle name="20% - Accent1 2 2 8 4 3 2" xfId="8588" xr:uid="{00000000-0005-0000-0000-0000CF200000}"/>
    <cellStyle name="20% - Accent1 2 2 8 4 4" xfId="8589" xr:uid="{00000000-0005-0000-0000-0000D0200000}"/>
    <cellStyle name="20% - Accent1 2 2 8 5" xfId="8590" xr:uid="{00000000-0005-0000-0000-0000D1200000}"/>
    <cellStyle name="20% - Accent1 2 2 8 5 2" xfId="8591" xr:uid="{00000000-0005-0000-0000-0000D2200000}"/>
    <cellStyle name="20% - Accent1 2 2 8 5 2 2" xfId="8592" xr:uid="{00000000-0005-0000-0000-0000D3200000}"/>
    <cellStyle name="20% - Accent1 2 2 8 5 2 2 2" xfId="8593" xr:uid="{00000000-0005-0000-0000-0000D4200000}"/>
    <cellStyle name="20% - Accent1 2 2 8 5 2 3" xfId="8594" xr:uid="{00000000-0005-0000-0000-0000D5200000}"/>
    <cellStyle name="20% - Accent1 2 2 8 5 3" xfId="8595" xr:uid="{00000000-0005-0000-0000-0000D6200000}"/>
    <cellStyle name="20% - Accent1 2 2 8 5 3 2" xfId="8596" xr:uid="{00000000-0005-0000-0000-0000D7200000}"/>
    <cellStyle name="20% - Accent1 2 2 8 5 4" xfId="8597" xr:uid="{00000000-0005-0000-0000-0000D8200000}"/>
    <cellStyle name="20% - Accent1 2 2 8 6" xfId="8598" xr:uid="{00000000-0005-0000-0000-0000D9200000}"/>
    <cellStyle name="20% - Accent1 2 2 8 6 2" xfId="8599" xr:uid="{00000000-0005-0000-0000-0000DA200000}"/>
    <cellStyle name="20% - Accent1 2 2 8 6 2 2" xfId="8600" xr:uid="{00000000-0005-0000-0000-0000DB200000}"/>
    <cellStyle name="20% - Accent1 2 2 8 6 2 2 2" xfId="8601" xr:uid="{00000000-0005-0000-0000-0000DC200000}"/>
    <cellStyle name="20% - Accent1 2 2 8 6 2 3" xfId="8602" xr:uid="{00000000-0005-0000-0000-0000DD200000}"/>
    <cellStyle name="20% - Accent1 2 2 8 6 3" xfId="8603" xr:uid="{00000000-0005-0000-0000-0000DE200000}"/>
    <cellStyle name="20% - Accent1 2 2 8 6 3 2" xfId="8604" xr:uid="{00000000-0005-0000-0000-0000DF200000}"/>
    <cellStyle name="20% - Accent1 2 2 8 6 4" xfId="8605" xr:uid="{00000000-0005-0000-0000-0000E0200000}"/>
    <cellStyle name="20% - Accent1 2 2 8 7" xfId="8606" xr:uid="{00000000-0005-0000-0000-0000E1200000}"/>
    <cellStyle name="20% - Accent1 2 2 8 7 2" xfId="8607" xr:uid="{00000000-0005-0000-0000-0000E2200000}"/>
    <cellStyle name="20% - Accent1 2 2 8 7 2 2" xfId="8608" xr:uid="{00000000-0005-0000-0000-0000E3200000}"/>
    <cellStyle name="20% - Accent1 2 2 8 7 3" xfId="8609" xr:uid="{00000000-0005-0000-0000-0000E4200000}"/>
    <cellStyle name="20% - Accent1 2 2 8 8" xfId="8610" xr:uid="{00000000-0005-0000-0000-0000E5200000}"/>
    <cellStyle name="20% - Accent1 2 2 8 8 2" xfId="8611" xr:uid="{00000000-0005-0000-0000-0000E6200000}"/>
    <cellStyle name="20% - Accent1 2 2 8 8 2 2" xfId="8612" xr:uid="{00000000-0005-0000-0000-0000E7200000}"/>
    <cellStyle name="20% - Accent1 2 2 8 8 3" xfId="8613" xr:uid="{00000000-0005-0000-0000-0000E8200000}"/>
    <cellStyle name="20% - Accent1 2 2 8 9" xfId="8614" xr:uid="{00000000-0005-0000-0000-0000E9200000}"/>
    <cellStyle name="20% - Accent1 2 2 8 9 2" xfId="8615" xr:uid="{00000000-0005-0000-0000-0000EA200000}"/>
    <cellStyle name="20% - Accent1 2 2 9" xfId="8616" xr:uid="{00000000-0005-0000-0000-0000EB200000}"/>
    <cellStyle name="20% - Accent1 2 2 9 10" xfId="8617" xr:uid="{00000000-0005-0000-0000-0000EC200000}"/>
    <cellStyle name="20% - Accent1 2 2 9 10 2" xfId="8618" xr:uid="{00000000-0005-0000-0000-0000ED200000}"/>
    <cellStyle name="20% - Accent1 2 2 9 11" xfId="8619" xr:uid="{00000000-0005-0000-0000-0000EE200000}"/>
    <cellStyle name="20% - Accent1 2 2 9 2" xfId="8620" xr:uid="{00000000-0005-0000-0000-0000EF200000}"/>
    <cellStyle name="20% - Accent1 2 2 9 2 2" xfId="8621" xr:uid="{00000000-0005-0000-0000-0000F0200000}"/>
    <cellStyle name="20% - Accent1 2 2 9 2 2 2" xfId="8622" xr:uid="{00000000-0005-0000-0000-0000F1200000}"/>
    <cellStyle name="20% - Accent1 2 2 9 2 2 2 2" xfId="8623" xr:uid="{00000000-0005-0000-0000-0000F2200000}"/>
    <cellStyle name="20% - Accent1 2 2 9 2 2 2 2 2" xfId="8624" xr:uid="{00000000-0005-0000-0000-0000F3200000}"/>
    <cellStyle name="20% - Accent1 2 2 9 2 2 2 3" xfId="8625" xr:uid="{00000000-0005-0000-0000-0000F4200000}"/>
    <cellStyle name="20% - Accent1 2 2 9 2 2 3" xfId="8626" xr:uid="{00000000-0005-0000-0000-0000F5200000}"/>
    <cellStyle name="20% - Accent1 2 2 9 2 2 3 2" xfId="8627" xr:uid="{00000000-0005-0000-0000-0000F6200000}"/>
    <cellStyle name="20% - Accent1 2 2 9 2 2 4" xfId="8628" xr:uid="{00000000-0005-0000-0000-0000F7200000}"/>
    <cellStyle name="20% - Accent1 2 2 9 2 3" xfId="8629" xr:uid="{00000000-0005-0000-0000-0000F8200000}"/>
    <cellStyle name="20% - Accent1 2 2 9 2 3 2" xfId="8630" xr:uid="{00000000-0005-0000-0000-0000F9200000}"/>
    <cellStyle name="20% - Accent1 2 2 9 2 3 2 2" xfId="8631" xr:uid="{00000000-0005-0000-0000-0000FA200000}"/>
    <cellStyle name="20% - Accent1 2 2 9 2 3 2 2 2" xfId="8632" xr:uid="{00000000-0005-0000-0000-0000FB200000}"/>
    <cellStyle name="20% - Accent1 2 2 9 2 3 2 3" xfId="8633" xr:uid="{00000000-0005-0000-0000-0000FC200000}"/>
    <cellStyle name="20% - Accent1 2 2 9 2 3 3" xfId="8634" xr:uid="{00000000-0005-0000-0000-0000FD200000}"/>
    <cellStyle name="20% - Accent1 2 2 9 2 3 3 2" xfId="8635" xr:uid="{00000000-0005-0000-0000-0000FE200000}"/>
    <cellStyle name="20% - Accent1 2 2 9 2 3 4" xfId="8636" xr:uid="{00000000-0005-0000-0000-0000FF200000}"/>
    <cellStyle name="20% - Accent1 2 2 9 2 4" xfId="8637" xr:uid="{00000000-0005-0000-0000-000000210000}"/>
    <cellStyle name="20% - Accent1 2 2 9 2 4 2" xfId="8638" xr:uid="{00000000-0005-0000-0000-000001210000}"/>
    <cellStyle name="20% - Accent1 2 2 9 2 4 2 2" xfId="8639" xr:uid="{00000000-0005-0000-0000-000002210000}"/>
    <cellStyle name="20% - Accent1 2 2 9 2 4 2 2 2" xfId="8640" xr:uid="{00000000-0005-0000-0000-000003210000}"/>
    <cellStyle name="20% - Accent1 2 2 9 2 4 2 3" xfId="8641" xr:uid="{00000000-0005-0000-0000-000004210000}"/>
    <cellStyle name="20% - Accent1 2 2 9 2 4 3" xfId="8642" xr:uid="{00000000-0005-0000-0000-000005210000}"/>
    <cellStyle name="20% - Accent1 2 2 9 2 4 3 2" xfId="8643" xr:uid="{00000000-0005-0000-0000-000006210000}"/>
    <cellStyle name="20% - Accent1 2 2 9 2 4 4" xfId="8644" xr:uid="{00000000-0005-0000-0000-000007210000}"/>
    <cellStyle name="20% - Accent1 2 2 9 2 5" xfId="8645" xr:uid="{00000000-0005-0000-0000-000008210000}"/>
    <cellStyle name="20% - Accent1 2 2 9 2 5 2" xfId="8646" xr:uid="{00000000-0005-0000-0000-000009210000}"/>
    <cellStyle name="20% - Accent1 2 2 9 2 5 2 2" xfId="8647" xr:uid="{00000000-0005-0000-0000-00000A210000}"/>
    <cellStyle name="20% - Accent1 2 2 9 2 5 3" xfId="8648" xr:uid="{00000000-0005-0000-0000-00000B210000}"/>
    <cellStyle name="20% - Accent1 2 2 9 2 6" xfId="8649" xr:uid="{00000000-0005-0000-0000-00000C210000}"/>
    <cellStyle name="20% - Accent1 2 2 9 2 6 2" xfId="8650" xr:uid="{00000000-0005-0000-0000-00000D210000}"/>
    <cellStyle name="20% - Accent1 2 2 9 2 6 2 2" xfId="8651" xr:uid="{00000000-0005-0000-0000-00000E210000}"/>
    <cellStyle name="20% - Accent1 2 2 9 2 6 3" xfId="8652" xr:uid="{00000000-0005-0000-0000-00000F210000}"/>
    <cellStyle name="20% - Accent1 2 2 9 2 7" xfId="8653" xr:uid="{00000000-0005-0000-0000-000010210000}"/>
    <cellStyle name="20% - Accent1 2 2 9 2 7 2" xfId="8654" xr:uid="{00000000-0005-0000-0000-000011210000}"/>
    <cellStyle name="20% - Accent1 2 2 9 2 8" xfId="8655" xr:uid="{00000000-0005-0000-0000-000012210000}"/>
    <cellStyle name="20% - Accent1 2 2 9 2 8 2" xfId="8656" xr:uid="{00000000-0005-0000-0000-000013210000}"/>
    <cellStyle name="20% - Accent1 2 2 9 2 9" xfId="8657" xr:uid="{00000000-0005-0000-0000-000014210000}"/>
    <cellStyle name="20% - Accent1 2 2 9 3" xfId="8658" xr:uid="{00000000-0005-0000-0000-000015210000}"/>
    <cellStyle name="20% - Accent1 2 2 9 3 2" xfId="8659" xr:uid="{00000000-0005-0000-0000-000016210000}"/>
    <cellStyle name="20% - Accent1 2 2 9 3 2 2" xfId="8660" xr:uid="{00000000-0005-0000-0000-000017210000}"/>
    <cellStyle name="20% - Accent1 2 2 9 3 2 2 2" xfId="8661" xr:uid="{00000000-0005-0000-0000-000018210000}"/>
    <cellStyle name="20% - Accent1 2 2 9 3 2 2 2 2" xfId="8662" xr:uid="{00000000-0005-0000-0000-000019210000}"/>
    <cellStyle name="20% - Accent1 2 2 9 3 2 2 3" xfId="8663" xr:uid="{00000000-0005-0000-0000-00001A210000}"/>
    <cellStyle name="20% - Accent1 2 2 9 3 2 3" xfId="8664" xr:uid="{00000000-0005-0000-0000-00001B210000}"/>
    <cellStyle name="20% - Accent1 2 2 9 3 2 3 2" xfId="8665" xr:uid="{00000000-0005-0000-0000-00001C210000}"/>
    <cellStyle name="20% - Accent1 2 2 9 3 2 4" xfId="8666" xr:uid="{00000000-0005-0000-0000-00001D210000}"/>
    <cellStyle name="20% - Accent1 2 2 9 3 3" xfId="8667" xr:uid="{00000000-0005-0000-0000-00001E210000}"/>
    <cellStyle name="20% - Accent1 2 2 9 3 3 2" xfId="8668" xr:uid="{00000000-0005-0000-0000-00001F210000}"/>
    <cellStyle name="20% - Accent1 2 2 9 3 3 2 2" xfId="8669" xr:uid="{00000000-0005-0000-0000-000020210000}"/>
    <cellStyle name="20% - Accent1 2 2 9 3 3 2 2 2" xfId="8670" xr:uid="{00000000-0005-0000-0000-000021210000}"/>
    <cellStyle name="20% - Accent1 2 2 9 3 3 2 3" xfId="8671" xr:uid="{00000000-0005-0000-0000-000022210000}"/>
    <cellStyle name="20% - Accent1 2 2 9 3 3 3" xfId="8672" xr:uid="{00000000-0005-0000-0000-000023210000}"/>
    <cellStyle name="20% - Accent1 2 2 9 3 3 3 2" xfId="8673" xr:uid="{00000000-0005-0000-0000-000024210000}"/>
    <cellStyle name="20% - Accent1 2 2 9 3 3 4" xfId="8674" xr:uid="{00000000-0005-0000-0000-000025210000}"/>
    <cellStyle name="20% - Accent1 2 2 9 3 4" xfId="8675" xr:uid="{00000000-0005-0000-0000-000026210000}"/>
    <cellStyle name="20% - Accent1 2 2 9 3 4 2" xfId="8676" xr:uid="{00000000-0005-0000-0000-000027210000}"/>
    <cellStyle name="20% - Accent1 2 2 9 3 4 2 2" xfId="8677" xr:uid="{00000000-0005-0000-0000-000028210000}"/>
    <cellStyle name="20% - Accent1 2 2 9 3 4 2 2 2" xfId="8678" xr:uid="{00000000-0005-0000-0000-000029210000}"/>
    <cellStyle name="20% - Accent1 2 2 9 3 4 2 3" xfId="8679" xr:uid="{00000000-0005-0000-0000-00002A210000}"/>
    <cellStyle name="20% - Accent1 2 2 9 3 4 3" xfId="8680" xr:uid="{00000000-0005-0000-0000-00002B210000}"/>
    <cellStyle name="20% - Accent1 2 2 9 3 4 3 2" xfId="8681" xr:uid="{00000000-0005-0000-0000-00002C210000}"/>
    <cellStyle name="20% - Accent1 2 2 9 3 4 4" xfId="8682" xr:uid="{00000000-0005-0000-0000-00002D210000}"/>
    <cellStyle name="20% - Accent1 2 2 9 3 5" xfId="8683" xr:uid="{00000000-0005-0000-0000-00002E210000}"/>
    <cellStyle name="20% - Accent1 2 2 9 3 5 2" xfId="8684" xr:uid="{00000000-0005-0000-0000-00002F210000}"/>
    <cellStyle name="20% - Accent1 2 2 9 3 5 2 2" xfId="8685" xr:uid="{00000000-0005-0000-0000-000030210000}"/>
    <cellStyle name="20% - Accent1 2 2 9 3 5 3" xfId="8686" xr:uid="{00000000-0005-0000-0000-000031210000}"/>
    <cellStyle name="20% - Accent1 2 2 9 3 6" xfId="8687" xr:uid="{00000000-0005-0000-0000-000032210000}"/>
    <cellStyle name="20% - Accent1 2 2 9 3 6 2" xfId="8688" xr:uid="{00000000-0005-0000-0000-000033210000}"/>
    <cellStyle name="20% - Accent1 2 2 9 3 6 2 2" xfId="8689" xr:uid="{00000000-0005-0000-0000-000034210000}"/>
    <cellStyle name="20% - Accent1 2 2 9 3 6 3" xfId="8690" xr:uid="{00000000-0005-0000-0000-000035210000}"/>
    <cellStyle name="20% - Accent1 2 2 9 3 7" xfId="8691" xr:uid="{00000000-0005-0000-0000-000036210000}"/>
    <cellStyle name="20% - Accent1 2 2 9 3 7 2" xfId="8692" xr:uid="{00000000-0005-0000-0000-000037210000}"/>
    <cellStyle name="20% - Accent1 2 2 9 3 8" xfId="8693" xr:uid="{00000000-0005-0000-0000-000038210000}"/>
    <cellStyle name="20% - Accent1 2 2 9 3 8 2" xfId="8694" xr:uid="{00000000-0005-0000-0000-000039210000}"/>
    <cellStyle name="20% - Accent1 2 2 9 3 9" xfId="8695" xr:uid="{00000000-0005-0000-0000-00003A210000}"/>
    <cellStyle name="20% - Accent1 2 2 9 4" xfId="8696" xr:uid="{00000000-0005-0000-0000-00003B210000}"/>
    <cellStyle name="20% - Accent1 2 2 9 4 2" xfId="8697" xr:uid="{00000000-0005-0000-0000-00003C210000}"/>
    <cellStyle name="20% - Accent1 2 2 9 4 2 2" xfId="8698" xr:uid="{00000000-0005-0000-0000-00003D210000}"/>
    <cellStyle name="20% - Accent1 2 2 9 4 2 2 2" xfId="8699" xr:uid="{00000000-0005-0000-0000-00003E210000}"/>
    <cellStyle name="20% - Accent1 2 2 9 4 2 3" xfId="8700" xr:uid="{00000000-0005-0000-0000-00003F210000}"/>
    <cellStyle name="20% - Accent1 2 2 9 4 3" xfId="8701" xr:uid="{00000000-0005-0000-0000-000040210000}"/>
    <cellStyle name="20% - Accent1 2 2 9 4 3 2" xfId="8702" xr:uid="{00000000-0005-0000-0000-000041210000}"/>
    <cellStyle name="20% - Accent1 2 2 9 4 4" xfId="8703" xr:uid="{00000000-0005-0000-0000-000042210000}"/>
    <cellStyle name="20% - Accent1 2 2 9 5" xfId="8704" xr:uid="{00000000-0005-0000-0000-000043210000}"/>
    <cellStyle name="20% - Accent1 2 2 9 5 2" xfId="8705" xr:uid="{00000000-0005-0000-0000-000044210000}"/>
    <cellStyle name="20% - Accent1 2 2 9 5 2 2" xfId="8706" xr:uid="{00000000-0005-0000-0000-000045210000}"/>
    <cellStyle name="20% - Accent1 2 2 9 5 2 2 2" xfId="8707" xr:uid="{00000000-0005-0000-0000-000046210000}"/>
    <cellStyle name="20% - Accent1 2 2 9 5 2 3" xfId="8708" xr:uid="{00000000-0005-0000-0000-000047210000}"/>
    <cellStyle name="20% - Accent1 2 2 9 5 3" xfId="8709" xr:uid="{00000000-0005-0000-0000-000048210000}"/>
    <cellStyle name="20% - Accent1 2 2 9 5 3 2" xfId="8710" xr:uid="{00000000-0005-0000-0000-000049210000}"/>
    <cellStyle name="20% - Accent1 2 2 9 5 4" xfId="8711" xr:uid="{00000000-0005-0000-0000-00004A210000}"/>
    <cellStyle name="20% - Accent1 2 2 9 6" xfId="8712" xr:uid="{00000000-0005-0000-0000-00004B210000}"/>
    <cellStyle name="20% - Accent1 2 2 9 6 2" xfId="8713" xr:uid="{00000000-0005-0000-0000-00004C210000}"/>
    <cellStyle name="20% - Accent1 2 2 9 6 2 2" xfId="8714" xr:uid="{00000000-0005-0000-0000-00004D210000}"/>
    <cellStyle name="20% - Accent1 2 2 9 6 2 2 2" xfId="8715" xr:uid="{00000000-0005-0000-0000-00004E210000}"/>
    <cellStyle name="20% - Accent1 2 2 9 6 2 3" xfId="8716" xr:uid="{00000000-0005-0000-0000-00004F210000}"/>
    <cellStyle name="20% - Accent1 2 2 9 6 3" xfId="8717" xr:uid="{00000000-0005-0000-0000-000050210000}"/>
    <cellStyle name="20% - Accent1 2 2 9 6 3 2" xfId="8718" xr:uid="{00000000-0005-0000-0000-000051210000}"/>
    <cellStyle name="20% - Accent1 2 2 9 6 4" xfId="8719" xr:uid="{00000000-0005-0000-0000-000052210000}"/>
    <cellStyle name="20% - Accent1 2 2 9 7" xfId="8720" xr:uid="{00000000-0005-0000-0000-000053210000}"/>
    <cellStyle name="20% - Accent1 2 2 9 7 2" xfId="8721" xr:uid="{00000000-0005-0000-0000-000054210000}"/>
    <cellStyle name="20% - Accent1 2 2 9 7 2 2" xfId="8722" xr:uid="{00000000-0005-0000-0000-000055210000}"/>
    <cellStyle name="20% - Accent1 2 2 9 7 3" xfId="8723" xr:uid="{00000000-0005-0000-0000-000056210000}"/>
    <cellStyle name="20% - Accent1 2 2 9 8" xfId="8724" xr:uid="{00000000-0005-0000-0000-000057210000}"/>
    <cellStyle name="20% - Accent1 2 2 9 8 2" xfId="8725" xr:uid="{00000000-0005-0000-0000-000058210000}"/>
    <cellStyle name="20% - Accent1 2 2 9 8 2 2" xfId="8726" xr:uid="{00000000-0005-0000-0000-000059210000}"/>
    <cellStyle name="20% - Accent1 2 2 9 8 3" xfId="8727" xr:uid="{00000000-0005-0000-0000-00005A210000}"/>
    <cellStyle name="20% - Accent1 2 2 9 9" xfId="8728" xr:uid="{00000000-0005-0000-0000-00005B210000}"/>
    <cellStyle name="20% - Accent1 2 2 9 9 2" xfId="8729" xr:uid="{00000000-0005-0000-0000-00005C210000}"/>
    <cellStyle name="20% - Accent1 2 20" xfId="8730" xr:uid="{00000000-0005-0000-0000-00005D210000}"/>
    <cellStyle name="20% - Accent1 2 20 2" xfId="8731" xr:uid="{00000000-0005-0000-0000-00005E210000}"/>
    <cellStyle name="20% - Accent1 2 21" xfId="8732" xr:uid="{00000000-0005-0000-0000-00005F210000}"/>
    <cellStyle name="20% - Accent1 2 22" xfId="8733" xr:uid="{00000000-0005-0000-0000-000060210000}"/>
    <cellStyle name="20% - Accent1 2 3" xfId="8734" xr:uid="{00000000-0005-0000-0000-000061210000}"/>
    <cellStyle name="20% - Accent1 2 3 10" xfId="8735" xr:uid="{00000000-0005-0000-0000-000062210000}"/>
    <cellStyle name="20% - Accent1 2 3 10 2" xfId="8736" xr:uid="{00000000-0005-0000-0000-000063210000}"/>
    <cellStyle name="20% - Accent1 2 3 10 2 2" xfId="8737" xr:uid="{00000000-0005-0000-0000-000064210000}"/>
    <cellStyle name="20% - Accent1 2 3 10 2 2 2" xfId="8738" xr:uid="{00000000-0005-0000-0000-000065210000}"/>
    <cellStyle name="20% - Accent1 2 3 10 2 3" xfId="8739" xr:uid="{00000000-0005-0000-0000-000066210000}"/>
    <cellStyle name="20% - Accent1 2 3 10 3" xfId="8740" xr:uid="{00000000-0005-0000-0000-000067210000}"/>
    <cellStyle name="20% - Accent1 2 3 10 3 2" xfId="8741" xr:uid="{00000000-0005-0000-0000-000068210000}"/>
    <cellStyle name="20% - Accent1 2 3 10 4" xfId="8742" xr:uid="{00000000-0005-0000-0000-000069210000}"/>
    <cellStyle name="20% - Accent1 2 3 11" xfId="8743" xr:uid="{00000000-0005-0000-0000-00006A210000}"/>
    <cellStyle name="20% - Accent1 2 3 11 2" xfId="8744" xr:uid="{00000000-0005-0000-0000-00006B210000}"/>
    <cellStyle name="20% - Accent1 2 3 11 2 2" xfId="8745" xr:uid="{00000000-0005-0000-0000-00006C210000}"/>
    <cellStyle name="20% - Accent1 2 3 11 2 2 2" xfId="8746" xr:uid="{00000000-0005-0000-0000-00006D210000}"/>
    <cellStyle name="20% - Accent1 2 3 11 2 3" xfId="8747" xr:uid="{00000000-0005-0000-0000-00006E210000}"/>
    <cellStyle name="20% - Accent1 2 3 11 3" xfId="8748" xr:uid="{00000000-0005-0000-0000-00006F210000}"/>
    <cellStyle name="20% - Accent1 2 3 11 3 2" xfId="8749" xr:uid="{00000000-0005-0000-0000-000070210000}"/>
    <cellStyle name="20% - Accent1 2 3 11 4" xfId="8750" xr:uid="{00000000-0005-0000-0000-000071210000}"/>
    <cellStyle name="20% - Accent1 2 3 12" xfId="8751" xr:uid="{00000000-0005-0000-0000-000072210000}"/>
    <cellStyle name="20% - Accent1 2 3 12 2" xfId="8752" xr:uid="{00000000-0005-0000-0000-000073210000}"/>
    <cellStyle name="20% - Accent1 2 3 12 2 2" xfId="8753" xr:uid="{00000000-0005-0000-0000-000074210000}"/>
    <cellStyle name="20% - Accent1 2 3 12 3" xfId="8754" xr:uid="{00000000-0005-0000-0000-000075210000}"/>
    <cellStyle name="20% - Accent1 2 3 13" xfId="8755" xr:uid="{00000000-0005-0000-0000-000076210000}"/>
    <cellStyle name="20% - Accent1 2 3 13 2" xfId="8756" xr:uid="{00000000-0005-0000-0000-000077210000}"/>
    <cellStyle name="20% - Accent1 2 3 13 2 2" xfId="8757" xr:uid="{00000000-0005-0000-0000-000078210000}"/>
    <cellStyle name="20% - Accent1 2 3 13 3" xfId="8758" xr:uid="{00000000-0005-0000-0000-000079210000}"/>
    <cellStyle name="20% - Accent1 2 3 14" xfId="8759" xr:uid="{00000000-0005-0000-0000-00007A210000}"/>
    <cellStyle name="20% - Accent1 2 3 14 2" xfId="8760" xr:uid="{00000000-0005-0000-0000-00007B210000}"/>
    <cellStyle name="20% - Accent1 2 3 15" xfId="8761" xr:uid="{00000000-0005-0000-0000-00007C210000}"/>
    <cellStyle name="20% - Accent1 2 3 15 2" xfId="8762" xr:uid="{00000000-0005-0000-0000-00007D210000}"/>
    <cellStyle name="20% - Accent1 2 3 16" xfId="8763" xr:uid="{00000000-0005-0000-0000-00007E210000}"/>
    <cellStyle name="20% - Accent1 2 3 2" xfId="8764" xr:uid="{00000000-0005-0000-0000-00007F210000}"/>
    <cellStyle name="20% - Accent1 2 3 2 10" xfId="8765" xr:uid="{00000000-0005-0000-0000-000080210000}"/>
    <cellStyle name="20% - Accent1 2 3 2 10 2" xfId="8766" xr:uid="{00000000-0005-0000-0000-000081210000}"/>
    <cellStyle name="20% - Accent1 2 3 2 10 2 2" xfId="8767" xr:uid="{00000000-0005-0000-0000-000082210000}"/>
    <cellStyle name="20% - Accent1 2 3 2 10 2 2 2" xfId="8768" xr:uid="{00000000-0005-0000-0000-000083210000}"/>
    <cellStyle name="20% - Accent1 2 3 2 10 2 3" xfId="8769" xr:uid="{00000000-0005-0000-0000-000084210000}"/>
    <cellStyle name="20% - Accent1 2 3 2 10 3" xfId="8770" xr:uid="{00000000-0005-0000-0000-000085210000}"/>
    <cellStyle name="20% - Accent1 2 3 2 10 3 2" xfId="8771" xr:uid="{00000000-0005-0000-0000-000086210000}"/>
    <cellStyle name="20% - Accent1 2 3 2 10 4" xfId="8772" xr:uid="{00000000-0005-0000-0000-000087210000}"/>
    <cellStyle name="20% - Accent1 2 3 2 11" xfId="8773" xr:uid="{00000000-0005-0000-0000-000088210000}"/>
    <cellStyle name="20% - Accent1 2 3 2 11 2" xfId="8774" xr:uid="{00000000-0005-0000-0000-000089210000}"/>
    <cellStyle name="20% - Accent1 2 3 2 11 2 2" xfId="8775" xr:uid="{00000000-0005-0000-0000-00008A210000}"/>
    <cellStyle name="20% - Accent1 2 3 2 11 3" xfId="8776" xr:uid="{00000000-0005-0000-0000-00008B210000}"/>
    <cellStyle name="20% - Accent1 2 3 2 12" xfId="8777" xr:uid="{00000000-0005-0000-0000-00008C210000}"/>
    <cellStyle name="20% - Accent1 2 3 2 12 2" xfId="8778" xr:uid="{00000000-0005-0000-0000-00008D210000}"/>
    <cellStyle name="20% - Accent1 2 3 2 12 2 2" xfId="8779" xr:uid="{00000000-0005-0000-0000-00008E210000}"/>
    <cellStyle name="20% - Accent1 2 3 2 12 3" xfId="8780" xr:uid="{00000000-0005-0000-0000-00008F210000}"/>
    <cellStyle name="20% - Accent1 2 3 2 13" xfId="8781" xr:uid="{00000000-0005-0000-0000-000090210000}"/>
    <cellStyle name="20% - Accent1 2 3 2 13 2" xfId="8782" xr:uid="{00000000-0005-0000-0000-000091210000}"/>
    <cellStyle name="20% - Accent1 2 3 2 14" xfId="8783" xr:uid="{00000000-0005-0000-0000-000092210000}"/>
    <cellStyle name="20% - Accent1 2 3 2 14 2" xfId="8784" xr:uid="{00000000-0005-0000-0000-000093210000}"/>
    <cellStyle name="20% - Accent1 2 3 2 15" xfId="8785" xr:uid="{00000000-0005-0000-0000-000094210000}"/>
    <cellStyle name="20% - Accent1 2 3 2 2" xfId="8786" xr:uid="{00000000-0005-0000-0000-000095210000}"/>
    <cellStyle name="20% - Accent1 2 3 2 2 10" xfId="8787" xr:uid="{00000000-0005-0000-0000-000096210000}"/>
    <cellStyle name="20% - Accent1 2 3 2 2 10 2" xfId="8788" xr:uid="{00000000-0005-0000-0000-000097210000}"/>
    <cellStyle name="20% - Accent1 2 3 2 2 10 2 2" xfId="8789" xr:uid="{00000000-0005-0000-0000-000098210000}"/>
    <cellStyle name="20% - Accent1 2 3 2 2 10 3" xfId="8790" xr:uid="{00000000-0005-0000-0000-000099210000}"/>
    <cellStyle name="20% - Accent1 2 3 2 2 11" xfId="8791" xr:uid="{00000000-0005-0000-0000-00009A210000}"/>
    <cellStyle name="20% - Accent1 2 3 2 2 11 2" xfId="8792" xr:uid="{00000000-0005-0000-0000-00009B210000}"/>
    <cellStyle name="20% - Accent1 2 3 2 2 11 2 2" xfId="8793" xr:uid="{00000000-0005-0000-0000-00009C210000}"/>
    <cellStyle name="20% - Accent1 2 3 2 2 11 3" xfId="8794" xr:uid="{00000000-0005-0000-0000-00009D210000}"/>
    <cellStyle name="20% - Accent1 2 3 2 2 12" xfId="8795" xr:uid="{00000000-0005-0000-0000-00009E210000}"/>
    <cellStyle name="20% - Accent1 2 3 2 2 12 2" xfId="8796" xr:uid="{00000000-0005-0000-0000-00009F210000}"/>
    <cellStyle name="20% - Accent1 2 3 2 2 13" xfId="8797" xr:uid="{00000000-0005-0000-0000-0000A0210000}"/>
    <cellStyle name="20% - Accent1 2 3 2 2 13 2" xfId="8798" xr:uid="{00000000-0005-0000-0000-0000A1210000}"/>
    <cellStyle name="20% - Accent1 2 3 2 2 14" xfId="8799" xr:uid="{00000000-0005-0000-0000-0000A2210000}"/>
    <cellStyle name="20% - Accent1 2 3 2 2 2" xfId="8800" xr:uid="{00000000-0005-0000-0000-0000A3210000}"/>
    <cellStyle name="20% - Accent1 2 3 2 2 2 10" xfId="8801" xr:uid="{00000000-0005-0000-0000-0000A4210000}"/>
    <cellStyle name="20% - Accent1 2 3 2 2 2 10 2" xfId="8802" xr:uid="{00000000-0005-0000-0000-0000A5210000}"/>
    <cellStyle name="20% - Accent1 2 3 2 2 2 11" xfId="8803" xr:uid="{00000000-0005-0000-0000-0000A6210000}"/>
    <cellStyle name="20% - Accent1 2 3 2 2 2 2" xfId="8804" xr:uid="{00000000-0005-0000-0000-0000A7210000}"/>
    <cellStyle name="20% - Accent1 2 3 2 2 2 2 2" xfId="8805" xr:uid="{00000000-0005-0000-0000-0000A8210000}"/>
    <cellStyle name="20% - Accent1 2 3 2 2 2 2 2 2" xfId="8806" xr:uid="{00000000-0005-0000-0000-0000A9210000}"/>
    <cellStyle name="20% - Accent1 2 3 2 2 2 2 2 2 2" xfId="8807" xr:uid="{00000000-0005-0000-0000-0000AA210000}"/>
    <cellStyle name="20% - Accent1 2 3 2 2 2 2 2 2 2 2" xfId="8808" xr:uid="{00000000-0005-0000-0000-0000AB210000}"/>
    <cellStyle name="20% - Accent1 2 3 2 2 2 2 2 2 3" xfId="8809" xr:uid="{00000000-0005-0000-0000-0000AC210000}"/>
    <cellStyle name="20% - Accent1 2 3 2 2 2 2 2 3" xfId="8810" xr:uid="{00000000-0005-0000-0000-0000AD210000}"/>
    <cellStyle name="20% - Accent1 2 3 2 2 2 2 2 3 2" xfId="8811" xr:uid="{00000000-0005-0000-0000-0000AE210000}"/>
    <cellStyle name="20% - Accent1 2 3 2 2 2 2 2 4" xfId="8812" xr:uid="{00000000-0005-0000-0000-0000AF210000}"/>
    <cellStyle name="20% - Accent1 2 3 2 2 2 2 3" xfId="8813" xr:uid="{00000000-0005-0000-0000-0000B0210000}"/>
    <cellStyle name="20% - Accent1 2 3 2 2 2 2 3 2" xfId="8814" xr:uid="{00000000-0005-0000-0000-0000B1210000}"/>
    <cellStyle name="20% - Accent1 2 3 2 2 2 2 3 2 2" xfId="8815" xr:uid="{00000000-0005-0000-0000-0000B2210000}"/>
    <cellStyle name="20% - Accent1 2 3 2 2 2 2 3 2 2 2" xfId="8816" xr:uid="{00000000-0005-0000-0000-0000B3210000}"/>
    <cellStyle name="20% - Accent1 2 3 2 2 2 2 3 2 3" xfId="8817" xr:uid="{00000000-0005-0000-0000-0000B4210000}"/>
    <cellStyle name="20% - Accent1 2 3 2 2 2 2 3 3" xfId="8818" xr:uid="{00000000-0005-0000-0000-0000B5210000}"/>
    <cellStyle name="20% - Accent1 2 3 2 2 2 2 3 3 2" xfId="8819" xr:uid="{00000000-0005-0000-0000-0000B6210000}"/>
    <cellStyle name="20% - Accent1 2 3 2 2 2 2 3 4" xfId="8820" xr:uid="{00000000-0005-0000-0000-0000B7210000}"/>
    <cellStyle name="20% - Accent1 2 3 2 2 2 2 4" xfId="8821" xr:uid="{00000000-0005-0000-0000-0000B8210000}"/>
    <cellStyle name="20% - Accent1 2 3 2 2 2 2 4 2" xfId="8822" xr:uid="{00000000-0005-0000-0000-0000B9210000}"/>
    <cellStyle name="20% - Accent1 2 3 2 2 2 2 4 2 2" xfId="8823" xr:uid="{00000000-0005-0000-0000-0000BA210000}"/>
    <cellStyle name="20% - Accent1 2 3 2 2 2 2 4 2 2 2" xfId="8824" xr:uid="{00000000-0005-0000-0000-0000BB210000}"/>
    <cellStyle name="20% - Accent1 2 3 2 2 2 2 4 2 3" xfId="8825" xr:uid="{00000000-0005-0000-0000-0000BC210000}"/>
    <cellStyle name="20% - Accent1 2 3 2 2 2 2 4 3" xfId="8826" xr:uid="{00000000-0005-0000-0000-0000BD210000}"/>
    <cellStyle name="20% - Accent1 2 3 2 2 2 2 4 3 2" xfId="8827" xr:uid="{00000000-0005-0000-0000-0000BE210000}"/>
    <cellStyle name="20% - Accent1 2 3 2 2 2 2 4 4" xfId="8828" xr:uid="{00000000-0005-0000-0000-0000BF210000}"/>
    <cellStyle name="20% - Accent1 2 3 2 2 2 2 5" xfId="8829" xr:uid="{00000000-0005-0000-0000-0000C0210000}"/>
    <cellStyle name="20% - Accent1 2 3 2 2 2 2 5 2" xfId="8830" xr:uid="{00000000-0005-0000-0000-0000C1210000}"/>
    <cellStyle name="20% - Accent1 2 3 2 2 2 2 5 2 2" xfId="8831" xr:uid="{00000000-0005-0000-0000-0000C2210000}"/>
    <cellStyle name="20% - Accent1 2 3 2 2 2 2 5 3" xfId="8832" xr:uid="{00000000-0005-0000-0000-0000C3210000}"/>
    <cellStyle name="20% - Accent1 2 3 2 2 2 2 6" xfId="8833" xr:uid="{00000000-0005-0000-0000-0000C4210000}"/>
    <cellStyle name="20% - Accent1 2 3 2 2 2 2 6 2" xfId="8834" xr:uid="{00000000-0005-0000-0000-0000C5210000}"/>
    <cellStyle name="20% - Accent1 2 3 2 2 2 2 6 2 2" xfId="8835" xr:uid="{00000000-0005-0000-0000-0000C6210000}"/>
    <cellStyle name="20% - Accent1 2 3 2 2 2 2 6 3" xfId="8836" xr:uid="{00000000-0005-0000-0000-0000C7210000}"/>
    <cellStyle name="20% - Accent1 2 3 2 2 2 2 7" xfId="8837" xr:uid="{00000000-0005-0000-0000-0000C8210000}"/>
    <cellStyle name="20% - Accent1 2 3 2 2 2 2 7 2" xfId="8838" xr:uid="{00000000-0005-0000-0000-0000C9210000}"/>
    <cellStyle name="20% - Accent1 2 3 2 2 2 2 8" xfId="8839" xr:uid="{00000000-0005-0000-0000-0000CA210000}"/>
    <cellStyle name="20% - Accent1 2 3 2 2 2 2 8 2" xfId="8840" xr:uid="{00000000-0005-0000-0000-0000CB210000}"/>
    <cellStyle name="20% - Accent1 2 3 2 2 2 2 9" xfId="8841" xr:uid="{00000000-0005-0000-0000-0000CC210000}"/>
    <cellStyle name="20% - Accent1 2 3 2 2 2 3" xfId="8842" xr:uid="{00000000-0005-0000-0000-0000CD210000}"/>
    <cellStyle name="20% - Accent1 2 3 2 2 2 3 2" xfId="8843" xr:uid="{00000000-0005-0000-0000-0000CE210000}"/>
    <cellStyle name="20% - Accent1 2 3 2 2 2 3 2 2" xfId="8844" xr:uid="{00000000-0005-0000-0000-0000CF210000}"/>
    <cellStyle name="20% - Accent1 2 3 2 2 2 3 2 2 2" xfId="8845" xr:uid="{00000000-0005-0000-0000-0000D0210000}"/>
    <cellStyle name="20% - Accent1 2 3 2 2 2 3 2 2 2 2" xfId="8846" xr:uid="{00000000-0005-0000-0000-0000D1210000}"/>
    <cellStyle name="20% - Accent1 2 3 2 2 2 3 2 2 3" xfId="8847" xr:uid="{00000000-0005-0000-0000-0000D2210000}"/>
    <cellStyle name="20% - Accent1 2 3 2 2 2 3 2 3" xfId="8848" xr:uid="{00000000-0005-0000-0000-0000D3210000}"/>
    <cellStyle name="20% - Accent1 2 3 2 2 2 3 2 3 2" xfId="8849" xr:uid="{00000000-0005-0000-0000-0000D4210000}"/>
    <cellStyle name="20% - Accent1 2 3 2 2 2 3 2 4" xfId="8850" xr:uid="{00000000-0005-0000-0000-0000D5210000}"/>
    <cellStyle name="20% - Accent1 2 3 2 2 2 3 3" xfId="8851" xr:uid="{00000000-0005-0000-0000-0000D6210000}"/>
    <cellStyle name="20% - Accent1 2 3 2 2 2 3 3 2" xfId="8852" xr:uid="{00000000-0005-0000-0000-0000D7210000}"/>
    <cellStyle name="20% - Accent1 2 3 2 2 2 3 3 2 2" xfId="8853" xr:uid="{00000000-0005-0000-0000-0000D8210000}"/>
    <cellStyle name="20% - Accent1 2 3 2 2 2 3 3 2 2 2" xfId="8854" xr:uid="{00000000-0005-0000-0000-0000D9210000}"/>
    <cellStyle name="20% - Accent1 2 3 2 2 2 3 3 2 3" xfId="8855" xr:uid="{00000000-0005-0000-0000-0000DA210000}"/>
    <cellStyle name="20% - Accent1 2 3 2 2 2 3 3 3" xfId="8856" xr:uid="{00000000-0005-0000-0000-0000DB210000}"/>
    <cellStyle name="20% - Accent1 2 3 2 2 2 3 3 3 2" xfId="8857" xr:uid="{00000000-0005-0000-0000-0000DC210000}"/>
    <cellStyle name="20% - Accent1 2 3 2 2 2 3 3 4" xfId="8858" xr:uid="{00000000-0005-0000-0000-0000DD210000}"/>
    <cellStyle name="20% - Accent1 2 3 2 2 2 3 4" xfId="8859" xr:uid="{00000000-0005-0000-0000-0000DE210000}"/>
    <cellStyle name="20% - Accent1 2 3 2 2 2 3 4 2" xfId="8860" xr:uid="{00000000-0005-0000-0000-0000DF210000}"/>
    <cellStyle name="20% - Accent1 2 3 2 2 2 3 4 2 2" xfId="8861" xr:uid="{00000000-0005-0000-0000-0000E0210000}"/>
    <cellStyle name="20% - Accent1 2 3 2 2 2 3 4 2 2 2" xfId="8862" xr:uid="{00000000-0005-0000-0000-0000E1210000}"/>
    <cellStyle name="20% - Accent1 2 3 2 2 2 3 4 2 3" xfId="8863" xr:uid="{00000000-0005-0000-0000-0000E2210000}"/>
    <cellStyle name="20% - Accent1 2 3 2 2 2 3 4 3" xfId="8864" xr:uid="{00000000-0005-0000-0000-0000E3210000}"/>
    <cellStyle name="20% - Accent1 2 3 2 2 2 3 4 3 2" xfId="8865" xr:uid="{00000000-0005-0000-0000-0000E4210000}"/>
    <cellStyle name="20% - Accent1 2 3 2 2 2 3 4 4" xfId="8866" xr:uid="{00000000-0005-0000-0000-0000E5210000}"/>
    <cellStyle name="20% - Accent1 2 3 2 2 2 3 5" xfId="8867" xr:uid="{00000000-0005-0000-0000-0000E6210000}"/>
    <cellStyle name="20% - Accent1 2 3 2 2 2 3 5 2" xfId="8868" xr:uid="{00000000-0005-0000-0000-0000E7210000}"/>
    <cellStyle name="20% - Accent1 2 3 2 2 2 3 5 2 2" xfId="8869" xr:uid="{00000000-0005-0000-0000-0000E8210000}"/>
    <cellStyle name="20% - Accent1 2 3 2 2 2 3 5 3" xfId="8870" xr:uid="{00000000-0005-0000-0000-0000E9210000}"/>
    <cellStyle name="20% - Accent1 2 3 2 2 2 3 6" xfId="8871" xr:uid="{00000000-0005-0000-0000-0000EA210000}"/>
    <cellStyle name="20% - Accent1 2 3 2 2 2 3 6 2" xfId="8872" xr:uid="{00000000-0005-0000-0000-0000EB210000}"/>
    <cellStyle name="20% - Accent1 2 3 2 2 2 3 6 2 2" xfId="8873" xr:uid="{00000000-0005-0000-0000-0000EC210000}"/>
    <cellStyle name="20% - Accent1 2 3 2 2 2 3 6 3" xfId="8874" xr:uid="{00000000-0005-0000-0000-0000ED210000}"/>
    <cellStyle name="20% - Accent1 2 3 2 2 2 3 7" xfId="8875" xr:uid="{00000000-0005-0000-0000-0000EE210000}"/>
    <cellStyle name="20% - Accent1 2 3 2 2 2 3 7 2" xfId="8876" xr:uid="{00000000-0005-0000-0000-0000EF210000}"/>
    <cellStyle name="20% - Accent1 2 3 2 2 2 3 8" xfId="8877" xr:uid="{00000000-0005-0000-0000-0000F0210000}"/>
    <cellStyle name="20% - Accent1 2 3 2 2 2 3 8 2" xfId="8878" xr:uid="{00000000-0005-0000-0000-0000F1210000}"/>
    <cellStyle name="20% - Accent1 2 3 2 2 2 3 9" xfId="8879" xr:uid="{00000000-0005-0000-0000-0000F2210000}"/>
    <cellStyle name="20% - Accent1 2 3 2 2 2 4" xfId="8880" xr:uid="{00000000-0005-0000-0000-0000F3210000}"/>
    <cellStyle name="20% - Accent1 2 3 2 2 2 4 2" xfId="8881" xr:uid="{00000000-0005-0000-0000-0000F4210000}"/>
    <cellStyle name="20% - Accent1 2 3 2 2 2 4 2 2" xfId="8882" xr:uid="{00000000-0005-0000-0000-0000F5210000}"/>
    <cellStyle name="20% - Accent1 2 3 2 2 2 4 2 2 2" xfId="8883" xr:uid="{00000000-0005-0000-0000-0000F6210000}"/>
    <cellStyle name="20% - Accent1 2 3 2 2 2 4 2 3" xfId="8884" xr:uid="{00000000-0005-0000-0000-0000F7210000}"/>
    <cellStyle name="20% - Accent1 2 3 2 2 2 4 3" xfId="8885" xr:uid="{00000000-0005-0000-0000-0000F8210000}"/>
    <cellStyle name="20% - Accent1 2 3 2 2 2 4 3 2" xfId="8886" xr:uid="{00000000-0005-0000-0000-0000F9210000}"/>
    <cellStyle name="20% - Accent1 2 3 2 2 2 4 4" xfId="8887" xr:uid="{00000000-0005-0000-0000-0000FA210000}"/>
    <cellStyle name="20% - Accent1 2 3 2 2 2 5" xfId="8888" xr:uid="{00000000-0005-0000-0000-0000FB210000}"/>
    <cellStyle name="20% - Accent1 2 3 2 2 2 5 2" xfId="8889" xr:uid="{00000000-0005-0000-0000-0000FC210000}"/>
    <cellStyle name="20% - Accent1 2 3 2 2 2 5 2 2" xfId="8890" xr:uid="{00000000-0005-0000-0000-0000FD210000}"/>
    <cellStyle name="20% - Accent1 2 3 2 2 2 5 2 2 2" xfId="8891" xr:uid="{00000000-0005-0000-0000-0000FE210000}"/>
    <cellStyle name="20% - Accent1 2 3 2 2 2 5 2 3" xfId="8892" xr:uid="{00000000-0005-0000-0000-0000FF210000}"/>
    <cellStyle name="20% - Accent1 2 3 2 2 2 5 3" xfId="8893" xr:uid="{00000000-0005-0000-0000-000000220000}"/>
    <cellStyle name="20% - Accent1 2 3 2 2 2 5 3 2" xfId="8894" xr:uid="{00000000-0005-0000-0000-000001220000}"/>
    <cellStyle name="20% - Accent1 2 3 2 2 2 5 4" xfId="8895" xr:uid="{00000000-0005-0000-0000-000002220000}"/>
    <cellStyle name="20% - Accent1 2 3 2 2 2 6" xfId="8896" xr:uid="{00000000-0005-0000-0000-000003220000}"/>
    <cellStyle name="20% - Accent1 2 3 2 2 2 6 2" xfId="8897" xr:uid="{00000000-0005-0000-0000-000004220000}"/>
    <cellStyle name="20% - Accent1 2 3 2 2 2 6 2 2" xfId="8898" xr:uid="{00000000-0005-0000-0000-000005220000}"/>
    <cellStyle name="20% - Accent1 2 3 2 2 2 6 2 2 2" xfId="8899" xr:uid="{00000000-0005-0000-0000-000006220000}"/>
    <cellStyle name="20% - Accent1 2 3 2 2 2 6 2 3" xfId="8900" xr:uid="{00000000-0005-0000-0000-000007220000}"/>
    <cellStyle name="20% - Accent1 2 3 2 2 2 6 3" xfId="8901" xr:uid="{00000000-0005-0000-0000-000008220000}"/>
    <cellStyle name="20% - Accent1 2 3 2 2 2 6 3 2" xfId="8902" xr:uid="{00000000-0005-0000-0000-000009220000}"/>
    <cellStyle name="20% - Accent1 2 3 2 2 2 6 4" xfId="8903" xr:uid="{00000000-0005-0000-0000-00000A220000}"/>
    <cellStyle name="20% - Accent1 2 3 2 2 2 7" xfId="8904" xr:uid="{00000000-0005-0000-0000-00000B220000}"/>
    <cellStyle name="20% - Accent1 2 3 2 2 2 7 2" xfId="8905" xr:uid="{00000000-0005-0000-0000-00000C220000}"/>
    <cellStyle name="20% - Accent1 2 3 2 2 2 7 2 2" xfId="8906" xr:uid="{00000000-0005-0000-0000-00000D220000}"/>
    <cellStyle name="20% - Accent1 2 3 2 2 2 7 3" xfId="8907" xr:uid="{00000000-0005-0000-0000-00000E220000}"/>
    <cellStyle name="20% - Accent1 2 3 2 2 2 8" xfId="8908" xr:uid="{00000000-0005-0000-0000-00000F220000}"/>
    <cellStyle name="20% - Accent1 2 3 2 2 2 8 2" xfId="8909" xr:uid="{00000000-0005-0000-0000-000010220000}"/>
    <cellStyle name="20% - Accent1 2 3 2 2 2 8 2 2" xfId="8910" xr:uid="{00000000-0005-0000-0000-000011220000}"/>
    <cellStyle name="20% - Accent1 2 3 2 2 2 8 3" xfId="8911" xr:uid="{00000000-0005-0000-0000-000012220000}"/>
    <cellStyle name="20% - Accent1 2 3 2 2 2 9" xfId="8912" xr:uid="{00000000-0005-0000-0000-000013220000}"/>
    <cellStyle name="20% - Accent1 2 3 2 2 2 9 2" xfId="8913" xr:uid="{00000000-0005-0000-0000-000014220000}"/>
    <cellStyle name="20% - Accent1 2 3 2 2 3" xfId="8914" xr:uid="{00000000-0005-0000-0000-000015220000}"/>
    <cellStyle name="20% - Accent1 2 3 2 2 3 10" xfId="8915" xr:uid="{00000000-0005-0000-0000-000016220000}"/>
    <cellStyle name="20% - Accent1 2 3 2 2 3 10 2" xfId="8916" xr:uid="{00000000-0005-0000-0000-000017220000}"/>
    <cellStyle name="20% - Accent1 2 3 2 2 3 11" xfId="8917" xr:uid="{00000000-0005-0000-0000-000018220000}"/>
    <cellStyle name="20% - Accent1 2 3 2 2 3 2" xfId="8918" xr:uid="{00000000-0005-0000-0000-000019220000}"/>
    <cellStyle name="20% - Accent1 2 3 2 2 3 2 2" xfId="8919" xr:uid="{00000000-0005-0000-0000-00001A220000}"/>
    <cellStyle name="20% - Accent1 2 3 2 2 3 2 2 2" xfId="8920" xr:uid="{00000000-0005-0000-0000-00001B220000}"/>
    <cellStyle name="20% - Accent1 2 3 2 2 3 2 2 2 2" xfId="8921" xr:uid="{00000000-0005-0000-0000-00001C220000}"/>
    <cellStyle name="20% - Accent1 2 3 2 2 3 2 2 2 2 2" xfId="8922" xr:uid="{00000000-0005-0000-0000-00001D220000}"/>
    <cellStyle name="20% - Accent1 2 3 2 2 3 2 2 2 3" xfId="8923" xr:uid="{00000000-0005-0000-0000-00001E220000}"/>
    <cellStyle name="20% - Accent1 2 3 2 2 3 2 2 3" xfId="8924" xr:uid="{00000000-0005-0000-0000-00001F220000}"/>
    <cellStyle name="20% - Accent1 2 3 2 2 3 2 2 3 2" xfId="8925" xr:uid="{00000000-0005-0000-0000-000020220000}"/>
    <cellStyle name="20% - Accent1 2 3 2 2 3 2 2 4" xfId="8926" xr:uid="{00000000-0005-0000-0000-000021220000}"/>
    <cellStyle name="20% - Accent1 2 3 2 2 3 2 3" xfId="8927" xr:uid="{00000000-0005-0000-0000-000022220000}"/>
    <cellStyle name="20% - Accent1 2 3 2 2 3 2 3 2" xfId="8928" xr:uid="{00000000-0005-0000-0000-000023220000}"/>
    <cellStyle name="20% - Accent1 2 3 2 2 3 2 3 2 2" xfId="8929" xr:uid="{00000000-0005-0000-0000-000024220000}"/>
    <cellStyle name="20% - Accent1 2 3 2 2 3 2 3 2 2 2" xfId="8930" xr:uid="{00000000-0005-0000-0000-000025220000}"/>
    <cellStyle name="20% - Accent1 2 3 2 2 3 2 3 2 3" xfId="8931" xr:uid="{00000000-0005-0000-0000-000026220000}"/>
    <cellStyle name="20% - Accent1 2 3 2 2 3 2 3 3" xfId="8932" xr:uid="{00000000-0005-0000-0000-000027220000}"/>
    <cellStyle name="20% - Accent1 2 3 2 2 3 2 3 3 2" xfId="8933" xr:uid="{00000000-0005-0000-0000-000028220000}"/>
    <cellStyle name="20% - Accent1 2 3 2 2 3 2 3 4" xfId="8934" xr:uid="{00000000-0005-0000-0000-000029220000}"/>
    <cellStyle name="20% - Accent1 2 3 2 2 3 2 4" xfId="8935" xr:uid="{00000000-0005-0000-0000-00002A220000}"/>
    <cellStyle name="20% - Accent1 2 3 2 2 3 2 4 2" xfId="8936" xr:uid="{00000000-0005-0000-0000-00002B220000}"/>
    <cellStyle name="20% - Accent1 2 3 2 2 3 2 4 2 2" xfId="8937" xr:uid="{00000000-0005-0000-0000-00002C220000}"/>
    <cellStyle name="20% - Accent1 2 3 2 2 3 2 4 2 2 2" xfId="8938" xr:uid="{00000000-0005-0000-0000-00002D220000}"/>
    <cellStyle name="20% - Accent1 2 3 2 2 3 2 4 2 3" xfId="8939" xr:uid="{00000000-0005-0000-0000-00002E220000}"/>
    <cellStyle name="20% - Accent1 2 3 2 2 3 2 4 3" xfId="8940" xr:uid="{00000000-0005-0000-0000-00002F220000}"/>
    <cellStyle name="20% - Accent1 2 3 2 2 3 2 4 3 2" xfId="8941" xr:uid="{00000000-0005-0000-0000-000030220000}"/>
    <cellStyle name="20% - Accent1 2 3 2 2 3 2 4 4" xfId="8942" xr:uid="{00000000-0005-0000-0000-000031220000}"/>
    <cellStyle name="20% - Accent1 2 3 2 2 3 2 5" xfId="8943" xr:uid="{00000000-0005-0000-0000-000032220000}"/>
    <cellStyle name="20% - Accent1 2 3 2 2 3 2 5 2" xfId="8944" xr:uid="{00000000-0005-0000-0000-000033220000}"/>
    <cellStyle name="20% - Accent1 2 3 2 2 3 2 5 2 2" xfId="8945" xr:uid="{00000000-0005-0000-0000-000034220000}"/>
    <cellStyle name="20% - Accent1 2 3 2 2 3 2 5 3" xfId="8946" xr:uid="{00000000-0005-0000-0000-000035220000}"/>
    <cellStyle name="20% - Accent1 2 3 2 2 3 2 6" xfId="8947" xr:uid="{00000000-0005-0000-0000-000036220000}"/>
    <cellStyle name="20% - Accent1 2 3 2 2 3 2 6 2" xfId="8948" xr:uid="{00000000-0005-0000-0000-000037220000}"/>
    <cellStyle name="20% - Accent1 2 3 2 2 3 2 6 2 2" xfId="8949" xr:uid="{00000000-0005-0000-0000-000038220000}"/>
    <cellStyle name="20% - Accent1 2 3 2 2 3 2 6 3" xfId="8950" xr:uid="{00000000-0005-0000-0000-000039220000}"/>
    <cellStyle name="20% - Accent1 2 3 2 2 3 2 7" xfId="8951" xr:uid="{00000000-0005-0000-0000-00003A220000}"/>
    <cellStyle name="20% - Accent1 2 3 2 2 3 2 7 2" xfId="8952" xr:uid="{00000000-0005-0000-0000-00003B220000}"/>
    <cellStyle name="20% - Accent1 2 3 2 2 3 2 8" xfId="8953" xr:uid="{00000000-0005-0000-0000-00003C220000}"/>
    <cellStyle name="20% - Accent1 2 3 2 2 3 2 8 2" xfId="8954" xr:uid="{00000000-0005-0000-0000-00003D220000}"/>
    <cellStyle name="20% - Accent1 2 3 2 2 3 2 9" xfId="8955" xr:uid="{00000000-0005-0000-0000-00003E220000}"/>
    <cellStyle name="20% - Accent1 2 3 2 2 3 3" xfId="8956" xr:uid="{00000000-0005-0000-0000-00003F220000}"/>
    <cellStyle name="20% - Accent1 2 3 2 2 3 3 2" xfId="8957" xr:uid="{00000000-0005-0000-0000-000040220000}"/>
    <cellStyle name="20% - Accent1 2 3 2 2 3 3 2 2" xfId="8958" xr:uid="{00000000-0005-0000-0000-000041220000}"/>
    <cellStyle name="20% - Accent1 2 3 2 2 3 3 2 2 2" xfId="8959" xr:uid="{00000000-0005-0000-0000-000042220000}"/>
    <cellStyle name="20% - Accent1 2 3 2 2 3 3 2 2 2 2" xfId="8960" xr:uid="{00000000-0005-0000-0000-000043220000}"/>
    <cellStyle name="20% - Accent1 2 3 2 2 3 3 2 2 3" xfId="8961" xr:uid="{00000000-0005-0000-0000-000044220000}"/>
    <cellStyle name="20% - Accent1 2 3 2 2 3 3 2 3" xfId="8962" xr:uid="{00000000-0005-0000-0000-000045220000}"/>
    <cellStyle name="20% - Accent1 2 3 2 2 3 3 2 3 2" xfId="8963" xr:uid="{00000000-0005-0000-0000-000046220000}"/>
    <cellStyle name="20% - Accent1 2 3 2 2 3 3 2 4" xfId="8964" xr:uid="{00000000-0005-0000-0000-000047220000}"/>
    <cellStyle name="20% - Accent1 2 3 2 2 3 3 3" xfId="8965" xr:uid="{00000000-0005-0000-0000-000048220000}"/>
    <cellStyle name="20% - Accent1 2 3 2 2 3 3 3 2" xfId="8966" xr:uid="{00000000-0005-0000-0000-000049220000}"/>
    <cellStyle name="20% - Accent1 2 3 2 2 3 3 3 2 2" xfId="8967" xr:uid="{00000000-0005-0000-0000-00004A220000}"/>
    <cellStyle name="20% - Accent1 2 3 2 2 3 3 3 2 2 2" xfId="8968" xr:uid="{00000000-0005-0000-0000-00004B220000}"/>
    <cellStyle name="20% - Accent1 2 3 2 2 3 3 3 2 3" xfId="8969" xr:uid="{00000000-0005-0000-0000-00004C220000}"/>
    <cellStyle name="20% - Accent1 2 3 2 2 3 3 3 3" xfId="8970" xr:uid="{00000000-0005-0000-0000-00004D220000}"/>
    <cellStyle name="20% - Accent1 2 3 2 2 3 3 3 3 2" xfId="8971" xr:uid="{00000000-0005-0000-0000-00004E220000}"/>
    <cellStyle name="20% - Accent1 2 3 2 2 3 3 3 4" xfId="8972" xr:uid="{00000000-0005-0000-0000-00004F220000}"/>
    <cellStyle name="20% - Accent1 2 3 2 2 3 3 4" xfId="8973" xr:uid="{00000000-0005-0000-0000-000050220000}"/>
    <cellStyle name="20% - Accent1 2 3 2 2 3 3 4 2" xfId="8974" xr:uid="{00000000-0005-0000-0000-000051220000}"/>
    <cellStyle name="20% - Accent1 2 3 2 2 3 3 4 2 2" xfId="8975" xr:uid="{00000000-0005-0000-0000-000052220000}"/>
    <cellStyle name="20% - Accent1 2 3 2 2 3 3 4 2 2 2" xfId="8976" xr:uid="{00000000-0005-0000-0000-000053220000}"/>
    <cellStyle name="20% - Accent1 2 3 2 2 3 3 4 2 3" xfId="8977" xr:uid="{00000000-0005-0000-0000-000054220000}"/>
    <cellStyle name="20% - Accent1 2 3 2 2 3 3 4 3" xfId="8978" xr:uid="{00000000-0005-0000-0000-000055220000}"/>
    <cellStyle name="20% - Accent1 2 3 2 2 3 3 4 3 2" xfId="8979" xr:uid="{00000000-0005-0000-0000-000056220000}"/>
    <cellStyle name="20% - Accent1 2 3 2 2 3 3 4 4" xfId="8980" xr:uid="{00000000-0005-0000-0000-000057220000}"/>
    <cellStyle name="20% - Accent1 2 3 2 2 3 3 5" xfId="8981" xr:uid="{00000000-0005-0000-0000-000058220000}"/>
    <cellStyle name="20% - Accent1 2 3 2 2 3 3 5 2" xfId="8982" xr:uid="{00000000-0005-0000-0000-000059220000}"/>
    <cellStyle name="20% - Accent1 2 3 2 2 3 3 5 2 2" xfId="8983" xr:uid="{00000000-0005-0000-0000-00005A220000}"/>
    <cellStyle name="20% - Accent1 2 3 2 2 3 3 5 3" xfId="8984" xr:uid="{00000000-0005-0000-0000-00005B220000}"/>
    <cellStyle name="20% - Accent1 2 3 2 2 3 3 6" xfId="8985" xr:uid="{00000000-0005-0000-0000-00005C220000}"/>
    <cellStyle name="20% - Accent1 2 3 2 2 3 3 6 2" xfId="8986" xr:uid="{00000000-0005-0000-0000-00005D220000}"/>
    <cellStyle name="20% - Accent1 2 3 2 2 3 3 6 2 2" xfId="8987" xr:uid="{00000000-0005-0000-0000-00005E220000}"/>
    <cellStyle name="20% - Accent1 2 3 2 2 3 3 6 3" xfId="8988" xr:uid="{00000000-0005-0000-0000-00005F220000}"/>
    <cellStyle name="20% - Accent1 2 3 2 2 3 3 7" xfId="8989" xr:uid="{00000000-0005-0000-0000-000060220000}"/>
    <cellStyle name="20% - Accent1 2 3 2 2 3 3 7 2" xfId="8990" xr:uid="{00000000-0005-0000-0000-000061220000}"/>
    <cellStyle name="20% - Accent1 2 3 2 2 3 3 8" xfId="8991" xr:uid="{00000000-0005-0000-0000-000062220000}"/>
    <cellStyle name="20% - Accent1 2 3 2 2 3 3 8 2" xfId="8992" xr:uid="{00000000-0005-0000-0000-000063220000}"/>
    <cellStyle name="20% - Accent1 2 3 2 2 3 3 9" xfId="8993" xr:uid="{00000000-0005-0000-0000-000064220000}"/>
    <cellStyle name="20% - Accent1 2 3 2 2 3 4" xfId="8994" xr:uid="{00000000-0005-0000-0000-000065220000}"/>
    <cellStyle name="20% - Accent1 2 3 2 2 3 4 2" xfId="8995" xr:uid="{00000000-0005-0000-0000-000066220000}"/>
    <cellStyle name="20% - Accent1 2 3 2 2 3 4 2 2" xfId="8996" xr:uid="{00000000-0005-0000-0000-000067220000}"/>
    <cellStyle name="20% - Accent1 2 3 2 2 3 4 2 2 2" xfId="8997" xr:uid="{00000000-0005-0000-0000-000068220000}"/>
    <cellStyle name="20% - Accent1 2 3 2 2 3 4 2 3" xfId="8998" xr:uid="{00000000-0005-0000-0000-000069220000}"/>
    <cellStyle name="20% - Accent1 2 3 2 2 3 4 3" xfId="8999" xr:uid="{00000000-0005-0000-0000-00006A220000}"/>
    <cellStyle name="20% - Accent1 2 3 2 2 3 4 3 2" xfId="9000" xr:uid="{00000000-0005-0000-0000-00006B220000}"/>
    <cellStyle name="20% - Accent1 2 3 2 2 3 4 4" xfId="9001" xr:uid="{00000000-0005-0000-0000-00006C220000}"/>
    <cellStyle name="20% - Accent1 2 3 2 2 3 5" xfId="9002" xr:uid="{00000000-0005-0000-0000-00006D220000}"/>
    <cellStyle name="20% - Accent1 2 3 2 2 3 5 2" xfId="9003" xr:uid="{00000000-0005-0000-0000-00006E220000}"/>
    <cellStyle name="20% - Accent1 2 3 2 2 3 5 2 2" xfId="9004" xr:uid="{00000000-0005-0000-0000-00006F220000}"/>
    <cellStyle name="20% - Accent1 2 3 2 2 3 5 2 2 2" xfId="9005" xr:uid="{00000000-0005-0000-0000-000070220000}"/>
    <cellStyle name="20% - Accent1 2 3 2 2 3 5 2 3" xfId="9006" xr:uid="{00000000-0005-0000-0000-000071220000}"/>
    <cellStyle name="20% - Accent1 2 3 2 2 3 5 3" xfId="9007" xr:uid="{00000000-0005-0000-0000-000072220000}"/>
    <cellStyle name="20% - Accent1 2 3 2 2 3 5 3 2" xfId="9008" xr:uid="{00000000-0005-0000-0000-000073220000}"/>
    <cellStyle name="20% - Accent1 2 3 2 2 3 5 4" xfId="9009" xr:uid="{00000000-0005-0000-0000-000074220000}"/>
    <cellStyle name="20% - Accent1 2 3 2 2 3 6" xfId="9010" xr:uid="{00000000-0005-0000-0000-000075220000}"/>
    <cellStyle name="20% - Accent1 2 3 2 2 3 6 2" xfId="9011" xr:uid="{00000000-0005-0000-0000-000076220000}"/>
    <cellStyle name="20% - Accent1 2 3 2 2 3 6 2 2" xfId="9012" xr:uid="{00000000-0005-0000-0000-000077220000}"/>
    <cellStyle name="20% - Accent1 2 3 2 2 3 6 2 2 2" xfId="9013" xr:uid="{00000000-0005-0000-0000-000078220000}"/>
    <cellStyle name="20% - Accent1 2 3 2 2 3 6 2 3" xfId="9014" xr:uid="{00000000-0005-0000-0000-000079220000}"/>
    <cellStyle name="20% - Accent1 2 3 2 2 3 6 3" xfId="9015" xr:uid="{00000000-0005-0000-0000-00007A220000}"/>
    <cellStyle name="20% - Accent1 2 3 2 2 3 6 3 2" xfId="9016" xr:uid="{00000000-0005-0000-0000-00007B220000}"/>
    <cellStyle name="20% - Accent1 2 3 2 2 3 6 4" xfId="9017" xr:uid="{00000000-0005-0000-0000-00007C220000}"/>
    <cellStyle name="20% - Accent1 2 3 2 2 3 7" xfId="9018" xr:uid="{00000000-0005-0000-0000-00007D220000}"/>
    <cellStyle name="20% - Accent1 2 3 2 2 3 7 2" xfId="9019" xr:uid="{00000000-0005-0000-0000-00007E220000}"/>
    <cellStyle name="20% - Accent1 2 3 2 2 3 7 2 2" xfId="9020" xr:uid="{00000000-0005-0000-0000-00007F220000}"/>
    <cellStyle name="20% - Accent1 2 3 2 2 3 7 3" xfId="9021" xr:uid="{00000000-0005-0000-0000-000080220000}"/>
    <cellStyle name="20% - Accent1 2 3 2 2 3 8" xfId="9022" xr:uid="{00000000-0005-0000-0000-000081220000}"/>
    <cellStyle name="20% - Accent1 2 3 2 2 3 8 2" xfId="9023" xr:uid="{00000000-0005-0000-0000-000082220000}"/>
    <cellStyle name="20% - Accent1 2 3 2 2 3 8 2 2" xfId="9024" xr:uid="{00000000-0005-0000-0000-000083220000}"/>
    <cellStyle name="20% - Accent1 2 3 2 2 3 8 3" xfId="9025" xr:uid="{00000000-0005-0000-0000-000084220000}"/>
    <cellStyle name="20% - Accent1 2 3 2 2 3 9" xfId="9026" xr:uid="{00000000-0005-0000-0000-000085220000}"/>
    <cellStyle name="20% - Accent1 2 3 2 2 3 9 2" xfId="9027" xr:uid="{00000000-0005-0000-0000-000086220000}"/>
    <cellStyle name="20% - Accent1 2 3 2 2 4" xfId="9028" xr:uid="{00000000-0005-0000-0000-000087220000}"/>
    <cellStyle name="20% - Accent1 2 3 2 2 4 10" xfId="9029" xr:uid="{00000000-0005-0000-0000-000088220000}"/>
    <cellStyle name="20% - Accent1 2 3 2 2 4 10 2" xfId="9030" xr:uid="{00000000-0005-0000-0000-000089220000}"/>
    <cellStyle name="20% - Accent1 2 3 2 2 4 11" xfId="9031" xr:uid="{00000000-0005-0000-0000-00008A220000}"/>
    <cellStyle name="20% - Accent1 2 3 2 2 4 2" xfId="9032" xr:uid="{00000000-0005-0000-0000-00008B220000}"/>
    <cellStyle name="20% - Accent1 2 3 2 2 4 2 2" xfId="9033" xr:uid="{00000000-0005-0000-0000-00008C220000}"/>
    <cellStyle name="20% - Accent1 2 3 2 2 4 2 2 2" xfId="9034" xr:uid="{00000000-0005-0000-0000-00008D220000}"/>
    <cellStyle name="20% - Accent1 2 3 2 2 4 2 2 2 2" xfId="9035" xr:uid="{00000000-0005-0000-0000-00008E220000}"/>
    <cellStyle name="20% - Accent1 2 3 2 2 4 2 2 2 2 2" xfId="9036" xr:uid="{00000000-0005-0000-0000-00008F220000}"/>
    <cellStyle name="20% - Accent1 2 3 2 2 4 2 2 2 3" xfId="9037" xr:uid="{00000000-0005-0000-0000-000090220000}"/>
    <cellStyle name="20% - Accent1 2 3 2 2 4 2 2 3" xfId="9038" xr:uid="{00000000-0005-0000-0000-000091220000}"/>
    <cellStyle name="20% - Accent1 2 3 2 2 4 2 2 3 2" xfId="9039" xr:uid="{00000000-0005-0000-0000-000092220000}"/>
    <cellStyle name="20% - Accent1 2 3 2 2 4 2 2 4" xfId="9040" xr:uid="{00000000-0005-0000-0000-000093220000}"/>
    <cellStyle name="20% - Accent1 2 3 2 2 4 2 3" xfId="9041" xr:uid="{00000000-0005-0000-0000-000094220000}"/>
    <cellStyle name="20% - Accent1 2 3 2 2 4 2 3 2" xfId="9042" xr:uid="{00000000-0005-0000-0000-000095220000}"/>
    <cellStyle name="20% - Accent1 2 3 2 2 4 2 3 2 2" xfId="9043" xr:uid="{00000000-0005-0000-0000-000096220000}"/>
    <cellStyle name="20% - Accent1 2 3 2 2 4 2 3 2 2 2" xfId="9044" xr:uid="{00000000-0005-0000-0000-000097220000}"/>
    <cellStyle name="20% - Accent1 2 3 2 2 4 2 3 2 3" xfId="9045" xr:uid="{00000000-0005-0000-0000-000098220000}"/>
    <cellStyle name="20% - Accent1 2 3 2 2 4 2 3 3" xfId="9046" xr:uid="{00000000-0005-0000-0000-000099220000}"/>
    <cellStyle name="20% - Accent1 2 3 2 2 4 2 3 3 2" xfId="9047" xr:uid="{00000000-0005-0000-0000-00009A220000}"/>
    <cellStyle name="20% - Accent1 2 3 2 2 4 2 3 4" xfId="9048" xr:uid="{00000000-0005-0000-0000-00009B220000}"/>
    <cellStyle name="20% - Accent1 2 3 2 2 4 2 4" xfId="9049" xr:uid="{00000000-0005-0000-0000-00009C220000}"/>
    <cellStyle name="20% - Accent1 2 3 2 2 4 2 4 2" xfId="9050" xr:uid="{00000000-0005-0000-0000-00009D220000}"/>
    <cellStyle name="20% - Accent1 2 3 2 2 4 2 4 2 2" xfId="9051" xr:uid="{00000000-0005-0000-0000-00009E220000}"/>
    <cellStyle name="20% - Accent1 2 3 2 2 4 2 4 2 2 2" xfId="9052" xr:uid="{00000000-0005-0000-0000-00009F220000}"/>
    <cellStyle name="20% - Accent1 2 3 2 2 4 2 4 2 3" xfId="9053" xr:uid="{00000000-0005-0000-0000-0000A0220000}"/>
    <cellStyle name="20% - Accent1 2 3 2 2 4 2 4 3" xfId="9054" xr:uid="{00000000-0005-0000-0000-0000A1220000}"/>
    <cellStyle name="20% - Accent1 2 3 2 2 4 2 4 3 2" xfId="9055" xr:uid="{00000000-0005-0000-0000-0000A2220000}"/>
    <cellStyle name="20% - Accent1 2 3 2 2 4 2 4 4" xfId="9056" xr:uid="{00000000-0005-0000-0000-0000A3220000}"/>
    <cellStyle name="20% - Accent1 2 3 2 2 4 2 5" xfId="9057" xr:uid="{00000000-0005-0000-0000-0000A4220000}"/>
    <cellStyle name="20% - Accent1 2 3 2 2 4 2 5 2" xfId="9058" xr:uid="{00000000-0005-0000-0000-0000A5220000}"/>
    <cellStyle name="20% - Accent1 2 3 2 2 4 2 5 2 2" xfId="9059" xr:uid="{00000000-0005-0000-0000-0000A6220000}"/>
    <cellStyle name="20% - Accent1 2 3 2 2 4 2 5 3" xfId="9060" xr:uid="{00000000-0005-0000-0000-0000A7220000}"/>
    <cellStyle name="20% - Accent1 2 3 2 2 4 2 6" xfId="9061" xr:uid="{00000000-0005-0000-0000-0000A8220000}"/>
    <cellStyle name="20% - Accent1 2 3 2 2 4 2 6 2" xfId="9062" xr:uid="{00000000-0005-0000-0000-0000A9220000}"/>
    <cellStyle name="20% - Accent1 2 3 2 2 4 2 6 2 2" xfId="9063" xr:uid="{00000000-0005-0000-0000-0000AA220000}"/>
    <cellStyle name="20% - Accent1 2 3 2 2 4 2 6 3" xfId="9064" xr:uid="{00000000-0005-0000-0000-0000AB220000}"/>
    <cellStyle name="20% - Accent1 2 3 2 2 4 2 7" xfId="9065" xr:uid="{00000000-0005-0000-0000-0000AC220000}"/>
    <cellStyle name="20% - Accent1 2 3 2 2 4 2 7 2" xfId="9066" xr:uid="{00000000-0005-0000-0000-0000AD220000}"/>
    <cellStyle name="20% - Accent1 2 3 2 2 4 2 8" xfId="9067" xr:uid="{00000000-0005-0000-0000-0000AE220000}"/>
    <cellStyle name="20% - Accent1 2 3 2 2 4 2 8 2" xfId="9068" xr:uid="{00000000-0005-0000-0000-0000AF220000}"/>
    <cellStyle name="20% - Accent1 2 3 2 2 4 2 9" xfId="9069" xr:uid="{00000000-0005-0000-0000-0000B0220000}"/>
    <cellStyle name="20% - Accent1 2 3 2 2 4 3" xfId="9070" xr:uid="{00000000-0005-0000-0000-0000B1220000}"/>
    <cellStyle name="20% - Accent1 2 3 2 2 4 3 2" xfId="9071" xr:uid="{00000000-0005-0000-0000-0000B2220000}"/>
    <cellStyle name="20% - Accent1 2 3 2 2 4 3 2 2" xfId="9072" xr:uid="{00000000-0005-0000-0000-0000B3220000}"/>
    <cellStyle name="20% - Accent1 2 3 2 2 4 3 2 2 2" xfId="9073" xr:uid="{00000000-0005-0000-0000-0000B4220000}"/>
    <cellStyle name="20% - Accent1 2 3 2 2 4 3 2 2 2 2" xfId="9074" xr:uid="{00000000-0005-0000-0000-0000B5220000}"/>
    <cellStyle name="20% - Accent1 2 3 2 2 4 3 2 2 3" xfId="9075" xr:uid="{00000000-0005-0000-0000-0000B6220000}"/>
    <cellStyle name="20% - Accent1 2 3 2 2 4 3 2 3" xfId="9076" xr:uid="{00000000-0005-0000-0000-0000B7220000}"/>
    <cellStyle name="20% - Accent1 2 3 2 2 4 3 2 3 2" xfId="9077" xr:uid="{00000000-0005-0000-0000-0000B8220000}"/>
    <cellStyle name="20% - Accent1 2 3 2 2 4 3 2 4" xfId="9078" xr:uid="{00000000-0005-0000-0000-0000B9220000}"/>
    <cellStyle name="20% - Accent1 2 3 2 2 4 3 3" xfId="9079" xr:uid="{00000000-0005-0000-0000-0000BA220000}"/>
    <cellStyle name="20% - Accent1 2 3 2 2 4 3 3 2" xfId="9080" xr:uid="{00000000-0005-0000-0000-0000BB220000}"/>
    <cellStyle name="20% - Accent1 2 3 2 2 4 3 3 2 2" xfId="9081" xr:uid="{00000000-0005-0000-0000-0000BC220000}"/>
    <cellStyle name="20% - Accent1 2 3 2 2 4 3 3 2 2 2" xfId="9082" xr:uid="{00000000-0005-0000-0000-0000BD220000}"/>
    <cellStyle name="20% - Accent1 2 3 2 2 4 3 3 2 3" xfId="9083" xr:uid="{00000000-0005-0000-0000-0000BE220000}"/>
    <cellStyle name="20% - Accent1 2 3 2 2 4 3 3 3" xfId="9084" xr:uid="{00000000-0005-0000-0000-0000BF220000}"/>
    <cellStyle name="20% - Accent1 2 3 2 2 4 3 3 3 2" xfId="9085" xr:uid="{00000000-0005-0000-0000-0000C0220000}"/>
    <cellStyle name="20% - Accent1 2 3 2 2 4 3 3 4" xfId="9086" xr:uid="{00000000-0005-0000-0000-0000C1220000}"/>
    <cellStyle name="20% - Accent1 2 3 2 2 4 3 4" xfId="9087" xr:uid="{00000000-0005-0000-0000-0000C2220000}"/>
    <cellStyle name="20% - Accent1 2 3 2 2 4 3 4 2" xfId="9088" xr:uid="{00000000-0005-0000-0000-0000C3220000}"/>
    <cellStyle name="20% - Accent1 2 3 2 2 4 3 4 2 2" xfId="9089" xr:uid="{00000000-0005-0000-0000-0000C4220000}"/>
    <cellStyle name="20% - Accent1 2 3 2 2 4 3 4 2 2 2" xfId="9090" xr:uid="{00000000-0005-0000-0000-0000C5220000}"/>
    <cellStyle name="20% - Accent1 2 3 2 2 4 3 4 2 3" xfId="9091" xr:uid="{00000000-0005-0000-0000-0000C6220000}"/>
    <cellStyle name="20% - Accent1 2 3 2 2 4 3 4 3" xfId="9092" xr:uid="{00000000-0005-0000-0000-0000C7220000}"/>
    <cellStyle name="20% - Accent1 2 3 2 2 4 3 4 3 2" xfId="9093" xr:uid="{00000000-0005-0000-0000-0000C8220000}"/>
    <cellStyle name="20% - Accent1 2 3 2 2 4 3 4 4" xfId="9094" xr:uid="{00000000-0005-0000-0000-0000C9220000}"/>
    <cellStyle name="20% - Accent1 2 3 2 2 4 3 5" xfId="9095" xr:uid="{00000000-0005-0000-0000-0000CA220000}"/>
    <cellStyle name="20% - Accent1 2 3 2 2 4 3 5 2" xfId="9096" xr:uid="{00000000-0005-0000-0000-0000CB220000}"/>
    <cellStyle name="20% - Accent1 2 3 2 2 4 3 5 2 2" xfId="9097" xr:uid="{00000000-0005-0000-0000-0000CC220000}"/>
    <cellStyle name="20% - Accent1 2 3 2 2 4 3 5 3" xfId="9098" xr:uid="{00000000-0005-0000-0000-0000CD220000}"/>
    <cellStyle name="20% - Accent1 2 3 2 2 4 3 6" xfId="9099" xr:uid="{00000000-0005-0000-0000-0000CE220000}"/>
    <cellStyle name="20% - Accent1 2 3 2 2 4 3 6 2" xfId="9100" xr:uid="{00000000-0005-0000-0000-0000CF220000}"/>
    <cellStyle name="20% - Accent1 2 3 2 2 4 3 6 2 2" xfId="9101" xr:uid="{00000000-0005-0000-0000-0000D0220000}"/>
    <cellStyle name="20% - Accent1 2 3 2 2 4 3 6 3" xfId="9102" xr:uid="{00000000-0005-0000-0000-0000D1220000}"/>
    <cellStyle name="20% - Accent1 2 3 2 2 4 3 7" xfId="9103" xr:uid="{00000000-0005-0000-0000-0000D2220000}"/>
    <cellStyle name="20% - Accent1 2 3 2 2 4 3 7 2" xfId="9104" xr:uid="{00000000-0005-0000-0000-0000D3220000}"/>
    <cellStyle name="20% - Accent1 2 3 2 2 4 3 8" xfId="9105" xr:uid="{00000000-0005-0000-0000-0000D4220000}"/>
    <cellStyle name="20% - Accent1 2 3 2 2 4 3 8 2" xfId="9106" xr:uid="{00000000-0005-0000-0000-0000D5220000}"/>
    <cellStyle name="20% - Accent1 2 3 2 2 4 3 9" xfId="9107" xr:uid="{00000000-0005-0000-0000-0000D6220000}"/>
    <cellStyle name="20% - Accent1 2 3 2 2 4 4" xfId="9108" xr:uid="{00000000-0005-0000-0000-0000D7220000}"/>
    <cellStyle name="20% - Accent1 2 3 2 2 4 4 2" xfId="9109" xr:uid="{00000000-0005-0000-0000-0000D8220000}"/>
    <cellStyle name="20% - Accent1 2 3 2 2 4 4 2 2" xfId="9110" xr:uid="{00000000-0005-0000-0000-0000D9220000}"/>
    <cellStyle name="20% - Accent1 2 3 2 2 4 4 2 2 2" xfId="9111" xr:uid="{00000000-0005-0000-0000-0000DA220000}"/>
    <cellStyle name="20% - Accent1 2 3 2 2 4 4 2 3" xfId="9112" xr:uid="{00000000-0005-0000-0000-0000DB220000}"/>
    <cellStyle name="20% - Accent1 2 3 2 2 4 4 3" xfId="9113" xr:uid="{00000000-0005-0000-0000-0000DC220000}"/>
    <cellStyle name="20% - Accent1 2 3 2 2 4 4 3 2" xfId="9114" xr:uid="{00000000-0005-0000-0000-0000DD220000}"/>
    <cellStyle name="20% - Accent1 2 3 2 2 4 4 4" xfId="9115" xr:uid="{00000000-0005-0000-0000-0000DE220000}"/>
    <cellStyle name="20% - Accent1 2 3 2 2 4 5" xfId="9116" xr:uid="{00000000-0005-0000-0000-0000DF220000}"/>
    <cellStyle name="20% - Accent1 2 3 2 2 4 5 2" xfId="9117" xr:uid="{00000000-0005-0000-0000-0000E0220000}"/>
    <cellStyle name="20% - Accent1 2 3 2 2 4 5 2 2" xfId="9118" xr:uid="{00000000-0005-0000-0000-0000E1220000}"/>
    <cellStyle name="20% - Accent1 2 3 2 2 4 5 2 2 2" xfId="9119" xr:uid="{00000000-0005-0000-0000-0000E2220000}"/>
    <cellStyle name="20% - Accent1 2 3 2 2 4 5 2 3" xfId="9120" xr:uid="{00000000-0005-0000-0000-0000E3220000}"/>
    <cellStyle name="20% - Accent1 2 3 2 2 4 5 3" xfId="9121" xr:uid="{00000000-0005-0000-0000-0000E4220000}"/>
    <cellStyle name="20% - Accent1 2 3 2 2 4 5 3 2" xfId="9122" xr:uid="{00000000-0005-0000-0000-0000E5220000}"/>
    <cellStyle name="20% - Accent1 2 3 2 2 4 5 4" xfId="9123" xr:uid="{00000000-0005-0000-0000-0000E6220000}"/>
    <cellStyle name="20% - Accent1 2 3 2 2 4 6" xfId="9124" xr:uid="{00000000-0005-0000-0000-0000E7220000}"/>
    <cellStyle name="20% - Accent1 2 3 2 2 4 6 2" xfId="9125" xr:uid="{00000000-0005-0000-0000-0000E8220000}"/>
    <cellStyle name="20% - Accent1 2 3 2 2 4 6 2 2" xfId="9126" xr:uid="{00000000-0005-0000-0000-0000E9220000}"/>
    <cellStyle name="20% - Accent1 2 3 2 2 4 6 2 2 2" xfId="9127" xr:uid="{00000000-0005-0000-0000-0000EA220000}"/>
    <cellStyle name="20% - Accent1 2 3 2 2 4 6 2 3" xfId="9128" xr:uid="{00000000-0005-0000-0000-0000EB220000}"/>
    <cellStyle name="20% - Accent1 2 3 2 2 4 6 3" xfId="9129" xr:uid="{00000000-0005-0000-0000-0000EC220000}"/>
    <cellStyle name="20% - Accent1 2 3 2 2 4 6 3 2" xfId="9130" xr:uid="{00000000-0005-0000-0000-0000ED220000}"/>
    <cellStyle name="20% - Accent1 2 3 2 2 4 6 4" xfId="9131" xr:uid="{00000000-0005-0000-0000-0000EE220000}"/>
    <cellStyle name="20% - Accent1 2 3 2 2 4 7" xfId="9132" xr:uid="{00000000-0005-0000-0000-0000EF220000}"/>
    <cellStyle name="20% - Accent1 2 3 2 2 4 7 2" xfId="9133" xr:uid="{00000000-0005-0000-0000-0000F0220000}"/>
    <cellStyle name="20% - Accent1 2 3 2 2 4 7 2 2" xfId="9134" xr:uid="{00000000-0005-0000-0000-0000F1220000}"/>
    <cellStyle name="20% - Accent1 2 3 2 2 4 7 3" xfId="9135" xr:uid="{00000000-0005-0000-0000-0000F2220000}"/>
    <cellStyle name="20% - Accent1 2 3 2 2 4 8" xfId="9136" xr:uid="{00000000-0005-0000-0000-0000F3220000}"/>
    <cellStyle name="20% - Accent1 2 3 2 2 4 8 2" xfId="9137" xr:uid="{00000000-0005-0000-0000-0000F4220000}"/>
    <cellStyle name="20% - Accent1 2 3 2 2 4 8 2 2" xfId="9138" xr:uid="{00000000-0005-0000-0000-0000F5220000}"/>
    <cellStyle name="20% - Accent1 2 3 2 2 4 8 3" xfId="9139" xr:uid="{00000000-0005-0000-0000-0000F6220000}"/>
    <cellStyle name="20% - Accent1 2 3 2 2 4 9" xfId="9140" xr:uid="{00000000-0005-0000-0000-0000F7220000}"/>
    <cellStyle name="20% - Accent1 2 3 2 2 4 9 2" xfId="9141" xr:uid="{00000000-0005-0000-0000-0000F8220000}"/>
    <cellStyle name="20% - Accent1 2 3 2 2 5" xfId="9142" xr:uid="{00000000-0005-0000-0000-0000F9220000}"/>
    <cellStyle name="20% - Accent1 2 3 2 2 5 2" xfId="9143" xr:uid="{00000000-0005-0000-0000-0000FA220000}"/>
    <cellStyle name="20% - Accent1 2 3 2 2 5 2 2" xfId="9144" xr:uid="{00000000-0005-0000-0000-0000FB220000}"/>
    <cellStyle name="20% - Accent1 2 3 2 2 5 2 2 2" xfId="9145" xr:uid="{00000000-0005-0000-0000-0000FC220000}"/>
    <cellStyle name="20% - Accent1 2 3 2 2 5 2 2 2 2" xfId="9146" xr:uid="{00000000-0005-0000-0000-0000FD220000}"/>
    <cellStyle name="20% - Accent1 2 3 2 2 5 2 2 3" xfId="9147" xr:uid="{00000000-0005-0000-0000-0000FE220000}"/>
    <cellStyle name="20% - Accent1 2 3 2 2 5 2 3" xfId="9148" xr:uid="{00000000-0005-0000-0000-0000FF220000}"/>
    <cellStyle name="20% - Accent1 2 3 2 2 5 2 3 2" xfId="9149" xr:uid="{00000000-0005-0000-0000-000000230000}"/>
    <cellStyle name="20% - Accent1 2 3 2 2 5 2 4" xfId="9150" xr:uid="{00000000-0005-0000-0000-000001230000}"/>
    <cellStyle name="20% - Accent1 2 3 2 2 5 3" xfId="9151" xr:uid="{00000000-0005-0000-0000-000002230000}"/>
    <cellStyle name="20% - Accent1 2 3 2 2 5 3 2" xfId="9152" xr:uid="{00000000-0005-0000-0000-000003230000}"/>
    <cellStyle name="20% - Accent1 2 3 2 2 5 3 2 2" xfId="9153" xr:uid="{00000000-0005-0000-0000-000004230000}"/>
    <cellStyle name="20% - Accent1 2 3 2 2 5 3 2 2 2" xfId="9154" xr:uid="{00000000-0005-0000-0000-000005230000}"/>
    <cellStyle name="20% - Accent1 2 3 2 2 5 3 2 3" xfId="9155" xr:uid="{00000000-0005-0000-0000-000006230000}"/>
    <cellStyle name="20% - Accent1 2 3 2 2 5 3 3" xfId="9156" xr:uid="{00000000-0005-0000-0000-000007230000}"/>
    <cellStyle name="20% - Accent1 2 3 2 2 5 3 3 2" xfId="9157" xr:uid="{00000000-0005-0000-0000-000008230000}"/>
    <cellStyle name="20% - Accent1 2 3 2 2 5 3 4" xfId="9158" xr:uid="{00000000-0005-0000-0000-000009230000}"/>
    <cellStyle name="20% - Accent1 2 3 2 2 5 4" xfId="9159" xr:uid="{00000000-0005-0000-0000-00000A230000}"/>
    <cellStyle name="20% - Accent1 2 3 2 2 5 4 2" xfId="9160" xr:uid="{00000000-0005-0000-0000-00000B230000}"/>
    <cellStyle name="20% - Accent1 2 3 2 2 5 4 2 2" xfId="9161" xr:uid="{00000000-0005-0000-0000-00000C230000}"/>
    <cellStyle name="20% - Accent1 2 3 2 2 5 4 2 2 2" xfId="9162" xr:uid="{00000000-0005-0000-0000-00000D230000}"/>
    <cellStyle name="20% - Accent1 2 3 2 2 5 4 2 3" xfId="9163" xr:uid="{00000000-0005-0000-0000-00000E230000}"/>
    <cellStyle name="20% - Accent1 2 3 2 2 5 4 3" xfId="9164" xr:uid="{00000000-0005-0000-0000-00000F230000}"/>
    <cellStyle name="20% - Accent1 2 3 2 2 5 4 3 2" xfId="9165" xr:uid="{00000000-0005-0000-0000-000010230000}"/>
    <cellStyle name="20% - Accent1 2 3 2 2 5 4 4" xfId="9166" xr:uid="{00000000-0005-0000-0000-000011230000}"/>
    <cellStyle name="20% - Accent1 2 3 2 2 5 5" xfId="9167" xr:uid="{00000000-0005-0000-0000-000012230000}"/>
    <cellStyle name="20% - Accent1 2 3 2 2 5 5 2" xfId="9168" xr:uid="{00000000-0005-0000-0000-000013230000}"/>
    <cellStyle name="20% - Accent1 2 3 2 2 5 5 2 2" xfId="9169" xr:uid="{00000000-0005-0000-0000-000014230000}"/>
    <cellStyle name="20% - Accent1 2 3 2 2 5 5 3" xfId="9170" xr:uid="{00000000-0005-0000-0000-000015230000}"/>
    <cellStyle name="20% - Accent1 2 3 2 2 5 6" xfId="9171" xr:uid="{00000000-0005-0000-0000-000016230000}"/>
    <cellStyle name="20% - Accent1 2 3 2 2 5 6 2" xfId="9172" xr:uid="{00000000-0005-0000-0000-000017230000}"/>
    <cellStyle name="20% - Accent1 2 3 2 2 5 6 2 2" xfId="9173" xr:uid="{00000000-0005-0000-0000-000018230000}"/>
    <cellStyle name="20% - Accent1 2 3 2 2 5 6 3" xfId="9174" xr:uid="{00000000-0005-0000-0000-000019230000}"/>
    <cellStyle name="20% - Accent1 2 3 2 2 5 7" xfId="9175" xr:uid="{00000000-0005-0000-0000-00001A230000}"/>
    <cellStyle name="20% - Accent1 2 3 2 2 5 7 2" xfId="9176" xr:uid="{00000000-0005-0000-0000-00001B230000}"/>
    <cellStyle name="20% - Accent1 2 3 2 2 5 8" xfId="9177" xr:uid="{00000000-0005-0000-0000-00001C230000}"/>
    <cellStyle name="20% - Accent1 2 3 2 2 5 8 2" xfId="9178" xr:uid="{00000000-0005-0000-0000-00001D230000}"/>
    <cellStyle name="20% - Accent1 2 3 2 2 5 9" xfId="9179" xr:uid="{00000000-0005-0000-0000-00001E230000}"/>
    <cellStyle name="20% - Accent1 2 3 2 2 6" xfId="9180" xr:uid="{00000000-0005-0000-0000-00001F230000}"/>
    <cellStyle name="20% - Accent1 2 3 2 2 6 2" xfId="9181" xr:uid="{00000000-0005-0000-0000-000020230000}"/>
    <cellStyle name="20% - Accent1 2 3 2 2 6 2 2" xfId="9182" xr:uid="{00000000-0005-0000-0000-000021230000}"/>
    <cellStyle name="20% - Accent1 2 3 2 2 6 2 2 2" xfId="9183" xr:uid="{00000000-0005-0000-0000-000022230000}"/>
    <cellStyle name="20% - Accent1 2 3 2 2 6 2 2 2 2" xfId="9184" xr:uid="{00000000-0005-0000-0000-000023230000}"/>
    <cellStyle name="20% - Accent1 2 3 2 2 6 2 2 3" xfId="9185" xr:uid="{00000000-0005-0000-0000-000024230000}"/>
    <cellStyle name="20% - Accent1 2 3 2 2 6 2 3" xfId="9186" xr:uid="{00000000-0005-0000-0000-000025230000}"/>
    <cellStyle name="20% - Accent1 2 3 2 2 6 2 3 2" xfId="9187" xr:uid="{00000000-0005-0000-0000-000026230000}"/>
    <cellStyle name="20% - Accent1 2 3 2 2 6 2 4" xfId="9188" xr:uid="{00000000-0005-0000-0000-000027230000}"/>
    <cellStyle name="20% - Accent1 2 3 2 2 6 3" xfId="9189" xr:uid="{00000000-0005-0000-0000-000028230000}"/>
    <cellStyle name="20% - Accent1 2 3 2 2 6 3 2" xfId="9190" xr:uid="{00000000-0005-0000-0000-000029230000}"/>
    <cellStyle name="20% - Accent1 2 3 2 2 6 3 2 2" xfId="9191" xr:uid="{00000000-0005-0000-0000-00002A230000}"/>
    <cellStyle name="20% - Accent1 2 3 2 2 6 3 2 2 2" xfId="9192" xr:uid="{00000000-0005-0000-0000-00002B230000}"/>
    <cellStyle name="20% - Accent1 2 3 2 2 6 3 2 3" xfId="9193" xr:uid="{00000000-0005-0000-0000-00002C230000}"/>
    <cellStyle name="20% - Accent1 2 3 2 2 6 3 3" xfId="9194" xr:uid="{00000000-0005-0000-0000-00002D230000}"/>
    <cellStyle name="20% - Accent1 2 3 2 2 6 3 3 2" xfId="9195" xr:uid="{00000000-0005-0000-0000-00002E230000}"/>
    <cellStyle name="20% - Accent1 2 3 2 2 6 3 4" xfId="9196" xr:uid="{00000000-0005-0000-0000-00002F230000}"/>
    <cellStyle name="20% - Accent1 2 3 2 2 6 4" xfId="9197" xr:uid="{00000000-0005-0000-0000-000030230000}"/>
    <cellStyle name="20% - Accent1 2 3 2 2 6 4 2" xfId="9198" xr:uid="{00000000-0005-0000-0000-000031230000}"/>
    <cellStyle name="20% - Accent1 2 3 2 2 6 4 2 2" xfId="9199" xr:uid="{00000000-0005-0000-0000-000032230000}"/>
    <cellStyle name="20% - Accent1 2 3 2 2 6 4 2 2 2" xfId="9200" xr:uid="{00000000-0005-0000-0000-000033230000}"/>
    <cellStyle name="20% - Accent1 2 3 2 2 6 4 2 3" xfId="9201" xr:uid="{00000000-0005-0000-0000-000034230000}"/>
    <cellStyle name="20% - Accent1 2 3 2 2 6 4 3" xfId="9202" xr:uid="{00000000-0005-0000-0000-000035230000}"/>
    <cellStyle name="20% - Accent1 2 3 2 2 6 4 3 2" xfId="9203" xr:uid="{00000000-0005-0000-0000-000036230000}"/>
    <cellStyle name="20% - Accent1 2 3 2 2 6 4 4" xfId="9204" xr:uid="{00000000-0005-0000-0000-000037230000}"/>
    <cellStyle name="20% - Accent1 2 3 2 2 6 5" xfId="9205" xr:uid="{00000000-0005-0000-0000-000038230000}"/>
    <cellStyle name="20% - Accent1 2 3 2 2 6 5 2" xfId="9206" xr:uid="{00000000-0005-0000-0000-000039230000}"/>
    <cellStyle name="20% - Accent1 2 3 2 2 6 5 2 2" xfId="9207" xr:uid="{00000000-0005-0000-0000-00003A230000}"/>
    <cellStyle name="20% - Accent1 2 3 2 2 6 5 3" xfId="9208" xr:uid="{00000000-0005-0000-0000-00003B230000}"/>
    <cellStyle name="20% - Accent1 2 3 2 2 6 6" xfId="9209" xr:uid="{00000000-0005-0000-0000-00003C230000}"/>
    <cellStyle name="20% - Accent1 2 3 2 2 6 6 2" xfId="9210" xr:uid="{00000000-0005-0000-0000-00003D230000}"/>
    <cellStyle name="20% - Accent1 2 3 2 2 6 6 2 2" xfId="9211" xr:uid="{00000000-0005-0000-0000-00003E230000}"/>
    <cellStyle name="20% - Accent1 2 3 2 2 6 6 3" xfId="9212" xr:uid="{00000000-0005-0000-0000-00003F230000}"/>
    <cellStyle name="20% - Accent1 2 3 2 2 6 7" xfId="9213" xr:uid="{00000000-0005-0000-0000-000040230000}"/>
    <cellStyle name="20% - Accent1 2 3 2 2 6 7 2" xfId="9214" xr:uid="{00000000-0005-0000-0000-000041230000}"/>
    <cellStyle name="20% - Accent1 2 3 2 2 6 8" xfId="9215" xr:uid="{00000000-0005-0000-0000-000042230000}"/>
    <cellStyle name="20% - Accent1 2 3 2 2 6 8 2" xfId="9216" xr:uid="{00000000-0005-0000-0000-000043230000}"/>
    <cellStyle name="20% - Accent1 2 3 2 2 6 9" xfId="9217" xr:uid="{00000000-0005-0000-0000-000044230000}"/>
    <cellStyle name="20% - Accent1 2 3 2 2 7" xfId="9218" xr:uid="{00000000-0005-0000-0000-000045230000}"/>
    <cellStyle name="20% - Accent1 2 3 2 2 7 2" xfId="9219" xr:uid="{00000000-0005-0000-0000-000046230000}"/>
    <cellStyle name="20% - Accent1 2 3 2 2 7 2 2" xfId="9220" xr:uid="{00000000-0005-0000-0000-000047230000}"/>
    <cellStyle name="20% - Accent1 2 3 2 2 7 2 2 2" xfId="9221" xr:uid="{00000000-0005-0000-0000-000048230000}"/>
    <cellStyle name="20% - Accent1 2 3 2 2 7 2 3" xfId="9222" xr:uid="{00000000-0005-0000-0000-000049230000}"/>
    <cellStyle name="20% - Accent1 2 3 2 2 7 3" xfId="9223" xr:uid="{00000000-0005-0000-0000-00004A230000}"/>
    <cellStyle name="20% - Accent1 2 3 2 2 7 3 2" xfId="9224" xr:uid="{00000000-0005-0000-0000-00004B230000}"/>
    <cellStyle name="20% - Accent1 2 3 2 2 7 4" xfId="9225" xr:uid="{00000000-0005-0000-0000-00004C230000}"/>
    <cellStyle name="20% - Accent1 2 3 2 2 8" xfId="9226" xr:uid="{00000000-0005-0000-0000-00004D230000}"/>
    <cellStyle name="20% - Accent1 2 3 2 2 8 2" xfId="9227" xr:uid="{00000000-0005-0000-0000-00004E230000}"/>
    <cellStyle name="20% - Accent1 2 3 2 2 8 2 2" xfId="9228" xr:uid="{00000000-0005-0000-0000-00004F230000}"/>
    <cellStyle name="20% - Accent1 2 3 2 2 8 2 2 2" xfId="9229" xr:uid="{00000000-0005-0000-0000-000050230000}"/>
    <cellStyle name="20% - Accent1 2 3 2 2 8 2 3" xfId="9230" xr:uid="{00000000-0005-0000-0000-000051230000}"/>
    <cellStyle name="20% - Accent1 2 3 2 2 8 3" xfId="9231" xr:uid="{00000000-0005-0000-0000-000052230000}"/>
    <cellStyle name="20% - Accent1 2 3 2 2 8 3 2" xfId="9232" xr:uid="{00000000-0005-0000-0000-000053230000}"/>
    <cellStyle name="20% - Accent1 2 3 2 2 8 4" xfId="9233" xr:uid="{00000000-0005-0000-0000-000054230000}"/>
    <cellStyle name="20% - Accent1 2 3 2 2 9" xfId="9234" xr:uid="{00000000-0005-0000-0000-000055230000}"/>
    <cellStyle name="20% - Accent1 2 3 2 2 9 2" xfId="9235" xr:uid="{00000000-0005-0000-0000-000056230000}"/>
    <cellStyle name="20% - Accent1 2 3 2 2 9 2 2" xfId="9236" xr:uid="{00000000-0005-0000-0000-000057230000}"/>
    <cellStyle name="20% - Accent1 2 3 2 2 9 2 2 2" xfId="9237" xr:uid="{00000000-0005-0000-0000-000058230000}"/>
    <cellStyle name="20% - Accent1 2 3 2 2 9 2 3" xfId="9238" xr:uid="{00000000-0005-0000-0000-000059230000}"/>
    <cellStyle name="20% - Accent1 2 3 2 2 9 3" xfId="9239" xr:uid="{00000000-0005-0000-0000-00005A230000}"/>
    <cellStyle name="20% - Accent1 2 3 2 2 9 3 2" xfId="9240" xr:uid="{00000000-0005-0000-0000-00005B230000}"/>
    <cellStyle name="20% - Accent1 2 3 2 2 9 4" xfId="9241" xr:uid="{00000000-0005-0000-0000-00005C230000}"/>
    <cellStyle name="20% - Accent1 2 3 2 3" xfId="9242" xr:uid="{00000000-0005-0000-0000-00005D230000}"/>
    <cellStyle name="20% - Accent1 2 3 2 3 10" xfId="9243" xr:uid="{00000000-0005-0000-0000-00005E230000}"/>
    <cellStyle name="20% - Accent1 2 3 2 3 10 2" xfId="9244" xr:uid="{00000000-0005-0000-0000-00005F230000}"/>
    <cellStyle name="20% - Accent1 2 3 2 3 11" xfId="9245" xr:uid="{00000000-0005-0000-0000-000060230000}"/>
    <cellStyle name="20% - Accent1 2 3 2 3 2" xfId="9246" xr:uid="{00000000-0005-0000-0000-000061230000}"/>
    <cellStyle name="20% - Accent1 2 3 2 3 2 2" xfId="9247" xr:uid="{00000000-0005-0000-0000-000062230000}"/>
    <cellStyle name="20% - Accent1 2 3 2 3 2 2 2" xfId="9248" xr:uid="{00000000-0005-0000-0000-000063230000}"/>
    <cellStyle name="20% - Accent1 2 3 2 3 2 2 2 2" xfId="9249" xr:uid="{00000000-0005-0000-0000-000064230000}"/>
    <cellStyle name="20% - Accent1 2 3 2 3 2 2 2 2 2" xfId="9250" xr:uid="{00000000-0005-0000-0000-000065230000}"/>
    <cellStyle name="20% - Accent1 2 3 2 3 2 2 2 3" xfId="9251" xr:uid="{00000000-0005-0000-0000-000066230000}"/>
    <cellStyle name="20% - Accent1 2 3 2 3 2 2 3" xfId="9252" xr:uid="{00000000-0005-0000-0000-000067230000}"/>
    <cellStyle name="20% - Accent1 2 3 2 3 2 2 3 2" xfId="9253" xr:uid="{00000000-0005-0000-0000-000068230000}"/>
    <cellStyle name="20% - Accent1 2 3 2 3 2 2 4" xfId="9254" xr:uid="{00000000-0005-0000-0000-000069230000}"/>
    <cellStyle name="20% - Accent1 2 3 2 3 2 3" xfId="9255" xr:uid="{00000000-0005-0000-0000-00006A230000}"/>
    <cellStyle name="20% - Accent1 2 3 2 3 2 3 2" xfId="9256" xr:uid="{00000000-0005-0000-0000-00006B230000}"/>
    <cellStyle name="20% - Accent1 2 3 2 3 2 3 2 2" xfId="9257" xr:uid="{00000000-0005-0000-0000-00006C230000}"/>
    <cellStyle name="20% - Accent1 2 3 2 3 2 3 2 2 2" xfId="9258" xr:uid="{00000000-0005-0000-0000-00006D230000}"/>
    <cellStyle name="20% - Accent1 2 3 2 3 2 3 2 3" xfId="9259" xr:uid="{00000000-0005-0000-0000-00006E230000}"/>
    <cellStyle name="20% - Accent1 2 3 2 3 2 3 3" xfId="9260" xr:uid="{00000000-0005-0000-0000-00006F230000}"/>
    <cellStyle name="20% - Accent1 2 3 2 3 2 3 3 2" xfId="9261" xr:uid="{00000000-0005-0000-0000-000070230000}"/>
    <cellStyle name="20% - Accent1 2 3 2 3 2 3 4" xfId="9262" xr:uid="{00000000-0005-0000-0000-000071230000}"/>
    <cellStyle name="20% - Accent1 2 3 2 3 2 4" xfId="9263" xr:uid="{00000000-0005-0000-0000-000072230000}"/>
    <cellStyle name="20% - Accent1 2 3 2 3 2 4 2" xfId="9264" xr:uid="{00000000-0005-0000-0000-000073230000}"/>
    <cellStyle name="20% - Accent1 2 3 2 3 2 4 2 2" xfId="9265" xr:uid="{00000000-0005-0000-0000-000074230000}"/>
    <cellStyle name="20% - Accent1 2 3 2 3 2 4 2 2 2" xfId="9266" xr:uid="{00000000-0005-0000-0000-000075230000}"/>
    <cellStyle name="20% - Accent1 2 3 2 3 2 4 2 3" xfId="9267" xr:uid="{00000000-0005-0000-0000-000076230000}"/>
    <cellStyle name="20% - Accent1 2 3 2 3 2 4 3" xfId="9268" xr:uid="{00000000-0005-0000-0000-000077230000}"/>
    <cellStyle name="20% - Accent1 2 3 2 3 2 4 3 2" xfId="9269" xr:uid="{00000000-0005-0000-0000-000078230000}"/>
    <cellStyle name="20% - Accent1 2 3 2 3 2 4 4" xfId="9270" xr:uid="{00000000-0005-0000-0000-000079230000}"/>
    <cellStyle name="20% - Accent1 2 3 2 3 2 5" xfId="9271" xr:uid="{00000000-0005-0000-0000-00007A230000}"/>
    <cellStyle name="20% - Accent1 2 3 2 3 2 5 2" xfId="9272" xr:uid="{00000000-0005-0000-0000-00007B230000}"/>
    <cellStyle name="20% - Accent1 2 3 2 3 2 5 2 2" xfId="9273" xr:uid="{00000000-0005-0000-0000-00007C230000}"/>
    <cellStyle name="20% - Accent1 2 3 2 3 2 5 3" xfId="9274" xr:uid="{00000000-0005-0000-0000-00007D230000}"/>
    <cellStyle name="20% - Accent1 2 3 2 3 2 6" xfId="9275" xr:uid="{00000000-0005-0000-0000-00007E230000}"/>
    <cellStyle name="20% - Accent1 2 3 2 3 2 6 2" xfId="9276" xr:uid="{00000000-0005-0000-0000-00007F230000}"/>
    <cellStyle name="20% - Accent1 2 3 2 3 2 6 2 2" xfId="9277" xr:uid="{00000000-0005-0000-0000-000080230000}"/>
    <cellStyle name="20% - Accent1 2 3 2 3 2 6 3" xfId="9278" xr:uid="{00000000-0005-0000-0000-000081230000}"/>
    <cellStyle name="20% - Accent1 2 3 2 3 2 7" xfId="9279" xr:uid="{00000000-0005-0000-0000-000082230000}"/>
    <cellStyle name="20% - Accent1 2 3 2 3 2 7 2" xfId="9280" xr:uid="{00000000-0005-0000-0000-000083230000}"/>
    <cellStyle name="20% - Accent1 2 3 2 3 2 8" xfId="9281" xr:uid="{00000000-0005-0000-0000-000084230000}"/>
    <cellStyle name="20% - Accent1 2 3 2 3 2 8 2" xfId="9282" xr:uid="{00000000-0005-0000-0000-000085230000}"/>
    <cellStyle name="20% - Accent1 2 3 2 3 2 9" xfId="9283" xr:uid="{00000000-0005-0000-0000-000086230000}"/>
    <cellStyle name="20% - Accent1 2 3 2 3 3" xfId="9284" xr:uid="{00000000-0005-0000-0000-000087230000}"/>
    <cellStyle name="20% - Accent1 2 3 2 3 3 2" xfId="9285" xr:uid="{00000000-0005-0000-0000-000088230000}"/>
    <cellStyle name="20% - Accent1 2 3 2 3 3 2 2" xfId="9286" xr:uid="{00000000-0005-0000-0000-000089230000}"/>
    <cellStyle name="20% - Accent1 2 3 2 3 3 2 2 2" xfId="9287" xr:uid="{00000000-0005-0000-0000-00008A230000}"/>
    <cellStyle name="20% - Accent1 2 3 2 3 3 2 2 2 2" xfId="9288" xr:uid="{00000000-0005-0000-0000-00008B230000}"/>
    <cellStyle name="20% - Accent1 2 3 2 3 3 2 2 3" xfId="9289" xr:uid="{00000000-0005-0000-0000-00008C230000}"/>
    <cellStyle name="20% - Accent1 2 3 2 3 3 2 3" xfId="9290" xr:uid="{00000000-0005-0000-0000-00008D230000}"/>
    <cellStyle name="20% - Accent1 2 3 2 3 3 2 3 2" xfId="9291" xr:uid="{00000000-0005-0000-0000-00008E230000}"/>
    <cellStyle name="20% - Accent1 2 3 2 3 3 2 4" xfId="9292" xr:uid="{00000000-0005-0000-0000-00008F230000}"/>
    <cellStyle name="20% - Accent1 2 3 2 3 3 3" xfId="9293" xr:uid="{00000000-0005-0000-0000-000090230000}"/>
    <cellStyle name="20% - Accent1 2 3 2 3 3 3 2" xfId="9294" xr:uid="{00000000-0005-0000-0000-000091230000}"/>
    <cellStyle name="20% - Accent1 2 3 2 3 3 3 2 2" xfId="9295" xr:uid="{00000000-0005-0000-0000-000092230000}"/>
    <cellStyle name="20% - Accent1 2 3 2 3 3 3 2 2 2" xfId="9296" xr:uid="{00000000-0005-0000-0000-000093230000}"/>
    <cellStyle name="20% - Accent1 2 3 2 3 3 3 2 3" xfId="9297" xr:uid="{00000000-0005-0000-0000-000094230000}"/>
    <cellStyle name="20% - Accent1 2 3 2 3 3 3 3" xfId="9298" xr:uid="{00000000-0005-0000-0000-000095230000}"/>
    <cellStyle name="20% - Accent1 2 3 2 3 3 3 3 2" xfId="9299" xr:uid="{00000000-0005-0000-0000-000096230000}"/>
    <cellStyle name="20% - Accent1 2 3 2 3 3 3 4" xfId="9300" xr:uid="{00000000-0005-0000-0000-000097230000}"/>
    <cellStyle name="20% - Accent1 2 3 2 3 3 4" xfId="9301" xr:uid="{00000000-0005-0000-0000-000098230000}"/>
    <cellStyle name="20% - Accent1 2 3 2 3 3 4 2" xfId="9302" xr:uid="{00000000-0005-0000-0000-000099230000}"/>
    <cellStyle name="20% - Accent1 2 3 2 3 3 4 2 2" xfId="9303" xr:uid="{00000000-0005-0000-0000-00009A230000}"/>
    <cellStyle name="20% - Accent1 2 3 2 3 3 4 2 2 2" xfId="9304" xr:uid="{00000000-0005-0000-0000-00009B230000}"/>
    <cellStyle name="20% - Accent1 2 3 2 3 3 4 2 3" xfId="9305" xr:uid="{00000000-0005-0000-0000-00009C230000}"/>
    <cellStyle name="20% - Accent1 2 3 2 3 3 4 3" xfId="9306" xr:uid="{00000000-0005-0000-0000-00009D230000}"/>
    <cellStyle name="20% - Accent1 2 3 2 3 3 4 3 2" xfId="9307" xr:uid="{00000000-0005-0000-0000-00009E230000}"/>
    <cellStyle name="20% - Accent1 2 3 2 3 3 4 4" xfId="9308" xr:uid="{00000000-0005-0000-0000-00009F230000}"/>
    <cellStyle name="20% - Accent1 2 3 2 3 3 5" xfId="9309" xr:uid="{00000000-0005-0000-0000-0000A0230000}"/>
    <cellStyle name="20% - Accent1 2 3 2 3 3 5 2" xfId="9310" xr:uid="{00000000-0005-0000-0000-0000A1230000}"/>
    <cellStyle name="20% - Accent1 2 3 2 3 3 5 2 2" xfId="9311" xr:uid="{00000000-0005-0000-0000-0000A2230000}"/>
    <cellStyle name="20% - Accent1 2 3 2 3 3 5 3" xfId="9312" xr:uid="{00000000-0005-0000-0000-0000A3230000}"/>
    <cellStyle name="20% - Accent1 2 3 2 3 3 6" xfId="9313" xr:uid="{00000000-0005-0000-0000-0000A4230000}"/>
    <cellStyle name="20% - Accent1 2 3 2 3 3 6 2" xfId="9314" xr:uid="{00000000-0005-0000-0000-0000A5230000}"/>
    <cellStyle name="20% - Accent1 2 3 2 3 3 6 2 2" xfId="9315" xr:uid="{00000000-0005-0000-0000-0000A6230000}"/>
    <cellStyle name="20% - Accent1 2 3 2 3 3 6 3" xfId="9316" xr:uid="{00000000-0005-0000-0000-0000A7230000}"/>
    <cellStyle name="20% - Accent1 2 3 2 3 3 7" xfId="9317" xr:uid="{00000000-0005-0000-0000-0000A8230000}"/>
    <cellStyle name="20% - Accent1 2 3 2 3 3 7 2" xfId="9318" xr:uid="{00000000-0005-0000-0000-0000A9230000}"/>
    <cellStyle name="20% - Accent1 2 3 2 3 3 8" xfId="9319" xr:uid="{00000000-0005-0000-0000-0000AA230000}"/>
    <cellStyle name="20% - Accent1 2 3 2 3 3 8 2" xfId="9320" xr:uid="{00000000-0005-0000-0000-0000AB230000}"/>
    <cellStyle name="20% - Accent1 2 3 2 3 3 9" xfId="9321" xr:uid="{00000000-0005-0000-0000-0000AC230000}"/>
    <cellStyle name="20% - Accent1 2 3 2 3 4" xfId="9322" xr:uid="{00000000-0005-0000-0000-0000AD230000}"/>
    <cellStyle name="20% - Accent1 2 3 2 3 4 2" xfId="9323" xr:uid="{00000000-0005-0000-0000-0000AE230000}"/>
    <cellStyle name="20% - Accent1 2 3 2 3 4 2 2" xfId="9324" xr:uid="{00000000-0005-0000-0000-0000AF230000}"/>
    <cellStyle name="20% - Accent1 2 3 2 3 4 2 2 2" xfId="9325" xr:uid="{00000000-0005-0000-0000-0000B0230000}"/>
    <cellStyle name="20% - Accent1 2 3 2 3 4 2 3" xfId="9326" xr:uid="{00000000-0005-0000-0000-0000B1230000}"/>
    <cellStyle name="20% - Accent1 2 3 2 3 4 3" xfId="9327" xr:uid="{00000000-0005-0000-0000-0000B2230000}"/>
    <cellStyle name="20% - Accent1 2 3 2 3 4 3 2" xfId="9328" xr:uid="{00000000-0005-0000-0000-0000B3230000}"/>
    <cellStyle name="20% - Accent1 2 3 2 3 4 4" xfId="9329" xr:uid="{00000000-0005-0000-0000-0000B4230000}"/>
    <cellStyle name="20% - Accent1 2 3 2 3 5" xfId="9330" xr:uid="{00000000-0005-0000-0000-0000B5230000}"/>
    <cellStyle name="20% - Accent1 2 3 2 3 5 2" xfId="9331" xr:uid="{00000000-0005-0000-0000-0000B6230000}"/>
    <cellStyle name="20% - Accent1 2 3 2 3 5 2 2" xfId="9332" xr:uid="{00000000-0005-0000-0000-0000B7230000}"/>
    <cellStyle name="20% - Accent1 2 3 2 3 5 2 2 2" xfId="9333" xr:uid="{00000000-0005-0000-0000-0000B8230000}"/>
    <cellStyle name="20% - Accent1 2 3 2 3 5 2 3" xfId="9334" xr:uid="{00000000-0005-0000-0000-0000B9230000}"/>
    <cellStyle name="20% - Accent1 2 3 2 3 5 3" xfId="9335" xr:uid="{00000000-0005-0000-0000-0000BA230000}"/>
    <cellStyle name="20% - Accent1 2 3 2 3 5 3 2" xfId="9336" xr:uid="{00000000-0005-0000-0000-0000BB230000}"/>
    <cellStyle name="20% - Accent1 2 3 2 3 5 4" xfId="9337" xr:uid="{00000000-0005-0000-0000-0000BC230000}"/>
    <cellStyle name="20% - Accent1 2 3 2 3 6" xfId="9338" xr:uid="{00000000-0005-0000-0000-0000BD230000}"/>
    <cellStyle name="20% - Accent1 2 3 2 3 6 2" xfId="9339" xr:uid="{00000000-0005-0000-0000-0000BE230000}"/>
    <cellStyle name="20% - Accent1 2 3 2 3 6 2 2" xfId="9340" xr:uid="{00000000-0005-0000-0000-0000BF230000}"/>
    <cellStyle name="20% - Accent1 2 3 2 3 6 2 2 2" xfId="9341" xr:uid="{00000000-0005-0000-0000-0000C0230000}"/>
    <cellStyle name="20% - Accent1 2 3 2 3 6 2 3" xfId="9342" xr:uid="{00000000-0005-0000-0000-0000C1230000}"/>
    <cellStyle name="20% - Accent1 2 3 2 3 6 3" xfId="9343" xr:uid="{00000000-0005-0000-0000-0000C2230000}"/>
    <cellStyle name="20% - Accent1 2 3 2 3 6 3 2" xfId="9344" xr:uid="{00000000-0005-0000-0000-0000C3230000}"/>
    <cellStyle name="20% - Accent1 2 3 2 3 6 4" xfId="9345" xr:uid="{00000000-0005-0000-0000-0000C4230000}"/>
    <cellStyle name="20% - Accent1 2 3 2 3 7" xfId="9346" xr:uid="{00000000-0005-0000-0000-0000C5230000}"/>
    <cellStyle name="20% - Accent1 2 3 2 3 7 2" xfId="9347" xr:uid="{00000000-0005-0000-0000-0000C6230000}"/>
    <cellStyle name="20% - Accent1 2 3 2 3 7 2 2" xfId="9348" xr:uid="{00000000-0005-0000-0000-0000C7230000}"/>
    <cellStyle name="20% - Accent1 2 3 2 3 7 3" xfId="9349" xr:uid="{00000000-0005-0000-0000-0000C8230000}"/>
    <cellStyle name="20% - Accent1 2 3 2 3 8" xfId="9350" xr:uid="{00000000-0005-0000-0000-0000C9230000}"/>
    <cellStyle name="20% - Accent1 2 3 2 3 8 2" xfId="9351" xr:uid="{00000000-0005-0000-0000-0000CA230000}"/>
    <cellStyle name="20% - Accent1 2 3 2 3 8 2 2" xfId="9352" xr:uid="{00000000-0005-0000-0000-0000CB230000}"/>
    <cellStyle name="20% - Accent1 2 3 2 3 8 3" xfId="9353" xr:uid="{00000000-0005-0000-0000-0000CC230000}"/>
    <cellStyle name="20% - Accent1 2 3 2 3 9" xfId="9354" xr:uid="{00000000-0005-0000-0000-0000CD230000}"/>
    <cellStyle name="20% - Accent1 2 3 2 3 9 2" xfId="9355" xr:uid="{00000000-0005-0000-0000-0000CE230000}"/>
    <cellStyle name="20% - Accent1 2 3 2 4" xfId="9356" xr:uid="{00000000-0005-0000-0000-0000CF230000}"/>
    <cellStyle name="20% - Accent1 2 3 2 4 10" xfId="9357" xr:uid="{00000000-0005-0000-0000-0000D0230000}"/>
    <cellStyle name="20% - Accent1 2 3 2 4 10 2" xfId="9358" xr:uid="{00000000-0005-0000-0000-0000D1230000}"/>
    <cellStyle name="20% - Accent1 2 3 2 4 11" xfId="9359" xr:uid="{00000000-0005-0000-0000-0000D2230000}"/>
    <cellStyle name="20% - Accent1 2 3 2 4 2" xfId="9360" xr:uid="{00000000-0005-0000-0000-0000D3230000}"/>
    <cellStyle name="20% - Accent1 2 3 2 4 2 2" xfId="9361" xr:uid="{00000000-0005-0000-0000-0000D4230000}"/>
    <cellStyle name="20% - Accent1 2 3 2 4 2 2 2" xfId="9362" xr:uid="{00000000-0005-0000-0000-0000D5230000}"/>
    <cellStyle name="20% - Accent1 2 3 2 4 2 2 2 2" xfId="9363" xr:uid="{00000000-0005-0000-0000-0000D6230000}"/>
    <cellStyle name="20% - Accent1 2 3 2 4 2 2 2 2 2" xfId="9364" xr:uid="{00000000-0005-0000-0000-0000D7230000}"/>
    <cellStyle name="20% - Accent1 2 3 2 4 2 2 2 3" xfId="9365" xr:uid="{00000000-0005-0000-0000-0000D8230000}"/>
    <cellStyle name="20% - Accent1 2 3 2 4 2 2 3" xfId="9366" xr:uid="{00000000-0005-0000-0000-0000D9230000}"/>
    <cellStyle name="20% - Accent1 2 3 2 4 2 2 3 2" xfId="9367" xr:uid="{00000000-0005-0000-0000-0000DA230000}"/>
    <cellStyle name="20% - Accent1 2 3 2 4 2 2 4" xfId="9368" xr:uid="{00000000-0005-0000-0000-0000DB230000}"/>
    <cellStyle name="20% - Accent1 2 3 2 4 2 3" xfId="9369" xr:uid="{00000000-0005-0000-0000-0000DC230000}"/>
    <cellStyle name="20% - Accent1 2 3 2 4 2 3 2" xfId="9370" xr:uid="{00000000-0005-0000-0000-0000DD230000}"/>
    <cellStyle name="20% - Accent1 2 3 2 4 2 3 2 2" xfId="9371" xr:uid="{00000000-0005-0000-0000-0000DE230000}"/>
    <cellStyle name="20% - Accent1 2 3 2 4 2 3 2 2 2" xfId="9372" xr:uid="{00000000-0005-0000-0000-0000DF230000}"/>
    <cellStyle name="20% - Accent1 2 3 2 4 2 3 2 3" xfId="9373" xr:uid="{00000000-0005-0000-0000-0000E0230000}"/>
    <cellStyle name="20% - Accent1 2 3 2 4 2 3 3" xfId="9374" xr:uid="{00000000-0005-0000-0000-0000E1230000}"/>
    <cellStyle name="20% - Accent1 2 3 2 4 2 3 3 2" xfId="9375" xr:uid="{00000000-0005-0000-0000-0000E2230000}"/>
    <cellStyle name="20% - Accent1 2 3 2 4 2 3 4" xfId="9376" xr:uid="{00000000-0005-0000-0000-0000E3230000}"/>
    <cellStyle name="20% - Accent1 2 3 2 4 2 4" xfId="9377" xr:uid="{00000000-0005-0000-0000-0000E4230000}"/>
    <cellStyle name="20% - Accent1 2 3 2 4 2 4 2" xfId="9378" xr:uid="{00000000-0005-0000-0000-0000E5230000}"/>
    <cellStyle name="20% - Accent1 2 3 2 4 2 4 2 2" xfId="9379" xr:uid="{00000000-0005-0000-0000-0000E6230000}"/>
    <cellStyle name="20% - Accent1 2 3 2 4 2 4 2 2 2" xfId="9380" xr:uid="{00000000-0005-0000-0000-0000E7230000}"/>
    <cellStyle name="20% - Accent1 2 3 2 4 2 4 2 3" xfId="9381" xr:uid="{00000000-0005-0000-0000-0000E8230000}"/>
    <cellStyle name="20% - Accent1 2 3 2 4 2 4 3" xfId="9382" xr:uid="{00000000-0005-0000-0000-0000E9230000}"/>
    <cellStyle name="20% - Accent1 2 3 2 4 2 4 3 2" xfId="9383" xr:uid="{00000000-0005-0000-0000-0000EA230000}"/>
    <cellStyle name="20% - Accent1 2 3 2 4 2 4 4" xfId="9384" xr:uid="{00000000-0005-0000-0000-0000EB230000}"/>
    <cellStyle name="20% - Accent1 2 3 2 4 2 5" xfId="9385" xr:uid="{00000000-0005-0000-0000-0000EC230000}"/>
    <cellStyle name="20% - Accent1 2 3 2 4 2 5 2" xfId="9386" xr:uid="{00000000-0005-0000-0000-0000ED230000}"/>
    <cellStyle name="20% - Accent1 2 3 2 4 2 5 2 2" xfId="9387" xr:uid="{00000000-0005-0000-0000-0000EE230000}"/>
    <cellStyle name="20% - Accent1 2 3 2 4 2 5 3" xfId="9388" xr:uid="{00000000-0005-0000-0000-0000EF230000}"/>
    <cellStyle name="20% - Accent1 2 3 2 4 2 6" xfId="9389" xr:uid="{00000000-0005-0000-0000-0000F0230000}"/>
    <cellStyle name="20% - Accent1 2 3 2 4 2 6 2" xfId="9390" xr:uid="{00000000-0005-0000-0000-0000F1230000}"/>
    <cellStyle name="20% - Accent1 2 3 2 4 2 6 2 2" xfId="9391" xr:uid="{00000000-0005-0000-0000-0000F2230000}"/>
    <cellStyle name="20% - Accent1 2 3 2 4 2 6 3" xfId="9392" xr:uid="{00000000-0005-0000-0000-0000F3230000}"/>
    <cellStyle name="20% - Accent1 2 3 2 4 2 7" xfId="9393" xr:uid="{00000000-0005-0000-0000-0000F4230000}"/>
    <cellStyle name="20% - Accent1 2 3 2 4 2 7 2" xfId="9394" xr:uid="{00000000-0005-0000-0000-0000F5230000}"/>
    <cellStyle name="20% - Accent1 2 3 2 4 2 8" xfId="9395" xr:uid="{00000000-0005-0000-0000-0000F6230000}"/>
    <cellStyle name="20% - Accent1 2 3 2 4 2 8 2" xfId="9396" xr:uid="{00000000-0005-0000-0000-0000F7230000}"/>
    <cellStyle name="20% - Accent1 2 3 2 4 2 9" xfId="9397" xr:uid="{00000000-0005-0000-0000-0000F8230000}"/>
    <cellStyle name="20% - Accent1 2 3 2 4 3" xfId="9398" xr:uid="{00000000-0005-0000-0000-0000F9230000}"/>
    <cellStyle name="20% - Accent1 2 3 2 4 3 2" xfId="9399" xr:uid="{00000000-0005-0000-0000-0000FA230000}"/>
    <cellStyle name="20% - Accent1 2 3 2 4 3 2 2" xfId="9400" xr:uid="{00000000-0005-0000-0000-0000FB230000}"/>
    <cellStyle name="20% - Accent1 2 3 2 4 3 2 2 2" xfId="9401" xr:uid="{00000000-0005-0000-0000-0000FC230000}"/>
    <cellStyle name="20% - Accent1 2 3 2 4 3 2 2 2 2" xfId="9402" xr:uid="{00000000-0005-0000-0000-0000FD230000}"/>
    <cellStyle name="20% - Accent1 2 3 2 4 3 2 2 3" xfId="9403" xr:uid="{00000000-0005-0000-0000-0000FE230000}"/>
    <cellStyle name="20% - Accent1 2 3 2 4 3 2 3" xfId="9404" xr:uid="{00000000-0005-0000-0000-0000FF230000}"/>
    <cellStyle name="20% - Accent1 2 3 2 4 3 2 3 2" xfId="9405" xr:uid="{00000000-0005-0000-0000-000000240000}"/>
    <cellStyle name="20% - Accent1 2 3 2 4 3 2 4" xfId="9406" xr:uid="{00000000-0005-0000-0000-000001240000}"/>
    <cellStyle name="20% - Accent1 2 3 2 4 3 3" xfId="9407" xr:uid="{00000000-0005-0000-0000-000002240000}"/>
    <cellStyle name="20% - Accent1 2 3 2 4 3 3 2" xfId="9408" xr:uid="{00000000-0005-0000-0000-000003240000}"/>
    <cellStyle name="20% - Accent1 2 3 2 4 3 3 2 2" xfId="9409" xr:uid="{00000000-0005-0000-0000-000004240000}"/>
    <cellStyle name="20% - Accent1 2 3 2 4 3 3 2 2 2" xfId="9410" xr:uid="{00000000-0005-0000-0000-000005240000}"/>
    <cellStyle name="20% - Accent1 2 3 2 4 3 3 2 3" xfId="9411" xr:uid="{00000000-0005-0000-0000-000006240000}"/>
    <cellStyle name="20% - Accent1 2 3 2 4 3 3 3" xfId="9412" xr:uid="{00000000-0005-0000-0000-000007240000}"/>
    <cellStyle name="20% - Accent1 2 3 2 4 3 3 3 2" xfId="9413" xr:uid="{00000000-0005-0000-0000-000008240000}"/>
    <cellStyle name="20% - Accent1 2 3 2 4 3 3 4" xfId="9414" xr:uid="{00000000-0005-0000-0000-000009240000}"/>
    <cellStyle name="20% - Accent1 2 3 2 4 3 4" xfId="9415" xr:uid="{00000000-0005-0000-0000-00000A240000}"/>
    <cellStyle name="20% - Accent1 2 3 2 4 3 4 2" xfId="9416" xr:uid="{00000000-0005-0000-0000-00000B240000}"/>
    <cellStyle name="20% - Accent1 2 3 2 4 3 4 2 2" xfId="9417" xr:uid="{00000000-0005-0000-0000-00000C240000}"/>
    <cellStyle name="20% - Accent1 2 3 2 4 3 4 2 2 2" xfId="9418" xr:uid="{00000000-0005-0000-0000-00000D240000}"/>
    <cellStyle name="20% - Accent1 2 3 2 4 3 4 2 3" xfId="9419" xr:uid="{00000000-0005-0000-0000-00000E240000}"/>
    <cellStyle name="20% - Accent1 2 3 2 4 3 4 3" xfId="9420" xr:uid="{00000000-0005-0000-0000-00000F240000}"/>
    <cellStyle name="20% - Accent1 2 3 2 4 3 4 3 2" xfId="9421" xr:uid="{00000000-0005-0000-0000-000010240000}"/>
    <cellStyle name="20% - Accent1 2 3 2 4 3 4 4" xfId="9422" xr:uid="{00000000-0005-0000-0000-000011240000}"/>
    <cellStyle name="20% - Accent1 2 3 2 4 3 5" xfId="9423" xr:uid="{00000000-0005-0000-0000-000012240000}"/>
    <cellStyle name="20% - Accent1 2 3 2 4 3 5 2" xfId="9424" xr:uid="{00000000-0005-0000-0000-000013240000}"/>
    <cellStyle name="20% - Accent1 2 3 2 4 3 5 2 2" xfId="9425" xr:uid="{00000000-0005-0000-0000-000014240000}"/>
    <cellStyle name="20% - Accent1 2 3 2 4 3 5 3" xfId="9426" xr:uid="{00000000-0005-0000-0000-000015240000}"/>
    <cellStyle name="20% - Accent1 2 3 2 4 3 6" xfId="9427" xr:uid="{00000000-0005-0000-0000-000016240000}"/>
    <cellStyle name="20% - Accent1 2 3 2 4 3 6 2" xfId="9428" xr:uid="{00000000-0005-0000-0000-000017240000}"/>
    <cellStyle name="20% - Accent1 2 3 2 4 3 6 2 2" xfId="9429" xr:uid="{00000000-0005-0000-0000-000018240000}"/>
    <cellStyle name="20% - Accent1 2 3 2 4 3 6 3" xfId="9430" xr:uid="{00000000-0005-0000-0000-000019240000}"/>
    <cellStyle name="20% - Accent1 2 3 2 4 3 7" xfId="9431" xr:uid="{00000000-0005-0000-0000-00001A240000}"/>
    <cellStyle name="20% - Accent1 2 3 2 4 3 7 2" xfId="9432" xr:uid="{00000000-0005-0000-0000-00001B240000}"/>
    <cellStyle name="20% - Accent1 2 3 2 4 3 8" xfId="9433" xr:uid="{00000000-0005-0000-0000-00001C240000}"/>
    <cellStyle name="20% - Accent1 2 3 2 4 3 8 2" xfId="9434" xr:uid="{00000000-0005-0000-0000-00001D240000}"/>
    <cellStyle name="20% - Accent1 2 3 2 4 3 9" xfId="9435" xr:uid="{00000000-0005-0000-0000-00001E240000}"/>
    <cellStyle name="20% - Accent1 2 3 2 4 4" xfId="9436" xr:uid="{00000000-0005-0000-0000-00001F240000}"/>
    <cellStyle name="20% - Accent1 2 3 2 4 4 2" xfId="9437" xr:uid="{00000000-0005-0000-0000-000020240000}"/>
    <cellStyle name="20% - Accent1 2 3 2 4 4 2 2" xfId="9438" xr:uid="{00000000-0005-0000-0000-000021240000}"/>
    <cellStyle name="20% - Accent1 2 3 2 4 4 2 2 2" xfId="9439" xr:uid="{00000000-0005-0000-0000-000022240000}"/>
    <cellStyle name="20% - Accent1 2 3 2 4 4 2 3" xfId="9440" xr:uid="{00000000-0005-0000-0000-000023240000}"/>
    <cellStyle name="20% - Accent1 2 3 2 4 4 3" xfId="9441" xr:uid="{00000000-0005-0000-0000-000024240000}"/>
    <cellStyle name="20% - Accent1 2 3 2 4 4 3 2" xfId="9442" xr:uid="{00000000-0005-0000-0000-000025240000}"/>
    <cellStyle name="20% - Accent1 2 3 2 4 4 4" xfId="9443" xr:uid="{00000000-0005-0000-0000-000026240000}"/>
    <cellStyle name="20% - Accent1 2 3 2 4 5" xfId="9444" xr:uid="{00000000-0005-0000-0000-000027240000}"/>
    <cellStyle name="20% - Accent1 2 3 2 4 5 2" xfId="9445" xr:uid="{00000000-0005-0000-0000-000028240000}"/>
    <cellStyle name="20% - Accent1 2 3 2 4 5 2 2" xfId="9446" xr:uid="{00000000-0005-0000-0000-000029240000}"/>
    <cellStyle name="20% - Accent1 2 3 2 4 5 2 2 2" xfId="9447" xr:uid="{00000000-0005-0000-0000-00002A240000}"/>
    <cellStyle name="20% - Accent1 2 3 2 4 5 2 3" xfId="9448" xr:uid="{00000000-0005-0000-0000-00002B240000}"/>
    <cellStyle name="20% - Accent1 2 3 2 4 5 3" xfId="9449" xr:uid="{00000000-0005-0000-0000-00002C240000}"/>
    <cellStyle name="20% - Accent1 2 3 2 4 5 3 2" xfId="9450" xr:uid="{00000000-0005-0000-0000-00002D240000}"/>
    <cellStyle name="20% - Accent1 2 3 2 4 5 4" xfId="9451" xr:uid="{00000000-0005-0000-0000-00002E240000}"/>
    <cellStyle name="20% - Accent1 2 3 2 4 6" xfId="9452" xr:uid="{00000000-0005-0000-0000-00002F240000}"/>
    <cellStyle name="20% - Accent1 2 3 2 4 6 2" xfId="9453" xr:uid="{00000000-0005-0000-0000-000030240000}"/>
    <cellStyle name="20% - Accent1 2 3 2 4 6 2 2" xfId="9454" xr:uid="{00000000-0005-0000-0000-000031240000}"/>
    <cellStyle name="20% - Accent1 2 3 2 4 6 2 2 2" xfId="9455" xr:uid="{00000000-0005-0000-0000-000032240000}"/>
    <cellStyle name="20% - Accent1 2 3 2 4 6 2 3" xfId="9456" xr:uid="{00000000-0005-0000-0000-000033240000}"/>
    <cellStyle name="20% - Accent1 2 3 2 4 6 3" xfId="9457" xr:uid="{00000000-0005-0000-0000-000034240000}"/>
    <cellStyle name="20% - Accent1 2 3 2 4 6 3 2" xfId="9458" xr:uid="{00000000-0005-0000-0000-000035240000}"/>
    <cellStyle name="20% - Accent1 2 3 2 4 6 4" xfId="9459" xr:uid="{00000000-0005-0000-0000-000036240000}"/>
    <cellStyle name="20% - Accent1 2 3 2 4 7" xfId="9460" xr:uid="{00000000-0005-0000-0000-000037240000}"/>
    <cellStyle name="20% - Accent1 2 3 2 4 7 2" xfId="9461" xr:uid="{00000000-0005-0000-0000-000038240000}"/>
    <cellStyle name="20% - Accent1 2 3 2 4 7 2 2" xfId="9462" xr:uid="{00000000-0005-0000-0000-000039240000}"/>
    <cellStyle name="20% - Accent1 2 3 2 4 7 3" xfId="9463" xr:uid="{00000000-0005-0000-0000-00003A240000}"/>
    <cellStyle name="20% - Accent1 2 3 2 4 8" xfId="9464" xr:uid="{00000000-0005-0000-0000-00003B240000}"/>
    <cellStyle name="20% - Accent1 2 3 2 4 8 2" xfId="9465" xr:uid="{00000000-0005-0000-0000-00003C240000}"/>
    <cellStyle name="20% - Accent1 2 3 2 4 8 2 2" xfId="9466" xr:uid="{00000000-0005-0000-0000-00003D240000}"/>
    <cellStyle name="20% - Accent1 2 3 2 4 8 3" xfId="9467" xr:uid="{00000000-0005-0000-0000-00003E240000}"/>
    <cellStyle name="20% - Accent1 2 3 2 4 9" xfId="9468" xr:uid="{00000000-0005-0000-0000-00003F240000}"/>
    <cellStyle name="20% - Accent1 2 3 2 4 9 2" xfId="9469" xr:uid="{00000000-0005-0000-0000-000040240000}"/>
    <cellStyle name="20% - Accent1 2 3 2 5" xfId="9470" xr:uid="{00000000-0005-0000-0000-000041240000}"/>
    <cellStyle name="20% - Accent1 2 3 2 5 10" xfId="9471" xr:uid="{00000000-0005-0000-0000-000042240000}"/>
    <cellStyle name="20% - Accent1 2 3 2 5 10 2" xfId="9472" xr:uid="{00000000-0005-0000-0000-000043240000}"/>
    <cellStyle name="20% - Accent1 2 3 2 5 11" xfId="9473" xr:uid="{00000000-0005-0000-0000-000044240000}"/>
    <cellStyle name="20% - Accent1 2 3 2 5 2" xfId="9474" xr:uid="{00000000-0005-0000-0000-000045240000}"/>
    <cellStyle name="20% - Accent1 2 3 2 5 2 2" xfId="9475" xr:uid="{00000000-0005-0000-0000-000046240000}"/>
    <cellStyle name="20% - Accent1 2 3 2 5 2 2 2" xfId="9476" xr:uid="{00000000-0005-0000-0000-000047240000}"/>
    <cellStyle name="20% - Accent1 2 3 2 5 2 2 2 2" xfId="9477" xr:uid="{00000000-0005-0000-0000-000048240000}"/>
    <cellStyle name="20% - Accent1 2 3 2 5 2 2 2 2 2" xfId="9478" xr:uid="{00000000-0005-0000-0000-000049240000}"/>
    <cellStyle name="20% - Accent1 2 3 2 5 2 2 2 3" xfId="9479" xr:uid="{00000000-0005-0000-0000-00004A240000}"/>
    <cellStyle name="20% - Accent1 2 3 2 5 2 2 3" xfId="9480" xr:uid="{00000000-0005-0000-0000-00004B240000}"/>
    <cellStyle name="20% - Accent1 2 3 2 5 2 2 3 2" xfId="9481" xr:uid="{00000000-0005-0000-0000-00004C240000}"/>
    <cellStyle name="20% - Accent1 2 3 2 5 2 2 4" xfId="9482" xr:uid="{00000000-0005-0000-0000-00004D240000}"/>
    <cellStyle name="20% - Accent1 2 3 2 5 2 3" xfId="9483" xr:uid="{00000000-0005-0000-0000-00004E240000}"/>
    <cellStyle name="20% - Accent1 2 3 2 5 2 3 2" xfId="9484" xr:uid="{00000000-0005-0000-0000-00004F240000}"/>
    <cellStyle name="20% - Accent1 2 3 2 5 2 3 2 2" xfId="9485" xr:uid="{00000000-0005-0000-0000-000050240000}"/>
    <cellStyle name="20% - Accent1 2 3 2 5 2 3 2 2 2" xfId="9486" xr:uid="{00000000-0005-0000-0000-000051240000}"/>
    <cellStyle name="20% - Accent1 2 3 2 5 2 3 2 3" xfId="9487" xr:uid="{00000000-0005-0000-0000-000052240000}"/>
    <cellStyle name="20% - Accent1 2 3 2 5 2 3 3" xfId="9488" xr:uid="{00000000-0005-0000-0000-000053240000}"/>
    <cellStyle name="20% - Accent1 2 3 2 5 2 3 3 2" xfId="9489" xr:uid="{00000000-0005-0000-0000-000054240000}"/>
    <cellStyle name="20% - Accent1 2 3 2 5 2 3 4" xfId="9490" xr:uid="{00000000-0005-0000-0000-000055240000}"/>
    <cellStyle name="20% - Accent1 2 3 2 5 2 4" xfId="9491" xr:uid="{00000000-0005-0000-0000-000056240000}"/>
    <cellStyle name="20% - Accent1 2 3 2 5 2 4 2" xfId="9492" xr:uid="{00000000-0005-0000-0000-000057240000}"/>
    <cellStyle name="20% - Accent1 2 3 2 5 2 4 2 2" xfId="9493" xr:uid="{00000000-0005-0000-0000-000058240000}"/>
    <cellStyle name="20% - Accent1 2 3 2 5 2 4 2 2 2" xfId="9494" xr:uid="{00000000-0005-0000-0000-000059240000}"/>
    <cellStyle name="20% - Accent1 2 3 2 5 2 4 2 3" xfId="9495" xr:uid="{00000000-0005-0000-0000-00005A240000}"/>
    <cellStyle name="20% - Accent1 2 3 2 5 2 4 3" xfId="9496" xr:uid="{00000000-0005-0000-0000-00005B240000}"/>
    <cellStyle name="20% - Accent1 2 3 2 5 2 4 3 2" xfId="9497" xr:uid="{00000000-0005-0000-0000-00005C240000}"/>
    <cellStyle name="20% - Accent1 2 3 2 5 2 4 4" xfId="9498" xr:uid="{00000000-0005-0000-0000-00005D240000}"/>
    <cellStyle name="20% - Accent1 2 3 2 5 2 5" xfId="9499" xr:uid="{00000000-0005-0000-0000-00005E240000}"/>
    <cellStyle name="20% - Accent1 2 3 2 5 2 5 2" xfId="9500" xr:uid="{00000000-0005-0000-0000-00005F240000}"/>
    <cellStyle name="20% - Accent1 2 3 2 5 2 5 2 2" xfId="9501" xr:uid="{00000000-0005-0000-0000-000060240000}"/>
    <cellStyle name="20% - Accent1 2 3 2 5 2 5 3" xfId="9502" xr:uid="{00000000-0005-0000-0000-000061240000}"/>
    <cellStyle name="20% - Accent1 2 3 2 5 2 6" xfId="9503" xr:uid="{00000000-0005-0000-0000-000062240000}"/>
    <cellStyle name="20% - Accent1 2 3 2 5 2 6 2" xfId="9504" xr:uid="{00000000-0005-0000-0000-000063240000}"/>
    <cellStyle name="20% - Accent1 2 3 2 5 2 6 2 2" xfId="9505" xr:uid="{00000000-0005-0000-0000-000064240000}"/>
    <cellStyle name="20% - Accent1 2 3 2 5 2 6 3" xfId="9506" xr:uid="{00000000-0005-0000-0000-000065240000}"/>
    <cellStyle name="20% - Accent1 2 3 2 5 2 7" xfId="9507" xr:uid="{00000000-0005-0000-0000-000066240000}"/>
    <cellStyle name="20% - Accent1 2 3 2 5 2 7 2" xfId="9508" xr:uid="{00000000-0005-0000-0000-000067240000}"/>
    <cellStyle name="20% - Accent1 2 3 2 5 2 8" xfId="9509" xr:uid="{00000000-0005-0000-0000-000068240000}"/>
    <cellStyle name="20% - Accent1 2 3 2 5 2 8 2" xfId="9510" xr:uid="{00000000-0005-0000-0000-000069240000}"/>
    <cellStyle name="20% - Accent1 2 3 2 5 2 9" xfId="9511" xr:uid="{00000000-0005-0000-0000-00006A240000}"/>
    <cellStyle name="20% - Accent1 2 3 2 5 3" xfId="9512" xr:uid="{00000000-0005-0000-0000-00006B240000}"/>
    <cellStyle name="20% - Accent1 2 3 2 5 3 2" xfId="9513" xr:uid="{00000000-0005-0000-0000-00006C240000}"/>
    <cellStyle name="20% - Accent1 2 3 2 5 3 2 2" xfId="9514" xr:uid="{00000000-0005-0000-0000-00006D240000}"/>
    <cellStyle name="20% - Accent1 2 3 2 5 3 2 2 2" xfId="9515" xr:uid="{00000000-0005-0000-0000-00006E240000}"/>
    <cellStyle name="20% - Accent1 2 3 2 5 3 2 2 2 2" xfId="9516" xr:uid="{00000000-0005-0000-0000-00006F240000}"/>
    <cellStyle name="20% - Accent1 2 3 2 5 3 2 2 3" xfId="9517" xr:uid="{00000000-0005-0000-0000-000070240000}"/>
    <cellStyle name="20% - Accent1 2 3 2 5 3 2 3" xfId="9518" xr:uid="{00000000-0005-0000-0000-000071240000}"/>
    <cellStyle name="20% - Accent1 2 3 2 5 3 2 3 2" xfId="9519" xr:uid="{00000000-0005-0000-0000-000072240000}"/>
    <cellStyle name="20% - Accent1 2 3 2 5 3 2 4" xfId="9520" xr:uid="{00000000-0005-0000-0000-000073240000}"/>
    <cellStyle name="20% - Accent1 2 3 2 5 3 3" xfId="9521" xr:uid="{00000000-0005-0000-0000-000074240000}"/>
    <cellStyle name="20% - Accent1 2 3 2 5 3 3 2" xfId="9522" xr:uid="{00000000-0005-0000-0000-000075240000}"/>
    <cellStyle name="20% - Accent1 2 3 2 5 3 3 2 2" xfId="9523" xr:uid="{00000000-0005-0000-0000-000076240000}"/>
    <cellStyle name="20% - Accent1 2 3 2 5 3 3 2 2 2" xfId="9524" xr:uid="{00000000-0005-0000-0000-000077240000}"/>
    <cellStyle name="20% - Accent1 2 3 2 5 3 3 2 3" xfId="9525" xr:uid="{00000000-0005-0000-0000-000078240000}"/>
    <cellStyle name="20% - Accent1 2 3 2 5 3 3 3" xfId="9526" xr:uid="{00000000-0005-0000-0000-000079240000}"/>
    <cellStyle name="20% - Accent1 2 3 2 5 3 3 3 2" xfId="9527" xr:uid="{00000000-0005-0000-0000-00007A240000}"/>
    <cellStyle name="20% - Accent1 2 3 2 5 3 3 4" xfId="9528" xr:uid="{00000000-0005-0000-0000-00007B240000}"/>
    <cellStyle name="20% - Accent1 2 3 2 5 3 4" xfId="9529" xr:uid="{00000000-0005-0000-0000-00007C240000}"/>
    <cellStyle name="20% - Accent1 2 3 2 5 3 4 2" xfId="9530" xr:uid="{00000000-0005-0000-0000-00007D240000}"/>
    <cellStyle name="20% - Accent1 2 3 2 5 3 4 2 2" xfId="9531" xr:uid="{00000000-0005-0000-0000-00007E240000}"/>
    <cellStyle name="20% - Accent1 2 3 2 5 3 4 2 2 2" xfId="9532" xr:uid="{00000000-0005-0000-0000-00007F240000}"/>
    <cellStyle name="20% - Accent1 2 3 2 5 3 4 2 3" xfId="9533" xr:uid="{00000000-0005-0000-0000-000080240000}"/>
    <cellStyle name="20% - Accent1 2 3 2 5 3 4 3" xfId="9534" xr:uid="{00000000-0005-0000-0000-000081240000}"/>
    <cellStyle name="20% - Accent1 2 3 2 5 3 4 3 2" xfId="9535" xr:uid="{00000000-0005-0000-0000-000082240000}"/>
    <cellStyle name="20% - Accent1 2 3 2 5 3 4 4" xfId="9536" xr:uid="{00000000-0005-0000-0000-000083240000}"/>
    <cellStyle name="20% - Accent1 2 3 2 5 3 5" xfId="9537" xr:uid="{00000000-0005-0000-0000-000084240000}"/>
    <cellStyle name="20% - Accent1 2 3 2 5 3 5 2" xfId="9538" xr:uid="{00000000-0005-0000-0000-000085240000}"/>
    <cellStyle name="20% - Accent1 2 3 2 5 3 5 2 2" xfId="9539" xr:uid="{00000000-0005-0000-0000-000086240000}"/>
    <cellStyle name="20% - Accent1 2 3 2 5 3 5 3" xfId="9540" xr:uid="{00000000-0005-0000-0000-000087240000}"/>
    <cellStyle name="20% - Accent1 2 3 2 5 3 6" xfId="9541" xr:uid="{00000000-0005-0000-0000-000088240000}"/>
    <cellStyle name="20% - Accent1 2 3 2 5 3 6 2" xfId="9542" xr:uid="{00000000-0005-0000-0000-000089240000}"/>
    <cellStyle name="20% - Accent1 2 3 2 5 3 6 2 2" xfId="9543" xr:uid="{00000000-0005-0000-0000-00008A240000}"/>
    <cellStyle name="20% - Accent1 2 3 2 5 3 6 3" xfId="9544" xr:uid="{00000000-0005-0000-0000-00008B240000}"/>
    <cellStyle name="20% - Accent1 2 3 2 5 3 7" xfId="9545" xr:uid="{00000000-0005-0000-0000-00008C240000}"/>
    <cellStyle name="20% - Accent1 2 3 2 5 3 7 2" xfId="9546" xr:uid="{00000000-0005-0000-0000-00008D240000}"/>
    <cellStyle name="20% - Accent1 2 3 2 5 3 8" xfId="9547" xr:uid="{00000000-0005-0000-0000-00008E240000}"/>
    <cellStyle name="20% - Accent1 2 3 2 5 3 8 2" xfId="9548" xr:uid="{00000000-0005-0000-0000-00008F240000}"/>
    <cellStyle name="20% - Accent1 2 3 2 5 3 9" xfId="9549" xr:uid="{00000000-0005-0000-0000-000090240000}"/>
    <cellStyle name="20% - Accent1 2 3 2 5 4" xfId="9550" xr:uid="{00000000-0005-0000-0000-000091240000}"/>
    <cellStyle name="20% - Accent1 2 3 2 5 4 2" xfId="9551" xr:uid="{00000000-0005-0000-0000-000092240000}"/>
    <cellStyle name="20% - Accent1 2 3 2 5 4 2 2" xfId="9552" xr:uid="{00000000-0005-0000-0000-000093240000}"/>
    <cellStyle name="20% - Accent1 2 3 2 5 4 2 2 2" xfId="9553" xr:uid="{00000000-0005-0000-0000-000094240000}"/>
    <cellStyle name="20% - Accent1 2 3 2 5 4 2 3" xfId="9554" xr:uid="{00000000-0005-0000-0000-000095240000}"/>
    <cellStyle name="20% - Accent1 2 3 2 5 4 3" xfId="9555" xr:uid="{00000000-0005-0000-0000-000096240000}"/>
    <cellStyle name="20% - Accent1 2 3 2 5 4 3 2" xfId="9556" xr:uid="{00000000-0005-0000-0000-000097240000}"/>
    <cellStyle name="20% - Accent1 2 3 2 5 4 4" xfId="9557" xr:uid="{00000000-0005-0000-0000-000098240000}"/>
    <cellStyle name="20% - Accent1 2 3 2 5 5" xfId="9558" xr:uid="{00000000-0005-0000-0000-000099240000}"/>
    <cellStyle name="20% - Accent1 2 3 2 5 5 2" xfId="9559" xr:uid="{00000000-0005-0000-0000-00009A240000}"/>
    <cellStyle name="20% - Accent1 2 3 2 5 5 2 2" xfId="9560" xr:uid="{00000000-0005-0000-0000-00009B240000}"/>
    <cellStyle name="20% - Accent1 2 3 2 5 5 2 2 2" xfId="9561" xr:uid="{00000000-0005-0000-0000-00009C240000}"/>
    <cellStyle name="20% - Accent1 2 3 2 5 5 2 3" xfId="9562" xr:uid="{00000000-0005-0000-0000-00009D240000}"/>
    <cellStyle name="20% - Accent1 2 3 2 5 5 3" xfId="9563" xr:uid="{00000000-0005-0000-0000-00009E240000}"/>
    <cellStyle name="20% - Accent1 2 3 2 5 5 3 2" xfId="9564" xr:uid="{00000000-0005-0000-0000-00009F240000}"/>
    <cellStyle name="20% - Accent1 2 3 2 5 5 4" xfId="9565" xr:uid="{00000000-0005-0000-0000-0000A0240000}"/>
    <cellStyle name="20% - Accent1 2 3 2 5 6" xfId="9566" xr:uid="{00000000-0005-0000-0000-0000A1240000}"/>
    <cellStyle name="20% - Accent1 2 3 2 5 6 2" xfId="9567" xr:uid="{00000000-0005-0000-0000-0000A2240000}"/>
    <cellStyle name="20% - Accent1 2 3 2 5 6 2 2" xfId="9568" xr:uid="{00000000-0005-0000-0000-0000A3240000}"/>
    <cellStyle name="20% - Accent1 2 3 2 5 6 2 2 2" xfId="9569" xr:uid="{00000000-0005-0000-0000-0000A4240000}"/>
    <cellStyle name="20% - Accent1 2 3 2 5 6 2 3" xfId="9570" xr:uid="{00000000-0005-0000-0000-0000A5240000}"/>
    <cellStyle name="20% - Accent1 2 3 2 5 6 3" xfId="9571" xr:uid="{00000000-0005-0000-0000-0000A6240000}"/>
    <cellStyle name="20% - Accent1 2 3 2 5 6 3 2" xfId="9572" xr:uid="{00000000-0005-0000-0000-0000A7240000}"/>
    <cellStyle name="20% - Accent1 2 3 2 5 6 4" xfId="9573" xr:uid="{00000000-0005-0000-0000-0000A8240000}"/>
    <cellStyle name="20% - Accent1 2 3 2 5 7" xfId="9574" xr:uid="{00000000-0005-0000-0000-0000A9240000}"/>
    <cellStyle name="20% - Accent1 2 3 2 5 7 2" xfId="9575" xr:uid="{00000000-0005-0000-0000-0000AA240000}"/>
    <cellStyle name="20% - Accent1 2 3 2 5 7 2 2" xfId="9576" xr:uid="{00000000-0005-0000-0000-0000AB240000}"/>
    <cellStyle name="20% - Accent1 2 3 2 5 7 3" xfId="9577" xr:uid="{00000000-0005-0000-0000-0000AC240000}"/>
    <cellStyle name="20% - Accent1 2 3 2 5 8" xfId="9578" xr:uid="{00000000-0005-0000-0000-0000AD240000}"/>
    <cellStyle name="20% - Accent1 2 3 2 5 8 2" xfId="9579" xr:uid="{00000000-0005-0000-0000-0000AE240000}"/>
    <cellStyle name="20% - Accent1 2 3 2 5 8 2 2" xfId="9580" xr:uid="{00000000-0005-0000-0000-0000AF240000}"/>
    <cellStyle name="20% - Accent1 2 3 2 5 8 3" xfId="9581" xr:uid="{00000000-0005-0000-0000-0000B0240000}"/>
    <cellStyle name="20% - Accent1 2 3 2 5 9" xfId="9582" xr:uid="{00000000-0005-0000-0000-0000B1240000}"/>
    <cellStyle name="20% - Accent1 2 3 2 5 9 2" xfId="9583" xr:uid="{00000000-0005-0000-0000-0000B2240000}"/>
    <cellStyle name="20% - Accent1 2 3 2 6" xfId="9584" xr:uid="{00000000-0005-0000-0000-0000B3240000}"/>
    <cellStyle name="20% - Accent1 2 3 2 6 2" xfId="9585" xr:uid="{00000000-0005-0000-0000-0000B4240000}"/>
    <cellStyle name="20% - Accent1 2 3 2 6 2 2" xfId="9586" xr:uid="{00000000-0005-0000-0000-0000B5240000}"/>
    <cellStyle name="20% - Accent1 2 3 2 6 2 2 2" xfId="9587" xr:uid="{00000000-0005-0000-0000-0000B6240000}"/>
    <cellStyle name="20% - Accent1 2 3 2 6 2 2 2 2" xfId="9588" xr:uid="{00000000-0005-0000-0000-0000B7240000}"/>
    <cellStyle name="20% - Accent1 2 3 2 6 2 2 3" xfId="9589" xr:uid="{00000000-0005-0000-0000-0000B8240000}"/>
    <cellStyle name="20% - Accent1 2 3 2 6 2 3" xfId="9590" xr:uid="{00000000-0005-0000-0000-0000B9240000}"/>
    <cellStyle name="20% - Accent1 2 3 2 6 2 3 2" xfId="9591" xr:uid="{00000000-0005-0000-0000-0000BA240000}"/>
    <cellStyle name="20% - Accent1 2 3 2 6 2 4" xfId="9592" xr:uid="{00000000-0005-0000-0000-0000BB240000}"/>
    <cellStyle name="20% - Accent1 2 3 2 6 3" xfId="9593" xr:uid="{00000000-0005-0000-0000-0000BC240000}"/>
    <cellStyle name="20% - Accent1 2 3 2 6 3 2" xfId="9594" xr:uid="{00000000-0005-0000-0000-0000BD240000}"/>
    <cellStyle name="20% - Accent1 2 3 2 6 3 2 2" xfId="9595" xr:uid="{00000000-0005-0000-0000-0000BE240000}"/>
    <cellStyle name="20% - Accent1 2 3 2 6 3 2 2 2" xfId="9596" xr:uid="{00000000-0005-0000-0000-0000BF240000}"/>
    <cellStyle name="20% - Accent1 2 3 2 6 3 2 3" xfId="9597" xr:uid="{00000000-0005-0000-0000-0000C0240000}"/>
    <cellStyle name="20% - Accent1 2 3 2 6 3 3" xfId="9598" xr:uid="{00000000-0005-0000-0000-0000C1240000}"/>
    <cellStyle name="20% - Accent1 2 3 2 6 3 3 2" xfId="9599" xr:uid="{00000000-0005-0000-0000-0000C2240000}"/>
    <cellStyle name="20% - Accent1 2 3 2 6 3 4" xfId="9600" xr:uid="{00000000-0005-0000-0000-0000C3240000}"/>
    <cellStyle name="20% - Accent1 2 3 2 6 4" xfId="9601" xr:uid="{00000000-0005-0000-0000-0000C4240000}"/>
    <cellStyle name="20% - Accent1 2 3 2 6 4 2" xfId="9602" xr:uid="{00000000-0005-0000-0000-0000C5240000}"/>
    <cellStyle name="20% - Accent1 2 3 2 6 4 2 2" xfId="9603" xr:uid="{00000000-0005-0000-0000-0000C6240000}"/>
    <cellStyle name="20% - Accent1 2 3 2 6 4 2 2 2" xfId="9604" xr:uid="{00000000-0005-0000-0000-0000C7240000}"/>
    <cellStyle name="20% - Accent1 2 3 2 6 4 2 3" xfId="9605" xr:uid="{00000000-0005-0000-0000-0000C8240000}"/>
    <cellStyle name="20% - Accent1 2 3 2 6 4 3" xfId="9606" xr:uid="{00000000-0005-0000-0000-0000C9240000}"/>
    <cellStyle name="20% - Accent1 2 3 2 6 4 3 2" xfId="9607" xr:uid="{00000000-0005-0000-0000-0000CA240000}"/>
    <cellStyle name="20% - Accent1 2 3 2 6 4 4" xfId="9608" xr:uid="{00000000-0005-0000-0000-0000CB240000}"/>
    <cellStyle name="20% - Accent1 2 3 2 6 5" xfId="9609" xr:uid="{00000000-0005-0000-0000-0000CC240000}"/>
    <cellStyle name="20% - Accent1 2 3 2 6 5 2" xfId="9610" xr:uid="{00000000-0005-0000-0000-0000CD240000}"/>
    <cellStyle name="20% - Accent1 2 3 2 6 5 2 2" xfId="9611" xr:uid="{00000000-0005-0000-0000-0000CE240000}"/>
    <cellStyle name="20% - Accent1 2 3 2 6 5 3" xfId="9612" xr:uid="{00000000-0005-0000-0000-0000CF240000}"/>
    <cellStyle name="20% - Accent1 2 3 2 6 6" xfId="9613" xr:uid="{00000000-0005-0000-0000-0000D0240000}"/>
    <cellStyle name="20% - Accent1 2 3 2 6 6 2" xfId="9614" xr:uid="{00000000-0005-0000-0000-0000D1240000}"/>
    <cellStyle name="20% - Accent1 2 3 2 6 6 2 2" xfId="9615" xr:uid="{00000000-0005-0000-0000-0000D2240000}"/>
    <cellStyle name="20% - Accent1 2 3 2 6 6 3" xfId="9616" xr:uid="{00000000-0005-0000-0000-0000D3240000}"/>
    <cellStyle name="20% - Accent1 2 3 2 6 7" xfId="9617" xr:uid="{00000000-0005-0000-0000-0000D4240000}"/>
    <cellStyle name="20% - Accent1 2 3 2 6 7 2" xfId="9618" xr:uid="{00000000-0005-0000-0000-0000D5240000}"/>
    <cellStyle name="20% - Accent1 2 3 2 6 8" xfId="9619" xr:uid="{00000000-0005-0000-0000-0000D6240000}"/>
    <cellStyle name="20% - Accent1 2 3 2 6 8 2" xfId="9620" xr:uid="{00000000-0005-0000-0000-0000D7240000}"/>
    <cellStyle name="20% - Accent1 2 3 2 6 9" xfId="9621" xr:uid="{00000000-0005-0000-0000-0000D8240000}"/>
    <cellStyle name="20% - Accent1 2 3 2 7" xfId="9622" xr:uid="{00000000-0005-0000-0000-0000D9240000}"/>
    <cellStyle name="20% - Accent1 2 3 2 7 2" xfId="9623" xr:uid="{00000000-0005-0000-0000-0000DA240000}"/>
    <cellStyle name="20% - Accent1 2 3 2 7 2 2" xfId="9624" xr:uid="{00000000-0005-0000-0000-0000DB240000}"/>
    <cellStyle name="20% - Accent1 2 3 2 7 2 2 2" xfId="9625" xr:uid="{00000000-0005-0000-0000-0000DC240000}"/>
    <cellStyle name="20% - Accent1 2 3 2 7 2 2 2 2" xfId="9626" xr:uid="{00000000-0005-0000-0000-0000DD240000}"/>
    <cellStyle name="20% - Accent1 2 3 2 7 2 2 3" xfId="9627" xr:uid="{00000000-0005-0000-0000-0000DE240000}"/>
    <cellStyle name="20% - Accent1 2 3 2 7 2 3" xfId="9628" xr:uid="{00000000-0005-0000-0000-0000DF240000}"/>
    <cellStyle name="20% - Accent1 2 3 2 7 2 3 2" xfId="9629" xr:uid="{00000000-0005-0000-0000-0000E0240000}"/>
    <cellStyle name="20% - Accent1 2 3 2 7 2 4" xfId="9630" xr:uid="{00000000-0005-0000-0000-0000E1240000}"/>
    <cellStyle name="20% - Accent1 2 3 2 7 3" xfId="9631" xr:uid="{00000000-0005-0000-0000-0000E2240000}"/>
    <cellStyle name="20% - Accent1 2 3 2 7 3 2" xfId="9632" xr:uid="{00000000-0005-0000-0000-0000E3240000}"/>
    <cellStyle name="20% - Accent1 2 3 2 7 3 2 2" xfId="9633" xr:uid="{00000000-0005-0000-0000-0000E4240000}"/>
    <cellStyle name="20% - Accent1 2 3 2 7 3 2 2 2" xfId="9634" xr:uid="{00000000-0005-0000-0000-0000E5240000}"/>
    <cellStyle name="20% - Accent1 2 3 2 7 3 2 3" xfId="9635" xr:uid="{00000000-0005-0000-0000-0000E6240000}"/>
    <cellStyle name="20% - Accent1 2 3 2 7 3 3" xfId="9636" xr:uid="{00000000-0005-0000-0000-0000E7240000}"/>
    <cellStyle name="20% - Accent1 2 3 2 7 3 3 2" xfId="9637" xr:uid="{00000000-0005-0000-0000-0000E8240000}"/>
    <cellStyle name="20% - Accent1 2 3 2 7 3 4" xfId="9638" xr:uid="{00000000-0005-0000-0000-0000E9240000}"/>
    <cellStyle name="20% - Accent1 2 3 2 7 4" xfId="9639" xr:uid="{00000000-0005-0000-0000-0000EA240000}"/>
    <cellStyle name="20% - Accent1 2 3 2 7 4 2" xfId="9640" xr:uid="{00000000-0005-0000-0000-0000EB240000}"/>
    <cellStyle name="20% - Accent1 2 3 2 7 4 2 2" xfId="9641" xr:uid="{00000000-0005-0000-0000-0000EC240000}"/>
    <cellStyle name="20% - Accent1 2 3 2 7 4 2 2 2" xfId="9642" xr:uid="{00000000-0005-0000-0000-0000ED240000}"/>
    <cellStyle name="20% - Accent1 2 3 2 7 4 2 3" xfId="9643" xr:uid="{00000000-0005-0000-0000-0000EE240000}"/>
    <cellStyle name="20% - Accent1 2 3 2 7 4 3" xfId="9644" xr:uid="{00000000-0005-0000-0000-0000EF240000}"/>
    <cellStyle name="20% - Accent1 2 3 2 7 4 3 2" xfId="9645" xr:uid="{00000000-0005-0000-0000-0000F0240000}"/>
    <cellStyle name="20% - Accent1 2 3 2 7 4 4" xfId="9646" xr:uid="{00000000-0005-0000-0000-0000F1240000}"/>
    <cellStyle name="20% - Accent1 2 3 2 7 5" xfId="9647" xr:uid="{00000000-0005-0000-0000-0000F2240000}"/>
    <cellStyle name="20% - Accent1 2 3 2 7 5 2" xfId="9648" xr:uid="{00000000-0005-0000-0000-0000F3240000}"/>
    <cellStyle name="20% - Accent1 2 3 2 7 5 2 2" xfId="9649" xr:uid="{00000000-0005-0000-0000-0000F4240000}"/>
    <cellStyle name="20% - Accent1 2 3 2 7 5 3" xfId="9650" xr:uid="{00000000-0005-0000-0000-0000F5240000}"/>
    <cellStyle name="20% - Accent1 2 3 2 7 6" xfId="9651" xr:uid="{00000000-0005-0000-0000-0000F6240000}"/>
    <cellStyle name="20% - Accent1 2 3 2 7 6 2" xfId="9652" xr:uid="{00000000-0005-0000-0000-0000F7240000}"/>
    <cellStyle name="20% - Accent1 2 3 2 7 6 2 2" xfId="9653" xr:uid="{00000000-0005-0000-0000-0000F8240000}"/>
    <cellStyle name="20% - Accent1 2 3 2 7 6 3" xfId="9654" xr:uid="{00000000-0005-0000-0000-0000F9240000}"/>
    <cellStyle name="20% - Accent1 2 3 2 7 7" xfId="9655" xr:uid="{00000000-0005-0000-0000-0000FA240000}"/>
    <cellStyle name="20% - Accent1 2 3 2 7 7 2" xfId="9656" xr:uid="{00000000-0005-0000-0000-0000FB240000}"/>
    <cellStyle name="20% - Accent1 2 3 2 7 8" xfId="9657" xr:uid="{00000000-0005-0000-0000-0000FC240000}"/>
    <cellStyle name="20% - Accent1 2 3 2 7 8 2" xfId="9658" xr:uid="{00000000-0005-0000-0000-0000FD240000}"/>
    <cellStyle name="20% - Accent1 2 3 2 7 9" xfId="9659" xr:uid="{00000000-0005-0000-0000-0000FE240000}"/>
    <cellStyle name="20% - Accent1 2 3 2 8" xfId="9660" xr:uid="{00000000-0005-0000-0000-0000FF240000}"/>
    <cellStyle name="20% - Accent1 2 3 2 8 2" xfId="9661" xr:uid="{00000000-0005-0000-0000-000000250000}"/>
    <cellStyle name="20% - Accent1 2 3 2 8 2 2" xfId="9662" xr:uid="{00000000-0005-0000-0000-000001250000}"/>
    <cellStyle name="20% - Accent1 2 3 2 8 2 2 2" xfId="9663" xr:uid="{00000000-0005-0000-0000-000002250000}"/>
    <cellStyle name="20% - Accent1 2 3 2 8 2 3" xfId="9664" xr:uid="{00000000-0005-0000-0000-000003250000}"/>
    <cellStyle name="20% - Accent1 2 3 2 8 3" xfId="9665" xr:uid="{00000000-0005-0000-0000-000004250000}"/>
    <cellStyle name="20% - Accent1 2 3 2 8 3 2" xfId="9666" xr:uid="{00000000-0005-0000-0000-000005250000}"/>
    <cellStyle name="20% - Accent1 2 3 2 8 4" xfId="9667" xr:uid="{00000000-0005-0000-0000-000006250000}"/>
    <cellStyle name="20% - Accent1 2 3 2 9" xfId="9668" xr:uid="{00000000-0005-0000-0000-000007250000}"/>
    <cellStyle name="20% - Accent1 2 3 2 9 2" xfId="9669" xr:uid="{00000000-0005-0000-0000-000008250000}"/>
    <cellStyle name="20% - Accent1 2 3 2 9 2 2" xfId="9670" xr:uid="{00000000-0005-0000-0000-000009250000}"/>
    <cellStyle name="20% - Accent1 2 3 2 9 2 2 2" xfId="9671" xr:uid="{00000000-0005-0000-0000-00000A250000}"/>
    <cellStyle name="20% - Accent1 2 3 2 9 2 3" xfId="9672" xr:uid="{00000000-0005-0000-0000-00000B250000}"/>
    <cellStyle name="20% - Accent1 2 3 2 9 3" xfId="9673" xr:uid="{00000000-0005-0000-0000-00000C250000}"/>
    <cellStyle name="20% - Accent1 2 3 2 9 3 2" xfId="9674" xr:uid="{00000000-0005-0000-0000-00000D250000}"/>
    <cellStyle name="20% - Accent1 2 3 2 9 4" xfId="9675" xr:uid="{00000000-0005-0000-0000-00000E250000}"/>
    <cellStyle name="20% - Accent1 2 3 3" xfId="9676" xr:uid="{00000000-0005-0000-0000-00000F250000}"/>
    <cellStyle name="20% - Accent1 2 3 3 10" xfId="9677" xr:uid="{00000000-0005-0000-0000-000010250000}"/>
    <cellStyle name="20% - Accent1 2 3 3 10 2" xfId="9678" xr:uid="{00000000-0005-0000-0000-000011250000}"/>
    <cellStyle name="20% - Accent1 2 3 3 10 2 2" xfId="9679" xr:uid="{00000000-0005-0000-0000-000012250000}"/>
    <cellStyle name="20% - Accent1 2 3 3 10 3" xfId="9680" xr:uid="{00000000-0005-0000-0000-000013250000}"/>
    <cellStyle name="20% - Accent1 2 3 3 11" xfId="9681" xr:uid="{00000000-0005-0000-0000-000014250000}"/>
    <cellStyle name="20% - Accent1 2 3 3 11 2" xfId="9682" xr:uid="{00000000-0005-0000-0000-000015250000}"/>
    <cellStyle name="20% - Accent1 2 3 3 11 2 2" xfId="9683" xr:uid="{00000000-0005-0000-0000-000016250000}"/>
    <cellStyle name="20% - Accent1 2 3 3 11 3" xfId="9684" xr:uid="{00000000-0005-0000-0000-000017250000}"/>
    <cellStyle name="20% - Accent1 2 3 3 12" xfId="9685" xr:uid="{00000000-0005-0000-0000-000018250000}"/>
    <cellStyle name="20% - Accent1 2 3 3 12 2" xfId="9686" xr:uid="{00000000-0005-0000-0000-000019250000}"/>
    <cellStyle name="20% - Accent1 2 3 3 13" xfId="9687" xr:uid="{00000000-0005-0000-0000-00001A250000}"/>
    <cellStyle name="20% - Accent1 2 3 3 13 2" xfId="9688" xr:uid="{00000000-0005-0000-0000-00001B250000}"/>
    <cellStyle name="20% - Accent1 2 3 3 14" xfId="9689" xr:uid="{00000000-0005-0000-0000-00001C250000}"/>
    <cellStyle name="20% - Accent1 2 3 3 2" xfId="9690" xr:uid="{00000000-0005-0000-0000-00001D250000}"/>
    <cellStyle name="20% - Accent1 2 3 3 2 10" xfId="9691" xr:uid="{00000000-0005-0000-0000-00001E250000}"/>
    <cellStyle name="20% - Accent1 2 3 3 2 10 2" xfId="9692" xr:uid="{00000000-0005-0000-0000-00001F250000}"/>
    <cellStyle name="20% - Accent1 2 3 3 2 11" xfId="9693" xr:uid="{00000000-0005-0000-0000-000020250000}"/>
    <cellStyle name="20% - Accent1 2 3 3 2 2" xfId="9694" xr:uid="{00000000-0005-0000-0000-000021250000}"/>
    <cellStyle name="20% - Accent1 2 3 3 2 2 2" xfId="9695" xr:uid="{00000000-0005-0000-0000-000022250000}"/>
    <cellStyle name="20% - Accent1 2 3 3 2 2 2 2" xfId="9696" xr:uid="{00000000-0005-0000-0000-000023250000}"/>
    <cellStyle name="20% - Accent1 2 3 3 2 2 2 2 2" xfId="9697" xr:uid="{00000000-0005-0000-0000-000024250000}"/>
    <cellStyle name="20% - Accent1 2 3 3 2 2 2 2 2 2" xfId="9698" xr:uid="{00000000-0005-0000-0000-000025250000}"/>
    <cellStyle name="20% - Accent1 2 3 3 2 2 2 2 3" xfId="9699" xr:uid="{00000000-0005-0000-0000-000026250000}"/>
    <cellStyle name="20% - Accent1 2 3 3 2 2 2 3" xfId="9700" xr:uid="{00000000-0005-0000-0000-000027250000}"/>
    <cellStyle name="20% - Accent1 2 3 3 2 2 2 3 2" xfId="9701" xr:uid="{00000000-0005-0000-0000-000028250000}"/>
    <cellStyle name="20% - Accent1 2 3 3 2 2 2 4" xfId="9702" xr:uid="{00000000-0005-0000-0000-000029250000}"/>
    <cellStyle name="20% - Accent1 2 3 3 2 2 3" xfId="9703" xr:uid="{00000000-0005-0000-0000-00002A250000}"/>
    <cellStyle name="20% - Accent1 2 3 3 2 2 3 2" xfId="9704" xr:uid="{00000000-0005-0000-0000-00002B250000}"/>
    <cellStyle name="20% - Accent1 2 3 3 2 2 3 2 2" xfId="9705" xr:uid="{00000000-0005-0000-0000-00002C250000}"/>
    <cellStyle name="20% - Accent1 2 3 3 2 2 3 2 2 2" xfId="9706" xr:uid="{00000000-0005-0000-0000-00002D250000}"/>
    <cellStyle name="20% - Accent1 2 3 3 2 2 3 2 3" xfId="9707" xr:uid="{00000000-0005-0000-0000-00002E250000}"/>
    <cellStyle name="20% - Accent1 2 3 3 2 2 3 3" xfId="9708" xr:uid="{00000000-0005-0000-0000-00002F250000}"/>
    <cellStyle name="20% - Accent1 2 3 3 2 2 3 3 2" xfId="9709" xr:uid="{00000000-0005-0000-0000-000030250000}"/>
    <cellStyle name="20% - Accent1 2 3 3 2 2 3 4" xfId="9710" xr:uid="{00000000-0005-0000-0000-000031250000}"/>
    <cellStyle name="20% - Accent1 2 3 3 2 2 4" xfId="9711" xr:uid="{00000000-0005-0000-0000-000032250000}"/>
    <cellStyle name="20% - Accent1 2 3 3 2 2 4 2" xfId="9712" xr:uid="{00000000-0005-0000-0000-000033250000}"/>
    <cellStyle name="20% - Accent1 2 3 3 2 2 4 2 2" xfId="9713" xr:uid="{00000000-0005-0000-0000-000034250000}"/>
    <cellStyle name="20% - Accent1 2 3 3 2 2 4 2 2 2" xfId="9714" xr:uid="{00000000-0005-0000-0000-000035250000}"/>
    <cellStyle name="20% - Accent1 2 3 3 2 2 4 2 3" xfId="9715" xr:uid="{00000000-0005-0000-0000-000036250000}"/>
    <cellStyle name="20% - Accent1 2 3 3 2 2 4 3" xfId="9716" xr:uid="{00000000-0005-0000-0000-000037250000}"/>
    <cellStyle name="20% - Accent1 2 3 3 2 2 4 3 2" xfId="9717" xr:uid="{00000000-0005-0000-0000-000038250000}"/>
    <cellStyle name="20% - Accent1 2 3 3 2 2 4 4" xfId="9718" xr:uid="{00000000-0005-0000-0000-000039250000}"/>
    <cellStyle name="20% - Accent1 2 3 3 2 2 5" xfId="9719" xr:uid="{00000000-0005-0000-0000-00003A250000}"/>
    <cellStyle name="20% - Accent1 2 3 3 2 2 5 2" xfId="9720" xr:uid="{00000000-0005-0000-0000-00003B250000}"/>
    <cellStyle name="20% - Accent1 2 3 3 2 2 5 2 2" xfId="9721" xr:uid="{00000000-0005-0000-0000-00003C250000}"/>
    <cellStyle name="20% - Accent1 2 3 3 2 2 5 3" xfId="9722" xr:uid="{00000000-0005-0000-0000-00003D250000}"/>
    <cellStyle name="20% - Accent1 2 3 3 2 2 6" xfId="9723" xr:uid="{00000000-0005-0000-0000-00003E250000}"/>
    <cellStyle name="20% - Accent1 2 3 3 2 2 6 2" xfId="9724" xr:uid="{00000000-0005-0000-0000-00003F250000}"/>
    <cellStyle name="20% - Accent1 2 3 3 2 2 6 2 2" xfId="9725" xr:uid="{00000000-0005-0000-0000-000040250000}"/>
    <cellStyle name="20% - Accent1 2 3 3 2 2 6 3" xfId="9726" xr:uid="{00000000-0005-0000-0000-000041250000}"/>
    <cellStyle name="20% - Accent1 2 3 3 2 2 7" xfId="9727" xr:uid="{00000000-0005-0000-0000-000042250000}"/>
    <cellStyle name="20% - Accent1 2 3 3 2 2 7 2" xfId="9728" xr:uid="{00000000-0005-0000-0000-000043250000}"/>
    <cellStyle name="20% - Accent1 2 3 3 2 2 8" xfId="9729" xr:uid="{00000000-0005-0000-0000-000044250000}"/>
    <cellStyle name="20% - Accent1 2 3 3 2 2 8 2" xfId="9730" xr:uid="{00000000-0005-0000-0000-000045250000}"/>
    <cellStyle name="20% - Accent1 2 3 3 2 2 9" xfId="9731" xr:uid="{00000000-0005-0000-0000-000046250000}"/>
    <cellStyle name="20% - Accent1 2 3 3 2 3" xfId="9732" xr:uid="{00000000-0005-0000-0000-000047250000}"/>
    <cellStyle name="20% - Accent1 2 3 3 2 3 2" xfId="9733" xr:uid="{00000000-0005-0000-0000-000048250000}"/>
    <cellStyle name="20% - Accent1 2 3 3 2 3 2 2" xfId="9734" xr:uid="{00000000-0005-0000-0000-000049250000}"/>
    <cellStyle name="20% - Accent1 2 3 3 2 3 2 2 2" xfId="9735" xr:uid="{00000000-0005-0000-0000-00004A250000}"/>
    <cellStyle name="20% - Accent1 2 3 3 2 3 2 2 2 2" xfId="9736" xr:uid="{00000000-0005-0000-0000-00004B250000}"/>
    <cellStyle name="20% - Accent1 2 3 3 2 3 2 2 3" xfId="9737" xr:uid="{00000000-0005-0000-0000-00004C250000}"/>
    <cellStyle name="20% - Accent1 2 3 3 2 3 2 3" xfId="9738" xr:uid="{00000000-0005-0000-0000-00004D250000}"/>
    <cellStyle name="20% - Accent1 2 3 3 2 3 2 3 2" xfId="9739" xr:uid="{00000000-0005-0000-0000-00004E250000}"/>
    <cellStyle name="20% - Accent1 2 3 3 2 3 2 4" xfId="9740" xr:uid="{00000000-0005-0000-0000-00004F250000}"/>
    <cellStyle name="20% - Accent1 2 3 3 2 3 3" xfId="9741" xr:uid="{00000000-0005-0000-0000-000050250000}"/>
    <cellStyle name="20% - Accent1 2 3 3 2 3 3 2" xfId="9742" xr:uid="{00000000-0005-0000-0000-000051250000}"/>
    <cellStyle name="20% - Accent1 2 3 3 2 3 3 2 2" xfId="9743" xr:uid="{00000000-0005-0000-0000-000052250000}"/>
    <cellStyle name="20% - Accent1 2 3 3 2 3 3 2 2 2" xfId="9744" xr:uid="{00000000-0005-0000-0000-000053250000}"/>
    <cellStyle name="20% - Accent1 2 3 3 2 3 3 2 3" xfId="9745" xr:uid="{00000000-0005-0000-0000-000054250000}"/>
    <cellStyle name="20% - Accent1 2 3 3 2 3 3 3" xfId="9746" xr:uid="{00000000-0005-0000-0000-000055250000}"/>
    <cellStyle name="20% - Accent1 2 3 3 2 3 3 3 2" xfId="9747" xr:uid="{00000000-0005-0000-0000-000056250000}"/>
    <cellStyle name="20% - Accent1 2 3 3 2 3 3 4" xfId="9748" xr:uid="{00000000-0005-0000-0000-000057250000}"/>
    <cellStyle name="20% - Accent1 2 3 3 2 3 4" xfId="9749" xr:uid="{00000000-0005-0000-0000-000058250000}"/>
    <cellStyle name="20% - Accent1 2 3 3 2 3 4 2" xfId="9750" xr:uid="{00000000-0005-0000-0000-000059250000}"/>
    <cellStyle name="20% - Accent1 2 3 3 2 3 4 2 2" xfId="9751" xr:uid="{00000000-0005-0000-0000-00005A250000}"/>
    <cellStyle name="20% - Accent1 2 3 3 2 3 4 2 2 2" xfId="9752" xr:uid="{00000000-0005-0000-0000-00005B250000}"/>
    <cellStyle name="20% - Accent1 2 3 3 2 3 4 2 3" xfId="9753" xr:uid="{00000000-0005-0000-0000-00005C250000}"/>
    <cellStyle name="20% - Accent1 2 3 3 2 3 4 3" xfId="9754" xr:uid="{00000000-0005-0000-0000-00005D250000}"/>
    <cellStyle name="20% - Accent1 2 3 3 2 3 4 3 2" xfId="9755" xr:uid="{00000000-0005-0000-0000-00005E250000}"/>
    <cellStyle name="20% - Accent1 2 3 3 2 3 4 4" xfId="9756" xr:uid="{00000000-0005-0000-0000-00005F250000}"/>
    <cellStyle name="20% - Accent1 2 3 3 2 3 5" xfId="9757" xr:uid="{00000000-0005-0000-0000-000060250000}"/>
    <cellStyle name="20% - Accent1 2 3 3 2 3 5 2" xfId="9758" xr:uid="{00000000-0005-0000-0000-000061250000}"/>
    <cellStyle name="20% - Accent1 2 3 3 2 3 5 2 2" xfId="9759" xr:uid="{00000000-0005-0000-0000-000062250000}"/>
    <cellStyle name="20% - Accent1 2 3 3 2 3 5 3" xfId="9760" xr:uid="{00000000-0005-0000-0000-000063250000}"/>
    <cellStyle name="20% - Accent1 2 3 3 2 3 6" xfId="9761" xr:uid="{00000000-0005-0000-0000-000064250000}"/>
    <cellStyle name="20% - Accent1 2 3 3 2 3 6 2" xfId="9762" xr:uid="{00000000-0005-0000-0000-000065250000}"/>
    <cellStyle name="20% - Accent1 2 3 3 2 3 6 2 2" xfId="9763" xr:uid="{00000000-0005-0000-0000-000066250000}"/>
    <cellStyle name="20% - Accent1 2 3 3 2 3 6 3" xfId="9764" xr:uid="{00000000-0005-0000-0000-000067250000}"/>
    <cellStyle name="20% - Accent1 2 3 3 2 3 7" xfId="9765" xr:uid="{00000000-0005-0000-0000-000068250000}"/>
    <cellStyle name="20% - Accent1 2 3 3 2 3 7 2" xfId="9766" xr:uid="{00000000-0005-0000-0000-000069250000}"/>
    <cellStyle name="20% - Accent1 2 3 3 2 3 8" xfId="9767" xr:uid="{00000000-0005-0000-0000-00006A250000}"/>
    <cellStyle name="20% - Accent1 2 3 3 2 3 8 2" xfId="9768" xr:uid="{00000000-0005-0000-0000-00006B250000}"/>
    <cellStyle name="20% - Accent1 2 3 3 2 3 9" xfId="9769" xr:uid="{00000000-0005-0000-0000-00006C250000}"/>
    <cellStyle name="20% - Accent1 2 3 3 2 4" xfId="9770" xr:uid="{00000000-0005-0000-0000-00006D250000}"/>
    <cellStyle name="20% - Accent1 2 3 3 2 4 2" xfId="9771" xr:uid="{00000000-0005-0000-0000-00006E250000}"/>
    <cellStyle name="20% - Accent1 2 3 3 2 4 2 2" xfId="9772" xr:uid="{00000000-0005-0000-0000-00006F250000}"/>
    <cellStyle name="20% - Accent1 2 3 3 2 4 2 2 2" xfId="9773" xr:uid="{00000000-0005-0000-0000-000070250000}"/>
    <cellStyle name="20% - Accent1 2 3 3 2 4 2 3" xfId="9774" xr:uid="{00000000-0005-0000-0000-000071250000}"/>
    <cellStyle name="20% - Accent1 2 3 3 2 4 3" xfId="9775" xr:uid="{00000000-0005-0000-0000-000072250000}"/>
    <cellStyle name="20% - Accent1 2 3 3 2 4 3 2" xfId="9776" xr:uid="{00000000-0005-0000-0000-000073250000}"/>
    <cellStyle name="20% - Accent1 2 3 3 2 4 4" xfId="9777" xr:uid="{00000000-0005-0000-0000-000074250000}"/>
    <cellStyle name="20% - Accent1 2 3 3 2 5" xfId="9778" xr:uid="{00000000-0005-0000-0000-000075250000}"/>
    <cellStyle name="20% - Accent1 2 3 3 2 5 2" xfId="9779" xr:uid="{00000000-0005-0000-0000-000076250000}"/>
    <cellStyle name="20% - Accent1 2 3 3 2 5 2 2" xfId="9780" xr:uid="{00000000-0005-0000-0000-000077250000}"/>
    <cellStyle name="20% - Accent1 2 3 3 2 5 2 2 2" xfId="9781" xr:uid="{00000000-0005-0000-0000-000078250000}"/>
    <cellStyle name="20% - Accent1 2 3 3 2 5 2 3" xfId="9782" xr:uid="{00000000-0005-0000-0000-000079250000}"/>
    <cellStyle name="20% - Accent1 2 3 3 2 5 3" xfId="9783" xr:uid="{00000000-0005-0000-0000-00007A250000}"/>
    <cellStyle name="20% - Accent1 2 3 3 2 5 3 2" xfId="9784" xr:uid="{00000000-0005-0000-0000-00007B250000}"/>
    <cellStyle name="20% - Accent1 2 3 3 2 5 4" xfId="9785" xr:uid="{00000000-0005-0000-0000-00007C250000}"/>
    <cellStyle name="20% - Accent1 2 3 3 2 6" xfId="9786" xr:uid="{00000000-0005-0000-0000-00007D250000}"/>
    <cellStyle name="20% - Accent1 2 3 3 2 6 2" xfId="9787" xr:uid="{00000000-0005-0000-0000-00007E250000}"/>
    <cellStyle name="20% - Accent1 2 3 3 2 6 2 2" xfId="9788" xr:uid="{00000000-0005-0000-0000-00007F250000}"/>
    <cellStyle name="20% - Accent1 2 3 3 2 6 2 2 2" xfId="9789" xr:uid="{00000000-0005-0000-0000-000080250000}"/>
    <cellStyle name="20% - Accent1 2 3 3 2 6 2 3" xfId="9790" xr:uid="{00000000-0005-0000-0000-000081250000}"/>
    <cellStyle name="20% - Accent1 2 3 3 2 6 3" xfId="9791" xr:uid="{00000000-0005-0000-0000-000082250000}"/>
    <cellStyle name="20% - Accent1 2 3 3 2 6 3 2" xfId="9792" xr:uid="{00000000-0005-0000-0000-000083250000}"/>
    <cellStyle name="20% - Accent1 2 3 3 2 6 4" xfId="9793" xr:uid="{00000000-0005-0000-0000-000084250000}"/>
    <cellStyle name="20% - Accent1 2 3 3 2 7" xfId="9794" xr:uid="{00000000-0005-0000-0000-000085250000}"/>
    <cellStyle name="20% - Accent1 2 3 3 2 7 2" xfId="9795" xr:uid="{00000000-0005-0000-0000-000086250000}"/>
    <cellStyle name="20% - Accent1 2 3 3 2 7 2 2" xfId="9796" xr:uid="{00000000-0005-0000-0000-000087250000}"/>
    <cellStyle name="20% - Accent1 2 3 3 2 7 3" xfId="9797" xr:uid="{00000000-0005-0000-0000-000088250000}"/>
    <cellStyle name="20% - Accent1 2 3 3 2 8" xfId="9798" xr:uid="{00000000-0005-0000-0000-000089250000}"/>
    <cellStyle name="20% - Accent1 2 3 3 2 8 2" xfId="9799" xr:uid="{00000000-0005-0000-0000-00008A250000}"/>
    <cellStyle name="20% - Accent1 2 3 3 2 8 2 2" xfId="9800" xr:uid="{00000000-0005-0000-0000-00008B250000}"/>
    <cellStyle name="20% - Accent1 2 3 3 2 8 3" xfId="9801" xr:uid="{00000000-0005-0000-0000-00008C250000}"/>
    <cellStyle name="20% - Accent1 2 3 3 2 9" xfId="9802" xr:uid="{00000000-0005-0000-0000-00008D250000}"/>
    <cellStyle name="20% - Accent1 2 3 3 2 9 2" xfId="9803" xr:uid="{00000000-0005-0000-0000-00008E250000}"/>
    <cellStyle name="20% - Accent1 2 3 3 3" xfId="9804" xr:uid="{00000000-0005-0000-0000-00008F250000}"/>
    <cellStyle name="20% - Accent1 2 3 3 3 10" xfId="9805" xr:uid="{00000000-0005-0000-0000-000090250000}"/>
    <cellStyle name="20% - Accent1 2 3 3 3 10 2" xfId="9806" xr:uid="{00000000-0005-0000-0000-000091250000}"/>
    <cellStyle name="20% - Accent1 2 3 3 3 11" xfId="9807" xr:uid="{00000000-0005-0000-0000-000092250000}"/>
    <cellStyle name="20% - Accent1 2 3 3 3 2" xfId="9808" xr:uid="{00000000-0005-0000-0000-000093250000}"/>
    <cellStyle name="20% - Accent1 2 3 3 3 2 2" xfId="9809" xr:uid="{00000000-0005-0000-0000-000094250000}"/>
    <cellStyle name="20% - Accent1 2 3 3 3 2 2 2" xfId="9810" xr:uid="{00000000-0005-0000-0000-000095250000}"/>
    <cellStyle name="20% - Accent1 2 3 3 3 2 2 2 2" xfId="9811" xr:uid="{00000000-0005-0000-0000-000096250000}"/>
    <cellStyle name="20% - Accent1 2 3 3 3 2 2 2 2 2" xfId="9812" xr:uid="{00000000-0005-0000-0000-000097250000}"/>
    <cellStyle name="20% - Accent1 2 3 3 3 2 2 2 3" xfId="9813" xr:uid="{00000000-0005-0000-0000-000098250000}"/>
    <cellStyle name="20% - Accent1 2 3 3 3 2 2 3" xfId="9814" xr:uid="{00000000-0005-0000-0000-000099250000}"/>
    <cellStyle name="20% - Accent1 2 3 3 3 2 2 3 2" xfId="9815" xr:uid="{00000000-0005-0000-0000-00009A250000}"/>
    <cellStyle name="20% - Accent1 2 3 3 3 2 2 4" xfId="9816" xr:uid="{00000000-0005-0000-0000-00009B250000}"/>
    <cellStyle name="20% - Accent1 2 3 3 3 2 3" xfId="9817" xr:uid="{00000000-0005-0000-0000-00009C250000}"/>
    <cellStyle name="20% - Accent1 2 3 3 3 2 3 2" xfId="9818" xr:uid="{00000000-0005-0000-0000-00009D250000}"/>
    <cellStyle name="20% - Accent1 2 3 3 3 2 3 2 2" xfId="9819" xr:uid="{00000000-0005-0000-0000-00009E250000}"/>
    <cellStyle name="20% - Accent1 2 3 3 3 2 3 2 2 2" xfId="9820" xr:uid="{00000000-0005-0000-0000-00009F250000}"/>
    <cellStyle name="20% - Accent1 2 3 3 3 2 3 2 3" xfId="9821" xr:uid="{00000000-0005-0000-0000-0000A0250000}"/>
    <cellStyle name="20% - Accent1 2 3 3 3 2 3 3" xfId="9822" xr:uid="{00000000-0005-0000-0000-0000A1250000}"/>
    <cellStyle name="20% - Accent1 2 3 3 3 2 3 3 2" xfId="9823" xr:uid="{00000000-0005-0000-0000-0000A2250000}"/>
    <cellStyle name="20% - Accent1 2 3 3 3 2 3 4" xfId="9824" xr:uid="{00000000-0005-0000-0000-0000A3250000}"/>
    <cellStyle name="20% - Accent1 2 3 3 3 2 4" xfId="9825" xr:uid="{00000000-0005-0000-0000-0000A4250000}"/>
    <cellStyle name="20% - Accent1 2 3 3 3 2 4 2" xfId="9826" xr:uid="{00000000-0005-0000-0000-0000A5250000}"/>
    <cellStyle name="20% - Accent1 2 3 3 3 2 4 2 2" xfId="9827" xr:uid="{00000000-0005-0000-0000-0000A6250000}"/>
    <cellStyle name="20% - Accent1 2 3 3 3 2 4 2 2 2" xfId="9828" xr:uid="{00000000-0005-0000-0000-0000A7250000}"/>
    <cellStyle name="20% - Accent1 2 3 3 3 2 4 2 3" xfId="9829" xr:uid="{00000000-0005-0000-0000-0000A8250000}"/>
    <cellStyle name="20% - Accent1 2 3 3 3 2 4 3" xfId="9830" xr:uid="{00000000-0005-0000-0000-0000A9250000}"/>
    <cellStyle name="20% - Accent1 2 3 3 3 2 4 3 2" xfId="9831" xr:uid="{00000000-0005-0000-0000-0000AA250000}"/>
    <cellStyle name="20% - Accent1 2 3 3 3 2 4 4" xfId="9832" xr:uid="{00000000-0005-0000-0000-0000AB250000}"/>
    <cellStyle name="20% - Accent1 2 3 3 3 2 5" xfId="9833" xr:uid="{00000000-0005-0000-0000-0000AC250000}"/>
    <cellStyle name="20% - Accent1 2 3 3 3 2 5 2" xfId="9834" xr:uid="{00000000-0005-0000-0000-0000AD250000}"/>
    <cellStyle name="20% - Accent1 2 3 3 3 2 5 2 2" xfId="9835" xr:uid="{00000000-0005-0000-0000-0000AE250000}"/>
    <cellStyle name="20% - Accent1 2 3 3 3 2 5 3" xfId="9836" xr:uid="{00000000-0005-0000-0000-0000AF250000}"/>
    <cellStyle name="20% - Accent1 2 3 3 3 2 6" xfId="9837" xr:uid="{00000000-0005-0000-0000-0000B0250000}"/>
    <cellStyle name="20% - Accent1 2 3 3 3 2 6 2" xfId="9838" xr:uid="{00000000-0005-0000-0000-0000B1250000}"/>
    <cellStyle name="20% - Accent1 2 3 3 3 2 6 2 2" xfId="9839" xr:uid="{00000000-0005-0000-0000-0000B2250000}"/>
    <cellStyle name="20% - Accent1 2 3 3 3 2 6 3" xfId="9840" xr:uid="{00000000-0005-0000-0000-0000B3250000}"/>
    <cellStyle name="20% - Accent1 2 3 3 3 2 7" xfId="9841" xr:uid="{00000000-0005-0000-0000-0000B4250000}"/>
    <cellStyle name="20% - Accent1 2 3 3 3 2 7 2" xfId="9842" xr:uid="{00000000-0005-0000-0000-0000B5250000}"/>
    <cellStyle name="20% - Accent1 2 3 3 3 2 8" xfId="9843" xr:uid="{00000000-0005-0000-0000-0000B6250000}"/>
    <cellStyle name="20% - Accent1 2 3 3 3 2 8 2" xfId="9844" xr:uid="{00000000-0005-0000-0000-0000B7250000}"/>
    <cellStyle name="20% - Accent1 2 3 3 3 2 9" xfId="9845" xr:uid="{00000000-0005-0000-0000-0000B8250000}"/>
    <cellStyle name="20% - Accent1 2 3 3 3 3" xfId="9846" xr:uid="{00000000-0005-0000-0000-0000B9250000}"/>
    <cellStyle name="20% - Accent1 2 3 3 3 3 2" xfId="9847" xr:uid="{00000000-0005-0000-0000-0000BA250000}"/>
    <cellStyle name="20% - Accent1 2 3 3 3 3 2 2" xfId="9848" xr:uid="{00000000-0005-0000-0000-0000BB250000}"/>
    <cellStyle name="20% - Accent1 2 3 3 3 3 2 2 2" xfId="9849" xr:uid="{00000000-0005-0000-0000-0000BC250000}"/>
    <cellStyle name="20% - Accent1 2 3 3 3 3 2 2 2 2" xfId="9850" xr:uid="{00000000-0005-0000-0000-0000BD250000}"/>
    <cellStyle name="20% - Accent1 2 3 3 3 3 2 2 3" xfId="9851" xr:uid="{00000000-0005-0000-0000-0000BE250000}"/>
    <cellStyle name="20% - Accent1 2 3 3 3 3 2 3" xfId="9852" xr:uid="{00000000-0005-0000-0000-0000BF250000}"/>
    <cellStyle name="20% - Accent1 2 3 3 3 3 2 3 2" xfId="9853" xr:uid="{00000000-0005-0000-0000-0000C0250000}"/>
    <cellStyle name="20% - Accent1 2 3 3 3 3 2 4" xfId="9854" xr:uid="{00000000-0005-0000-0000-0000C1250000}"/>
    <cellStyle name="20% - Accent1 2 3 3 3 3 3" xfId="9855" xr:uid="{00000000-0005-0000-0000-0000C2250000}"/>
    <cellStyle name="20% - Accent1 2 3 3 3 3 3 2" xfId="9856" xr:uid="{00000000-0005-0000-0000-0000C3250000}"/>
    <cellStyle name="20% - Accent1 2 3 3 3 3 3 2 2" xfId="9857" xr:uid="{00000000-0005-0000-0000-0000C4250000}"/>
    <cellStyle name="20% - Accent1 2 3 3 3 3 3 2 2 2" xfId="9858" xr:uid="{00000000-0005-0000-0000-0000C5250000}"/>
    <cellStyle name="20% - Accent1 2 3 3 3 3 3 2 3" xfId="9859" xr:uid="{00000000-0005-0000-0000-0000C6250000}"/>
    <cellStyle name="20% - Accent1 2 3 3 3 3 3 3" xfId="9860" xr:uid="{00000000-0005-0000-0000-0000C7250000}"/>
    <cellStyle name="20% - Accent1 2 3 3 3 3 3 3 2" xfId="9861" xr:uid="{00000000-0005-0000-0000-0000C8250000}"/>
    <cellStyle name="20% - Accent1 2 3 3 3 3 3 4" xfId="9862" xr:uid="{00000000-0005-0000-0000-0000C9250000}"/>
    <cellStyle name="20% - Accent1 2 3 3 3 3 4" xfId="9863" xr:uid="{00000000-0005-0000-0000-0000CA250000}"/>
    <cellStyle name="20% - Accent1 2 3 3 3 3 4 2" xfId="9864" xr:uid="{00000000-0005-0000-0000-0000CB250000}"/>
    <cellStyle name="20% - Accent1 2 3 3 3 3 4 2 2" xfId="9865" xr:uid="{00000000-0005-0000-0000-0000CC250000}"/>
    <cellStyle name="20% - Accent1 2 3 3 3 3 4 2 2 2" xfId="9866" xr:uid="{00000000-0005-0000-0000-0000CD250000}"/>
    <cellStyle name="20% - Accent1 2 3 3 3 3 4 2 3" xfId="9867" xr:uid="{00000000-0005-0000-0000-0000CE250000}"/>
    <cellStyle name="20% - Accent1 2 3 3 3 3 4 3" xfId="9868" xr:uid="{00000000-0005-0000-0000-0000CF250000}"/>
    <cellStyle name="20% - Accent1 2 3 3 3 3 4 3 2" xfId="9869" xr:uid="{00000000-0005-0000-0000-0000D0250000}"/>
    <cellStyle name="20% - Accent1 2 3 3 3 3 4 4" xfId="9870" xr:uid="{00000000-0005-0000-0000-0000D1250000}"/>
    <cellStyle name="20% - Accent1 2 3 3 3 3 5" xfId="9871" xr:uid="{00000000-0005-0000-0000-0000D2250000}"/>
    <cellStyle name="20% - Accent1 2 3 3 3 3 5 2" xfId="9872" xr:uid="{00000000-0005-0000-0000-0000D3250000}"/>
    <cellStyle name="20% - Accent1 2 3 3 3 3 5 2 2" xfId="9873" xr:uid="{00000000-0005-0000-0000-0000D4250000}"/>
    <cellStyle name="20% - Accent1 2 3 3 3 3 5 3" xfId="9874" xr:uid="{00000000-0005-0000-0000-0000D5250000}"/>
    <cellStyle name="20% - Accent1 2 3 3 3 3 6" xfId="9875" xr:uid="{00000000-0005-0000-0000-0000D6250000}"/>
    <cellStyle name="20% - Accent1 2 3 3 3 3 6 2" xfId="9876" xr:uid="{00000000-0005-0000-0000-0000D7250000}"/>
    <cellStyle name="20% - Accent1 2 3 3 3 3 6 2 2" xfId="9877" xr:uid="{00000000-0005-0000-0000-0000D8250000}"/>
    <cellStyle name="20% - Accent1 2 3 3 3 3 6 3" xfId="9878" xr:uid="{00000000-0005-0000-0000-0000D9250000}"/>
    <cellStyle name="20% - Accent1 2 3 3 3 3 7" xfId="9879" xr:uid="{00000000-0005-0000-0000-0000DA250000}"/>
    <cellStyle name="20% - Accent1 2 3 3 3 3 7 2" xfId="9880" xr:uid="{00000000-0005-0000-0000-0000DB250000}"/>
    <cellStyle name="20% - Accent1 2 3 3 3 3 8" xfId="9881" xr:uid="{00000000-0005-0000-0000-0000DC250000}"/>
    <cellStyle name="20% - Accent1 2 3 3 3 3 8 2" xfId="9882" xr:uid="{00000000-0005-0000-0000-0000DD250000}"/>
    <cellStyle name="20% - Accent1 2 3 3 3 3 9" xfId="9883" xr:uid="{00000000-0005-0000-0000-0000DE250000}"/>
    <cellStyle name="20% - Accent1 2 3 3 3 4" xfId="9884" xr:uid="{00000000-0005-0000-0000-0000DF250000}"/>
    <cellStyle name="20% - Accent1 2 3 3 3 4 2" xfId="9885" xr:uid="{00000000-0005-0000-0000-0000E0250000}"/>
    <cellStyle name="20% - Accent1 2 3 3 3 4 2 2" xfId="9886" xr:uid="{00000000-0005-0000-0000-0000E1250000}"/>
    <cellStyle name="20% - Accent1 2 3 3 3 4 2 2 2" xfId="9887" xr:uid="{00000000-0005-0000-0000-0000E2250000}"/>
    <cellStyle name="20% - Accent1 2 3 3 3 4 2 3" xfId="9888" xr:uid="{00000000-0005-0000-0000-0000E3250000}"/>
    <cellStyle name="20% - Accent1 2 3 3 3 4 3" xfId="9889" xr:uid="{00000000-0005-0000-0000-0000E4250000}"/>
    <cellStyle name="20% - Accent1 2 3 3 3 4 3 2" xfId="9890" xr:uid="{00000000-0005-0000-0000-0000E5250000}"/>
    <cellStyle name="20% - Accent1 2 3 3 3 4 4" xfId="9891" xr:uid="{00000000-0005-0000-0000-0000E6250000}"/>
    <cellStyle name="20% - Accent1 2 3 3 3 5" xfId="9892" xr:uid="{00000000-0005-0000-0000-0000E7250000}"/>
    <cellStyle name="20% - Accent1 2 3 3 3 5 2" xfId="9893" xr:uid="{00000000-0005-0000-0000-0000E8250000}"/>
    <cellStyle name="20% - Accent1 2 3 3 3 5 2 2" xfId="9894" xr:uid="{00000000-0005-0000-0000-0000E9250000}"/>
    <cellStyle name="20% - Accent1 2 3 3 3 5 2 2 2" xfId="9895" xr:uid="{00000000-0005-0000-0000-0000EA250000}"/>
    <cellStyle name="20% - Accent1 2 3 3 3 5 2 3" xfId="9896" xr:uid="{00000000-0005-0000-0000-0000EB250000}"/>
    <cellStyle name="20% - Accent1 2 3 3 3 5 3" xfId="9897" xr:uid="{00000000-0005-0000-0000-0000EC250000}"/>
    <cellStyle name="20% - Accent1 2 3 3 3 5 3 2" xfId="9898" xr:uid="{00000000-0005-0000-0000-0000ED250000}"/>
    <cellStyle name="20% - Accent1 2 3 3 3 5 4" xfId="9899" xr:uid="{00000000-0005-0000-0000-0000EE250000}"/>
    <cellStyle name="20% - Accent1 2 3 3 3 6" xfId="9900" xr:uid="{00000000-0005-0000-0000-0000EF250000}"/>
    <cellStyle name="20% - Accent1 2 3 3 3 6 2" xfId="9901" xr:uid="{00000000-0005-0000-0000-0000F0250000}"/>
    <cellStyle name="20% - Accent1 2 3 3 3 6 2 2" xfId="9902" xr:uid="{00000000-0005-0000-0000-0000F1250000}"/>
    <cellStyle name="20% - Accent1 2 3 3 3 6 2 2 2" xfId="9903" xr:uid="{00000000-0005-0000-0000-0000F2250000}"/>
    <cellStyle name="20% - Accent1 2 3 3 3 6 2 3" xfId="9904" xr:uid="{00000000-0005-0000-0000-0000F3250000}"/>
    <cellStyle name="20% - Accent1 2 3 3 3 6 3" xfId="9905" xr:uid="{00000000-0005-0000-0000-0000F4250000}"/>
    <cellStyle name="20% - Accent1 2 3 3 3 6 3 2" xfId="9906" xr:uid="{00000000-0005-0000-0000-0000F5250000}"/>
    <cellStyle name="20% - Accent1 2 3 3 3 6 4" xfId="9907" xr:uid="{00000000-0005-0000-0000-0000F6250000}"/>
    <cellStyle name="20% - Accent1 2 3 3 3 7" xfId="9908" xr:uid="{00000000-0005-0000-0000-0000F7250000}"/>
    <cellStyle name="20% - Accent1 2 3 3 3 7 2" xfId="9909" xr:uid="{00000000-0005-0000-0000-0000F8250000}"/>
    <cellStyle name="20% - Accent1 2 3 3 3 7 2 2" xfId="9910" xr:uid="{00000000-0005-0000-0000-0000F9250000}"/>
    <cellStyle name="20% - Accent1 2 3 3 3 7 3" xfId="9911" xr:uid="{00000000-0005-0000-0000-0000FA250000}"/>
    <cellStyle name="20% - Accent1 2 3 3 3 8" xfId="9912" xr:uid="{00000000-0005-0000-0000-0000FB250000}"/>
    <cellStyle name="20% - Accent1 2 3 3 3 8 2" xfId="9913" xr:uid="{00000000-0005-0000-0000-0000FC250000}"/>
    <cellStyle name="20% - Accent1 2 3 3 3 8 2 2" xfId="9914" xr:uid="{00000000-0005-0000-0000-0000FD250000}"/>
    <cellStyle name="20% - Accent1 2 3 3 3 8 3" xfId="9915" xr:uid="{00000000-0005-0000-0000-0000FE250000}"/>
    <cellStyle name="20% - Accent1 2 3 3 3 9" xfId="9916" xr:uid="{00000000-0005-0000-0000-0000FF250000}"/>
    <cellStyle name="20% - Accent1 2 3 3 3 9 2" xfId="9917" xr:uid="{00000000-0005-0000-0000-000000260000}"/>
    <cellStyle name="20% - Accent1 2 3 3 4" xfId="9918" xr:uid="{00000000-0005-0000-0000-000001260000}"/>
    <cellStyle name="20% - Accent1 2 3 3 4 10" xfId="9919" xr:uid="{00000000-0005-0000-0000-000002260000}"/>
    <cellStyle name="20% - Accent1 2 3 3 4 10 2" xfId="9920" xr:uid="{00000000-0005-0000-0000-000003260000}"/>
    <cellStyle name="20% - Accent1 2 3 3 4 11" xfId="9921" xr:uid="{00000000-0005-0000-0000-000004260000}"/>
    <cellStyle name="20% - Accent1 2 3 3 4 2" xfId="9922" xr:uid="{00000000-0005-0000-0000-000005260000}"/>
    <cellStyle name="20% - Accent1 2 3 3 4 2 2" xfId="9923" xr:uid="{00000000-0005-0000-0000-000006260000}"/>
    <cellStyle name="20% - Accent1 2 3 3 4 2 2 2" xfId="9924" xr:uid="{00000000-0005-0000-0000-000007260000}"/>
    <cellStyle name="20% - Accent1 2 3 3 4 2 2 2 2" xfId="9925" xr:uid="{00000000-0005-0000-0000-000008260000}"/>
    <cellStyle name="20% - Accent1 2 3 3 4 2 2 2 2 2" xfId="9926" xr:uid="{00000000-0005-0000-0000-000009260000}"/>
    <cellStyle name="20% - Accent1 2 3 3 4 2 2 2 3" xfId="9927" xr:uid="{00000000-0005-0000-0000-00000A260000}"/>
    <cellStyle name="20% - Accent1 2 3 3 4 2 2 3" xfId="9928" xr:uid="{00000000-0005-0000-0000-00000B260000}"/>
    <cellStyle name="20% - Accent1 2 3 3 4 2 2 3 2" xfId="9929" xr:uid="{00000000-0005-0000-0000-00000C260000}"/>
    <cellStyle name="20% - Accent1 2 3 3 4 2 2 4" xfId="9930" xr:uid="{00000000-0005-0000-0000-00000D260000}"/>
    <cellStyle name="20% - Accent1 2 3 3 4 2 3" xfId="9931" xr:uid="{00000000-0005-0000-0000-00000E260000}"/>
    <cellStyle name="20% - Accent1 2 3 3 4 2 3 2" xfId="9932" xr:uid="{00000000-0005-0000-0000-00000F260000}"/>
    <cellStyle name="20% - Accent1 2 3 3 4 2 3 2 2" xfId="9933" xr:uid="{00000000-0005-0000-0000-000010260000}"/>
    <cellStyle name="20% - Accent1 2 3 3 4 2 3 2 2 2" xfId="9934" xr:uid="{00000000-0005-0000-0000-000011260000}"/>
    <cellStyle name="20% - Accent1 2 3 3 4 2 3 2 3" xfId="9935" xr:uid="{00000000-0005-0000-0000-000012260000}"/>
    <cellStyle name="20% - Accent1 2 3 3 4 2 3 3" xfId="9936" xr:uid="{00000000-0005-0000-0000-000013260000}"/>
    <cellStyle name="20% - Accent1 2 3 3 4 2 3 3 2" xfId="9937" xr:uid="{00000000-0005-0000-0000-000014260000}"/>
    <cellStyle name="20% - Accent1 2 3 3 4 2 3 4" xfId="9938" xr:uid="{00000000-0005-0000-0000-000015260000}"/>
    <cellStyle name="20% - Accent1 2 3 3 4 2 4" xfId="9939" xr:uid="{00000000-0005-0000-0000-000016260000}"/>
    <cellStyle name="20% - Accent1 2 3 3 4 2 4 2" xfId="9940" xr:uid="{00000000-0005-0000-0000-000017260000}"/>
    <cellStyle name="20% - Accent1 2 3 3 4 2 4 2 2" xfId="9941" xr:uid="{00000000-0005-0000-0000-000018260000}"/>
    <cellStyle name="20% - Accent1 2 3 3 4 2 4 2 2 2" xfId="9942" xr:uid="{00000000-0005-0000-0000-000019260000}"/>
    <cellStyle name="20% - Accent1 2 3 3 4 2 4 2 3" xfId="9943" xr:uid="{00000000-0005-0000-0000-00001A260000}"/>
    <cellStyle name="20% - Accent1 2 3 3 4 2 4 3" xfId="9944" xr:uid="{00000000-0005-0000-0000-00001B260000}"/>
    <cellStyle name="20% - Accent1 2 3 3 4 2 4 3 2" xfId="9945" xr:uid="{00000000-0005-0000-0000-00001C260000}"/>
    <cellStyle name="20% - Accent1 2 3 3 4 2 4 4" xfId="9946" xr:uid="{00000000-0005-0000-0000-00001D260000}"/>
    <cellStyle name="20% - Accent1 2 3 3 4 2 5" xfId="9947" xr:uid="{00000000-0005-0000-0000-00001E260000}"/>
    <cellStyle name="20% - Accent1 2 3 3 4 2 5 2" xfId="9948" xr:uid="{00000000-0005-0000-0000-00001F260000}"/>
    <cellStyle name="20% - Accent1 2 3 3 4 2 5 2 2" xfId="9949" xr:uid="{00000000-0005-0000-0000-000020260000}"/>
    <cellStyle name="20% - Accent1 2 3 3 4 2 5 3" xfId="9950" xr:uid="{00000000-0005-0000-0000-000021260000}"/>
    <cellStyle name="20% - Accent1 2 3 3 4 2 6" xfId="9951" xr:uid="{00000000-0005-0000-0000-000022260000}"/>
    <cellStyle name="20% - Accent1 2 3 3 4 2 6 2" xfId="9952" xr:uid="{00000000-0005-0000-0000-000023260000}"/>
    <cellStyle name="20% - Accent1 2 3 3 4 2 6 2 2" xfId="9953" xr:uid="{00000000-0005-0000-0000-000024260000}"/>
    <cellStyle name="20% - Accent1 2 3 3 4 2 6 3" xfId="9954" xr:uid="{00000000-0005-0000-0000-000025260000}"/>
    <cellStyle name="20% - Accent1 2 3 3 4 2 7" xfId="9955" xr:uid="{00000000-0005-0000-0000-000026260000}"/>
    <cellStyle name="20% - Accent1 2 3 3 4 2 7 2" xfId="9956" xr:uid="{00000000-0005-0000-0000-000027260000}"/>
    <cellStyle name="20% - Accent1 2 3 3 4 2 8" xfId="9957" xr:uid="{00000000-0005-0000-0000-000028260000}"/>
    <cellStyle name="20% - Accent1 2 3 3 4 2 8 2" xfId="9958" xr:uid="{00000000-0005-0000-0000-000029260000}"/>
    <cellStyle name="20% - Accent1 2 3 3 4 2 9" xfId="9959" xr:uid="{00000000-0005-0000-0000-00002A260000}"/>
    <cellStyle name="20% - Accent1 2 3 3 4 3" xfId="9960" xr:uid="{00000000-0005-0000-0000-00002B260000}"/>
    <cellStyle name="20% - Accent1 2 3 3 4 3 2" xfId="9961" xr:uid="{00000000-0005-0000-0000-00002C260000}"/>
    <cellStyle name="20% - Accent1 2 3 3 4 3 2 2" xfId="9962" xr:uid="{00000000-0005-0000-0000-00002D260000}"/>
    <cellStyle name="20% - Accent1 2 3 3 4 3 2 2 2" xfId="9963" xr:uid="{00000000-0005-0000-0000-00002E260000}"/>
    <cellStyle name="20% - Accent1 2 3 3 4 3 2 2 2 2" xfId="9964" xr:uid="{00000000-0005-0000-0000-00002F260000}"/>
    <cellStyle name="20% - Accent1 2 3 3 4 3 2 2 3" xfId="9965" xr:uid="{00000000-0005-0000-0000-000030260000}"/>
    <cellStyle name="20% - Accent1 2 3 3 4 3 2 3" xfId="9966" xr:uid="{00000000-0005-0000-0000-000031260000}"/>
    <cellStyle name="20% - Accent1 2 3 3 4 3 2 3 2" xfId="9967" xr:uid="{00000000-0005-0000-0000-000032260000}"/>
    <cellStyle name="20% - Accent1 2 3 3 4 3 2 4" xfId="9968" xr:uid="{00000000-0005-0000-0000-000033260000}"/>
    <cellStyle name="20% - Accent1 2 3 3 4 3 3" xfId="9969" xr:uid="{00000000-0005-0000-0000-000034260000}"/>
    <cellStyle name="20% - Accent1 2 3 3 4 3 3 2" xfId="9970" xr:uid="{00000000-0005-0000-0000-000035260000}"/>
    <cellStyle name="20% - Accent1 2 3 3 4 3 3 2 2" xfId="9971" xr:uid="{00000000-0005-0000-0000-000036260000}"/>
    <cellStyle name="20% - Accent1 2 3 3 4 3 3 2 2 2" xfId="9972" xr:uid="{00000000-0005-0000-0000-000037260000}"/>
    <cellStyle name="20% - Accent1 2 3 3 4 3 3 2 3" xfId="9973" xr:uid="{00000000-0005-0000-0000-000038260000}"/>
    <cellStyle name="20% - Accent1 2 3 3 4 3 3 3" xfId="9974" xr:uid="{00000000-0005-0000-0000-000039260000}"/>
    <cellStyle name="20% - Accent1 2 3 3 4 3 3 3 2" xfId="9975" xr:uid="{00000000-0005-0000-0000-00003A260000}"/>
    <cellStyle name="20% - Accent1 2 3 3 4 3 3 4" xfId="9976" xr:uid="{00000000-0005-0000-0000-00003B260000}"/>
    <cellStyle name="20% - Accent1 2 3 3 4 3 4" xfId="9977" xr:uid="{00000000-0005-0000-0000-00003C260000}"/>
    <cellStyle name="20% - Accent1 2 3 3 4 3 4 2" xfId="9978" xr:uid="{00000000-0005-0000-0000-00003D260000}"/>
    <cellStyle name="20% - Accent1 2 3 3 4 3 4 2 2" xfId="9979" xr:uid="{00000000-0005-0000-0000-00003E260000}"/>
    <cellStyle name="20% - Accent1 2 3 3 4 3 4 2 2 2" xfId="9980" xr:uid="{00000000-0005-0000-0000-00003F260000}"/>
    <cellStyle name="20% - Accent1 2 3 3 4 3 4 2 3" xfId="9981" xr:uid="{00000000-0005-0000-0000-000040260000}"/>
    <cellStyle name="20% - Accent1 2 3 3 4 3 4 3" xfId="9982" xr:uid="{00000000-0005-0000-0000-000041260000}"/>
    <cellStyle name="20% - Accent1 2 3 3 4 3 4 3 2" xfId="9983" xr:uid="{00000000-0005-0000-0000-000042260000}"/>
    <cellStyle name="20% - Accent1 2 3 3 4 3 4 4" xfId="9984" xr:uid="{00000000-0005-0000-0000-000043260000}"/>
    <cellStyle name="20% - Accent1 2 3 3 4 3 5" xfId="9985" xr:uid="{00000000-0005-0000-0000-000044260000}"/>
    <cellStyle name="20% - Accent1 2 3 3 4 3 5 2" xfId="9986" xr:uid="{00000000-0005-0000-0000-000045260000}"/>
    <cellStyle name="20% - Accent1 2 3 3 4 3 5 2 2" xfId="9987" xr:uid="{00000000-0005-0000-0000-000046260000}"/>
    <cellStyle name="20% - Accent1 2 3 3 4 3 5 3" xfId="9988" xr:uid="{00000000-0005-0000-0000-000047260000}"/>
    <cellStyle name="20% - Accent1 2 3 3 4 3 6" xfId="9989" xr:uid="{00000000-0005-0000-0000-000048260000}"/>
    <cellStyle name="20% - Accent1 2 3 3 4 3 6 2" xfId="9990" xr:uid="{00000000-0005-0000-0000-000049260000}"/>
    <cellStyle name="20% - Accent1 2 3 3 4 3 6 2 2" xfId="9991" xr:uid="{00000000-0005-0000-0000-00004A260000}"/>
    <cellStyle name="20% - Accent1 2 3 3 4 3 6 3" xfId="9992" xr:uid="{00000000-0005-0000-0000-00004B260000}"/>
    <cellStyle name="20% - Accent1 2 3 3 4 3 7" xfId="9993" xr:uid="{00000000-0005-0000-0000-00004C260000}"/>
    <cellStyle name="20% - Accent1 2 3 3 4 3 7 2" xfId="9994" xr:uid="{00000000-0005-0000-0000-00004D260000}"/>
    <cellStyle name="20% - Accent1 2 3 3 4 3 8" xfId="9995" xr:uid="{00000000-0005-0000-0000-00004E260000}"/>
    <cellStyle name="20% - Accent1 2 3 3 4 3 8 2" xfId="9996" xr:uid="{00000000-0005-0000-0000-00004F260000}"/>
    <cellStyle name="20% - Accent1 2 3 3 4 3 9" xfId="9997" xr:uid="{00000000-0005-0000-0000-000050260000}"/>
    <cellStyle name="20% - Accent1 2 3 3 4 4" xfId="9998" xr:uid="{00000000-0005-0000-0000-000051260000}"/>
    <cellStyle name="20% - Accent1 2 3 3 4 4 2" xfId="9999" xr:uid="{00000000-0005-0000-0000-000052260000}"/>
    <cellStyle name="20% - Accent1 2 3 3 4 4 2 2" xfId="10000" xr:uid="{00000000-0005-0000-0000-000053260000}"/>
    <cellStyle name="20% - Accent1 2 3 3 4 4 2 2 2" xfId="10001" xr:uid="{00000000-0005-0000-0000-000054260000}"/>
    <cellStyle name="20% - Accent1 2 3 3 4 4 2 3" xfId="10002" xr:uid="{00000000-0005-0000-0000-000055260000}"/>
    <cellStyle name="20% - Accent1 2 3 3 4 4 3" xfId="10003" xr:uid="{00000000-0005-0000-0000-000056260000}"/>
    <cellStyle name="20% - Accent1 2 3 3 4 4 3 2" xfId="10004" xr:uid="{00000000-0005-0000-0000-000057260000}"/>
    <cellStyle name="20% - Accent1 2 3 3 4 4 4" xfId="10005" xr:uid="{00000000-0005-0000-0000-000058260000}"/>
    <cellStyle name="20% - Accent1 2 3 3 4 5" xfId="10006" xr:uid="{00000000-0005-0000-0000-000059260000}"/>
    <cellStyle name="20% - Accent1 2 3 3 4 5 2" xfId="10007" xr:uid="{00000000-0005-0000-0000-00005A260000}"/>
    <cellStyle name="20% - Accent1 2 3 3 4 5 2 2" xfId="10008" xr:uid="{00000000-0005-0000-0000-00005B260000}"/>
    <cellStyle name="20% - Accent1 2 3 3 4 5 2 2 2" xfId="10009" xr:uid="{00000000-0005-0000-0000-00005C260000}"/>
    <cellStyle name="20% - Accent1 2 3 3 4 5 2 3" xfId="10010" xr:uid="{00000000-0005-0000-0000-00005D260000}"/>
    <cellStyle name="20% - Accent1 2 3 3 4 5 3" xfId="10011" xr:uid="{00000000-0005-0000-0000-00005E260000}"/>
    <cellStyle name="20% - Accent1 2 3 3 4 5 3 2" xfId="10012" xr:uid="{00000000-0005-0000-0000-00005F260000}"/>
    <cellStyle name="20% - Accent1 2 3 3 4 5 4" xfId="10013" xr:uid="{00000000-0005-0000-0000-000060260000}"/>
    <cellStyle name="20% - Accent1 2 3 3 4 6" xfId="10014" xr:uid="{00000000-0005-0000-0000-000061260000}"/>
    <cellStyle name="20% - Accent1 2 3 3 4 6 2" xfId="10015" xr:uid="{00000000-0005-0000-0000-000062260000}"/>
    <cellStyle name="20% - Accent1 2 3 3 4 6 2 2" xfId="10016" xr:uid="{00000000-0005-0000-0000-000063260000}"/>
    <cellStyle name="20% - Accent1 2 3 3 4 6 2 2 2" xfId="10017" xr:uid="{00000000-0005-0000-0000-000064260000}"/>
    <cellStyle name="20% - Accent1 2 3 3 4 6 2 3" xfId="10018" xr:uid="{00000000-0005-0000-0000-000065260000}"/>
    <cellStyle name="20% - Accent1 2 3 3 4 6 3" xfId="10019" xr:uid="{00000000-0005-0000-0000-000066260000}"/>
    <cellStyle name="20% - Accent1 2 3 3 4 6 3 2" xfId="10020" xr:uid="{00000000-0005-0000-0000-000067260000}"/>
    <cellStyle name="20% - Accent1 2 3 3 4 6 4" xfId="10021" xr:uid="{00000000-0005-0000-0000-000068260000}"/>
    <cellStyle name="20% - Accent1 2 3 3 4 7" xfId="10022" xr:uid="{00000000-0005-0000-0000-000069260000}"/>
    <cellStyle name="20% - Accent1 2 3 3 4 7 2" xfId="10023" xr:uid="{00000000-0005-0000-0000-00006A260000}"/>
    <cellStyle name="20% - Accent1 2 3 3 4 7 2 2" xfId="10024" xr:uid="{00000000-0005-0000-0000-00006B260000}"/>
    <cellStyle name="20% - Accent1 2 3 3 4 7 3" xfId="10025" xr:uid="{00000000-0005-0000-0000-00006C260000}"/>
    <cellStyle name="20% - Accent1 2 3 3 4 8" xfId="10026" xr:uid="{00000000-0005-0000-0000-00006D260000}"/>
    <cellStyle name="20% - Accent1 2 3 3 4 8 2" xfId="10027" xr:uid="{00000000-0005-0000-0000-00006E260000}"/>
    <cellStyle name="20% - Accent1 2 3 3 4 8 2 2" xfId="10028" xr:uid="{00000000-0005-0000-0000-00006F260000}"/>
    <cellStyle name="20% - Accent1 2 3 3 4 8 3" xfId="10029" xr:uid="{00000000-0005-0000-0000-000070260000}"/>
    <cellStyle name="20% - Accent1 2 3 3 4 9" xfId="10030" xr:uid="{00000000-0005-0000-0000-000071260000}"/>
    <cellStyle name="20% - Accent1 2 3 3 4 9 2" xfId="10031" xr:uid="{00000000-0005-0000-0000-000072260000}"/>
    <cellStyle name="20% - Accent1 2 3 3 5" xfId="10032" xr:uid="{00000000-0005-0000-0000-000073260000}"/>
    <cellStyle name="20% - Accent1 2 3 3 5 2" xfId="10033" xr:uid="{00000000-0005-0000-0000-000074260000}"/>
    <cellStyle name="20% - Accent1 2 3 3 5 2 2" xfId="10034" xr:uid="{00000000-0005-0000-0000-000075260000}"/>
    <cellStyle name="20% - Accent1 2 3 3 5 2 2 2" xfId="10035" xr:uid="{00000000-0005-0000-0000-000076260000}"/>
    <cellStyle name="20% - Accent1 2 3 3 5 2 2 2 2" xfId="10036" xr:uid="{00000000-0005-0000-0000-000077260000}"/>
    <cellStyle name="20% - Accent1 2 3 3 5 2 2 3" xfId="10037" xr:uid="{00000000-0005-0000-0000-000078260000}"/>
    <cellStyle name="20% - Accent1 2 3 3 5 2 3" xfId="10038" xr:uid="{00000000-0005-0000-0000-000079260000}"/>
    <cellStyle name="20% - Accent1 2 3 3 5 2 3 2" xfId="10039" xr:uid="{00000000-0005-0000-0000-00007A260000}"/>
    <cellStyle name="20% - Accent1 2 3 3 5 2 4" xfId="10040" xr:uid="{00000000-0005-0000-0000-00007B260000}"/>
    <cellStyle name="20% - Accent1 2 3 3 5 3" xfId="10041" xr:uid="{00000000-0005-0000-0000-00007C260000}"/>
    <cellStyle name="20% - Accent1 2 3 3 5 3 2" xfId="10042" xr:uid="{00000000-0005-0000-0000-00007D260000}"/>
    <cellStyle name="20% - Accent1 2 3 3 5 3 2 2" xfId="10043" xr:uid="{00000000-0005-0000-0000-00007E260000}"/>
    <cellStyle name="20% - Accent1 2 3 3 5 3 2 2 2" xfId="10044" xr:uid="{00000000-0005-0000-0000-00007F260000}"/>
    <cellStyle name="20% - Accent1 2 3 3 5 3 2 3" xfId="10045" xr:uid="{00000000-0005-0000-0000-000080260000}"/>
    <cellStyle name="20% - Accent1 2 3 3 5 3 3" xfId="10046" xr:uid="{00000000-0005-0000-0000-000081260000}"/>
    <cellStyle name="20% - Accent1 2 3 3 5 3 3 2" xfId="10047" xr:uid="{00000000-0005-0000-0000-000082260000}"/>
    <cellStyle name="20% - Accent1 2 3 3 5 3 4" xfId="10048" xr:uid="{00000000-0005-0000-0000-000083260000}"/>
    <cellStyle name="20% - Accent1 2 3 3 5 4" xfId="10049" xr:uid="{00000000-0005-0000-0000-000084260000}"/>
    <cellStyle name="20% - Accent1 2 3 3 5 4 2" xfId="10050" xr:uid="{00000000-0005-0000-0000-000085260000}"/>
    <cellStyle name="20% - Accent1 2 3 3 5 4 2 2" xfId="10051" xr:uid="{00000000-0005-0000-0000-000086260000}"/>
    <cellStyle name="20% - Accent1 2 3 3 5 4 2 2 2" xfId="10052" xr:uid="{00000000-0005-0000-0000-000087260000}"/>
    <cellStyle name="20% - Accent1 2 3 3 5 4 2 3" xfId="10053" xr:uid="{00000000-0005-0000-0000-000088260000}"/>
    <cellStyle name="20% - Accent1 2 3 3 5 4 3" xfId="10054" xr:uid="{00000000-0005-0000-0000-000089260000}"/>
    <cellStyle name="20% - Accent1 2 3 3 5 4 3 2" xfId="10055" xr:uid="{00000000-0005-0000-0000-00008A260000}"/>
    <cellStyle name="20% - Accent1 2 3 3 5 4 4" xfId="10056" xr:uid="{00000000-0005-0000-0000-00008B260000}"/>
    <cellStyle name="20% - Accent1 2 3 3 5 5" xfId="10057" xr:uid="{00000000-0005-0000-0000-00008C260000}"/>
    <cellStyle name="20% - Accent1 2 3 3 5 5 2" xfId="10058" xr:uid="{00000000-0005-0000-0000-00008D260000}"/>
    <cellStyle name="20% - Accent1 2 3 3 5 5 2 2" xfId="10059" xr:uid="{00000000-0005-0000-0000-00008E260000}"/>
    <cellStyle name="20% - Accent1 2 3 3 5 5 3" xfId="10060" xr:uid="{00000000-0005-0000-0000-00008F260000}"/>
    <cellStyle name="20% - Accent1 2 3 3 5 6" xfId="10061" xr:uid="{00000000-0005-0000-0000-000090260000}"/>
    <cellStyle name="20% - Accent1 2 3 3 5 6 2" xfId="10062" xr:uid="{00000000-0005-0000-0000-000091260000}"/>
    <cellStyle name="20% - Accent1 2 3 3 5 6 2 2" xfId="10063" xr:uid="{00000000-0005-0000-0000-000092260000}"/>
    <cellStyle name="20% - Accent1 2 3 3 5 6 3" xfId="10064" xr:uid="{00000000-0005-0000-0000-000093260000}"/>
    <cellStyle name="20% - Accent1 2 3 3 5 7" xfId="10065" xr:uid="{00000000-0005-0000-0000-000094260000}"/>
    <cellStyle name="20% - Accent1 2 3 3 5 7 2" xfId="10066" xr:uid="{00000000-0005-0000-0000-000095260000}"/>
    <cellStyle name="20% - Accent1 2 3 3 5 8" xfId="10067" xr:uid="{00000000-0005-0000-0000-000096260000}"/>
    <cellStyle name="20% - Accent1 2 3 3 5 8 2" xfId="10068" xr:uid="{00000000-0005-0000-0000-000097260000}"/>
    <cellStyle name="20% - Accent1 2 3 3 5 9" xfId="10069" xr:uid="{00000000-0005-0000-0000-000098260000}"/>
    <cellStyle name="20% - Accent1 2 3 3 6" xfId="10070" xr:uid="{00000000-0005-0000-0000-000099260000}"/>
    <cellStyle name="20% - Accent1 2 3 3 6 2" xfId="10071" xr:uid="{00000000-0005-0000-0000-00009A260000}"/>
    <cellStyle name="20% - Accent1 2 3 3 6 2 2" xfId="10072" xr:uid="{00000000-0005-0000-0000-00009B260000}"/>
    <cellStyle name="20% - Accent1 2 3 3 6 2 2 2" xfId="10073" xr:uid="{00000000-0005-0000-0000-00009C260000}"/>
    <cellStyle name="20% - Accent1 2 3 3 6 2 2 2 2" xfId="10074" xr:uid="{00000000-0005-0000-0000-00009D260000}"/>
    <cellStyle name="20% - Accent1 2 3 3 6 2 2 3" xfId="10075" xr:uid="{00000000-0005-0000-0000-00009E260000}"/>
    <cellStyle name="20% - Accent1 2 3 3 6 2 3" xfId="10076" xr:uid="{00000000-0005-0000-0000-00009F260000}"/>
    <cellStyle name="20% - Accent1 2 3 3 6 2 3 2" xfId="10077" xr:uid="{00000000-0005-0000-0000-0000A0260000}"/>
    <cellStyle name="20% - Accent1 2 3 3 6 2 4" xfId="10078" xr:uid="{00000000-0005-0000-0000-0000A1260000}"/>
    <cellStyle name="20% - Accent1 2 3 3 6 3" xfId="10079" xr:uid="{00000000-0005-0000-0000-0000A2260000}"/>
    <cellStyle name="20% - Accent1 2 3 3 6 3 2" xfId="10080" xr:uid="{00000000-0005-0000-0000-0000A3260000}"/>
    <cellStyle name="20% - Accent1 2 3 3 6 3 2 2" xfId="10081" xr:uid="{00000000-0005-0000-0000-0000A4260000}"/>
    <cellStyle name="20% - Accent1 2 3 3 6 3 2 2 2" xfId="10082" xr:uid="{00000000-0005-0000-0000-0000A5260000}"/>
    <cellStyle name="20% - Accent1 2 3 3 6 3 2 3" xfId="10083" xr:uid="{00000000-0005-0000-0000-0000A6260000}"/>
    <cellStyle name="20% - Accent1 2 3 3 6 3 3" xfId="10084" xr:uid="{00000000-0005-0000-0000-0000A7260000}"/>
    <cellStyle name="20% - Accent1 2 3 3 6 3 3 2" xfId="10085" xr:uid="{00000000-0005-0000-0000-0000A8260000}"/>
    <cellStyle name="20% - Accent1 2 3 3 6 3 4" xfId="10086" xr:uid="{00000000-0005-0000-0000-0000A9260000}"/>
    <cellStyle name="20% - Accent1 2 3 3 6 4" xfId="10087" xr:uid="{00000000-0005-0000-0000-0000AA260000}"/>
    <cellStyle name="20% - Accent1 2 3 3 6 4 2" xfId="10088" xr:uid="{00000000-0005-0000-0000-0000AB260000}"/>
    <cellStyle name="20% - Accent1 2 3 3 6 4 2 2" xfId="10089" xr:uid="{00000000-0005-0000-0000-0000AC260000}"/>
    <cellStyle name="20% - Accent1 2 3 3 6 4 2 2 2" xfId="10090" xr:uid="{00000000-0005-0000-0000-0000AD260000}"/>
    <cellStyle name="20% - Accent1 2 3 3 6 4 2 3" xfId="10091" xr:uid="{00000000-0005-0000-0000-0000AE260000}"/>
    <cellStyle name="20% - Accent1 2 3 3 6 4 3" xfId="10092" xr:uid="{00000000-0005-0000-0000-0000AF260000}"/>
    <cellStyle name="20% - Accent1 2 3 3 6 4 3 2" xfId="10093" xr:uid="{00000000-0005-0000-0000-0000B0260000}"/>
    <cellStyle name="20% - Accent1 2 3 3 6 4 4" xfId="10094" xr:uid="{00000000-0005-0000-0000-0000B1260000}"/>
    <cellStyle name="20% - Accent1 2 3 3 6 5" xfId="10095" xr:uid="{00000000-0005-0000-0000-0000B2260000}"/>
    <cellStyle name="20% - Accent1 2 3 3 6 5 2" xfId="10096" xr:uid="{00000000-0005-0000-0000-0000B3260000}"/>
    <cellStyle name="20% - Accent1 2 3 3 6 5 2 2" xfId="10097" xr:uid="{00000000-0005-0000-0000-0000B4260000}"/>
    <cellStyle name="20% - Accent1 2 3 3 6 5 3" xfId="10098" xr:uid="{00000000-0005-0000-0000-0000B5260000}"/>
    <cellStyle name="20% - Accent1 2 3 3 6 6" xfId="10099" xr:uid="{00000000-0005-0000-0000-0000B6260000}"/>
    <cellStyle name="20% - Accent1 2 3 3 6 6 2" xfId="10100" xr:uid="{00000000-0005-0000-0000-0000B7260000}"/>
    <cellStyle name="20% - Accent1 2 3 3 6 6 2 2" xfId="10101" xr:uid="{00000000-0005-0000-0000-0000B8260000}"/>
    <cellStyle name="20% - Accent1 2 3 3 6 6 3" xfId="10102" xr:uid="{00000000-0005-0000-0000-0000B9260000}"/>
    <cellStyle name="20% - Accent1 2 3 3 6 7" xfId="10103" xr:uid="{00000000-0005-0000-0000-0000BA260000}"/>
    <cellStyle name="20% - Accent1 2 3 3 6 7 2" xfId="10104" xr:uid="{00000000-0005-0000-0000-0000BB260000}"/>
    <cellStyle name="20% - Accent1 2 3 3 6 8" xfId="10105" xr:uid="{00000000-0005-0000-0000-0000BC260000}"/>
    <cellStyle name="20% - Accent1 2 3 3 6 8 2" xfId="10106" xr:uid="{00000000-0005-0000-0000-0000BD260000}"/>
    <cellStyle name="20% - Accent1 2 3 3 6 9" xfId="10107" xr:uid="{00000000-0005-0000-0000-0000BE260000}"/>
    <cellStyle name="20% - Accent1 2 3 3 7" xfId="10108" xr:uid="{00000000-0005-0000-0000-0000BF260000}"/>
    <cellStyle name="20% - Accent1 2 3 3 7 2" xfId="10109" xr:uid="{00000000-0005-0000-0000-0000C0260000}"/>
    <cellStyle name="20% - Accent1 2 3 3 7 2 2" xfId="10110" xr:uid="{00000000-0005-0000-0000-0000C1260000}"/>
    <cellStyle name="20% - Accent1 2 3 3 7 2 2 2" xfId="10111" xr:uid="{00000000-0005-0000-0000-0000C2260000}"/>
    <cellStyle name="20% - Accent1 2 3 3 7 2 3" xfId="10112" xr:uid="{00000000-0005-0000-0000-0000C3260000}"/>
    <cellStyle name="20% - Accent1 2 3 3 7 3" xfId="10113" xr:uid="{00000000-0005-0000-0000-0000C4260000}"/>
    <cellStyle name="20% - Accent1 2 3 3 7 3 2" xfId="10114" xr:uid="{00000000-0005-0000-0000-0000C5260000}"/>
    <cellStyle name="20% - Accent1 2 3 3 7 4" xfId="10115" xr:uid="{00000000-0005-0000-0000-0000C6260000}"/>
    <cellStyle name="20% - Accent1 2 3 3 8" xfId="10116" xr:uid="{00000000-0005-0000-0000-0000C7260000}"/>
    <cellStyle name="20% - Accent1 2 3 3 8 2" xfId="10117" xr:uid="{00000000-0005-0000-0000-0000C8260000}"/>
    <cellStyle name="20% - Accent1 2 3 3 8 2 2" xfId="10118" xr:uid="{00000000-0005-0000-0000-0000C9260000}"/>
    <cellStyle name="20% - Accent1 2 3 3 8 2 2 2" xfId="10119" xr:uid="{00000000-0005-0000-0000-0000CA260000}"/>
    <cellStyle name="20% - Accent1 2 3 3 8 2 3" xfId="10120" xr:uid="{00000000-0005-0000-0000-0000CB260000}"/>
    <cellStyle name="20% - Accent1 2 3 3 8 3" xfId="10121" xr:uid="{00000000-0005-0000-0000-0000CC260000}"/>
    <cellStyle name="20% - Accent1 2 3 3 8 3 2" xfId="10122" xr:uid="{00000000-0005-0000-0000-0000CD260000}"/>
    <cellStyle name="20% - Accent1 2 3 3 8 4" xfId="10123" xr:uid="{00000000-0005-0000-0000-0000CE260000}"/>
    <cellStyle name="20% - Accent1 2 3 3 9" xfId="10124" xr:uid="{00000000-0005-0000-0000-0000CF260000}"/>
    <cellStyle name="20% - Accent1 2 3 3 9 2" xfId="10125" xr:uid="{00000000-0005-0000-0000-0000D0260000}"/>
    <cellStyle name="20% - Accent1 2 3 3 9 2 2" xfId="10126" xr:uid="{00000000-0005-0000-0000-0000D1260000}"/>
    <cellStyle name="20% - Accent1 2 3 3 9 2 2 2" xfId="10127" xr:uid="{00000000-0005-0000-0000-0000D2260000}"/>
    <cellStyle name="20% - Accent1 2 3 3 9 2 3" xfId="10128" xr:uid="{00000000-0005-0000-0000-0000D3260000}"/>
    <cellStyle name="20% - Accent1 2 3 3 9 3" xfId="10129" xr:uid="{00000000-0005-0000-0000-0000D4260000}"/>
    <cellStyle name="20% - Accent1 2 3 3 9 3 2" xfId="10130" xr:uid="{00000000-0005-0000-0000-0000D5260000}"/>
    <cellStyle name="20% - Accent1 2 3 3 9 4" xfId="10131" xr:uid="{00000000-0005-0000-0000-0000D6260000}"/>
    <cellStyle name="20% - Accent1 2 3 4" xfId="10132" xr:uid="{00000000-0005-0000-0000-0000D7260000}"/>
    <cellStyle name="20% - Accent1 2 3 4 10" xfId="10133" xr:uid="{00000000-0005-0000-0000-0000D8260000}"/>
    <cellStyle name="20% - Accent1 2 3 4 10 2" xfId="10134" xr:uid="{00000000-0005-0000-0000-0000D9260000}"/>
    <cellStyle name="20% - Accent1 2 3 4 11" xfId="10135" xr:uid="{00000000-0005-0000-0000-0000DA260000}"/>
    <cellStyle name="20% - Accent1 2 3 4 2" xfId="10136" xr:uid="{00000000-0005-0000-0000-0000DB260000}"/>
    <cellStyle name="20% - Accent1 2 3 4 2 2" xfId="10137" xr:uid="{00000000-0005-0000-0000-0000DC260000}"/>
    <cellStyle name="20% - Accent1 2 3 4 2 2 2" xfId="10138" xr:uid="{00000000-0005-0000-0000-0000DD260000}"/>
    <cellStyle name="20% - Accent1 2 3 4 2 2 2 2" xfId="10139" xr:uid="{00000000-0005-0000-0000-0000DE260000}"/>
    <cellStyle name="20% - Accent1 2 3 4 2 2 2 2 2" xfId="10140" xr:uid="{00000000-0005-0000-0000-0000DF260000}"/>
    <cellStyle name="20% - Accent1 2 3 4 2 2 2 3" xfId="10141" xr:uid="{00000000-0005-0000-0000-0000E0260000}"/>
    <cellStyle name="20% - Accent1 2 3 4 2 2 3" xfId="10142" xr:uid="{00000000-0005-0000-0000-0000E1260000}"/>
    <cellStyle name="20% - Accent1 2 3 4 2 2 3 2" xfId="10143" xr:uid="{00000000-0005-0000-0000-0000E2260000}"/>
    <cellStyle name="20% - Accent1 2 3 4 2 2 4" xfId="10144" xr:uid="{00000000-0005-0000-0000-0000E3260000}"/>
    <cellStyle name="20% - Accent1 2 3 4 2 3" xfId="10145" xr:uid="{00000000-0005-0000-0000-0000E4260000}"/>
    <cellStyle name="20% - Accent1 2 3 4 2 3 2" xfId="10146" xr:uid="{00000000-0005-0000-0000-0000E5260000}"/>
    <cellStyle name="20% - Accent1 2 3 4 2 3 2 2" xfId="10147" xr:uid="{00000000-0005-0000-0000-0000E6260000}"/>
    <cellStyle name="20% - Accent1 2 3 4 2 3 2 2 2" xfId="10148" xr:uid="{00000000-0005-0000-0000-0000E7260000}"/>
    <cellStyle name="20% - Accent1 2 3 4 2 3 2 3" xfId="10149" xr:uid="{00000000-0005-0000-0000-0000E8260000}"/>
    <cellStyle name="20% - Accent1 2 3 4 2 3 3" xfId="10150" xr:uid="{00000000-0005-0000-0000-0000E9260000}"/>
    <cellStyle name="20% - Accent1 2 3 4 2 3 3 2" xfId="10151" xr:uid="{00000000-0005-0000-0000-0000EA260000}"/>
    <cellStyle name="20% - Accent1 2 3 4 2 3 4" xfId="10152" xr:uid="{00000000-0005-0000-0000-0000EB260000}"/>
    <cellStyle name="20% - Accent1 2 3 4 2 4" xfId="10153" xr:uid="{00000000-0005-0000-0000-0000EC260000}"/>
    <cellStyle name="20% - Accent1 2 3 4 2 4 2" xfId="10154" xr:uid="{00000000-0005-0000-0000-0000ED260000}"/>
    <cellStyle name="20% - Accent1 2 3 4 2 4 2 2" xfId="10155" xr:uid="{00000000-0005-0000-0000-0000EE260000}"/>
    <cellStyle name="20% - Accent1 2 3 4 2 4 2 2 2" xfId="10156" xr:uid="{00000000-0005-0000-0000-0000EF260000}"/>
    <cellStyle name="20% - Accent1 2 3 4 2 4 2 3" xfId="10157" xr:uid="{00000000-0005-0000-0000-0000F0260000}"/>
    <cellStyle name="20% - Accent1 2 3 4 2 4 3" xfId="10158" xr:uid="{00000000-0005-0000-0000-0000F1260000}"/>
    <cellStyle name="20% - Accent1 2 3 4 2 4 3 2" xfId="10159" xr:uid="{00000000-0005-0000-0000-0000F2260000}"/>
    <cellStyle name="20% - Accent1 2 3 4 2 4 4" xfId="10160" xr:uid="{00000000-0005-0000-0000-0000F3260000}"/>
    <cellStyle name="20% - Accent1 2 3 4 2 5" xfId="10161" xr:uid="{00000000-0005-0000-0000-0000F4260000}"/>
    <cellStyle name="20% - Accent1 2 3 4 2 5 2" xfId="10162" xr:uid="{00000000-0005-0000-0000-0000F5260000}"/>
    <cellStyle name="20% - Accent1 2 3 4 2 5 2 2" xfId="10163" xr:uid="{00000000-0005-0000-0000-0000F6260000}"/>
    <cellStyle name="20% - Accent1 2 3 4 2 5 3" xfId="10164" xr:uid="{00000000-0005-0000-0000-0000F7260000}"/>
    <cellStyle name="20% - Accent1 2 3 4 2 6" xfId="10165" xr:uid="{00000000-0005-0000-0000-0000F8260000}"/>
    <cellStyle name="20% - Accent1 2 3 4 2 6 2" xfId="10166" xr:uid="{00000000-0005-0000-0000-0000F9260000}"/>
    <cellStyle name="20% - Accent1 2 3 4 2 6 2 2" xfId="10167" xr:uid="{00000000-0005-0000-0000-0000FA260000}"/>
    <cellStyle name="20% - Accent1 2 3 4 2 6 3" xfId="10168" xr:uid="{00000000-0005-0000-0000-0000FB260000}"/>
    <cellStyle name="20% - Accent1 2 3 4 2 7" xfId="10169" xr:uid="{00000000-0005-0000-0000-0000FC260000}"/>
    <cellStyle name="20% - Accent1 2 3 4 2 7 2" xfId="10170" xr:uid="{00000000-0005-0000-0000-0000FD260000}"/>
    <cellStyle name="20% - Accent1 2 3 4 2 8" xfId="10171" xr:uid="{00000000-0005-0000-0000-0000FE260000}"/>
    <cellStyle name="20% - Accent1 2 3 4 2 8 2" xfId="10172" xr:uid="{00000000-0005-0000-0000-0000FF260000}"/>
    <cellStyle name="20% - Accent1 2 3 4 2 9" xfId="10173" xr:uid="{00000000-0005-0000-0000-000000270000}"/>
    <cellStyle name="20% - Accent1 2 3 4 3" xfId="10174" xr:uid="{00000000-0005-0000-0000-000001270000}"/>
    <cellStyle name="20% - Accent1 2 3 4 3 2" xfId="10175" xr:uid="{00000000-0005-0000-0000-000002270000}"/>
    <cellStyle name="20% - Accent1 2 3 4 3 2 2" xfId="10176" xr:uid="{00000000-0005-0000-0000-000003270000}"/>
    <cellStyle name="20% - Accent1 2 3 4 3 2 2 2" xfId="10177" xr:uid="{00000000-0005-0000-0000-000004270000}"/>
    <cellStyle name="20% - Accent1 2 3 4 3 2 2 2 2" xfId="10178" xr:uid="{00000000-0005-0000-0000-000005270000}"/>
    <cellStyle name="20% - Accent1 2 3 4 3 2 2 3" xfId="10179" xr:uid="{00000000-0005-0000-0000-000006270000}"/>
    <cellStyle name="20% - Accent1 2 3 4 3 2 3" xfId="10180" xr:uid="{00000000-0005-0000-0000-000007270000}"/>
    <cellStyle name="20% - Accent1 2 3 4 3 2 3 2" xfId="10181" xr:uid="{00000000-0005-0000-0000-000008270000}"/>
    <cellStyle name="20% - Accent1 2 3 4 3 2 4" xfId="10182" xr:uid="{00000000-0005-0000-0000-000009270000}"/>
    <cellStyle name="20% - Accent1 2 3 4 3 3" xfId="10183" xr:uid="{00000000-0005-0000-0000-00000A270000}"/>
    <cellStyle name="20% - Accent1 2 3 4 3 3 2" xfId="10184" xr:uid="{00000000-0005-0000-0000-00000B270000}"/>
    <cellStyle name="20% - Accent1 2 3 4 3 3 2 2" xfId="10185" xr:uid="{00000000-0005-0000-0000-00000C270000}"/>
    <cellStyle name="20% - Accent1 2 3 4 3 3 2 2 2" xfId="10186" xr:uid="{00000000-0005-0000-0000-00000D270000}"/>
    <cellStyle name="20% - Accent1 2 3 4 3 3 2 3" xfId="10187" xr:uid="{00000000-0005-0000-0000-00000E270000}"/>
    <cellStyle name="20% - Accent1 2 3 4 3 3 3" xfId="10188" xr:uid="{00000000-0005-0000-0000-00000F270000}"/>
    <cellStyle name="20% - Accent1 2 3 4 3 3 3 2" xfId="10189" xr:uid="{00000000-0005-0000-0000-000010270000}"/>
    <cellStyle name="20% - Accent1 2 3 4 3 3 4" xfId="10190" xr:uid="{00000000-0005-0000-0000-000011270000}"/>
    <cellStyle name="20% - Accent1 2 3 4 3 4" xfId="10191" xr:uid="{00000000-0005-0000-0000-000012270000}"/>
    <cellStyle name="20% - Accent1 2 3 4 3 4 2" xfId="10192" xr:uid="{00000000-0005-0000-0000-000013270000}"/>
    <cellStyle name="20% - Accent1 2 3 4 3 4 2 2" xfId="10193" xr:uid="{00000000-0005-0000-0000-000014270000}"/>
    <cellStyle name="20% - Accent1 2 3 4 3 4 2 2 2" xfId="10194" xr:uid="{00000000-0005-0000-0000-000015270000}"/>
    <cellStyle name="20% - Accent1 2 3 4 3 4 2 3" xfId="10195" xr:uid="{00000000-0005-0000-0000-000016270000}"/>
    <cellStyle name="20% - Accent1 2 3 4 3 4 3" xfId="10196" xr:uid="{00000000-0005-0000-0000-000017270000}"/>
    <cellStyle name="20% - Accent1 2 3 4 3 4 3 2" xfId="10197" xr:uid="{00000000-0005-0000-0000-000018270000}"/>
    <cellStyle name="20% - Accent1 2 3 4 3 4 4" xfId="10198" xr:uid="{00000000-0005-0000-0000-000019270000}"/>
    <cellStyle name="20% - Accent1 2 3 4 3 5" xfId="10199" xr:uid="{00000000-0005-0000-0000-00001A270000}"/>
    <cellStyle name="20% - Accent1 2 3 4 3 5 2" xfId="10200" xr:uid="{00000000-0005-0000-0000-00001B270000}"/>
    <cellStyle name="20% - Accent1 2 3 4 3 5 2 2" xfId="10201" xr:uid="{00000000-0005-0000-0000-00001C270000}"/>
    <cellStyle name="20% - Accent1 2 3 4 3 5 3" xfId="10202" xr:uid="{00000000-0005-0000-0000-00001D270000}"/>
    <cellStyle name="20% - Accent1 2 3 4 3 6" xfId="10203" xr:uid="{00000000-0005-0000-0000-00001E270000}"/>
    <cellStyle name="20% - Accent1 2 3 4 3 6 2" xfId="10204" xr:uid="{00000000-0005-0000-0000-00001F270000}"/>
    <cellStyle name="20% - Accent1 2 3 4 3 6 2 2" xfId="10205" xr:uid="{00000000-0005-0000-0000-000020270000}"/>
    <cellStyle name="20% - Accent1 2 3 4 3 6 3" xfId="10206" xr:uid="{00000000-0005-0000-0000-000021270000}"/>
    <cellStyle name="20% - Accent1 2 3 4 3 7" xfId="10207" xr:uid="{00000000-0005-0000-0000-000022270000}"/>
    <cellStyle name="20% - Accent1 2 3 4 3 7 2" xfId="10208" xr:uid="{00000000-0005-0000-0000-000023270000}"/>
    <cellStyle name="20% - Accent1 2 3 4 3 8" xfId="10209" xr:uid="{00000000-0005-0000-0000-000024270000}"/>
    <cellStyle name="20% - Accent1 2 3 4 3 8 2" xfId="10210" xr:uid="{00000000-0005-0000-0000-000025270000}"/>
    <cellStyle name="20% - Accent1 2 3 4 3 9" xfId="10211" xr:uid="{00000000-0005-0000-0000-000026270000}"/>
    <cellStyle name="20% - Accent1 2 3 4 4" xfId="10212" xr:uid="{00000000-0005-0000-0000-000027270000}"/>
    <cellStyle name="20% - Accent1 2 3 4 4 2" xfId="10213" xr:uid="{00000000-0005-0000-0000-000028270000}"/>
    <cellStyle name="20% - Accent1 2 3 4 4 2 2" xfId="10214" xr:uid="{00000000-0005-0000-0000-000029270000}"/>
    <cellStyle name="20% - Accent1 2 3 4 4 2 2 2" xfId="10215" xr:uid="{00000000-0005-0000-0000-00002A270000}"/>
    <cellStyle name="20% - Accent1 2 3 4 4 2 3" xfId="10216" xr:uid="{00000000-0005-0000-0000-00002B270000}"/>
    <cellStyle name="20% - Accent1 2 3 4 4 3" xfId="10217" xr:uid="{00000000-0005-0000-0000-00002C270000}"/>
    <cellStyle name="20% - Accent1 2 3 4 4 3 2" xfId="10218" xr:uid="{00000000-0005-0000-0000-00002D270000}"/>
    <cellStyle name="20% - Accent1 2 3 4 4 4" xfId="10219" xr:uid="{00000000-0005-0000-0000-00002E270000}"/>
    <cellStyle name="20% - Accent1 2 3 4 5" xfId="10220" xr:uid="{00000000-0005-0000-0000-00002F270000}"/>
    <cellStyle name="20% - Accent1 2 3 4 5 2" xfId="10221" xr:uid="{00000000-0005-0000-0000-000030270000}"/>
    <cellStyle name="20% - Accent1 2 3 4 5 2 2" xfId="10222" xr:uid="{00000000-0005-0000-0000-000031270000}"/>
    <cellStyle name="20% - Accent1 2 3 4 5 2 2 2" xfId="10223" xr:uid="{00000000-0005-0000-0000-000032270000}"/>
    <cellStyle name="20% - Accent1 2 3 4 5 2 3" xfId="10224" xr:uid="{00000000-0005-0000-0000-000033270000}"/>
    <cellStyle name="20% - Accent1 2 3 4 5 3" xfId="10225" xr:uid="{00000000-0005-0000-0000-000034270000}"/>
    <cellStyle name="20% - Accent1 2 3 4 5 3 2" xfId="10226" xr:uid="{00000000-0005-0000-0000-000035270000}"/>
    <cellStyle name="20% - Accent1 2 3 4 5 4" xfId="10227" xr:uid="{00000000-0005-0000-0000-000036270000}"/>
    <cellStyle name="20% - Accent1 2 3 4 6" xfId="10228" xr:uid="{00000000-0005-0000-0000-000037270000}"/>
    <cellStyle name="20% - Accent1 2 3 4 6 2" xfId="10229" xr:uid="{00000000-0005-0000-0000-000038270000}"/>
    <cellStyle name="20% - Accent1 2 3 4 6 2 2" xfId="10230" xr:uid="{00000000-0005-0000-0000-000039270000}"/>
    <cellStyle name="20% - Accent1 2 3 4 6 2 2 2" xfId="10231" xr:uid="{00000000-0005-0000-0000-00003A270000}"/>
    <cellStyle name="20% - Accent1 2 3 4 6 2 3" xfId="10232" xr:uid="{00000000-0005-0000-0000-00003B270000}"/>
    <cellStyle name="20% - Accent1 2 3 4 6 3" xfId="10233" xr:uid="{00000000-0005-0000-0000-00003C270000}"/>
    <cellStyle name="20% - Accent1 2 3 4 6 3 2" xfId="10234" xr:uid="{00000000-0005-0000-0000-00003D270000}"/>
    <cellStyle name="20% - Accent1 2 3 4 6 4" xfId="10235" xr:uid="{00000000-0005-0000-0000-00003E270000}"/>
    <cellStyle name="20% - Accent1 2 3 4 7" xfId="10236" xr:uid="{00000000-0005-0000-0000-00003F270000}"/>
    <cellStyle name="20% - Accent1 2 3 4 7 2" xfId="10237" xr:uid="{00000000-0005-0000-0000-000040270000}"/>
    <cellStyle name="20% - Accent1 2 3 4 7 2 2" xfId="10238" xr:uid="{00000000-0005-0000-0000-000041270000}"/>
    <cellStyle name="20% - Accent1 2 3 4 7 3" xfId="10239" xr:uid="{00000000-0005-0000-0000-000042270000}"/>
    <cellStyle name="20% - Accent1 2 3 4 8" xfId="10240" xr:uid="{00000000-0005-0000-0000-000043270000}"/>
    <cellStyle name="20% - Accent1 2 3 4 8 2" xfId="10241" xr:uid="{00000000-0005-0000-0000-000044270000}"/>
    <cellStyle name="20% - Accent1 2 3 4 8 2 2" xfId="10242" xr:uid="{00000000-0005-0000-0000-000045270000}"/>
    <cellStyle name="20% - Accent1 2 3 4 8 3" xfId="10243" xr:uid="{00000000-0005-0000-0000-000046270000}"/>
    <cellStyle name="20% - Accent1 2 3 4 9" xfId="10244" xr:uid="{00000000-0005-0000-0000-000047270000}"/>
    <cellStyle name="20% - Accent1 2 3 4 9 2" xfId="10245" xr:uid="{00000000-0005-0000-0000-000048270000}"/>
    <cellStyle name="20% - Accent1 2 3 5" xfId="10246" xr:uid="{00000000-0005-0000-0000-000049270000}"/>
    <cellStyle name="20% - Accent1 2 3 5 10" xfId="10247" xr:uid="{00000000-0005-0000-0000-00004A270000}"/>
    <cellStyle name="20% - Accent1 2 3 5 10 2" xfId="10248" xr:uid="{00000000-0005-0000-0000-00004B270000}"/>
    <cellStyle name="20% - Accent1 2 3 5 11" xfId="10249" xr:uid="{00000000-0005-0000-0000-00004C270000}"/>
    <cellStyle name="20% - Accent1 2 3 5 2" xfId="10250" xr:uid="{00000000-0005-0000-0000-00004D270000}"/>
    <cellStyle name="20% - Accent1 2 3 5 2 2" xfId="10251" xr:uid="{00000000-0005-0000-0000-00004E270000}"/>
    <cellStyle name="20% - Accent1 2 3 5 2 2 2" xfId="10252" xr:uid="{00000000-0005-0000-0000-00004F270000}"/>
    <cellStyle name="20% - Accent1 2 3 5 2 2 2 2" xfId="10253" xr:uid="{00000000-0005-0000-0000-000050270000}"/>
    <cellStyle name="20% - Accent1 2 3 5 2 2 2 2 2" xfId="10254" xr:uid="{00000000-0005-0000-0000-000051270000}"/>
    <cellStyle name="20% - Accent1 2 3 5 2 2 2 3" xfId="10255" xr:uid="{00000000-0005-0000-0000-000052270000}"/>
    <cellStyle name="20% - Accent1 2 3 5 2 2 3" xfId="10256" xr:uid="{00000000-0005-0000-0000-000053270000}"/>
    <cellStyle name="20% - Accent1 2 3 5 2 2 3 2" xfId="10257" xr:uid="{00000000-0005-0000-0000-000054270000}"/>
    <cellStyle name="20% - Accent1 2 3 5 2 2 4" xfId="10258" xr:uid="{00000000-0005-0000-0000-000055270000}"/>
    <cellStyle name="20% - Accent1 2 3 5 2 3" xfId="10259" xr:uid="{00000000-0005-0000-0000-000056270000}"/>
    <cellStyle name="20% - Accent1 2 3 5 2 3 2" xfId="10260" xr:uid="{00000000-0005-0000-0000-000057270000}"/>
    <cellStyle name="20% - Accent1 2 3 5 2 3 2 2" xfId="10261" xr:uid="{00000000-0005-0000-0000-000058270000}"/>
    <cellStyle name="20% - Accent1 2 3 5 2 3 2 2 2" xfId="10262" xr:uid="{00000000-0005-0000-0000-000059270000}"/>
    <cellStyle name="20% - Accent1 2 3 5 2 3 2 3" xfId="10263" xr:uid="{00000000-0005-0000-0000-00005A270000}"/>
    <cellStyle name="20% - Accent1 2 3 5 2 3 3" xfId="10264" xr:uid="{00000000-0005-0000-0000-00005B270000}"/>
    <cellStyle name="20% - Accent1 2 3 5 2 3 3 2" xfId="10265" xr:uid="{00000000-0005-0000-0000-00005C270000}"/>
    <cellStyle name="20% - Accent1 2 3 5 2 3 4" xfId="10266" xr:uid="{00000000-0005-0000-0000-00005D270000}"/>
    <cellStyle name="20% - Accent1 2 3 5 2 4" xfId="10267" xr:uid="{00000000-0005-0000-0000-00005E270000}"/>
    <cellStyle name="20% - Accent1 2 3 5 2 4 2" xfId="10268" xr:uid="{00000000-0005-0000-0000-00005F270000}"/>
    <cellStyle name="20% - Accent1 2 3 5 2 4 2 2" xfId="10269" xr:uid="{00000000-0005-0000-0000-000060270000}"/>
    <cellStyle name="20% - Accent1 2 3 5 2 4 2 2 2" xfId="10270" xr:uid="{00000000-0005-0000-0000-000061270000}"/>
    <cellStyle name="20% - Accent1 2 3 5 2 4 2 3" xfId="10271" xr:uid="{00000000-0005-0000-0000-000062270000}"/>
    <cellStyle name="20% - Accent1 2 3 5 2 4 3" xfId="10272" xr:uid="{00000000-0005-0000-0000-000063270000}"/>
    <cellStyle name="20% - Accent1 2 3 5 2 4 3 2" xfId="10273" xr:uid="{00000000-0005-0000-0000-000064270000}"/>
    <cellStyle name="20% - Accent1 2 3 5 2 4 4" xfId="10274" xr:uid="{00000000-0005-0000-0000-000065270000}"/>
    <cellStyle name="20% - Accent1 2 3 5 2 5" xfId="10275" xr:uid="{00000000-0005-0000-0000-000066270000}"/>
    <cellStyle name="20% - Accent1 2 3 5 2 5 2" xfId="10276" xr:uid="{00000000-0005-0000-0000-000067270000}"/>
    <cellStyle name="20% - Accent1 2 3 5 2 5 2 2" xfId="10277" xr:uid="{00000000-0005-0000-0000-000068270000}"/>
    <cellStyle name="20% - Accent1 2 3 5 2 5 3" xfId="10278" xr:uid="{00000000-0005-0000-0000-000069270000}"/>
    <cellStyle name="20% - Accent1 2 3 5 2 6" xfId="10279" xr:uid="{00000000-0005-0000-0000-00006A270000}"/>
    <cellStyle name="20% - Accent1 2 3 5 2 6 2" xfId="10280" xr:uid="{00000000-0005-0000-0000-00006B270000}"/>
    <cellStyle name="20% - Accent1 2 3 5 2 6 2 2" xfId="10281" xr:uid="{00000000-0005-0000-0000-00006C270000}"/>
    <cellStyle name="20% - Accent1 2 3 5 2 6 3" xfId="10282" xr:uid="{00000000-0005-0000-0000-00006D270000}"/>
    <cellStyle name="20% - Accent1 2 3 5 2 7" xfId="10283" xr:uid="{00000000-0005-0000-0000-00006E270000}"/>
    <cellStyle name="20% - Accent1 2 3 5 2 7 2" xfId="10284" xr:uid="{00000000-0005-0000-0000-00006F270000}"/>
    <cellStyle name="20% - Accent1 2 3 5 2 8" xfId="10285" xr:uid="{00000000-0005-0000-0000-000070270000}"/>
    <cellStyle name="20% - Accent1 2 3 5 2 8 2" xfId="10286" xr:uid="{00000000-0005-0000-0000-000071270000}"/>
    <cellStyle name="20% - Accent1 2 3 5 2 9" xfId="10287" xr:uid="{00000000-0005-0000-0000-000072270000}"/>
    <cellStyle name="20% - Accent1 2 3 5 3" xfId="10288" xr:uid="{00000000-0005-0000-0000-000073270000}"/>
    <cellStyle name="20% - Accent1 2 3 5 3 2" xfId="10289" xr:uid="{00000000-0005-0000-0000-000074270000}"/>
    <cellStyle name="20% - Accent1 2 3 5 3 2 2" xfId="10290" xr:uid="{00000000-0005-0000-0000-000075270000}"/>
    <cellStyle name="20% - Accent1 2 3 5 3 2 2 2" xfId="10291" xr:uid="{00000000-0005-0000-0000-000076270000}"/>
    <cellStyle name="20% - Accent1 2 3 5 3 2 2 2 2" xfId="10292" xr:uid="{00000000-0005-0000-0000-000077270000}"/>
    <cellStyle name="20% - Accent1 2 3 5 3 2 2 3" xfId="10293" xr:uid="{00000000-0005-0000-0000-000078270000}"/>
    <cellStyle name="20% - Accent1 2 3 5 3 2 3" xfId="10294" xr:uid="{00000000-0005-0000-0000-000079270000}"/>
    <cellStyle name="20% - Accent1 2 3 5 3 2 3 2" xfId="10295" xr:uid="{00000000-0005-0000-0000-00007A270000}"/>
    <cellStyle name="20% - Accent1 2 3 5 3 2 4" xfId="10296" xr:uid="{00000000-0005-0000-0000-00007B270000}"/>
    <cellStyle name="20% - Accent1 2 3 5 3 3" xfId="10297" xr:uid="{00000000-0005-0000-0000-00007C270000}"/>
    <cellStyle name="20% - Accent1 2 3 5 3 3 2" xfId="10298" xr:uid="{00000000-0005-0000-0000-00007D270000}"/>
    <cellStyle name="20% - Accent1 2 3 5 3 3 2 2" xfId="10299" xr:uid="{00000000-0005-0000-0000-00007E270000}"/>
    <cellStyle name="20% - Accent1 2 3 5 3 3 2 2 2" xfId="10300" xr:uid="{00000000-0005-0000-0000-00007F270000}"/>
    <cellStyle name="20% - Accent1 2 3 5 3 3 2 3" xfId="10301" xr:uid="{00000000-0005-0000-0000-000080270000}"/>
    <cellStyle name="20% - Accent1 2 3 5 3 3 3" xfId="10302" xr:uid="{00000000-0005-0000-0000-000081270000}"/>
    <cellStyle name="20% - Accent1 2 3 5 3 3 3 2" xfId="10303" xr:uid="{00000000-0005-0000-0000-000082270000}"/>
    <cellStyle name="20% - Accent1 2 3 5 3 3 4" xfId="10304" xr:uid="{00000000-0005-0000-0000-000083270000}"/>
    <cellStyle name="20% - Accent1 2 3 5 3 4" xfId="10305" xr:uid="{00000000-0005-0000-0000-000084270000}"/>
    <cellStyle name="20% - Accent1 2 3 5 3 4 2" xfId="10306" xr:uid="{00000000-0005-0000-0000-000085270000}"/>
    <cellStyle name="20% - Accent1 2 3 5 3 4 2 2" xfId="10307" xr:uid="{00000000-0005-0000-0000-000086270000}"/>
    <cellStyle name="20% - Accent1 2 3 5 3 4 2 2 2" xfId="10308" xr:uid="{00000000-0005-0000-0000-000087270000}"/>
    <cellStyle name="20% - Accent1 2 3 5 3 4 2 3" xfId="10309" xr:uid="{00000000-0005-0000-0000-000088270000}"/>
    <cellStyle name="20% - Accent1 2 3 5 3 4 3" xfId="10310" xr:uid="{00000000-0005-0000-0000-000089270000}"/>
    <cellStyle name="20% - Accent1 2 3 5 3 4 3 2" xfId="10311" xr:uid="{00000000-0005-0000-0000-00008A270000}"/>
    <cellStyle name="20% - Accent1 2 3 5 3 4 4" xfId="10312" xr:uid="{00000000-0005-0000-0000-00008B270000}"/>
    <cellStyle name="20% - Accent1 2 3 5 3 5" xfId="10313" xr:uid="{00000000-0005-0000-0000-00008C270000}"/>
    <cellStyle name="20% - Accent1 2 3 5 3 5 2" xfId="10314" xr:uid="{00000000-0005-0000-0000-00008D270000}"/>
    <cellStyle name="20% - Accent1 2 3 5 3 5 2 2" xfId="10315" xr:uid="{00000000-0005-0000-0000-00008E270000}"/>
    <cellStyle name="20% - Accent1 2 3 5 3 5 3" xfId="10316" xr:uid="{00000000-0005-0000-0000-00008F270000}"/>
    <cellStyle name="20% - Accent1 2 3 5 3 6" xfId="10317" xr:uid="{00000000-0005-0000-0000-000090270000}"/>
    <cellStyle name="20% - Accent1 2 3 5 3 6 2" xfId="10318" xr:uid="{00000000-0005-0000-0000-000091270000}"/>
    <cellStyle name="20% - Accent1 2 3 5 3 6 2 2" xfId="10319" xr:uid="{00000000-0005-0000-0000-000092270000}"/>
    <cellStyle name="20% - Accent1 2 3 5 3 6 3" xfId="10320" xr:uid="{00000000-0005-0000-0000-000093270000}"/>
    <cellStyle name="20% - Accent1 2 3 5 3 7" xfId="10321" xr:uid="{00000000-0005-0000-0000-000094270000}"/>
    <cellStyle name="20% - Accent1 2 3 5 3 7 2" xfId="10322" xr:uid="{00000000-0005-0000-0000-000095270000}"/>
    <cellStyle name="20% - Accent1 2 3 5 3 8" xfId="10323" xr:uid="{00000000-0005-0000-0000-000096270000}"/>
    <cellStyle name="20% - Accent1 2 3 5 3 8 2" xfId="10324" xr:uid="{00000000-0005-0000-0000-000097270000}"/>
    <cellStyle name="20% - Accent1 2 3 5 3 9" xfId="10325" xr:uid="{00000000-0005-0000-0000-000098270000}"/>
    <cellStyle name="20% - Accent1 2 3 5 4" xfId="10326" xr:uid="{00000000-0005-0000-0000-000099270000}"/>
    <cellStyle name="20% - Accent1 2 3 5 4 2" xfId="10327" xr:uid="{00000000-0005-0000-0000-00009A270000}"/>
    <cellStyle name="20% - Accent1 2 3 5 4 2 2" xfId="10328" xr:uid="{00000000-0005-0000-0000-00009B270000}"/>
    <cellStyle name="20% - Accent1 2 3 5 4 2 2 2" xfId="10329" xr:uid="{00000000-0005-0000-0000-00009C270000}"/>
    <cellStyle name="20% - Accent1 2 3 5 4 2 3" xfId="10330" xr:uid="{00000000-0005-0000-0000-00009D270000}"/>
    <cellStyle name="20% - Accent1 2 3 5 4 3" xfId="10331" xr:uid="{00000000-0005-0000-0000-00009E270000}"/>
    <cellStyle name="20% - Accent1 2 3 5 4 3 2" xfId="10332" xr:uid="{00000000-0005-0000-0000-00009F270000}"/>
    <cellStyle name="20% - Accent1 2 3 5 4 4" xfId="10333" xr:uid="{00000000-0005-0000-0000-0000A0270000}"/>
    <cellStyle name="20% - Accent1 2 3 5 5" xfId="10334" xr:uid="{00000000-0005-0000-0000-0000A1270000}"/>
    <cellStyle name="20% - Accent1 2 3 5 5 2" xfId="10335" xr:uid="{00000000-0005-0000-0000-0000A2270000}"/>
    <cellStyle name="20% - Accent1 2 3 5 5 2 2" xfId="10336" xr:uid="{00000000-0005-0000-0000-0000A3270000}"/>
    <cellStyle name="20% - Accent1 2 3 5 5 2 2 2" xfId="10337" xr:uid="{00000000-0005-0000-0000-0000A4270000}"/>
    <cellStyle name="20% - Accent1 2 3 5 5 2 3" xfId="10338" xr:uid="{00000000-0005-0000-0000-0000A5270000}"/>
    <cellStyle name="20% - Accent1 2 3 5 5 3" xfId="10339" xr:uid="{00000000-0005-0000-0000-0000A6270000}"/>
    <cellStyle name="20% - Accent1 2 3 5 5 3 2" xfId="10340" xr:uid="{00000000-0005-0000-0000-0000A7270000}"/>
    <cellStyle name="20% - Accent1 2 3 5 5 4" xfId="10341" xr:uid="{00000000-0005-0000-0000-0000A8270000}"/>
    <cellStyle name="20% - Accent1 2 3 5 6" xfId="10342" xr:uid="{00000000-0005-0000-0000-0000A9270000}"/>
    <cellStyle name="20% - Accent1 2 3 5 6 2" xfId="10343" xr:uid="{00000000-0005-0000-0000-0000AA270000}"/>
    <cellStyle name="20% - Accent1 2 3 5 6 2 2" xfId="10344" xr:uid="{00000000-0005-0000-0000-0000AB270000}"/>
    <cellStyle name="20% - Accent1 2 3 5 6 2 2 2" xfId="10345" xr:uid="{00000000-0005-0000-0000-0000AC270000}"/>
    <cellStyle name="20% - Accent1 2 3 5 6 2 3" xfId="10346" xr:uid="{00000000-0005-0000-0000-0000AD270000}"/>
    <cellStyle name="20% - Accent1 2 3 5 6 3" xfId="10347" xr:uid="{00000000-0005-0000-0000-0000AE270000}"/>
    <cellStyle name="20% - Accent1 2 3 5 6 3 2" xfId="10348" xr:uid="{00000000-0005-0000-0000-0000AF270000}"/>
    <cellStyle name="20% - Accent1 2 3 5 6 4" xfId="10349" xr:uid="{00000000-0005-0000-0000-0000B0270000}"/>
    <cellStyle name="20% - Accent1 2 3 5 7" xfId="10350" xr:uid="{00000000-0005-0000-0000-0000B1270000}"/>
    <cellStyle name="20% - Accent1 2 3 5 7 2" xfId="10351" xr:uid="{00000000-0005-0000-0000-0000B2270000}"/>
    <cellStyle name="20% - Accent1 2 3 5 7 2 2" xfId="10352" xr:uid="{00000000-0005-0000-0000-0000B3270000}"/>
    <cellStyle name="20% - Accent1 2 3 5 7 3" xfId="10353" xr:uid="{00000000-0005-0000-0000-0000B4270000}"/>
    <cellStyle name="20% - Accent1 2 3 5 8" xfId="10354" xr:uid="{00000000-0005-0000-0000-0000B5270000}"/>
    <cellStyle name="20% - Accent1 2 3 5 8 2" xfId="10355" xr:uid="{00000000-0005-0000-0000-0000B6270000}"/>
    <cellStyle name="20% - Accent1 2 3 5 8 2 2" xfId="10356" xr:uid="{00000000-0005-0000-0000-0000B7270000}"/>
    <cellStyle name="20% - Accent1 2 3 5 8 3" xfId="10357" xr:uid="{00000000-0005-0000-0000-0000B8270000}"/>
    <cellStyle name="20% - Accent1 2 3 5 9" xfId="10358" xr:uid="{00000000-0005-0000-0000-0000B9270000}"/>
    <cellStyle name="20% - Accent1 2 3 5 9 2" xfId="10359" xr:uid="{00000000-0005-0000-0000-0000BA270000}"/>
    <cellStyle name="20% - Accent1 2 3 6" xfId="10360" xr:uid="{00000000-0005-0000-0000-0000BB270000}"/>
    <cellStyle name="20% - Accent1 2 3 6 10" xfId="10361" xr:uid="{00000000-0005-0000-0000-0000BC270000}"/>
    <cellStyle name="20% - Accent1 2 3 6 10 2" xfId="10362" xr:uid="{00000000-0005-0000-0000-0000BD270000}"/>
    <cellStyle name="20% - Accent1 2 3 6 11" xfId="10363" xr:uid="{00000000-0005-0000-0000-0000BE270000}"/>
    <cellStyle name="20% - Accent1 2 3 6 2" xfId="10364" xr:uid="{00000000-0005-0000-0000-0000BF270000}"/>
    <cellStyle name="20% - Accent1 2 3 6 2 2" xfId="10365" xr:uid="{00000000-0005-0000-0000-0000C0270000}"/>
    <cellStyle name="20% - Accent1 2 3 6 2 2 2" xfId="10366" xr:uid="{00000000-0005-0000-0000-0000C1270000}"/>
    <cellStyle name="20% - Accent1 2 3 6 2 2 2 2" xfId="10367" xr:uid="{00000000-0005-0000-0000-0000C2270000}"/>
    <cellStyle name="20% - Accent1 2 3 6 2 2 2 2 2" xfId="10368" xr:uid="{00000000-0005-0000-0000-0000C3270000}"/>
    <cellStyle name="20% - Accent1 2 3 6 2 2 2 3" xfId="10369" xr:uid="{00000000-0005-0000-0000-0000C4270000}"/>
    <cellStyle name="20% - Accent1 2 3 6 2 2 3" xfId="10370" xr:uid="{00000000-0005-0000-0000-0000C5270000}"/>
    <cellStyle name="20% - Accent1 2 3 6 2 2 3 2" xfId="10371" xr:uid="{00000000-0005-0000-0000-0000C6270000}"/>
    <cellStyle name="20% - Accent1 2 3 6 2 2 4" xfId="10372" xr:uid="{00000000-0005-0000-0000-0000C7270000}"/>
    <cellStyle name="20% - Accent1 2 3 6 2 3" xfId="10373" xr:uid="{00000000-0005-0000-0000-0000C8270000}"/>
    <cellStyle name="20% - Accent1 2 3 6 2 3 2" xfId="10374" xr:uid="{00000000-0005-0000-0000-0000C9270000}"/>
    <cellStyle name="20% - Accent1 2 3 6 2 3 2 2" xfId="10375" xr:uid="{00000000-0005-0000-0000-0000CA270000}"/>
    <cellStyle name="20% - Accent1 2 3 6 2 3 2 2 2" xfId="10376" xr:uid="{00000000-0005-0000-0000-0000CB270000}"/>
    <cellStyle name="20% - Accent1 2 3 6 2 3 2 3" xfId="10377" xr:uid="{00000000-0005-0000-0000-0000CC270000}"/>
    <cellStyle name="20% - Accent1 2 3 6 2 3 3" xfId="10378" xr:uid="{00000000-0005-0000-0000-0000CD270000}"/>
    <cellStyle name="20% - Accent1 2 3 6 2 3 3 2" xfId="10379" xr:uid="{00000000-0005-0000-0000-0000CE270000}"/>
    <cellStyle name="20% - Accent1 2 3 6 2 3 4" xfId="10380" xr:uid="{00000000-0005-0000-0000-0000CF270000}"/>
    <cellStyle name="20% - Accent1 2 3 6 2 4" xfId="10381" xr:uid="{00000000-0005-0000-0000-0000D0270000}"/>
    <cellStyle name="20% - Accent1 2 3 6 2 4 2" xfId="10382" xr:uid="{00000000-0005-0000-0000-0000D1270000}"/>
    <cellStyle name="20% - Accent1 2 3 6 2 4 2 2" xfId="10383" xr:uid="{00000000-0005-0000-0000-0000D2270000}"/>
    <cellStyle name="20% - Accent1 2 3 6 2 4 2 2 2" xfId="10384" xr:uid="{00000000-0005-0000-0000-0000D3270000}"/>
    <cellStyle name="20% - Accent1 2 3 6 2 4 2 3" xfId="10385" xr:uid="{00000000-0005-0000-0000-0000D4270000}"/>
    <cellStyle name="20% - Accent1 2 3 6 2 4 3" xfId="10386" xr:uid="{00000000-0005-0000-0000-0000D5270000}"/>
    <cellStyle name="20% - Accent1 2 3 6 2 4 3 2" xfId="10387" xr:uid="{00000000-0005-0000-0000-0000D6270000}"/>
    <cellStyle name="20% - Accent1 2 3 6 2 4 4" xfId="10388" xr:uid="{00000000-0005-0000-0000-0000D7270000}"/>
    <cellStyle name="20% - Accent1 2 3 6 2 5" xfId="10389" xr:uid="{00000000-0005-0000-0000-0000D8270000}"/>
    <cellStyle name="20% - Accent1 2 3 6 2 5 2" xfId="10390" xr:uid="{00000000-0005-0000-0000-0000D9270000}"/>
    <cellStyle name="20% - Accent1 2 3 6 2 5 2 2" xfId="10391" xr:uid="{00000000-0005-0000-0000-0000DA270000}"/>
    <cellStyle name="20% - Accent1 2 3 6 2 5 3" xfId="10392" xr:uid="{00000000-0005-0000-0000-0000DB270000}"/>
    <cellStyle name="20% - Accent1 2 3 6 2 6" xfId="10393" xr:uid="{00000000-0005-0000-0000-0000DC270000}"/>
    <cellStyle name="20% - Accent1 2 3 6 2 6 2" xfId="10394" xr:uid="{00000000-0005-0000-0000-0000DD270000}"/>
    <cellStyle name="20% - Accent1 2 3 6 2 6 2 2" xfId="10395" xr:uid="{00000000-0005-0000-0000-0000DE270000}"/>
    <cellStyle name="20% - Accent1 2 3 6 2 6 3" xfId="10396" xr:uid="{00000000-0005-0000-0000-0000DF270000}"/>
    <cellStyle name="20% - Accent1 2 3 6 2 7" xfId="10397" xr:uid="{00000000-0005-0000-0000-0000E0270000}"/>
    <cellStyle name="20% - Accent1 2 3 6 2 7 2" xfId="10398" xr:uid="{00000000-0005-0000-0000-0000E1270000}"/>
    <cellStyle name="20% - Accent1 2 3 6 2 8" xfId="10399" xr:uid="{00000000-0005-0000-0000-0000E2270000}"/>
    <cellStyle name="20% - Accent1 2 3 6 2 8 2" xfId="10400" xr:uid="{00000000-0005-0000-0000-0000E3270000}"/>
    <cellStyle name="20% - Accent1 2 3 6 2 9" xfId="10401" xr:uid="{00000000-0005-0000-0000-0000E4270000}"/>
    <cellStyle name="20% - Accent1 2 3 6 3" xfId="10402" xr:uid="{00000000-0005-0000-0000-0000E5270000}"/>
    <cellStyle name="20% - Accent1 2 3 6 3 2" xfId="10403" xr:uid="{00000000-0005-0000-0000-0000E6270000}"/>
    <cellStyle name="20% - Accent1 2 3 6 3 2 2" xfId="10404" xr:uid="{00000000-0005-0000-0000-0000E7270000}"/>
    <cellStyle name="20% - Accent1 2 3 6 3 2 2 2" xfId="10405" xr:uid="{00000000-0005-0000-0000-0000E8270000}"/>
    <cellStyle name="20% - Accent1 2 3 6 3 2 2 2 2" xfId="10406" xr:uid="{00000000-0005-0000-0000-0000E9270000}"/>
    <cellStyle name="20% - Accent1 2 3 6 3 2 2 3" xfId="10407" xr:uid="{00000000-0005-0000-0000-0000EA270000}"/>
    <cellStyle name="20% - Accent1 2 3 6 3 2 3" xfId="10408" xr:uid="{00000000-0005-0000-0000-0000EB270000}"/>
    <cellStyle name="20% - Accent1 2 3 6 3 2 3 2" xfId="10409" xr:uid="{00000000-0005-0000-0000-0000EC270000}"/>
    <cellStyle name="20% - Accent1 2 3 6 3 2 4" xfId="10410" xr:uid="{00000000-0005-0000-0000-0000ED270000}"/>
    <cellStyle name="20% - Accent1 2 3 6 3 3" xfId="10411" xr:uid="{00000000-0005-0000-0000-0000EE270000}"/>
    <cellStyle name="20% - Accent1 2 3 6 3 3 2" xfId="10412" xr:uid="{00000000-0005-0000-0000-0000EF270000}"/>
    <cellStyle name="20% - Accent1 2 3 6 3 3 2 2" xfId="10413" xr:uid="{00000000-0005-0000-0000-0000F0270000}"/>
    <cellStyle name="20% - Accent1 2 3 6 3 3 2 2 2" xfId="10414" xr:uid="{00000000-0005-0000-0000-0000F1270000}"/>
    <cellStyle name="20% - Accent1 2 3 6 3 3 2 3" xfId="10415" xr:uid="{00000000-0005-0000-0000-0000F2270000}"/>
    <cellStyle name="20% - Accent1 2 3 6 3 3 3" xfId="10416" xr:uid="{00000000-0005-0000-0000-0000F3270000}"/>
    <cellStyle name="20% - Accent1 2 3 6 3 3 3 2" xfId="10417" xr:uid="{00000000-0005-0000-0000-0000F4270000}"/>
    <cellStyle name="20% - Accent1 2 3 6 3 3 4" xfId="10418" xr:uid="{00000000-0005-0000-0000-0000F5270000}"/>
    <cellStyle name="20% - Accent1 2 3 6 3 4" xfId="10419" xr:uid="{00000000-0005-0000-0000-0000F6270000}"/>
    <cellStyle name="20% - Accent1 2 3 6 3 4 2" xfId="10420" xr:uid="{00000000-0005-0000-0000-0000F7270000}"/>
    <cellStyle name="20% - Accent1 2 3 6 3 4 2 2" xfId="10421" xr:uid="{00000000-0005-0000-0000-0000F8270000}"/>
    <cellStyle name="20% - Accent1 2 3 6 3 4 2 2 2" xfId="10422" xr:uid="{00000000-0005-0000-0000-0000F9270000}"/>
    <cellStyle name="20% - Accent1 2 3 6 3 4 2 3" xfId="10423" xr:uid="{00000000-0005-0000-0000-0000FA270000}"/>
    <cellStyle name="20% - Accent1 2 3 6 3 4 3" xfId="10424" xr:uid="{00000000-0005-0000-0000-0000FB270000}"/>
    <cellStyle name="20% - Accent1 2 3 6 3 4 3 2" xfId="10425" xr:uid="{00000000-0005-0000-0000-0000FC270000}"/>
    <cellStyle name="20% - Accent1 2 3 6 3 4 4" xfId="10426" xr:uid="{00000000-0005-0000-0000-0000FD270000}"/>
    <cellStyle name="20% - Accent1 2 3 6 3 5" xfId="10427" xr:uid="{00000000-0005-0000-0000-0000FE270000}"/>
    <cellStyle name="20% - Accent1 2 3 6 3 5 2" xfId="10428" xr:uid="{00000000-0005-0000-0000-0000FF270000}"/>
    <cellStyle name="20% - Accent1 2 3 6 3 5 2 2" xfId="10429" xr:uid="{00000000-0005-0000-0000-000000280000}"/>
    <cellStyle name="20% - Accent1 2 3 6 3 5 3" xfId="10430" xr:uid="{00000000-0005-0000-0000-000001280000}"/>
    <cellStyle name="20% - Accent1 2 3 6 3 6" xfId="10431" xr:uid="{00000000-0005-0000-0000-000002280000}"/>
    <cellStyle name="20% - Accent1 2 3 6 3 6 2" xfId="10432" xr:uid="{00000000-0005-0000-0000-000003280000}"/>
    <cellStyle name="20% - Accent1 2 3 6 3 6 2 2" xfId="10433" xr:uid="{00000000-0005-0000-0000-000004280000}"/>
    <cellStyle name="20% - Accent1 2 3 6 3 6 3" xfId="10434" xr:uid="{00000000-0005-0000-0000-000005280000}"/>
    <cellStyle name="20% - Accent1 2 3 6 3 7" xfId="10435" xr:uid="{00000000-0005-0000-0000-000006280000}"/>
    <cellStyle name="20% - Accent1 2 3 6 3 7 2" xfId="10436" xr:uid="{00000000-0005-0000-0000-000007280000}"/>
    <cellStyle name="20% - Accent1 2 3 6 3 8" xfId="10437" xr:uid="{00000000-0005-0000-0000-000008280000}"/>
    <cellStyle name="20% - Accent1 2 3 6 3 8 2" xfId="10438" xr:uid="{00000000-0005-0000-0000-000009280000}"/>
    <cellStyle name="20% - Accent1 2 3 6 3 9" xfId="10439" xr:uid="{00000000-0005-0000-0000-00000A280000}"/>
    <cellStyle name="20% - Accent1 2 3 6 4" xfId="10440" xr:uid="{00000000-0005-0000-0000-00000B280000}"/>
    <cellStyle name="20% - Accent1 2 3 6 4 2" xfId="10441" xr:uid="{00000000-0005-0000-0000-00000C280000}"/>
    <cellStyle name="20% - Accent1 2 3 6 4 2 2" xfId="10442" xr:uid="{00000000-0005-0000-0000-00000D280000}"/>
    <cellStyle name="20% - Accent1 2 3 6 4 2 2 2" xfId="10443" xr:uid="{00000000-0005-0000-0000-00000E280000}"/>
    <cellStyle name="20% - Accent1 2 3 6 4 2 3" xfId="10444" xr:uid="{00000000-0005-0000-0000-00000F280000}"/>
    <cellStyle name="20% - Accent1 2 3 6 4 3" xfId="10445" xr:uid="{00000000-0005-0000-0000-000010280000}"/>
    <cellStyle name="20% - Accent1 2 3 6 4 3 2" xfId="10446" xr:uid="{00000000-0005-0000-0000-000011280000}"/>
    <cellStyle name="20% - Accent1 2 3 6 4 4" xfId="10447" xr:uid="{00000000-0005-0000-0000-000012280000}"/>
    <cellStyle name="20% - Accent1 2 3 6 5" xfId="10448" xr:uid="{00000000-0005-0000-0000-000013280000}"/>
    <cellStyle name="20% - Accent1 2 3 6 5 2" xfId="10449" xr:uid="{00000000-0005-0000-0000-000014280000}"/>
    <cellStyle name="20% - Accent1 2 3 6 5 2 2" xfId="10450" xr:uid="{00000000-0005-0000-0000-000015280000}"/>
    <cellStyle name="20% - Accent1 2 3 6 5 2 2 2" xfId="10451" xr:uid="{00000000-0005-0000-0000-000016280000}"/>
    <cellStyle name="20% - Accent1 2 3 6 5 2 3" xfId="10452" xr:uid="{00000000-0005-0000-0000-000017280000}"/>
    <cellStyle name="20% - Accent1 2 3 6 5 3" xfId="10453" xr:uid="{00000000-0005-0000-0000-000018280000}"/>
    <cellStyle name="20% - Accent1 2 3 6 5 3 2" xfId="10454" xr:uid="{00000000-0005-0000-0000-000019280000}"/>
    <cellStyle name="20% - Accent1 2 3 6 5 4" xfId="10455" xr:uid="{00000000-0005-0000-0000-00001A280000}"/>
    <cellStyle name="20% - Accent1 2 3 6 6" xfId="10456" xr:uid="{00000000-0005-0000-0000-00001B280000}"/>
    <cellStyle name="20% - Accent1 2 3 6 6 2" xfId="10457" xr:uid="{00000000-0005-0000-0000-00001C280000}"/>
    <cellStyle name="20% - Accent1 2 3 6 6 2 2" xfId="10458" xr:uid="{00000000-0005-0000-0000-00001D280000}"/>
    <cellStyle name="20% - Accent1 2 3 6 6 2 2 2" xfId="10459" xr:uid="{00000000-0005-0000-0000-00001E280000}"/>
    <cellStyle name="20% - Accent1 2 3 6 6 2 3" xfId="10460" xr:uid="{00000000-0005-0000-0000-00001F280000}"/>
    <cellStyle name="20% - Accent1 2 3 6 6 3" xfId="10461" xr:uid="{00000000-0005-0000-0000-000020280000}"/>
    <cellStyle name="20% - Accent1 2 3 6 6 3 2" xfId="10462" xr:uid="{00000000-0005-0000-0000-000021280000}"/>
    <cellStyle name="20% - Accent1 2 3 6 6 4" xfId="10463" xr:uid="{00000000-0005-0000-0000-000022280000}"/>
    <cellStyle name="20% - Accent1 2 3 6 7" xfId="10464" xr:uid="{00000000-0005-0000-0000-000023280000}"/>
    <cellStyle name="20% - Accent1 2 3 6 7 2" xfId="10465" xr:uid="{00000000-0005-0000-0000-000024280000}"/>
    <cellStyle name="20% - Accent1 2 3 6 7 2 2" xfId="10466" xr:uid="{00000000-0005-0000-0000-000025280000}"/>
    <cellStyle name="20% - Accent1 2 3 6 7 3" xfId="10467" xr:uid="{00000000-0005-0000-0000-000026280000}"/>
    <cellStyle name="20% - Accent1 2 3 6 8" xfId="10468" xr:uid="{00000000-0005-0000-0000-000027280000}"/>
    <cellStyle name="20% - Accent1 2 3 6 8 2" xfId="10469" xr:uid="{00000000-0005-0000-0000-000028280000}"/>
    <cellStyle name="20% - Accent1 2 3 6 8 2 2" xfId="10470" xr:uid="{00000000-0005-0000-0000-000029280000}"/>
    <cellStyle name="20% - Accent1 2 3 6 8 3" xfId="10471" xr:uid="{00000000-0005-0000-0000-00002A280000}"/>
    <cellStyle name="20% - Accent1 2 3 6 9" xfId="10472" xr:uid="{00000000-0005-0000-0000-00002B280000}"/>
    <cellStyle name="20% - Accent1 2 3 6 9 2" xfId="10473" xr:uid="{00000000-0005-0000-0000-00002C280000}"/>
    <cellStyle name="20% - Accent1 2 3 7" xfId="10474" xr:uid="{00000000-0005-0000-0000-00002D280000}"/>
    <cellStyle name="20% - Accent1 2 3 7 2" xfId="10475" xr:uid="{00000000-0005-0000-0000-00002E280000}"/>
    <cellStyle name="20% - Accent1 2 3 7 2 2" xfId="10476" xr:uid="{00000000-0005-0000-0000-00002F280000}"/>
    <cellStyle name="20% - Accent1 2 3 7 2 2 2" xfId="10477" xr:uid="{00000000-0005-0000-0000-000030280000}"/>
    <cellStyle name="20% - Accent1 2 3 7 2 2 2 2" xfId="10478" xr:uid="{00000000-0005-0000-0000-000031280000}"/>
    <cellStyle name="20% - Accent1 2 3 7 2 2 3" xfId="10479" xr:uid="{00000000-0005-0000-0000-000032280000}"/>
    <cellStyle name="20% - Accent1 2 3 7 2 3" xfId="10480" xr:uid="{00000000-0005-0000-0000-000033280000}"/>
    <cellStyle name="20% - Accent1 2 3 7 2 3 2" xfId="10481" xr:uid="{00000000-0005-0000-0000-000034280000}"/>
    <cellStyle name="20% - Accent1 2 3 7 2 4" xfId="10482" xr:uid="{00000000-0005-0000-0000-000035280000}"/>
    <cellStyle name="20% - Accent1 2 3 7 3" xfId="10483" xr:uid="{00000000-0005-0000-0000-000036280000}"/>
    <cellStyle name="20% - Accent1 2 3 7 3 2" xfId="10484" xr:uid="{00000000-0005-0000-0000-000037280000}"/>
    <cellStyle name="20% - Accent1 2 3 7 3 2 2" xfId="10485" xr:uid="{00000000-0005-0000-0000-000038280000}"/>
    <cellStyle name="20% - Accent1 2 3 7 3 2 2 2" xfId="10486" xr:uid="{00000000-0005-0000-0000-000039280000}"/>
    <cellStyle name="20% - Accent1 2 3 7 3 2 3" xfId="10487" xr:uid="{00000000-0005-0000-0000-00003A280000}"/>
    <cellStyle name="20% - Accent1 2 3 7 3 3" xfId="10488" xr:uid="{00000000-0005-0000-0000-00003B280000}"/>
    <cellStyle name="20% - Accent1 2 3 7 3 3 2" xfId="10489" xr:uid="{00000000-0005-0000-0000-00003C280000}"/>
    <cellStyle name="20% - Accent1 2 3 7 3 4" xfId="10490" xr:uid="{00000000-0005-0000-0000-00003D280000}"/>
    <cellStyle name="20% - Accent1 2 3 7 4" xfId="10491" xr:uid="{00000000-0005-0000-0000-00003E280000}"/>
    <cellStyle name="20% - Accent1 2 3 7 4 2" xfId="10492" xr:uid="{00000000-0005-0000-0000-00003F280000}"/>
    <cellStyle name="20% - Accent1 2 3 7 4 2 2" xfId="10493" xr:uid="{00000000-0005-0000-0000-000040280000}"/>
    <cellStyle name="20% - Accent1 2 3 7 4 2 2 2" xfId="10494" xr:uid="{00000000-0005-0000-0000-000041280000}"/>
    <cellStyle name="20% - Accent1 2 3 7 4 2 3" xfId="10495" xr:uid="{00000000-0005-0000-0000-000042280000}"/>
    <cellStyle name="20% - Accent1 2 3 7 4 3" xfId="10496" xr:uid="{00000000-0005-0000-0000-000043280000}"/>
    <cellStyle name="20% - Accent1 2 3 7 4 3 2" xfId="10497" xr:uid="{00000000-0005-0000-0000-000044280000}"/>
    <cellStyle name="20% - Accent1 2 3 7 4 4" xfId="10498" xr:uid="{00000000-0005-0000-0000-000045280000}"/>
    <cellStyle name="20% - Accent1 2 3 7 5" xfId="10499" xr:uid="{00000000-0005-0000-0000-000046280000}"/>
    <cellStyle name="20% - Accent1 2 3 7 5 2" xfId="10500" xr:uid="{00000000-0005-0000-0000-000047280000}"/>
    <cellStyle name="20% - Accent1 2 3 7 5 2 2" xfId="10501" xr:uid="{00000000-0005-0000-0000-000048280000}"/>
    <cellStyle name="20% - Accent1 2 3 7 5 3" xfId="10502" xr:uid="{00000000-0005-0000-0000-000049280000}"/>
    <cellStyle name="20% - Accent1 2 3 7 6" xfId="10503" xr:uid="{00000000-0005-0000-0000-00004A280000}"/>
    <cellStyle name="20% - Accent1 2 3 7 6 2" xfId="10504" xr:uid="{00000000-0005-0000-0000-00004B280000}"/>
    <cellStyle name="20% - Accent1 2 3 7 6 2 2" xfId="10505" xr:uid="{00000000-0005-0000-0000-00004C280000}"/>
    <cellStyle name="20% - Accent1 2 3 7 6 3" xfId="10506" xr:uid="{00000000-0005-0000-0000-00004D280000}"/>
    <cellStyle name="20% - Accent1 2 3 7 7" xfId="10507" xr:uid="{00000000-0005-0000-0000-00004E280000}"/>
    <cellStyle name="20% - Accent1 2 3 7 7 2" xfId="10508" xr:uid="{00000000-0005-0000-0000-00004F280000}"/>
    <cellStyle name="20% - Accent1 2 3 7 8" xfId="10509" xr:uid="{00000000-0005-0000-0000-000050280000}"/>
    <cellStyle name="20% - Accent1 2 3 7 8 2" xfId="10510" xr:uid="{00000000-0005-0000-0000-000051280000}"/>
    <cellStyle name="20% - Accent1 2 3 7 9" xfId="10511" xr:uid="{00000000-0005-0000-0000-000052280000}"/>
    <cellStyle name="20% - Accent1 2 3 8" xfId="10512" xr:uid="{00000000-0005-0000-0000-000053280000}"/>
    <cellStyle name="20% - Accent1 2 3 8 2" xfId="10513" xr:uid="{00000000-0005-0000-0000-000054280000}"/>
    <cellStyle name="20% - Accent1 2 3 8 2 2" xfId="10514" xr:uid="{00000000-0005-0000-0000-000055280000}"/>
    <cellStyle name="20% - Accent1 2 3 8 2 2 2" xfId="10515" xr:uid="{00000000-0005-0000-0000-000056280000}"/>
    <cellStyle name="20% - Accent1 2 3 8 2 2 2 2" xfId="10516" xr:uid="{00000000-0005-0000-0000-000057280000}"/>
    <cellStyle name="20% - Accent1 2 3 8 2 2 3" xfId="10517" xr:uid="{00000000-0005-0000-0000-000058280000}"/>
    <cellStyle name="20% - Accent1 2 3 8 2 3" xfId="10518" xr:uid="{00000000-0005-0000-0000-000059280000}"/>
    <cellStyle name="20% - Accent1 2 3 8 2 3 2" xfId="10519" xr:uid="{00000000-0005-0000-0000-00005A280000}"/>
    <cellStyle name="20% - Accent1 2 3 8 2 4" xfId="10520" xr:uid="{00000000-0005-0000-0000-00005B280000}"/>
    <cellStyle name="20% - Accent1 2 3 8 3" xfId="10521" xr:uid="{00000000-0005-0000-0000-00005C280000}"/>
    <cellStyle name="20% - Accent1 2 3 8 3 2" xfId="10522" xr:uid="{00000000-0005-0000-0000-00005D280000}"/>
    <cellStyle name="20% - Accent1 2 3 8 3 2 2" xfId="10523" xr:uid="{00000000-0005-0000-0000-00005E280000}"/>
    <cellStyle name="20% - Accent1 2 3 8 3 2 2 2" xfId="10524" xr:uid="{00000000-0005-0000-0000-00005F280000}"/>
    <cellStyle name="20% - Accent1 2 3 8 3 2 3" xfId="10525" xr:uid="{00000000-0005-0000-0000-000060280000}"/>
    <cellStyle name="20% - Accent1 2 3 8 3 3" xfId="10526" xr:uid="{00000000-0005-0000-0000-000061280000}"/>
    <cellStyle name="20% - Accent1 2 3 8 3 3 2" xfId="10527" xr:uid="{00000000-0005-0000-0000-000062280000}"/>
    <cellStyle name="20% - Accent1 2 3 8 3 4" xfId="10528" xr:uid="{00000000-0005-0000-0000-000063280000}"/>
    <cellStyle name="20% - Accent1 2 3 8 4" xfId="10529" xr:uid="{00000000-0005-0000-0000-000064280000}"/>
    <cellStyle name="20% - Accent1 2 3 8 4 2" xfId="10530" xr:uid="{00000000-0005-0000-0000-000065280000}"/>
    <cellStyle name="20% - Accent1 2 3 8 4 2 2" xfId="10531" xr:uid="{00000000-0005-0000-0000-000066280000}"/>
    <cellStyle name="20% - Accent1 2 3 8 4 2 2 2" xfId="10532" xr:uid="{00000000-0005-0000-0000-000067280000}"/>
    <cellStyle name="20% - Accent1 2 3 8 4 2 3" xfId="10533" xr:uid="{00000000-0005-0000-0000-000068280000}"/>
    <cellStyle name="20% - Accent1 2 3 8 4 3" xfId="10534" xr:uid="{00000000-0005-0000-0000-000069280000}"/>
    <cellStyle name="20% - Accent1 2 3 8 4 3 2" xfId="10535" xr:uid="{00000000-0005-0000-0000-00006A280000}"/>
    <cellStyle name="20% - Accent1 2 3 8 4 4" xfId="10536" xr:uid="{00000000-0005-0000-0000-00006B280000}"/>
    <cellStyle name="20% - Accent1 2 3 8 5" xfId="10537" xr:uid="{00000000-0005-0000-0000-00006C280000}"/>
    <cellStyle name="20% - Accent1 2 3 8 5 2" xfId="10538" xr:uid="{00000000-0005-0000-0000-00006D280000}"/>
    <cellStyle name="20% - Accent1 2 3 8 5 2 2" xfId="10539" xr:uid="{00000000-0005-0000-0000-00006E280000}"/>
    <cellStyle name="20% - Accent1 2 3 8 5 3" xfId="10540" xr:uid="{00000000-0005-0000-0000-00006F280000}"/>
    <cellStyle name="20% - Accent1 2 3 8 6" xfId="10541" xr:uid="{00000000-0005-0000-0000-000070280000}"/>
    <cellStyle name="20% - Accent1 2 3 8 6 2" xfId="10542" xr:uid="{00000000-0005-0000-0000-000071280000}"/>
    <cellStyle name="20% - Accent1 2 3 8 6 2 2" xfId="10543" xr:uid="{00000000-0005-0000-0000-000072280000}"/>
    <cellStyle name="20% - Accent1 2 3 8 6 3" xfId="10544" xr:uid="{00000000-0005-0000-0000-000073280000}"/>
    <cellStyle name="20% - Accent1 2 3 8 7" xfId="10545" xr:uid="{00000000-0005-0000-0000-000074280000}"/>
    <cellStyle name="20% - Accent1 2 3 8 7 2" xfId="10546" xr:uid="{00000000-0005-0000-0000-000075280000}"/>
    <cellStyle name="20% - Accent1 2 3 8 8" xfId="10547" xr:uid="{00000000-0005-0000-0000-000076280000}"/>
    <cellStyle name="20% - Accent1 2 3 8 8 2" xfId="10548" xr:uid="{00000000-0005-0000-0000-000077280000}"/>
    <cellStyle name="20% - Accent1 2 3 8 9" xfId="10549" xr:uid="{00000000-0005-0000-0000-000078280000}"/>
    <cellStyle name="20% - Accent1 2 3 9" xfId="10550" xr:uid="{00000000-0005-0000-0000-000079280000}"/>
    <cellStyle name="20% - Accent1 2 3 9 2" xfId="10551" xr:uid="{00000000-0005-0000-0000-00007A280000}"/>
    <cellStyle name="20% - Accent1 2 3 9 2 2" xfId="10552" xr:uid="{00000000-0005-0000-0000-00007B280000}"/>
    <cellStyle name="20% - Accent1 2 3 9 2 2 2" xfId="10553" xr:uid="{00000000-0005-0000-0000-00007C280000}"/>
    <cellStyle name="20% - Accent1 2 3 9 2 3" xfId="10554" xr:uid="{00000000-0005-0000-0000-00007D280000}"/>
    <cellStyle name="20% - Accent1 2 3 9 3" xfId="10555" xr:uid="{00000000-0005-0000-0000-00007E280000}"/>
    <cellStyle name="20% - Accent1 2 3 9 3 2" xfId="10556" xr:uid="{00000000-0005-0000-0000-00007F280000}"/>
    <cellStyle name="20% - Accent1 2 3 9 4" xfId="10557" xr:uid="{00000000-0005-0000-0000-000080280000}"/>
    <cellStyle name="20% - Accent1 2 4" xfId="10558" xr:uid="{00000000-0005-0000-0000-000081280000}"/>
    <cellStyle name="20% - Accent1 2 4 10" xfId="10559" xr:uid="{00000000-0005-0000-0000-000082280000}"/>
    <cellStyle name="20% - Accent1 2 4 10 2" xfId="10560" xr:uid="{00000000-0005-0000-0000-000083280000}"/>
    <cellStyle name="20% - Accent1 2 4 10 2 2" xfId="10561" xr:uid="{00000000-0005-0000-0000-000084280000}"/>
    <cellStyle name="20% - Accent1 2 4 10 2 2 2" xfId="10562" xr:uid="{00000000-0005-0000-0000-000085280000}"/>
    <cellStyle name="20% - Accent1 2 4 10 2 3" xfId="10563" xr:uid="{00000000-0005-0000-0000-000086280000}"/>
    <cellStyle name="20% - Accent1 2 4 10 3" xfId="10564" xr:uid="{00000000-0005-0000-0000-000087280000}"/>
    <cellStyle name="20% - Accent1 2 4 10 3 2" xfId="10565" xr:uid="{00000000-0005-0000-0000-000088280000}"/>
    <cellStyle name="20% - Accent1 2 4 10 4" xfId="10566" xr:uid="{00000000-0005-0000-0000-000089280000}"/>
    <cellStyle name="20% - Accent1 2 4 11" xfId="10567" xr:uid="{00000000-0005-0000-0000-00008A280000}"/>
    <cellStyle name="20% - Accent1 2 4 11 2" xfId="10568" xr:uid="{00000000-0005-0000-0000-00008B280000}"/>
    <cellStyle name="20% - Accent1 2 4 11 2 2" xfId="10569" xr:uid="{00000000-0005-0000-0000-00008C280000}"/>
    <cellStyle name="20% - Accent1 2 4 11 2 2 2" xfId="10570" xr:uid="{00000000-0005-0000-0000-00008D280000}"/>
    <cellStyle name="20% - Accent1 2 4 11 2 3" xfId="10571" xr:uid="{00000000-0005-0000-0000-00008E280000}"/>
    <cellStyle name="20% - Accent1 2 4 11 3" xfId="10572" xr:uid="{00000000-0005-0000-0000-00008F280000}"/>
    <cellStyle name="20% - Accent1 2 4 11 3 2" xfId="10573" xr:uid="{00000000-0005-0000-0000-000090280000}"/>
    <cellStyle name="20% - Accent1 2 4 11 4" xfId="10574" xr:uid="{00000000-0005-0000-0000-000091280000}"/>
    <cellStyle name="20% - Accent1 2 4 12" xfId="10575" xr:uid="{00000000-0005-0000-0000-000092280000}"/>
    <cellStyle name="20% - Accent1 2 4 12 2" xfId="10576" xr:uid="{00000000-0005-0000-0000-000093280000}"/>
    <cellStyle name="20% - Accent1 2 4 12 2 2" xfId="10577" xr:uid="{00000000-0005-0000-0000-000094280000}"/>
    <cellStyle name="20% - Accent1 2 4 12 3" xfId="10578" xr:uid="{00000000-0005-0000-0000-000095280000}"/>
    <cellStyle name="20% - Accent1 2 4 13" xfId="10579" xr:uid="{00000000-0005-0000-0000-000096280000}"/>
    <cellStyle name="20% - Accent1 2 4 13 2" xfId="10580" xr:uid="{00000000-0005-0000-0000-000097280000}"/>
    <cellStyle name="20% - Accent1 2 4 13 2 2" xfId="10581" xr:uid="{00000000-0005-0000-0000-000098280000}"/>
    <cellStyle name="20% - Accent1 2 4 13 3" xfId="10582" xr:uid="{00000000-0005-0000-0000-000099280000}"/>
    <cellStyle name="20% - Accent1 2 4 14" xfId="10583" xr:uid="{00000000-0005-0000-0000-00009A280000}"/>
    <cellStyle name="20% - Accent1 2 4 14 2" xfId="10584" xr:uid="{00000000-0005-0000-0000-00009B280000}"/>
    <cellStyle name="20% - Accent1 2 4 15" xfId="10585" xr:uid="{00000000-0005-0000-0000-00009C280000}"/>
    <cellStyle name="20% - Accent1 2 4 15 2" xfId="10586" xr:uid="{00000000-0005-0000-0000-00009D280000}"/>
    <cellStyle name="20% - Accent1 2 4 16" xfId="10587" xr:uid="{00000000-0005-0000-0000-00009E280000}"/>
    <cellStyle name="20% - Accent1 2 4 2" xfId="10588" xr:uid="{00000000-0005-0000-0000-00009F280000}"/>
    <cellStyle name="20% - Accent1 2 4 2 10" xfId="10589" xr:uid="{00000000-0005-0000-0000-0000A0280000}"/>
    <cellStyle name="20% - Accent1 2 4 2 10 2" xfId="10590" xr:uid="{00000000-0005-0000-0000-0000A1280000}"/>
    <cellStyle name="20% - Accent1 2 4 2 10 2 2" xfId="10591" xr:uid="{00000000-0005-0000-0000-0000A2280000}"/>
    <cellStyle name="20% - Accent1 2 4 2 10 2 2 2" xfId="10592" xr:uid="{00000000-0005-0000-0000-0000A3280000}"/>
    <cellStyle name="20% - Accent1 2 4 2 10 2 3" xfId="10593" xr:uid="{00000000-0005-0000-0000-0000A4280000}"/>
    <cellStyle name="20% - Accent1 2 4 2 10 3" xfId="10594" xr:uid="{00000000-0005-0000-0000-0000A5280000}"/>
    <cellStyle name="20% - Accent1 2 4 2 10 3 2" xfId="10595" xr:uid="{00000000-0005-0000-0000-0000A6280000}"/>
    <cellStyle name="20% - Accent1 2 4 2 10 4" xfId="10596" xr:uid="{00000000-0005-0000-0000-0000A7280000}"/>
    <cellStyle name="20% - Accent1 2 4 2 11" xfId="10597" xr:uid="{00000000-0005-0000-0000-0000A8280000}"/>
    <cellStyle name="20% - Accent1 2 4 2 11 2" xfId="10598" xr:uid="{00000000-0005-0000-0000-0000A9280000}"/>
    <cellStyle name="20% - Accent1 2 4 2 11 2 2" xfId="10599" xr:uid="{00000000-0005-0000-0000-0000AA280000}"/>
    <cellStyle name="20% - Accent1 2 4 2 11 3" xfId="10600" xr:uid="{00000000-0005-0000-0000-0000AB280000}"/>
    <cellStyle name="20% - Accent1 2 4 2 12" xfId="10601" xr:uid="{00000000-0005-0000-0000-0000AC280000}"/>
    <cellStyle name="20% - Accent1 2 4 2 12 2" xfId="10602" xr:uid="{00000000-0005-0000-0000-0000AD280000}"/>
    <cellStyle name="20% - Accent1 2 4 2 12 2 2" xfId="10603" xr:uid="{00000000-0005-0000-0000-0000AE280000}"/>
    <cellStyle name="20% - Accent1 2 4 2 12 3" xfId="10604" xr:uid="{00000000-0005-0000-0000-0000AF280000}"/>
    <cellStyle name="20% - Accent1 2 4 2 13" xfId="10605" xr:uid="{00000000-0005-0000-0000-0000B0280000}"/>
    <cellStyle name="20% - Accent1 2 4 2 13 2" xfId="10606" xr:uid="{00000000-0005-0000-0000-0000B1280000}"/>
    <cellStyle name="20% - Accent1 2 4 2 14" xfId="10607" xr:uid="{00000000-0005-0000-0000-0000B2280000}"/>
    <cellStyle name="20% - Accent1 2 4 2 14 2" xfId="10608" xr:uid="{00000000-0005-0000-0000-0000B3280000}"/>
    <cellStyle name="20% - Accent1 2 4 2 15" xfId="10609" xr:uid="{00000000-0005-0000-0000-0000B4280000}"/>
    <cellStyle name="20% - Accent1 2 4 2 2" xfId="10610" xr:uid="{00000000-0005-0000-0000-0000B5280000}"/>
    <cellStyle name="20% - Accent1 2 4 2 2 10" xfId="10611" xr:uid="{00000000-0005-0000-0000-0000B6280000}"/>
    <cellStyle name="20% - Accent1 2 4 2 2 10 2" xfId="10612" xr:uid="{00000000-0005-0000-0000-0000B7280000}"/>
    <cellStyle name="20% - Accent1 2 4 2 2 10 2 2" xfId="10613" xr:uid="{00000000-0005-0000-0000-0000B8280000}"/>
    <cellStyle name="20% - Accent1 2 4 2 2 10 3" xfId="10614" xr:uid="{00000000-0005-0000-0000-0000B9280000}"/>
    <cellStyle name="20% - Accent1 2 4 2 2 11" xfId="10615" xr:uid="{00000000-0005-0000-0000-0000BA280000}"/>
    <cellStyle name="20% - Accent1 2 4 2 2 11 2" xfId="10616" xr:uid="{00000000-0005-0000-0000-0000BB280000}"/>
    <cellStyle name="20% - Accent1 2 4 2 2 11 2 2" xfId="10617" xr:uid="{00000000-0005-0000-0000-0000BC280000}"/>
    <cellStyle name="20% - Accent1 2 4 2 2 11 3" xfId="10618" xr:uid="{00000000-0005-0000-0000-0000BD280000}"/>
    <cellStyle name="20% - Accent1 2 4 2 2 12" xfId="10619" xr:uid="{00000000-0005-0000-0000-0000BE280000}"/>
    <cellStyle name="20% - Accent1 2 4 2 2 12 2" xfId="10620" xr:uid="{00000000-0005-0000-0000-0000BF280000}"/>
    <cellStyle name="20% - Accent1 2 4 2 2 13" xfId="10621" xr:uid="{00000000-0005-0000-0000-0000C0280000}"/>
    <cellStyle name="20% - Accent1 2 4 2 2 13 2" xfId="10622" xr:uid="{00000000-0005-0000-0000-0000C1280000}"/>
    <cellStyle name="20% - Accent1 2 4 2 2 14" xfId="10623" xr:uid="{00000000-0005-0000-0000-0000C2280000}"/>
    <cellStyle name="20% - Accent1 2 4 2 2 2" xfId="10624" xr:uid="{00000000-0005-0000-0000-0000C3280000}"/>
    <cellStyle name="20% - Accent1 2 4 2 2 2 10" xfId="10625" xr:uid="{00000000-0005-0000-0000-0000C4280000}"/>
    <cellStyle name="20% - Accent1 2 4 2 2 2 10 2" xfId="10626" xr:uid="{00000000-0005-0000-0000-0000C5280000}"/>
    <cellStyle name="20% - Accent1 2 4 2 2 2 11" xfId="10627" xr:uid="{00000000-0005-0000-0000-0000C6280000}"/>
    <cellStyle name="20% - Accent1 2 4 2 2 2 2" xfId="10628" xr:uid="{00000000-0005-0000-0000-0000C7280000}"/>
    <cellStyle name="20% - Accent1 2 4 2 2 2 2 2" xfId="10629" xr:uid="{00000000-0005-0000-0000-0000C8280000}"/>
    <cellStyle name="20% - Accent1 2 4 2 2 2 2 2 2" xfId="10630" xr:uid="{00000000-0005-0000-0000-0000C9280000}"/>
    <cellStyle name="20% - Accent1 2 4 2 2 2 2 2 2 2" xfId="10631" xr:uid="{00000000-0005-0000-0000-0000CA280000}"/>
    <cellStyle name="20% - Accent1 2 4 2 2 2 2 2 2 2 2" xfId="10632" xr:uid="{00000000-0005-0000-0000-0000CB280000}"/>
    <cellStyle name="20% - Accent1 2 4 2 2 2 2 2 2 3" xfId="10633" xr:uid="{00000000-0005-0000-0000-0000CC280000}"/>
    <cellStyle name="20% - Accent1 2 4 2 2 2 2 2 3" xfId="10634" xr:uid="{00000000-0005-0000-0000-0000CD280000}"/>
    <cellStyle name="20% - Accent1 2 4 2 2 2 2 2 3 2" xfId="10635" xr:uid="{00000000-0005-0000-0000-0000CE280000}"/>
    <cellStyle name="20% - Accent1 2 4 2 2 2 2 2 4" xfId="10636" xr:uid="{00000000-0005-0000-0000-0000CF280000}"/>
    <cellStyle name="20% - Accent1 2 4 2 2 2 2 3" xfId="10637" xr:uid="{00000000-0005-0000-0000-0000D0280000}"/>
    <cellStyle name="20% - Accent1 2 4 2 2 2 2 3 2" xfId="10638" xr:uid="{00000000-0005-0000-0000-0000D1280000}"/>
    <cellStyle name="20% - Accent1 2 4 2 2 2 2 3 2 2" xfId="10639" xr:uid="{00000000-0005-0000-0000-0000D2280000}"/>
    <cellStyle name="20% - Accent1 2 4 2 2 2 2 3 2 2 2" xfId="10640" xr:uid="{00000000-0005-0000-0000-0000D3280000}"/>
    <cellStyle name="20% - Accent1 2 4 2 2 2 2 3 2 3" xfId="10641" xr:uid="{00000000-0005-0000-0000-0000D4280000}"/>
    <cellStyle name="20% - Accent1 2 4 2 2 2 2 3 3" xfId="10642" xr:uid="{00000000-0005-0000-0000-0000D5280000}"/>
    <cellStyle name="20% - Accent1 2 4 2 2 2 2 3 3 2" xfId="10643" xr:uid="{00000000-0005-0000-0000-0000D6280000}"/>
    <cellStyle name="20% - Accent1 2 4 2 2 2 2 3 4" xfId="10644" xr:uid="{00000000-0005-0000-0000-0000D7280000}"/>
    <cellStyle name="20% - Accent1 2 4 2 2 2 2 4" xfId="10645" xr:uid="{00000000-0005-0000-0000-0000D8280000}"/>
    <cellStyle name="20% - Accent1 2 4 2 2 2 2 4 2" xfId="10646" xr:uid="{00000000-0005-0000-0000-0000D9280000}"/>
    <cellStyle name="20% - Accent1 2 4 2 2 2 2 4 2 2" xfId="10647" xr:uid="{00000000-0005-0000-0000-0000DA280000}"/>
    <cellStyle name="20% - Accent1 2 4 2 2 2 2 4 2 2 2" xfId="10648" xr:uid="{00000000-0005-0000-0000-0000DB280000}"/>
    <cellStyle name="20% - Accent1 2 4 2 2 2 2 4 2 3" xfId="10649" xr:uid="{00000000-0005-0000-0000-0000DC280000}"/>
    <cellStyle name="20% - Accent1 2 4 2 2 2 2 4 3" xfId="10650" xr:uid="{00000000-0005-0000-0000-0000DD280000}"/>
    <cellStyle name="20% - Accent1 2 4 2 2 2 2 4 3 2" xfId="10651" xr:uid="{00000000-0005-0000-0000-0000DE280000}"/>
    <cellStyle name="20% - Accent1 2 4 2 2 2 2 4 4" xfId="10652" xr:uid="{00000000-0005-0000-0000-0000DF280000}"/>
    <cellStyle name="20% - Accent1 2 4 2 2 2 2 5" xfId="10653" xr:uid="{00000000-0005-0000-0000-0000E0280000}"/>
    <cellStyle name="20% - Accent1 2 4 2 2 2 2 5 2" xfId="10654" xr:uid="{00000000-0005-0000-0000-0000E1280000}"/>
    <cellStyle name="20% - Accent1 2 4 2 2 2 2 5 2 2" xfId="10655" xr:uid="{00000000-0005-0000-0000-0000E2280000}"/>
    <cellStyle name="20% - Accent1 2 4 2 2 2 2 5 3" xfId="10656" xr:uid="{00000000-0005-0000-0000-0000E3280000}"/>
    <cellStyle name="20% - Accent1 2 4 2 2 2 2 6" xfId="10657" xr:uid="{00000000-0005-0000-0000-0000E4280000}"/>
    <cellStyle name="20% - Accent1 2 4 2 2 2 2 6 2" xfId="10658" xr:uid="{00000000-0005-0000-0000-0000E5280000}"/>
    <cellStyle name="20% - Accent1 2 4 2 2 2 2 6 2 2" xfId="10659" xr:uid="{00000000-0005-0000-0000-0000E6280000}"/>
    <cellStyle name="20% - Accent1 2 4 2 2 2 2 6 3" xfId="10660" xr:uid="{00000000-0005-0000-0000-0000E7280000}"/>
    <cellStyle name="20% - Accent1 2 4 2 2 2 2 7" xfId="10661" xr:uid="{00000000-0005-0000-0000-0000E8280000}"/>
    <cellStyle name="20% - Accent1 2 4 2 2 2 2 7 2" xfId="10662" xr:uid="{00000000-0005-0000-0000-0000E9280000}"/>
    <cellStyle name="20% - Accent1 2 4 2 2 2 2 8" xfId="10663" xr:uid="{00000000-0005-0000-0000-0000EA280000}"/>
    <cellStyle name="20% - Accent1 2 4 2 2 2 2 8 2" xfId="10664" xr:uid="{00000000-0005-0000-0000-0000EB280000}"/>
    <cellStyle name="20% - Accent1 2 4 2 2 2 2 9" xfId="10665" xr:uid="{00000000-0005-0000-0000-0000EC280000}"/>
    <cellStyle name="20% - Accent1 2 4 2 2 2 3" xfId="10666" xr:uid="{00000000-0005-0000-0000-0000ED280000}"/>
    <cellStyle name="20% - Accent1 2 4 2 2 2 3 2" xfId="10667" xr:uid="{00000000-0005-0000-0000-0000EE280000}"/>
    <cellStyle name="20% - Accent1 2 4 2 2 2 3 2 2" xfId="10668" xr:uid="{00000000-0005-0000-0000-0000EF280000}"/>
    <cellStyle name="20% - Accent1 2 4 2 2 2 3 2 2 2" xfId="10669" xr:uid="{00000000-0005-0000-0000-0000F0280000}"/>
    <cellStyle name="20% - Accent1 2 4 2 2 2 3 2 2 2 2" xfId="10670" xr:uid="{00000000-0005-0000-0000-0000F1280000}"/>
    <cellStyle name="20% - Accent1 2 4 2 2 2 3 2 2 3" xfId="10671" xr:uid="{00000000-0005-0000-0000-0000F2280000}"/>
    <cellStyle name="20% - Accent1 2 4 2 2 2 3 2 3" xfId="10672" xr:uid="{00000000-0005-0000-0000-0000F3280000}"/>
    <cellStyle name="20% - Accent1 2 4 2 2 2 3 2 3 2" xfId="10673" xr:uid="{00000000-0005-0000-0000-0000F4280000}"/>
    <cellStyle name="20% - Accent1 2 4 2 2 2 3 2 4" xfId="10674" xr:uid="{00000000-0005-0000-0000-0000F5280000}"/>
    <cellStyle name="20% - Accent1 2 4 2 2 2 3 3" xfId="10675" xr:uid="{00000000-0005-0000-0000-0000F6280000}"/>
    <cellStyle name="20% - Accent1 2 4 2 2 2 3 3 2" xfId="10676" xr:uid="{00000000-0005-0000-0000-0000F7280000}"/>
    <cellStyle name="20% - Accent1 2 4 2 2 2 3 3 2 2" xfId="10677" xr:uid="{00000000-0005-0000-0000-0000F8280000}"/>
    <cellStyle name="20% - Accent1 2 4 2 2 2 3 3 2 2 2" xfId="10678" xr:uid="{00000000-0005-0000-0000-0000F9280000}"/>
    <cellStyle name="20% - Accent1 2 4 2 2 2 3 3 2 3" xfId="10679" xr:uid="{00000000-0005-0000-0000-0000FA280000}"/>
    <cellStyle name="20% - Accent1 2 4 2 2 2 3 3 3" xfId="10680" xr:uid="{00000000-0005-0000-0000-0000FB280000}"/>
    <cellStyle name="20% - Accent1 2 4 2 2 2 3 3 3 2" xfId="10681" xr:uid="{00000000-0005-0000-0000-0000FC280000}"/>
    <cellStyle name="20% - Accent1 2 4 2 2 2 3 3 4" xfId="10682" xr:uid="{00000000-0005-0000-0000-0000FD280000}"/>
    <cellStyle name="20% - Accent1 2 4 2 2 2 3 4" xfId="10683" xr:uid="{00000000-0005-0000-0000-0000FE280000}"/>
    <cellStyle name="20% - Accent1 2 4 2 2 2 3 4 2" xfId="10684" xr:uid="{00000000-0005-0000-0000-0000FF280000}"/>
    <cellStyle name="20% - Accent1 2 4 2 2 2 3 4 2 2" xfId="10685" xr:uid="{00000000-0005-0000-0000-000000290000}"/>
    <cellStyle name="20% - Accent1 2 4 2 2 2 3 4 2 2 2" xfId="10686" xr:uid="{00000000-0005-0000-0000-000001290000}"/>
    <cellStyle name="20% - Accent1 2 4 2 2 2 3 4 2 3" xfId="10687" xr:uid="{00000000-0005-0000-0000-000002290000}"/>
    <cellStyle name="20% - Accent1 2 4 2 2 2 3 4 3" xfId="10688" xr:uid="{00000000-0005-0000-0000-000003290000}"/>
    <cellStyle name="20% - Accent1 2 4 2 2 2 3 4 3 2" xfId="10689" xr:uid="{00000000-0005-0000-0000-000004290000}"/>
    <cellStyle name="20% - Accent1 2 4 2 2 2 3 4 4" xfId="10690" xr:uid="{00000000-0005-0000-0000-000005290000}"/>
    <cellStyle name="20% - Accent1 2 4 2 2 2 3 5" xfId="10691" xr:uid="{00000000-0005-0000-0000-000006290000}"/>
    <cellStyle name="20% - Accent1 2 4 2 2 2 3 5 2" xfId="10692" xr:uid="{00000000-0005-0000-0000-000007290000}"/>
    <cellStyle name="20% - Accent1 2 4 2 2 2 3 5 2 2" xfId="10693" xr:uid="{00000000-0005-0000-0000-000008290000}"/>
    <cellStyle name="20% - Accent1 2 4 2 2 2 3 5 3" xfId="10694" xr:uid="{00000000-0005-0000-0000-000009290000}"/>
    <cellStyle name="20% - Accent1 2 4 2 2 2 3 6" xfId="10695" xr:uid="{00000000-0005-0000-0000-00000A290000}"/>
    <cellStyle name="20% - Accent1 2 4 2 2 2 3 6 2" xfId="10696" xr:uid="{00000000-0005-0000-0000-00000B290000}"/>
    <cellStyle name="20% - Accent1 2 4 2 2 2 3 6 2 2" xfId="10697" xr:uid="{00000000-0005-0000-0000-00000C290000}"/>
    <cellStyle name="20% - Accent1 2 4 2 2 2 3 6 3" xfId="10698" xr:uid="{00000000-0005-0000-0000-00000D290000}"/>
    <cellStyle name="20% - Accent1 2 4 2 2 2 3 7" xfId="10699" xr:uid="{00000000-0005-0000-0000-00000E290000}"/>
    <cellStyle name="20% - Accent1 2 4 2 2 2 3 7 2" xfId="10700" xr:uid="{00000000-0005-0000-0000-00000F290000}"/>
    <cellStyle name="20% - Accent1 2 4 2 2 2 3 8" xfId="10701" xr:uid="{00000000-0005-0000-0000-000010290000}"/>
    <cellStyle name="20% - Accent1 2 4 2 2 2 3 8 2" xfId="10702" xr:uid="{00000000-0005-0000-0000-000011290000}"/>
    <cellStyle name="20% - Accent1 2 4 2 2 2 3 9" xfId="10703" xr:uid="{00000000-0005-0000-0000-000012290000}"/>
    <cellStyle name="20% - Accent1 2 4 2 2 2 4" xfId="10704" xr:uid="{00000000-0005-0000-0000-000013290000}"/>
    <cellStyle name="20% - Accent1 2 4 2 2 2 4 2" xfId="10705" xr:uid="{00000000-0005-0000-0000-000014290000}"/>
    <cellStyle name="20% - Accent1 2 4 2 2 2 4 2 2" xfId="10706" xr:uid="{00000000-0005-0000-0000-000015290000}"/>
    <cellStyle name="20% - Accent1 2 4 2 2 2 4 2 2 2" xfId="10707" xr:uid="{00000000-0005-0000-0000-000016290000}"/>
    <cellStyle name="20% - Accent1 2 4 2 2 2 4 2 3" xfId="10708" xr:uid="{00000000-0005-0000-0000-000017290000}"/>
    <cellStyle name="20% - Accent1 2 4 2 2 2 4 3" xfId="10709" xr:uid="{00000000-0005-0000-0000-000018290000}"/>
    <cellStyle name="20% - Accent1 2 4 2 2 2 4 3 2" xfId="10710" xr:uid="{00000000-0005-0000-0000-000019290000}"/>
    <cellStyle name="20% - Accent1 2 4 2 2 2 4 4" xfId="10711" xr:uid="{00000000-0005-0000-0000-00001A290000}"/>
    <cellStyle name="20% - Accent1 2 4 2 2 2 5" xfId="10712" xr:uid="{00000000-0005-0000-0000-00001B290000}"/>
    <cellStyle name="20% - Accent1 2 4 2 2 2 5 2" xfId="10713" xr:uid="{00000000-0005-0000-0000-00001C290000}"/>
    <cellStyle name="20% - Accent1 2 4 2 2 2 5 2 2" xfId="10714" xr:uid="{00000000-0005-0000-0000-00001D290000}"/>
    <cellStyle name="20% - Accent1 2 4 2 2 2 5 2 2 2" xfId="10715" xr:uid="{00000000-0005-0000-0000-00001E290000}"/>
    <cellStyle name="20% - Accent1 2 4 2 2 2 5 2 3" xfId="10716" xr:uid="{00000000-0005-0000-0000-00001F290000}"/>
    <cellStyle name="20% - Accent1 2 4 2 2 2 5 3" xfId="10717" xr:uid="{00000000-0005-0000-0000-000020290000}"/>
    <cellStyle name="20% - Accent1 2 4 2 2 2 5 3 2" xfId="10718" xr:uid="{00000000-0005-0000-0000-000021290000}"/>
    <cellStyle name="20% - Accent1 2 4 2 2 2 5 4" xfId="10719" xr:uid="{00000000-0005-0000-0000-000022290000}"/>
    <cellStyle name="20% - Accent1 2 4 2 2 2 6" xfId="10720" xr:uid="{00000000-0005-0000-0000-000023290000}"/>
    <cellStyle name="20% - Accent1 2 4 2 2 2 6 2" xfId="10721" xr:uid="{00000000-0005-0000-0000-000024290000}"/>
    <cellStyle name="20% - Accent1 2 4 2 2 2 6 2 2" xfId="10722" xr:uid="{00000000-0005-0000-0000-000025290000}"/>
    <cellStyle name="20% - Accent1 2 4 2 2 2 6 2 2 2" xfId="10723" xr:uid="{00000000-0005-0000-0000-000026290000}"/>
    <cellStyle name="20% - Accent1 2 4 2 2 2 6 2 3" xfId="10724" xr:uid="{00000000-0005-0000-0000-000027290000}"/>
    <cellStyle name="20% - Accent1 2 4 2 2 2 6 3" xfId="10725" xr:uid="{00000000-0005-0000-0000-000028290000}"/>
    <cellStyle name="20% - Accent1 2 4 2 2 2 6 3 2" xfId="10726" xr:uid="{00000000-0005-0000-0000-000029290000}"/>
    <cellStyle name="20% - Accent1 2 4 2 2 2 6 4" xfId="10727" xr:uid="{00000000-0005-0000-0000-00002A290000}"/>
    <cellStyle name="20% - Accent1 2 4 2 2 2 7" xfId="10728" xr:uid="{00000000-0005-0000-0000-00002B290000}"/>
    <cellStyle name="20% - Accent1 2 4 2 2 2 7 2" xfId="10729" xr:uid="{00000000-0005-0000-0000-00002C290000}"/>
    <cellStyle name="20% - Accent1 2 4 2 2 2 7 2 2" xfId="10730" xr:uid="{00000000-0005-0000-0000-00002D290000}"/>
    <cellStyle name="20% - Accent1 2 4 2 2 2 7 3" xfId="10731" xr:uid="{00000000-0005-0000-0000-00002E290000}"/>
    <cellStyle name="20% - Accent1 2 4 2 2 2 8" xfId="10732" xr:uid="{00000000-0005-0000-0000-00002F290000}"/>
    <cellStyle name="20% - Accent1 2 4 2 2 2 8 2" xfId="10733" xr:uid="{00000000-0005-0000-0000-000030290000}"/>
    <cellStyle name="20% - Accent1 2 4 2 2 2 8 2 2" xfId="10734" xr:uid="{00000000-0005-0000-0000-000031290000}"/>
    <cellStyle name="20% - Accent1 2 4 2 2 2 8 3" xfId="10735" xr:uid="{00000000-0005-0000-0000-000032290000}"/>
    <cellStyle name="20% - Accent1 2 4 2 2 2 9" xfId="10736" xr:uid="{00000000-0005-0000-0000-000033290000}"/>
    <cellStyle name="20% - Accent1 2 4 2 2 2 9 2" xfId="10737" xr:uid="{00000000-0005-0000-0000-000034290000}"/>
    <cellStyle name="20% - Accent1 2 4 2 2 3" xfId="10738" xr:uid="{00000000-0005-0000-0000-000035290000}"/>
    <cellStyle name="20% - Accent1 2 4 2 2 3 10" xfId="10739" xr:uid="{00000000-0005-0000-0000-000036290000}"/>
    <cellStyle name="20% - Accent1 2 4 2 2 3 10 2" xfId="10740" xr:uid="{00000000-0005-0000-0000-000037290000}"/>
    <cellStyle name="20% - Accent1 2 4 2 2 3 11" xfId="10741" xr:uid="{00000000-0005-0000-0000-000038290000}"/>
    <cellStyle name="20% - Accent1 2 4 2 2 3 2" xfId="10742" xr:uid="{00000000-0005-0000-0000-000039290000}"/>
    <cellStyle name="20% - Accent1 2 4 2 2 3 2 2" xfId="10743" xr:uid="{00000000-0005-0000-0000-00003A290000}"/>
    <cellStyle name="20% - Accent1 2 4 2 2 3 2 2 2" xfId="10744" xr:uid="{00000000-0005-0000-0000-00003B290000}"/>
    <cellStyle name="20% - Accent1 2 4 2 2 3 2 2 2 2" xfId="10745" xr:uid="{00000000-0005-0000-0000-00003C290000}"/>
    <cellStyle name="20% - Accent1 2 4 2 2 3 2 2 2 2 2" xfId="10746" xr:uid="{00000000-0005-0000-0000-00003D290000}"/>
    <cellStyle name="20% - Accent1 2 4 2 2 3 2 2 2 3" xfId="10747" xr:uid="{00000000-0005-0000-0000-00003E290000}"/>
    <cellStyle name="20% - Accent1 2 4 2 2 3 2 2 3" xfId="10748" xr:uid="{00000000-0005-0000-0000-00003F290000}"/>
    <cellStyle name="20% - Accent1 2 4 2 2 3 2 2 3 2" xfId="10749" xr:uid="{00000000-0005-0000-0000-000040290000}"/>
    <cellStyle name="20% - Accent1 2 4 2 2 3 2 2 4" xfId="10750" xr:uid="{00000000-0005-0000-0000-000041290000}"/>
    <cellStyle name="20% - Accent1 2 4 2 2 3 2 3" xfId="10751" xr:uid="{00000000-0005-0000-0000-000042290000}"/>
    <cellStyle name="20% - Accent1 2 4 2 2 3 2 3 2" xfId="10752" xr:uid="{00000000-0005-0000-0000-000043290000}"/>
    <cellStyle name="20% - Accent1 2 4 2 2 3 2 3 2 2" xfId="10753" xr:uid="{00000000-0005-0000-0000-000044290000}"/>
    <cellStyle name="20% - Accent1 2 4 2 2 3 2 3 2 2 2" xfId="10754" xr:uid="{00000000-0005-0000-0000-000045290000}"/>
    <cellStyle name="20% - Accent1 2 4 2 2 3 2 3 2 3" xfId="10755" xr:uid="{00000000-0005-0000-0000-000046290000}"/>
    <cellStyle name="20% - Accent1 2 4 2 2 3 2 3 3" xfId="10756" xr:uid="{00000000-0005-0000-0000-000047290000}"/>
    <cellStyle name="20% - Accent1 2 4 2 2 3 2 3 3 2" xfId="10757" xr:uid="{00000000-0005-0000-0000-000048290000}"/>
    <cellStyle name="20% - Accent1 2 4 2 2 3 2 3 4" xfId="10758" xr:uid="{00000000-0005-0000-0000-000049290000}"/>
    <cellStyle name="20% - Accent1 2 4 2 2 3 2 4" xfId="10759" xr:uid="{00000000-0005-0000-0000-00004A290000}"/>
    <cellStyle name="20% - Accent1 2 4 2 2 3 2 4 2" xfId="10760" xr:uid="{00000000-0005-0000-0000-00004B290000}"/>
    <cellStyle name="20% - Accent1 2 4 2 2 3 2 4 2 2" xfId="10761" xr:uid="{00000000-0005-0000-0000-00004C290000}"/>
    <cellStyle name="20% - Accent1 2 4 2 2 3 2 4 2 2 2" xfId="10762" xr:uid="{00000000-0005-0000-0000-00004D290000}"/>
    <cellStyle name="20% - Accent1 2 4 2 2 3 2 4 2 3" xfId="10763" xr:uid="{00000000-0005-0000-0000-00004E290000}"/>
    <cellStyle name="20% - Accent1 2 4 2 2 3 2 4 3" xfId="10764" xr:uid="{00000000-0005-0000-0000-00004F290000}"/>
    <cellStyle name="20% - Accent1 2 4 2 2 3 2 4 3 2" xfId="10765" xr:uid="{00000000-0005-0000-0000-000050290000}"/>
    <cellStyle name="20% - Accent1 2 4 2 2 3 2 4 4" xfId="10766" xr:uid="{00000000-0005-0000-0000-000051290000}"/>
    <cellStyle name="20% - Accent1 2 4 2 2 3 2 5" xfId="10767" xr:uid="{00000000-0005-0000-0000-000052290000}"/>
    <cellStyle name="20% - Accent1 2 4 2 2 3 2 5 2" xfId="10768" xr:uid="{00000000-0005-0000-0000-000053290000}"/>
    <cellStyle name="20% - Accent1 2 4 2 2 3 2 5 2 2" xfId="10769" xr:uid="{00000000-0005-0000-0000-000054290000}"/>
    <cellStyle name="20% - Accent1 2 4 2 2 3 2 5 3" xfId="10770" xr:uid="{00000000-0005-0000-0000-000055290000}"/>
    <cellStyle name="20% - Accent1 2 4 2 2 3 2 6" xfId="10771" xr:uid="{00000000-0005-0000-0000-000056290000}"/>
    <cellStyle name="20% - Accent1 2 4 2 2 3 2 6 2" xfId="10772" xr:uid="{00000000-0005-0000-0000-000057290000}"/>
    <cellStyle name="20% - Accent1 2 4 2 2 3 2 6 2 2" xfId="10773" xr:uid="{00000000-0005-0000-0000-000058290000}"/>
    <cellStyle name="20% - Accent1 2 4 2 2 3 2 6 3" xfId="10774" xr:uid="{00000000-0005-0000-0000-000059290000}"/>
    <cellStyle name="20% - Accent1 2 4 2 2 3 2 7" xfId="10775" xr:uid="{00000000-0005-0000-0000-00005A290000}"/>
    <cellStyle name="20% - Accent1 2 4 2 2 3 2 7 2" xfId="10776" xr:uid="{00000000-0005-0000-0000-00005B290000}"/>
    <cellStyle name="20% - Accent1 2 4 2 2 3 2 8" xfId="10777" xr:uid="{00000000-0005-0000-0000-00005C290000}"/>
    <cellStyle name="20% - Accent1 2 4 2 2 3 2 8 2" xfId="10778" xr:uid="{00000000-0005-0000-0000-00005D290000}"/>
    <cellStyle name="20% - Accent1 2 4 2 2 3 2 9" xfId="10779" xr:uid="{00000000-0005-0000-0000-00005E290000}"/>
    <cellStyle name="20% - Accent1 2 4 2 2 3 3" xfId="10780" xr:uid="{00000000-0005-0000-0000-00005F290000}"/>
    <cellStyle name="20% - Accent1 2 4 2 2 3 3 2" xfId="10781" xr:uid="{00000000-0005-0000-0000-000060290000}"/>
    <cellStyle name="20% - Accent1 2 4 2 2 3 3 2 2" xfId="10782" xr:uid="{00000000-0005-0000-0000-000061290000}"/>
    <cellStyle name="20% - Accent1 2 4 2 2 3 3 2 2 2" xfId="10783" xr:uid="{00000000-0005-0000-0000-000062290000}"/>
    <cellStyle name="20% - Accent1 2 4 2 2 3 3 2 2 2 2" xfId="10784" xr:uid="{00000000-0005-0000-0000-000063290000}"/>
    <cellStyle name="20% - Accent1 2 4 2 2 3 3 2 2 3" xfId="10785" xr:uid="{00000000-0005-0000-0000-000064290000}"/>
    <cellStyle name="20% - Accent1 2 4 2 2 3 3 2 3" xfId="10786" xr:uid="{00000000-0005-0000-0000-000065290000}"/>
    <cellStyle name="20% - Accent1 2 4 2 2 3 3 2 3 2" xfId="10787" xr:uid="{00000000-0005-0000-0000-000066290000}"/>
    <cellStyle name="20% - Accent1 2 4 2 2 3 3 2 4" xfId="10788" xr:uid="{00000000-0005-0000-0000-000067290000}"/>
    <cellStyle name="20% - Accent1 2 4 2 2 3 3 3" xfId="10789" xr:uid="{00000000-0005-0000-0000-000068290000}"/>
    <cellStyle name="20% - Accent1 2 4 2 2 3 3 3 2" xfId="10790" xr:uid="{00000000-0005-0000-0000-000069290000}"/>
    <cellStyle name="20% - Accent1 2 4 2 2 3 3 3 2 2" xfId="10791" xr:uid="{00000000-0005-0000-0000-00006A290000}"/>
    <cellStyle name="20% - Accent1 2 4 2 2 3 3 3 2 2 2" xfId="10792" xr:uid="{00000000-0005-0000-0000-00006B290000}"/>
    <cellStyle name="20% - Accent1 2 4 2 2 3 3 3 2 3" xfId="10793" xr:uid="{00000000-0005-0000-0000-00006C290000}"/>
    <cellStyle name="20% - Accent1 2 4 2 2 3 3 3 3" xfId="10794" xr:uid="{00000000-0005-0000-0000-00006D290000}"/>
    <cellStyle name="20% - Accent1 2 4 2 2 3 3 3 3 2" xfId="10795" xr:uid="{00000000-0005-0000-0000-00006E290000}"/>
    <cellStyle name="20% - Accent1 2 4 2 2 3 3 3 4" xfId="10796" xr:uid="{00000000-0005-0000-0000-00006F290000}"/>
    <cellStyle name="20% - Accent1 2 4 2 2 3 3 4" xfId="10797" xr:uid="{00000000-0005-0000-0000-000070290000}"/>
    <cellStyle name="20% - Accent1 2 4 2 2 3 3 4 2" xfId="10798" xr:uid="{00000000-0005-0000-0000-000071290000}"/>
    <cellStyle name="20% - Accent1 2 4 2 2 3 3 4 2 2" xfId="10799" xr:uid="{00000000-0005-0000-0000-000072290000}"/>
    <cellStyle name="20% - Accent1 2 4 2 2 3 3 4 2 2 2" xfId="10800" xr:uid="{00000000-0005-0000-0000-000073290000}"/>
    <cellStyle name="20% - Accent1 2 4 2 2 3 3 4 2 3" xfId="10801" xr:uid="{00000000-0005-0000-0000-000074290000}"/>
    <cellStyle name="20% - Accent1 2 4 2 2 3 3 4 3" xfId="10802" xr:uid="{00000000-0005-0000-0000-000075290000}"/>
    <cellStyle name="20% - Accent1 2 4 2 2 3 3 4 3 2" xfId="10803" xr:uid="{00000000-0005-0000-0000-000076290000}"/>
    <cellStyle name="20% - Accent1 2 4 2 2 3 3 4 4" xfId="10804" xr:uid="{00000000-0005-0000-0000-000077290000}"/>
    <cellStyle name="20% - Accent1 2 4 2 2 3 3 5" xfId="10805" xr:uid="{00000000-0005-0000-0000-000078290000}"/>
    <cellStyle name="20% - Accent1 2 4 2 2 3 3 5 2" xfId="10806" xr:uid="{00000000-0005-0000-0000-000079290000}"/>
    <cellStyle name="20% - Accent1 2 4 2 2 3 3 5 2 2" xfId="10807" xr:uid="{00000000-0005-0000-0000-00007A290000}"/>
    <cellStyle name="20% - Accent1 2 4 2 2 3 3 5 3" xfId="10808" xr:uid="{00000000-0005-0000-0000-00007B290000}"/>
    <cellStyle name="20% - Accent1 2 4 2 2 3 3 6" xfId="10809" xr:uid="{00000000-0005-0000-0000-00007C290000}"/>
    <cellStyle name="20% - Accent1 2 4 2 2 3 3 6 2" xfId="10810" xr:uid="{00000000-0005-0000-0000-00007D290000}"/>
    <cellStyle name="20% - Accent1 2 4 2 2 3 3 6 2 2" xfId="10811" xr:uid="{00000000-0005-0000-0000-00007E290000}"/>
    <cellStyle name="20% - Accent1 2 4 2 2 3 3 6 3" xfId="10812" xr:uid="{00000000-0005-0000-0000-00007F290000}"/>
    <cellStyle name="20% - Accent1 2 4 2 2 3 3 7" xfId="10813" xr:uid="{00000000-0005-0000-0000-000080290000}"/>
    <cellStyle name="20% - Accent1 2 4 2 2 3 3 7 2" xfId="10814" xr:uid="{00000000-0005-0000-0000-000081290000}"/>
    <cellStyle name="20% - Accent1 2 4 2 2 3 3 8" xfId="10815" xr:uid="{00000000-0005-0000-0000-000082290000}"/>
    <cellStyle name="20% - Accent1 2 4 2 2 3 3 8 2" xfId="10816" xr:uid="{00000000-0005-0000-0000-000083290000}"/>
    <cellStyle name="20% - Accent1 2 4 2 2 3 3 9" xfId="10817" xr:uid="{00000000-0005-0000-0000-000084290000}"/>
    <cellStyle name="20% - Accent1 2 4 2 2 3 4" xfId="10818" xr:uid="{00000000-0005-0000-0000-000085290000}"/>
    <cellStyle name="20% - Accent1 2 4 2 2 3 4 2" xfId="10819" xr:uid="{00000000-0005-0000-0000-000086290000}"/>
    <cellStyle name="20% - Accent1 2 4 2 2 3 4 2 2" xfId="10820" xr:uid="{00000000-0005-0000-0000-000087290000}"/>
    <cellStyle name="20% - Accent1 2 4 2 2 3 4 2 2 2" xfId="10821" xr:uid="{00000000-0005-0000-0000-000088290000}"/>
    <cellStyle name="20% - Accent1 2 4 2 2 3 4 2 3" xfId="10822" xr:uid="{00000000-0005-0000-0000-000089290000}"/>
    <cellStyle name="20% - Accent1 2 4 2 2 3 4 3" xfId="10823" xr:uid="{00000000-0005-0000-0000-00008A290000}"/>
    <cellStyle name="20% - Accent1 2 4 2 2 3 4 3 2" xfId="10824" xr:uid="{00000000-0005-0000-0000-00008B290000}"/>
    <cellStyle name="20% - Accent1 2 4 2 2 3 4 4" xfId="10825" xr:uid="{00000000-0005-0000-0000-00008C290000}"/>
    <cellStyle name="20% - Accent1 2 4 2 2 3 5" xfId="10826" xr:uid="{00000000-0005-0000-0000-00008D290000}"/>
    <cellStyle name="20% - Accent1 2 4 2 2 3 5 2" xfId="10827" xr:uid="{00000000-0005-0000-0000-00008E290000}"/>
    <cellStyle name="20% - Accent1 2 4 2 2 3 5 2 2" xfId="10828" xr:uid="{00000000-0005-0000-0000-00008F290000}"/>
    <cellStyle name="20% - Accent1 2 4 2 2 3 5 2 2 2" xfId="10829" xr:uid="{00000000-0005-0000-0000-000090290000}"/>
    <cellStyle name="20% - Accent1 2 4 2 2 3 5 2 3" xfId="10830" xr:uid="{00000000-0005-0000-0000-000091290000}"/>
    <cellStyle name="20% - Accent1 2 4 2 2 3 5 3" xfId="10831" xr:uid="{00000000-0005-0000-0000-000092290000}"/>
    <cellStyle name="20% - Accent1 2 4 2 2 3 5 3 2" xfId="10832" xr:uid="{00000000-0005-0000-0000-000093290000}"/>
    <cellStyle name="20% - Accent1 2 4 2 2 3 5 4" xfId="10833" xr:uid="{00000000-0005-0000-0000-000094290000}"/>
    <cellStyle name="20% - Accent1 2 4 2 2 3 6" xfId="10834" xr:uid="{00000000-0005-0000-0000-000095290000}"/>
    <cellStyle name="20% - Accent1 2 4 2 2 3 6 2" xfId="10835" xr:uid="{00000000-0005-0000-0000-000096290000}"/>
    <cellStyle name="20% - Accent1 2 4 2 2 3 6 2 2" xfId="10836" xr:uid="{00000000-0005-0000-0000-000097290000}"/>
    <cellStyle name="20% - Accent1 2 4 2 2 3 6 2 2 2" xfId="10837" xr:uid="{00000000-0005-0000-0000-000098290000}"/>
    <cellStyle name="20% - Accent1 2 4 2 2 3 6 2 3" xfId="10838" xr:uid="{00000000-0005-0000-0000-000099290000}"/>
    <cellStyle name="20% - Accent1 2 4 2 2 3 6 3" xfId="10839" xr:uid="{00000000-0005-0000-0000-00009A290000}"/>
    <cellStyle name="20% - Accent1 2 4 2 2 3 6 3 2" xfId="10840" xr:uid="{00000000-0005-0000-0000-00009B290000}"/>
    <cellStyle name="20% - Accent1 2 4 2 2 3 6 4" xfId="10841" xr:uid="{00000000-0005-0000-0000-00009C290000}"/>
    <cellStyle name="20% - Accent1 2 4 2 2 3 7" xfId="10842" xr:uid="{00000000-0005-0000-0000-00009D290000}"/>
    <cellStyle name="20% - Accent1 2 4 2 2 3 7 2" xfId="10843" xr:uid="{00000000-0005-0000-0000-00009E290000}"/>
    <cellStyle name="20% - Accent1 2 4 2 2 3 7 2 2" xfId="10844" xr:uid="{00000000-0005-0000-0000-00009F290000}"/>
    <cellStyle name="20% - Accent1 2 4 2 2 3 7 3" xfId="10845" xr:uid="{00000000-0005-0000-0000-0000A0290000}"/>
    <cellStyle name="20% - Accent1 2 4 2 2 3 8" xfId="10846" xr:uid="{00000000-0005-0000-0000-0000A1290000}"/>
    <cellStyle name="20% - Accent1 2 4 2 2 3 8 2" xfId="10847" xr:uid="{00000000-0005-0000-0000-0000A2290000}"/>
    <cellStyle name="20% - Accent1 2 4 2 2 3 8 2 2" xfId="10848" xr:uid="{00000000-0005-0000-0000-0000A3290000}"/>
    <cellStyle name="20% - Accent1 2 4 2 2 3 8 3" xfId="10849" xr:uid="{00000000-0005-0000-0000-0000A4290000}"/>
    <cellStyle name="20% - Accent1 2 4 2 2 3 9" xfId="10850" xr:uid="{00000000-0005-0000-0000-0000A5290000}"/>
    <cellStyle name="20% - Accent1 2 4 2 2 3 9 2" xfId="10851" xr:uid="{00000000-0005-0000-0000-0000A6290000}"/>
    <cellStyle name="20% - Accent1 2 4 2 2 4" xfId="10852" xr:uid="{00000000-0005-0000-0000-0000A7290000}"/>
    <cellStyle name="20% - Accent1 2 4 2 2 4 10" xfId="10853" xr:uid="{00000000-0005-0000-0000-0000A8290000}"/>
    <cellStyle name="20% - Accent1 2 4 2 2 4 10 2" xfId="10854" xr:uid="{00000000-0005-0000-0000-0000A9290000}"/>
    <cellStyle name="20% - Accent1 2 4 2 2 4 11" xfId="10855" xr:uid="{00000000-0005-0000-0000-0000AA290000}"/>
    <cellStyle name="20% - Accent1 2 4 2 2 4 2" xfId="10856" xr:uid="{00000000-0005-0000-0000-0000AB290000}"/>
    <cellStyle name="20% - Accent1 2 4 2 2 4 2 2" xfId="10857" xr:uid="{00000000-0005-0000-0000-0000AC290000}"/>
    <cellStyle name="20% - Accent1 2 4 2 2 4 2 2 2" xfId="10858" xr:uid="{00000000-0005-0000-0000-0000AD290000}"/>
    <cellStyle name="20% - Accent1 2 4 2 2 4 2 2 2 2" xfId="10859" xr:uid="{00000000-0005-0000-0000-0000AE290000}"/>
    <cellStyle name="20% - Accent1 2 4 2 2 4 2 2 2 2 2" xfId="10860" xr:uid="{00000000-0005-0000-0000-0000AF290000}"/>
    <cellStyle name="20% - Accent1 2 4 2 2 4 2 2 2 3" xfId="10861" xr:uid="{00000000-0005-0000-0000-0000B0290000}"/>
    <cellStyle name="20% - Accent1 2 4 2 2 4 2 2 3" xfId="10862" xr:uid="{00000000-0005-0000-0000-0000B1290000}"/>
    <cellStyle name="20% - Accent1 2 4 2 2 4 2 2 3 2" xfId="10863" xr:uid="{00000000-0005-0000-0000-0000B2290000}"/>
    <cellStyle name="20% - Accent1 2 4 2 2 4 2 2 4" xfId="10864" xr:uid="{00000000-0005-0000-0000-0000B3290000}"/>
    <cellStyle name="20% - Accent1 2 4 2 2 4 2 3" xfId="10865" xr:uid="{00000000-0005-0000-0000-0000B4290000}"/>
    <cellStyle name="20% - Accent1 2 4 2 2 4 2 3 2" xfId="10866" xr:uid="{00000000-0005-0000-0000-0000B5290000}"/>
    <cellStyle name="20% - Accent1 2 4 2 2 4 2 3 2 2" xfId="10867" xr:uid="{00000000-0005-0000-0000-0000B6290000}"/>
    <cellStyle name="20% - Accent1 2 4 2 2 4 2 3 2 2 2" xfId="10868" xr:uid="{00000000-0005-0000-0000-0000B7290000}"/>
    <cellStyle name="20% - Accent1 2 4 2 2 4 2 3 2 3" xfId="10869" xr:uid="{00000000-0005-0000-0000-0000B8290000}"/>
    <cellStyle name="20% - Accent1 2 4 2 2 4 2 3 3" xfId="10870" xr:uid="{00000000-0005-0000-0000-0000B9290000}"/>
    <cellStyle name="20% - Accent1 2 4 2 2 4 2 3 3 2" xfId="10871" xr:uid="{00000000-0005-0000-0000-0000BA290000}"/>
    <cellStyle name="20% - Accent1 2 4 2 2 4 2 3 4" xfId="10872" xr:uid="{00000000-0005-0000-0000-0000BB290000}"/>
    <cellStyle name="20% - Accent1 2 4 2 2 4 2 4" xfId="10873" xr:uid="{00000000-0005-0000-0000-0000BC290000}"/>
    <cellStyle name="20% - Accent1 2 4 2 2 4 2 4 2" xfId="10874" xr:uid="{00000000-0005-0000-0000-0000BD290000}"/>
    <cellStyle name="20% - Accent1 2 4 2 2 4 2 4 2 2" xfId="10875" xr:uid="{00000000-0005-0000-0000-0000BE290000}"/>
    <cellStyle name="20% - Accent1 2 4 2 2 4 2 4 2 2 2" xfId="10876" xr:uid="{00000000-0005-0000-0000-0000BF290000}"/>
    <cellStyle name="20% - Accent1 2 4 2 2 4 2 4 2 3" xfId="10877" xr:uid="{00000000-0005-0000-0000-0000C0290000}"/>
    <cellStyle name="20% - Accent1 2 4 2 2 4 2 4 3" xfId="10878" xr:uid="{00000000-0005-0000-0000-0000C1290000}"/>
    <cellStyle name="20% - Accent1 2 4 2 2 4 2 4 3 2" xfId="10879" xr:uid="{00000000-0005-0000-0000-0000C2290000}"/>
    <cellStyle name="20% - Accent1 2 4 2 2 4 2 4 4" xfId="10880" xr:uid="{00000000-0005-0000-0000-0000C3290000}"/>
    <cellStyle name="20% - Accent1 2 4 2 2 4 2 5" xfId="10881" xr:uid="{00000000-0005-0000-0000-0000C4290000}"/>
    <cellStyle name="20% - Accent1 2 4 2 2 4 2 5 2" xfId="10882" xr:uid="{00000000-0005-0000-0000-0000C5290000}"/>
    <cellStyle name="20% - Accent1 2 4 2 2 4 2 5 2 2" xfId="10883" xr:uid="{00000000-0005-0000-0000-0000C6290000}"/>
    <cellStyle name="20% - Accent1 2 4 2 2 4 2 5 3" xfId="10884" xr:uid="{00000000-0005-0000-0000-0000C7290000}"/>
    <cellStyle name="20% - Accent1 2 4 2 2 4 2 6" xfId="10885" xr:uid="{00000000-0005-0000-0000-0000C8290000}"/>
    <cellStyle name="20% - Accent1 2 4 2 2 4 2 6 2" xfId="10886" xr:uid="{00000000-0005-0000-0000-0000C9290000}"/>
    <cellStyle name="20% - Accent1 2 4 2 2 4 2 6 2 2" xfId="10887" xr:uid="{00000000-0005-0000-0000-0000CA290000}"/>
    <cellStyle name="20% - Accent1 2 4 2 2 4 2 6 3" xfId="10888" xr:uid="{00000000-0005-0000-0000-0000CB290000}"/>
    <cellStyle name="20% - Accent1 2 4 2 2 4 2 7" xfId="10889" xr:uid="{00000000-0005-0000-0000-0000CC290000}"/>
    <cellStyle name="20% - Accent1 2 4 2 2 4 2 7 2" xfId="10890" xr:uid="{00000000-0005-0000-0000-0000CD290000}"/>
    <cellStyle name="20% - Accent1 2 4 2 2 4 2 8" xfId="10891" xr:uid="{00000000-0005-0000-0000-0000CE290000}"/>
    <cellStyle name="20% - Accent1 2 4 2 2 4 2 8 2" xfId="10892" xr:uid="{00000000-0005-0000-0000-0000CF290000}"/>
    <cellStyle name="20% - Accent1 2 4 2 2 4 2 9" xfId="10893" xr:uid="{00000000-0005-0000-0000-0000D0290000}"/>
    <cellStyle name="20% - Accent1 2 4 2 2 4 3" xfId="10894" xr:uid="{00000000-0005-0000-0000-0000D1290000}"/>
    <cellStyle name="20% - Accent1 2 4 2 2 4 3 2" xfId="10895" xr:uid="{00000000-0005-0000-0000-0000D2290000}"/>
    <cellStyle name="20% - Accent1 2 4 2 2 4 3 2 2" xfId="10896" xr:uid="{00000000-0005-0000-0000-0000D3290000}"/>
    <cellStyle name="20% - Accent1 2 4 2 2 4 3 2 2 2" xfId="10897" xr:uid="{00000000-0005-0000-0000-0000D4290000}"/>
    <cellStyle name="20% - Accent1 2 4 2 2 4 3 2 2 2 2" xfId="10898" xr:uid="{00000000-0005-0000-0000-0000D5290000}"/>
    <cellStyle name="20% - Accent1 2 4 2 2 4 3 2 2 3" xfId="10899" xr:uid="{00000000-0005-0000-0000-0000D6290000}"/>
    <cellStyle name="20% - Accent1 2 4 2 2 4 3 2 3" xfId="10900" xr:uid="{00000000-0005-0000-0000-0000D7290000}"/>
    <cellStyle name="20% - Accent1 2 4 2 2 4 3 2 3 2" xfId="10901" xr:uid="{00000000-0005-0000-0000-0000D8290000}"/>
    <cellStyle name="20% - Accent1 2 4 2 2 4 3 2 4" xfId="10902" xr:uid="{00000000-0005-0000-0000-0000D9290000}"/>
    <cellStyle name="20% - Accent1 2 4 2 2 4 3 3" xfId="10903" xr:uid="{00000000-0005-0000-0000-0000DA290000}"/>
    <cellStyle name="20% - Accent1 2 4 2 2 4 3 3 2" xfId="10904" xr:uid="{00000000-0005-0000-0000-0000DB290000}"/>
    <cellStyle name="20% - Accent1 2 4 2 2 4 3 3 2 2" xfId="10905" xr:uid="{00000000-0005-0000-0000-0000DC290000}"/>
    <cellStyle name="20% - Accent1 2 4 2 2 4 3 3 2 2 2" xfId="10906" xr:uid="{00000000-0005-0000-0000-0000DD290000}"/>
    <cellStyle name="20% - Accent1 2 4 2 2 4 3 3 2 3" xfId="10907" xr:uid="{00000000-0005-0000-0000-0000DE290000}"/>
    <cellStyle name="20% - Accent1 2 4 2 2 4 3 3 3" xfId="10908" xr:uid="{00000000-0005-0000-0000-0000DF290000}"/>
    <cellStyle name="20% - Accent1 2 4 2 2 4 3 3 3 2" xfId="10909" xr:uid="{00000000-0005-0000-0000-0000E0290000}"/>
    <cellStyle name="20% - Accent1 2 4 2 2 4 3 3 4" xfId="10910" xr:uid="{00000000-0005-0000-0000-0000E1290000}"/>
    <cellStyle name="20% - Accent1 2 4 2 2 4 3 4" xfId="10911" xr:uid="{00000000-0005-0000-0000-0000E2290000}"/>
    <cellStyle name="20% - Accent1 2 4 2 2 4 3 4 2" xfId="10912" xr:uid="{00000000-0005-0000-0000-0000E3290000}"/>
    <cellStyle name="20% - Accent1 2 4 2 2 4 3 4 2 2" xfId="10913" xr:uid="{00000000-0005-0000-0000-0000E4290000}"/>
    <cellStyle name="20% - Accent1 2 4 2 2 4 3 4 2 2 2" xfId="10914" xr:uid="{00000000-0005-0000-0000-0000E5290000}"/>
    <cellStyle name="20% - Accent1 2 4 2 2 4 3 4 2 3" xfId="10915" xr:uid="{00000000-0005-0000-0000-0000E6290000}"/>
    <cellStyle name="20% - Accent1 2 4 2 2 4 3 4 3" xfId="10916" xr:uid="{00000000-0005-0000-0000-0000E7290000}"/>
    <cellStyle name="20% - Accent1 2 4 2 2 4 3 4 3 2" xfId="10917" xr:uid="{00000000-0005-0000-0000-0000E8290000}"/>
    <cellStyle name="20% - Accent1 2 4 2 2 4 3 4 4" xfId="10918" xr:uid="{00000000-0005-0000-0000-0000E9290000}"/>
    <cellStyle name="20% - Accent1 2 4 2 2 4 3 5" xfId="10919" xr:uid="{00000000-0005-0000-0000-0000EA290000}"/>
    <cellStyle name="20% - Accent1 2 4 2 2 4 3 5 2" xfId="10920" xr:uid="{00000000-0005-0000-0000-0000EB290000}"/>
    <cellStyle name="20% - Accent1 2 4 2 2 4 3 5 2 2" xfId="10921" xr:uid="{00000000-0005-0000-0000-0000EC290000}"/>
    <cellStyle name="20% - Accent1 2 4 2 2 4 3 5 3" xfId="10922" xr:uid="{00000000-0005-0000-0000-0000ED290000}"/>
    <cellStyle name="20% - Accent1 2 4 2 2 4 3 6" xfId="10923" xr:uid="{00000000-0005-0000-0000-0000EE290000}"/>
    <cellStyle name="20% - Accent1 2 4 2 2 4 3 6 2" xfId="10924" xr:uid="{00000000-0005-0000-0000-0000EF290000}"/>
    <cellStyle name="20% - Accent1 2 4 2 2 4 3 6 2 2" xfId="10925" xr:uid="{00000000-0005-0000-0000-0000F0290000}"/>
    <cellStyle name="20% - Accent1 2 4 2 2 4 3 6 3" xfId="10926" xr:uid="{00000000-0005-0000-0000-0000F1290000}"/>
    <cellStyle name="20% - Accent1 2 4 2 2 4 3 7" xfId="10927" xr:uid="{00000000-0005-0000-0000-0000F2290000}"/>
    <cellStyle name="20% - Accent1 2 4 2 2 4 3 7 2" xfId="10928" xr:uid="{00000000-0005-0000-0000-0000F3290000}"/>
    <cellStyle name="20% - Accent1 2 4 2 2 4 3 8" xfId="10929" xr:uid="{00000000-0005-0000-0000-0000F4290000}"/>
    <cellStyle name="20% - Accent1 2 4 2 2 4 3 8 2" xfId="10930" xr:uid="{00000000-0005-0000-0000-0000F5290000}"/>
    <cellStyle name="20% - Accent1 2 4 2 2 4 3 9" xfId="10931" xr:uid="{00000000-0005-0000-0000-0000F6290000}"/>
    <cellStyle name="20% - Accent1 2 4 2 2 4 4" xfId="10932" xr:uid="{00000000-0005-0000-0000-0000F7290000}"/>
    <cellStyle name="20% - Accent1 2 4 2 2 4 4 2" xfId="10933" xr:uid="{00000000-0005-0000-0000-0000F8290000}"/>
    <cellStyle name="20% - Accent1 2 4 2 2 4 4 2 2" xfId="10934" xr:uid="{00000000-0005-0000-0000-0000F9290000}"/>
    <cellStyle name="20% - Accent1 2 4 2 2 4 4 2 2 2" xfId="10935" xr:uid="{00000000-0005-0000-0000-0000FA290000}"/>
    <cellStyle name="20% - Accent1 2 4 2 2 4 4 2 3" xfId="10936" xr:uid="{00000000-0005-0000-0000-0000FB290000}"/>
    <cellStyle name="20% - Accent1 2 4 2 2 4 4 3" xfId="10937" xr:uid="{00000000-0005-0000-0000-0000FC290000}"/>
    <cellStyle name="20% - Accent1 2 4 2 2 4 4 3 2" xfId="10938" xr:uid="{00000000-0005-0000-0000-0000FD290000}"/>
    <cellStyle name="20% - Accent1 2 4 2 2 4 4 4" xfId="10939" xr:uid="{00000000-0005-0000-0000-0000FE290000}"/>
    <cellStyle name="20% - Accent1 2 4 2 2 4 5" xfId="10940" xr:uid="{00000000-0005-0000-0000-0000FF290000}"/>
    <cellStyle name="20% - Accent1 2 4 2 2 4 5 2" xfId="10941" xr:uid="{00000000-0005-0000-0000-0000002A0000}"/>
    <cellStyle name="20% - Accent1 2 4 2 2 4 5 2 2" xfId="10942" xr:uid="{00000000-0005-0000-0000-0000012A0000}"/>
    <cellStyle name="20% - Accent1 2 4 2 2 4 5 2 2 2" xfId="10943" xr:uid="{00000000-0005-0000-0000-0000022A0000}"/>
    <cellStyle name="20% - Accent1 2 4 2 2 4 5 2 3" xfId="10944" xr:uid="{00000000-0005-0000-0000-0000032A0000}"/>
    <cellStyle name="20% - Accent1 2 4 2 2 4 5 3" xfId="10945" xr:uid="{00000000-0005-0000-0000-0000042A0000}"/>
    <cellStyle name="20% - Accent1 2 4 2 2 4 5 3 2" xfId="10946" xr:uid="{00000000-0005-0000-0000-0000052A0000}"/>
    <cellStyle name="20% - Accent1 2 4 2 2 4 5 4" xfId="10947" xr:uid="{00000000-0005-0000-0000-0000062A0000}"/>
    <cellStyle name="20% - Accent1 2 4 2 2 4 6" xfId="10948" xr:uid="{00000000-0005-0000-0000-0000072A0000}"/>
    <cellStyle name="20% - Accent1 2 4 2 2 4 6 2" xfId="10949" xr:uid="{00000000-0005-0000-0000-0000082A0000}"/>
    <cellStyle name="20% - Accent1 2 4 2 2 4 6 2 2" xfId="10950" xr:uid="{00000000-0005-0000-0000-0000092A0000}"/>
    <cellStyle name="20% - Accent1 2 4 2 2 4 6 2 2 2" xfId="10951" xr:uid="{00000000-0005-0000-0000-00000A2A0000}"/>
    <cellStyle name="20% - Accent1 2 4 2 2 4 6 2 3" xfId="10952" xr:uid="{00000000-0005-0000-0000-00000B2A0000}"/>
    <cellStyle name="20% - Accent1 2 4 2 2 4 6 3" xfId="10953" xr:uid="{00000000-0005-0000-0000-00000C2A0000}"/>
    <cellStyle name="20% - Accent1 2 4 2 2 4 6 3 2" xfId="10954" xr:uid="{00000000-0005-0000-0000-00000D2A0000}"/>
    <cellStyle name="20% - Accent1 2 4 2 2 4 6 4" xfId="10955" xr:uid="{00000000-0005-0000-0000-00000E2A0000}"/>
    <cellStyle name="20% - Accent1 2 4 2 2 4 7" xfId="10956" xr:uid="{00000000-0005-0000-0000-00000F2A0000}"/>
    <cellStyle name="20% - Accent1 2 4 2 2 4 7 2" xfId="10957" xr:uid="{00000000-0005-0000-0000-0000102A0000}"/>
    <cellStyle name="20% - Accent1 2 4 2 2 4 7 2 2" xfId="10958" xr:uid="{00000000-0005-0000-0000-0000112A0000}"/>
    <cellStyle name="20% - Accent1 2 4 2 2 4 7 3" xfId="10959" xr:uid="{00000000-0005-0000-0000-0000122A0000}"/>
    <cellStyle name="20% - Accent1 2 4 2 2 4 8" xfId="10960" xr:uid="{00000000-0005-0000-0000-0000132A0000}"/>
    <cellStyle name="20% - Accent1 2 4 2 2 4 8 2" xfId="10961" xr:uid="{00000000-0005-0000-0000-0000142A0000}"/>
    <cellStyle name="20% - Accent1 2 4 2 2 4 8 2 2" xfId="10962" xr:uid="{00000000-0005-0000-0000-0000152A0000}"/>
    <cellStyle name="20% - Accent1 2 4 2 2 4 8 3" xfId="10963" xr:uid="{00000000-0005-0000-0000-0000162A0000}"/>
    <cellStyle name="20% - Accent1 2 4 2 2 4 9" xfId="10964" xr:uid="{00000000-0005-0000-0000-0000172A0000}"/>
    <cellStyle name="20% - Accent1 2 4 2 2 4 9 2" xfId="10965" xr:uid="{00000000-0005-0000-0000-0000182A0000}"/>
    <cellStyle name="20% - Accent1 2 4 2 2 5" xfId="10966" xr:uid="{00000000-0005-0000-0000-0000192A0000}"/>
    <cellStyle name="20% - Accent1 2 4 2 2 5 2" xfId="10967" xr:uid="{00000000-0005-0000-0000-00001A2A0000}"/>
    <cellStyle name="20% - Accent1 2 4 2 2 5 2 2" xfId="10968" xr:uid="{00000000-0005-0000-0000-00001B2A0000}"/>
    <cellStyle name="20% - Accent1 2 4 2 2 5 2 2 2" xfId="10969" xr:uid="{00000000-0005-0000-0000-00001C2A0000}"/>
    <cellStyle name="20% - Accent1 2 4 2 2 5 2 2 2 2" xfId="10970" xr:uid="{00000000-0005-0000-0000-00001D2A0000}"/>
    <cellStyle name="20% - Accent1 2 4 2 2 5 2 2 3" xfId="10971" xr:uid="{00000000-0005-0000-0000-00001E2A0000}"/>
    <cellStyle name="20% - Accent1 2 4 2 2 5 2 3" xfId="10972" xr:uid="{00000000-0005-0000-0000-00001F2A0000}"/>
    <cellStyle name="20% - Accent1 2 4 2 2 5 2 3 2" xfId="10973" xr:uid="{00000000-0005-0000-0000-0000202A0000}"/>
    <cellStyle name="20% - Accent1 2 4 2 2 5 2 4" xfId="10974" xr:uid="{00000000-0005-0000-0000-0000212A0000}"/>
    <cellStyle name="20% - Accent1 2 4 2 2 5 3" xfId="10975" xr:uid="{00000000-0005-0000-0000-0000222A0000}"/>
    <cellStyle name="20% - Accent1 2 4 2 2 5 3 2" xfId="10976" xr:uid="{00000000-0005-0000-0000-0000232A0000}"/>
    <cellStyle name="20% - Accent1 2 4 2 2 5 3 2 2" xfId="10977" xr:uid="{00000000-0005-0000-0000-0000242A0000}"/>
    <cellStyle name="20% - Accent1 2 4 2 2 5 3 2 2 2" xfId="10978" xr:uid="{00000000-0005-0000-0000-0000252A0000}"/>
    <cellStyle name="20% - Accent1 2 4 2 2 5 3 2 3" xfId="10979" xr:uid="{00000000-0005-0000-0000-0000262A0000}"/>
    <cellStyle name="20% - Accent1 2 4 2 2 5 3 3" xfId="10980" xr:uid="{00000000-0005-0000-0000-0000272A0000}"/>
    <cellStyle name="20% - Accent1 2 4 2 2 5 3 3 2" xfId="10981" xr:uid="{00000000-0005-0000-0000-0000282A0000}"/>
    <cellStyle name="20% - Accent1 2 4 2 2 5 3 4" xfId="10982" xr:uid="{00000000-0005-0000-0000-0000292A0000}"/>
    <cellStyle name="20% - Accent1 2 4 2 2 5 4" xfId="10983" xr:uid="{00000000-0005-0000-0000-00002A2A0000}"/>
    <cellStyle name="20% - Accent1 2 4 2 2 5 4 2" xfId="10984" xr:uid="{00000000-0005-0000-0000-00002B2A0000}"/>
    <cellStyle name="20% - Accent1 2 4 2 2 5 4 2 2" xfId="10985" xr:uid="{00000000-0005-0000-0000-00002C2A0000}"/>
    <cellStyle name="20% - Accent1 2 4 2 2 5 4 2 2 2" xfId="10986" xr:uid="{00000000-0005-0000-0000-00002D2A0000}"/>
    <cellStyle name="20% - Accent1 2 4 2 2 5 4 2 3" xfId="10987" xr:uid="{00000000-0005-0000-0000-00002E2A0000}"/>
    <cellStyle name="20% - Accent1 2 4 2 2 5 4 3" xfId="10988" xr:uid="{00000000-0005-0000-0000-00002F2A0000}"/>
    <cellStyle name="20% - Accent1 2 4 2 2 5 4 3 2" xfId="10989" xr:uid="{00000000-0005-0000-0000-0000302A0000}"/>
    <cellStyle name="20% - Accent1 2 4 2 2 5 4 4" xfId="10990" xr:uid="{00000000-0005-0000-0000-0000312A0000}"/>
    <cellStyle name="20% - Accent1 2 4 2 2 5 5" xfId="10991" xr:uid="{00000000-0005-0000-0000-0000322A0000}"/>
    <cellStyle name="20% - Accent1 2 4 2 2 5 5 2" xfId="10992" xr:uid="{00000000-0005-0000-0000-0000332A0000}"/>
    <cellStyle name="20% - Accent1 2 4 2 2 5 5 2 2" xfId="10993" xr:uid="{00000000-0005-0000-0000-0000342A0000}"/>
    <cellStyle name="20% - Accent1 2 4 2 2 5 5 3" xfId="10994" xr:uid="{00000000-0005-0000-0000-0000352A0000}"/>
    <cellStyle name="20% - Accent1 2 4 2 2 5 6" xfId="10995" xr:uid="{00000000-0005-0000-0000-0000362A0000}"/>
    <cellStyle name="20% - Accent1 2 4 2 2 5 6 2" xfId="10996" xr:uid="{00000000-0005-0000-0000-0000372A0000}"/>
    <cellStyle name="20% - Accent1 2 4 2 2 5 6 2 2" xfId="10997" xr:uid="{00000000-0005-0000-0000-0000382A0000}"/>
    <cellStyle name="20% - Accent1 2 4 2 2 5 6 3" xfId="10998" xr:uid="{00000000-0005-0000-0000-0000392A0000}"/>
    <cellStyle name="20% - Accent1 2 4 2 2 5 7" xfId="10999" xr:uid="{00000000-0005-0000-0000-00003A2A0000}"/>
    <cellStyle name="20% - Accent1 2 4 2 2 5 7 2" xfId="11000" xr:uid="{00000000-0005-0000-0000-00003B2A0000}"/>
    <cellStyle name="20% - Accent1 2 4 2 2 5 8" xfId="11001" xr:uid="{00000000-0005-0000-0000-00003C2A0000}"/>
    <cellStyle name="20% - Accent1 2 4 2 2 5 8 2" xfId="11002" xr:uid="{00000000-0005-0000-0000-00003D2A0000}"/>
    <cellStyle name="20% - Accent1 2 4 2 2 5 9" xfId="11003" xr:uid="{00000000-0005-0000-0000-00003E2A0000}"/>
    <cellStyle name="20% - Accent1 2 4 2 2 6" xfId="11004" xr:uid="{00000000-0005-0000-0000-00003F2A0000}"/>
    <cellStyle name="20% - Accent1 2 4 2 2 6 2" xfId="11005" xr:uid="{00000000-0005-0000-0000-0000402A0000}"/>
    <cellStyle name="20% - Accent1 2 4 2 2 6 2 2" xfId="11006" xr:uid="{00000000-0005-0000-0000-0000412A0000}"/>
    <cellStyle name="20% - Accent1 2 4 2 2 6 2 2 2" xfId="11007" xr:uid="{00000000-0005-0000-0000-0000422A0000}"/>
    <cellStyle name="20% - Accent1 2 4 2 2 6 2 2 2 2" xfId="11008" xr:uid="{00000000-0005-0000-0000-0000432A0000}"/>
    <cellStyle name="20% - Accent1 2 4 2 2 6 2 2 3" xfId="11009" xr:uid="{00000000-0005-0000-0000-0000442A0000}"/>
    <cellStyle name="20% - Accent1 2 4 2 2 6 2 3" xfId="11010" xr:uid="{00000000-0005-0000-0000-0000452A0000}"/>
    <cellStyle name="20% - Accent1 2 4 2 2 6 2 3 2" xfId="11011" xr:uid="{00000000-0005-0000-0000-0000462A0000}"/>
    <cellStyle name="20% - Accent1 2 4 2 2 6 2 4" xfId="11012" xr:uid="{00000000-0005-0000-0000-0000472A0000}"/>
    <cellStyle name="20% - Accent1 2 4 2 2 6 3" xfId="11013" xr:uid="{00000000-0005-0000-0000-0000482A0000}"/>
    <cellStyle name="20% - Accent1 2 4 2 2 6 3 2" xfId="11014" xr:uid="{00000000-0005-0000-0000-0000492A0000}"/>
    <cellStyle name="20% - Accent1 2 4 2 2 6 3 2 2" xfId="11015" xr:uid="{00000000-0005-0000-0000-00004A2A0000}"/>
    <cellStyle name="20% - Accent1 2 4 2 2 6 3 2 2 2" xfId="11016" xr:uid="{00000000-0005-0000-0000-00004B2A0000}"/>
    <cellStyle name="20% - Accent1 2 4 2 2 6 3 2 3" xfId="11017" xr:uid="{00000000-0005-0000-0000-00004C2A0000}"/>
    <cellStyle name="20% - Accent1 2 4 2 2 6 3 3" xfId="11018" xr:uid="{00000000-0005-0000-0000-00004D2A0000}"/>
    <cellStyle name="20% - Accent1 2 4 2 2 6 3 3 2" xfId="11019" xr:uid="{00000000-0005-0000-0000-00004E2A0000}"/>
    <cellStyle name="20% - Accent1 2 4 2 2 6 3 4" xfId="11020" xr:uid="{00000000-0005-0000-0000-00004F2A0000}"/>
    <cellStyle name="20% - Accent1 2 4 2 2 6 4" xfId="11021" xr:uid="{00000000-0005-0000-0000-0000502A0000}"/>
    <cellStyle name="20% - Accent1 2 4 2 2 6 4 2" xfId="11022" xr:uid="{00000000-0005-0000-0000-0000512A0000}"/>
    <cellStyle name="20% - Accent1 2 4 2 2 6 4 2 2" xfId="11023" xr:uid="{00000000-0005-0000-0000-0000522A0000}"/>
    <cellStyle name="20% - Accent1 2 4 2 2 6 4 2 2 2" xfId="11024" xr:uid="{00000000-0005-0000-0000-0000532A0000}"/>
    <cellStyle name="20% - Accent1 2 4 2 2 6 4 2 3" xfId="11025" xr:uid="{00000000-0005-0000-0000-0000542A0000}"/>
    <cellStyle name="20% - Accent1 2 4 2 2 6 4 3" xfId="11026" xr:uid="{00000000-0005-0000-0000-0000552A0000}"/>
    <cellStyle name="20% - Accent1 2 4 2 2 6 4 3 2" xfId="11027" xr:uid="{00000000-0005-0000-0000-0000562A0000}"/>
    <cellStyle name="20% - Accent1 2 4 2 2 6 4 4" xfId="11028" xr:uid="{00000000-0005-0000-0000-0000572A0000}"/>
    <cellStyle name="20% - Accent1 2 4 2 2 6 5" xfId="11029" xr:uid="{00000000-0005-0000-0000-0000582A0000}"/>
    <cellStyle name="20% - Accent1 2 4 2 2 6 5 2" xfId="11030" xr:uid="{00000000-0005-0000-0000-0000592A0000}"/>
    <cellStyle name="20% - Accent1 2 4 2 2 6 5 2 2" xfId="11031" xr:uid="{00000000-0005-0000-0000-00005A2A0000}"/>
    <cellStyle name="20% - Accent1 2 4 2 2 6 5 3" xfId="11032" xr:uid="{00000000-0005-0000-0000-00005B2A0000}"/>
    <cellStyle name="20% - Accent1 2 4 2 2 6 6" xfId="11033" xr:uid="{00000000-0005-0000-0000-00005C2A0000}"/>
    <cellStyle name="20% - Accent1 2 4 2 2 6 6 2" xfId="11034" xr:uid="{00000000-0005-0000-0000-00005D2A0000}"/>
    <cellStyle name="20% - Accent1 2 4 2 2 6 6 2 2" xfId="11035" xr:uid="{00000000-0005-0000-0000-00005E2A0000}"/>
    <cellStyle name="20% - Accent1 2 4 2 2 6 6 3" xfId="11036" xr:uid="{00000000-0005-0000-0000-00005F2A0000}"/>
    <cellStyle name="20% - Accent1 2 4 2 2 6 7" xfId="11037" xr:uid="{00000000-0005-0000-0000-0000602A0000}"/>
    <cellStyle name="20% - Accent1 2 4 2 2 6 7 2" xfId="11038" xr:uid="{00000000-0005-0000-0000-0000612A0000}"/>
    <cellStyle name="20% - Accent1 2 4 2 2 6 8" xfId="11039" xr:uid="{00000000-0005-0000-0000-0000622A0000}"/>
    <cellStyle name="20% - Accent1 2 4 2 2 6 8 2" xfId="11040" xr:uid="{00000000-0005-0000-0000-0000632A0000}"/>
    <cellStyle name="20% - Accent1 2 4 2 2 6 9" xfId="11041" xr:uid="{00000000-0005-0000-0000-0000642A0000}"/>
    <cellStyle name="20% - Accent1 2 4 2 2 7" xfId="11042" xr:uid="{00000000-0005-0000-0000-0000652A0000}"/>
    <cellStyle name="20% - Accent1 2 4 2 2 7 2" xfId="11043" xr:uid="{00000000-0005-0000-0000-0000662A0000}"/>
    <cellStyle name="20% - Accent1 2 4 2 2 7 2 2" xfId="11044" xr:uid="{00000000-0005-0000-0000-0000672A0000}"/>
    <cellStyle name="20% - Accent1 2 4 2 2 7 2 2 2" xfId="11045" xr:uid="{00000000-0005-0000-0000-0000682A0000}"/>
    <cellStyle name="20% - Accent1 2 4 2 2 7 2 3" xfId="11046" xr:uid="{00000000-0005-0000-0000-0000692A0000}"/>
    <cellStyle name="20% - Accent1 2 4 2 2 7 3" xfId="11047" xr:uid="{00000000-0005-0000-0000-00006A2A0000}"/>
    <cellStyle name="20% - Accent1 2 4 2 2 7 3 2" xfId="11048" xr:uid="{00000000-0005-0000-0000-00006B2A0000}"/>
    <cellStyle name="20% - Accent1 2 4 2 2 7 4" xfId="11049" xr:uid="{00000000-0005-0000-0000-00006C2A0000}"/>
    <cellStyle name="20% - Accent1 2 4 2 2 8" xfId="11050" xr:uid="{00000000-0005-0000-0000-00006D2A0000}"/>
    <cellStyle name="20% - Accent1 2 4 2 2 8 2" xfId="11051" xr:uid="{00000000-0005-0000-0000-00006E2A0000}"/>
    <cellStyle name="20% - Accent1 2 4 2 2 8 2 2" xfId="11052" xr:uid="{00000000-0005-0000-0000-00006F2A0000}"/>
    <cellStyle name="20% - Accent1 2 4 2 2 8 2 2 2" xfId="11053" xr:uid="{00000000-0005-0000-0000-0000702A0000}"/>
    <cellStyle name="20% - Accent1 2 4 2 2 8 2 3" xfId="11054" xr:uid="{00000000-0005-0000-0000-0000712A0000}"/>
    <cellStyle name="20% - Accent1 2 4 2 2 8 3" xfId="11055" xr:uid="{00000000-0005-0000-0000-0000722A0000}"/>
    <cellStyle name="20% - Accent1 2 4 2 2 8 3 2" xfId="11056" xr:uid="{00000000-0005-0000-0000-0000732A0000}"/>
    <cellStyle name="20% - Accent1 2 4 2 2 8 4" xfId="11057" xr:uid="{00000000-0005-0000-0000-0000742A0000}"/>
    <cellStyle name="20% - Accent1 2 4 2 2 9" xfId="11058" xr:uid="{00000000-0005-0000-0000-0000752A0000}"/>
    <cellStyle name="20% - Accent1 2 4 2 2 9 2" xfId="11059" xr:uid="{00000000-0005-0000-0000-0000762A0000}"/>
    <cellStyle name="20% - Accent1 2 4 2 2 9 2 2" xfId="11060" xr:uid="{00000000-0005-0000-0000-0000772A0000}"/>
    <cellStyle name="20% - Accent1 2 4 2 2 9 2 2 2" xfId="11061" xr:uid="{00000000-0005-0000-0000-0000782A0000}"/>
    <cellStyle name="20% - Accent1 2 4 2 2 9 2 3" xfId="11062" xr:uid="{00000000-0005-0000-0000-0000792A0000}"/>
    <cellStyle name="20% - Accent1 2 4 2 2 9 3" xfId="11063" xr:uid="{00000000-0005-0000-0000-00007A2A0000}"/>
    <cellStyle name="20% - Accent1 2 4 2 2 9 3 2" xfId="11064" xr:uid="{00000000-0005-0000-0000-00007B2A0000}"/>
    <cellStyle name="20% - Accent1 2 4 2 2 9 4" xfId="11065" xr:uid="{00000000-0005-0000-0000-00007C2A0000}"/>
    <cellStyle name="20% - Accent1 2 4 2 3" xfId="11066" xr:uid="{00000000-0005-0000-0000-00007D2A0000}"/>
    <cellStyle name="20% - Accent1 2 4 2 3 10" xfId="11067" xr:uid="{00000000-0005-0000-0000-00007E2A0000}"/>
    <cellStyle name="20% - Accent1 2 4 2 3 10 2" xfId="11068" xr:uid="{00000000-0005-0000-0000-00007F2A0000}"/>
    <cellStyle name="20% - Accent1 2 4 2 3 11" xfId="11069" xr:uid="{00000000-0005-0000-0000-0000802A0000}"/>
    <cellStyle name="20% - Accent1 2 4 2 3 2" xfId="11070" xr:uid="{00000000-0005-0000-0000-0000812A0000}"/>
    <cellStyle name="20% - Accent1 2 4 2 3 2 2" xfId="11071" xr:uid="{00000000-0005-0000-0000-0000822A0000}"/>
    <cellStyle name="20% - Accent1 2 4 2 3 2 2 2" xfId="11072" xr:uid="{00000000-0005-0000-0000-0000832A0000}"/>
    <cellStyle name="20% - Accent1 2 4 2 3 2 2 2 2" xfId="11073" xr:uid="{00000000-0005-0000-0000-0000842A0000}"/>
    <cellStyle name="20% - Accent1 2 4 2 3 2 2 2 2 2" xfId="11074" xr:uid="{00000000-0005-0000-0000-0000852A0000}"/>
    <cellStyle name="20% - Accent1 2 4 2 3 2 2 2 3" xfId="11075" xr:uid="{00000000-0005-0000-0000-0000862A0000}"/>
    <cellStyle name="20% - Accent1 2 4 2 3 2 2 3" xfId="11076" xr:uid="{00000000-0005-0000-0000-0000872A0000}"/>
    <cellStyle name="20% - Accent1 2 4 2 3 2 2 3 2" xfId="11077" xr:uid="{00000000-0005-0000-0000-0000882A0000}"/>
    <cellStyle name="20% - Accent1 2 4 2 3 2 2 4" xfId="11078" xr:uid="{00000000-0005-0000-0000-0000892A0000}"/>
    <cellStyle name="20% - Accent1 2 4 2 3 2 3" xfId="11079" xr:uid="{00000000-0005-0000-0000-00008A2A0000}"/>
    <cellStyle name="20% - Accent1 2 4 2 3 2 3 2" xfId="11080" xr:uid="{00000000-0005-0000-0000-00008B2A0000}"/>
    <cellStyle name="20% - Accent1 2 4 2 3 2 3 2 2" xfId="11081" xr:uid="{00000000-0005-0000-0000-00008C2A0000}"/>
    <cellStyle name="20% - Accent1 2 4 2 3 2 3 2 2 2" xfId="11082" xr:uid="{00000000-0005-0000-0000-00008D2A0000}"/>
    <cellStyle name="20% - Accent1 2 4 2 3 2 3 2 3" xfId="11083" xr:uid="{00000000-0005-0000-0000-00008E2A0000}"/>
    <cellStyle name="20% - Accent1 2 4 2 3 2 3 3" xfId="11084" xr:uid="{00000000-0005-0000-0000-00008F2A0000}"/>
    <cellStyle name="20% - Accent1 2 4 2 3 2 3 3 2" xfId="11085" xr:uid="{00000000-0005-0000-0000-0000902A0000}"/>
    <cellStyle name="20% - Accent1 2 4 2 3 2 3 4" xfId="11086" xr:uid="{00000000-0005-0000-0000-0000912A0000}"/>
    <cellStyle name="20% - Accent1 2 4 2 3 2 4" xfId="11087" xr:uid="{00000000-0005-0000-0000-0000922A0000}"/>
    <cellStyle name="20% - Accent1 2 4 2 3 2 4 2" xfId="11088" xr:uid="{00000000-0005-0000-0000-0000932A0000}"/>
    <cellStyle name="20% - Accent1 2 4 2 3 2 4 2 2" xfId="11089" xr:uid="{00000000-0005-0000-0000-0000942A0000}"/>
    <cellStyle name="20% - Accent1 2 4 2 3 2 4 2 2 2" xfId="11090" xr:uid="{00000000-0005-0000-0000-0000952A0000}"/>
    <cellStyle name="20% - Accent1 2 4 2 3 2 4 2 3" xfId="11091" xr:uid="{00000000-0005-0000-0000-0000962A0000}"/>
    <cellStyle name="20% - Accent1 2 4 2 3 2 4 3" xfId="11092" xr:uid="{00000000-0005-0000-0000-0000972A0000}"/>
    <cellStyle name="20% - Accent1 2 4 2 3 2 4 3 2" xfId="11093" xr:uid="{00000000-0005-0000-0000-0000982A0000}"/>
    <cellStyle name="20% - Accent1 2 4 2 3 2 4 4" xfId="11094" xr:uid="{00000000-0005-0000-0000-0000992A0000}"/>
    <cellStyle name="20% - Accent1 2 4 2 3 2 5" xfId="11095" xr:uid="{00000000-0005-0000-0000-00009A2A0000}"/>
    <cellStyle name="20% - Accent1 2 4 2 3 2 5 2" xfId="11096" xr:uid="{00000000-0005-0000-0000-00009B2A0000}"/>
    <cellStyle name="20% - Accent1 2 4 2 3 2 5 2 2" xfId="11097" xr:uid="{00000000-0005-0000-0000-00009C2A0000}"/>
    <cellStyle name="20% - Accent1 2 4 2 3 2 5 3" xfId="11098" xr:uid="{00000000-0005-0000-0000-00009D2A0000}"/>
    <cellStyle name="20% - Accent1 2 4 2 3 2 6" xfId="11099" xr:uid="{00000000-0005-0000-0000-00009E2A0000}"/>
    <cellStyle name="20% - Accent1 2 4 2 3 2 6 2" xfId="11100" xr:uid="{00000000-0005-0000-0000-00009F2A0000}"/>
    <cellStyle name="20% - Accent1 2 4 2 3 2 6 2 2" xfId="11101" xr:uid="{00000000-0005-0000-0000-0000A02A0000}"/>
    <cellStyle name="20% - Accent1 2 4 2 3 2 6 3" xfId="11102" xr:uid="{00000000-0005-0000-0000-0000A12A0000}"/>
    <cellStyle name="20% - Accent1 2 4 2 3 2 7" xfId="11103" xr:uid="{00000000-0005-0000-0000-0000A22A0000}"/>
    <cellStyle name="20% - Accent1 2 4 2 3 2 7 2" xfId="11104" xr:uid="{00000000-0005-0000-0000-0000A32A0000}"/>
    <cellStyle name="20% - Accent1 2 4 2 3 2 8" xfId="11105" xr:uid="{00000000-0005-0000-0000-0000A42A0000}"/>
    <cellStyle name="20% - Accent1 2 4 2 3 2 8 2" xfId="11106" xr:uid="{00000000-0005-0000-0000-0000A52A0000}"/>
    <cellStyle name="20% - Accent1 2 4 2 3 2 9" xfId="11107" xr:uid="{00000000-0005-0000-0000-0000A62A0000}"/>
    <cellStyle name="20% - Accent1 2 4 2 3 3" xfId="11108" xr:uid="{00000000-0005-0000-0000-0000A72A0000}"/>
    <cellStyle name="20% - Accent1 2 4 2 3 3 2" xfId="11109" xr:uid="{00000000-0005-0000-0000-0000A82A0000}"/>
    <cellStyle name="20% - Accent1 2 4 2 3 3 2 2" xfId="11110" xr:uid="{00000000-0005-0000-0000-0000A92A0000}"/>
    <cellStyle name="20% - Accent1 2 4 2 3 3 2 2 2" xfId="11111" xr:uid="{00000000-0005-0000-0000-0000AA2A0000}"/>
    <cellStyle name="20% - Accent1 2 4 2 3 3 2 2 2 2" xfId="11112" xr:uid="{00000000-0005-0000-0000-0000AB2A0000}"/>
    <cellStyle name="20% - Accent1 2 4 2 3 3 2 2 3" xfId="11113" xr:uid="{00000000-0005-0000-0000-0000AC2A0000}"/>
    <cellStyle name="20% - Accent1 2 4 2 3 3 2 3" xfId="11114" xr:uid="{00000000-0005-0000-0000-0000AD2A0000}"/>
    <cellStyle name="20% - Accent1 2 4 2 3 3 2 3 2" xfId="11115" xr:uid="{00000000-0005-0000-0000-0000AE2A0000}"/>
    <cellStyle name="20% - Accent1 2 4 2 3 3 2 4" xfId="11116" xr:uid="{00000000-0005-0000-0000-0000AF2A0000}"/>
    <cellStyle name="20% - Accent1 2 4 2 3 3 3" xfId="11117" xr:uid="{00000000-0005-0000-0000-0000B02A0000}"/>
    <cellStyle name="20% - Accent1 2 4 2 3 3 3 2" xfId="11118" xr:uid="{00000000-0005-0000-0000-0000B12A0000}"/>
    <cellStyle name="20% - Accent1 2 4 2 3 3 3 2 2" xfId="11119" xr:uid="{00000000-0005-0000-0000-0000B22A0000}"/>
    <cellStyle name="20% - Accent1 2 4 2 3 3 3 2 2 2" xfId="11120" xr:uid="{00000000-0005-0000-0000-0000B32A0000}"/>
    <cellStyle name="20% - Accent1 2 4 2 3 3 3 2 3" xfId="11121" xr:uid="{00000000-0005-0000-0000-0000B42A0000}"/>
    <cellStyle name="20% - Accent1 2 4 2 3 3 3 3" xfId="11122" xr:uid="{00000000-0005-0000-0000-0000B52A0000}"/>
    <cellStyle name="20% - Accent1 2 4 2 3 3 3 3 2" xfId="11123" xr:uid="{00000000-0005-0000-0000-0000B62A0000}"/>
    <cellStyle name="20% - Accent1 2 4 2 3 3 3 4" xfId="11124" xr:uid="{00000000-0005-0000-0000-0000B72A0000}"/>
    <cellStyle name="20% - Accent1 2 4 2 3 3 4" xfId="11125" xr:uid="{00000000-0005-0000-0000-0000B82A0000}"/>
    <cellStyle name="20% - Accent1 2 4 2 3 3 4 2" xfId="11126" xr:uid="{00000000-0005-0000-0000-0000B92A0000}"/>
    <cellStyle name="20% - Accent1 2 4 2 3 3 4 2 2" xfId="11127" xr:uid="{00000000-0005-0000-0000-0000BA2A0000}"/>
    <cellStyle name="20% - Accent1 2 4 2 3 3 4 2 2 2" xfId="11128" xr:uid="{00000000-0005-0000-0000-0000BB2A0000}"/>
    <cellStyle name="20% - Accent1 2 4 2 3 3 4 2 3" xfId="11129" xr:uid="{00000000-0005-0000-0000-0000BC2A0000}"/>
    <cellStyle name="20% - Accent1 2 4 2 3 3 4 3" xfId="11130" xr:uid="{00000000-0005-0000-0000-0000BD2A0000}"/>
    <cellStyle name="20% - Accent1 2 4 2 3 3 4 3 2" xfId="11131" xr:uid="{00000000-0005-0000-0000-0000BE2A0000}"/>
    <cellStyle name="20% - Accent1 2 4 2 3 3 4 4" xfId="11132" xr:uid="{00000000-0005-0000-0000-0000BF2A0000}"/>
    <cellStyle name="20% - Accent1 2 4 2 3 3 5" xfId="11133" xr:uid="{00000000-0005-0000-0000-0000C02A0000}"/>
    <cellStyle name="20% - Accent1 2 4 2 3 3 5 2" xfId="11134" xr:uid="{00000000-0005-0000-0000-0000C12A0000}"/>
    <cellStyle name="20% - Accent1 2 4 2 3 3 5 2 2" xfId="11135" xr:uid="{00000000-0005-0000-0000-0000C22A0000}"/>
    <cellStyle name="20% - Accent1 2 4 2 3 3 5 3" xfId="11136" xr:uid="{00000000-0005-0000-0000-0000C32A0000}"/>
    <cellStyle name="20% - Accent1 2 4 2 3 3 6" xfId="11137" xr:uid="{00000000-0005-0000-0000-0000C42A0000}"/>
    <cellStyle name="20% - Accent1 2 4 2 3 3 6 2" xfId="11138" xr:uid="{00000000-0005-0000-0000-0000C52A0000}"/>
    <cellStyle name="20% - Accent1 2 4 2 3 3 6 2 2" xfId="11139" xr:uid="{00000000-0005-0000-0000-0000C62A0000}"/>
    <cellStyle name="20% - Accent1 2 4 2 3 3 6 3" xfId="11140" xr:uid="{00000000-0005-0000-0000-0000C72A0000}"/>
    <cellStyle name="20% - Accent1 2 4 2 3 3 7" xfId="11141" xr:uid="{00000000-0005-0000-0000-0000C82A0000}"/>
    <cellStyle name="20% - Accent1 2 4 2 3 3 7 2" xfId="11142" xr:uid="{00000000-0005-0000-0000-0000C92A0000}"/>
    <cellStyle name="20% - Accent1 2 4 2 3 3 8" xfId="11143" xr:uid="{00000000-0005-0000-0000-0000CA2A0000}"/>
    <cellStyle name="20% - Accent1 2 4 2 3 3 8 2" xfId="11144" xr:uid="{00000000-0005-0000-0000-0000CB2A0000}"/>
    <cellStyle name="20% - Accent1 2 4 2 3 3 9" xfId="11145" xr:uid="{00000000-0005-0000-0000-0000CC2A0000}"/>
    <cellStyle name="20% - Accent1 2 4 2 3 4" xfId="11146" xr:uid="{00000000-0005-0000-0000-0000CD2A0000}"/>
    <cellStyle name="20% - Accent1 2 4 2 3 4 2" xfId="11147" xr:uid="{00000000-0005-0000-0000-0000CE2A0000}"/>
    <cellStyle name="20% - Accent1 2 4 2 3 4 2 2" xfId="11148" xr:uid="{00000000-0005-0000-0000-0000CF2A0000}"/>
    <cellStyle name="20% - Accent1 2 4 2 3 4 2 2 2" xfId="11149" xr:uid="{00000000-0005-0000-0000-0000D02A0000}"/>
    <cellStyle name="20% - Accent1 2 4 2 3 4 2 3" xfId="11150" xr:uid="{00000000-0005-0000-0000-0000D12A0000}"/>
    <cellStyle name="20% - Accent1 2 4 2 3 4 3" xfId="11151" xr:uid="{00000000-0005-0000-0000-0000D22A0000}"/>
    <cellStyle name="20% - Accent1 2 4 2 3 4 3 2" xfId="11152" xr:uid="{00000000-0005-0000-0000-0000D32A0000}"/>
    <cellStyle name="20% - Accent1 2 4 2 3 4 4" xfId="11153" xr:uid="{00000000-0005-0000-0000-0000D42A0000}"/>
    <cellStyle name="20% - Accent1 2 4 2 3 5" xfId="11154" xr:uid="{00000000-0005-0000-0000-0000D52A0000}"/>
    <cellStyle name="20% - Accent1 2 4 2 3 5 2" xfId="11155" xr:uid="{00000000-0005-0000-0000-0000D62A0000}"/>
    <cellStyle name="20% - Accent1 2 4 2 3 5 2 2" xfId="11156" xr:uid="{00000000-0005-0000-0000-0000D72A0000}"/>
    <cellStyle name="20% - Accent1 2 4 2 3 5 2 2 2" xfId="11157" xr:uid="{00000000-0005-0000-0000-0000D82A0000}"/>
    <cellStyle name="20% - Accent1 2 4 2 3 5 2 3" xfId="11158" xr:uid="{00000000-0005-0000-0000-0000D92A0000}"/>
    <cellStyle name="20% - Accent1 2 4 2 3 5 3" xfId="11159" xr:uid="{00000000-0005-0000-0000-0000DA2A0000}"/>
    <cellStyle name="20% - Accent1 2 4 2 3 5 3 2" xfId="11160" xr:uid="{00000000-0005-0000-0000-0000DB2A0000}"/>
    <cellStyle name="20% - Accent1 2 4 2 3 5 4" xfId="11161" xr:uid="{00000000-0005-0000-0000-0000DC2A0000}"/>
    <cellStyle name="20% - Accent1 2 4 2 3 6" xfId="11162" xr:uid="{00000000-0005-0000-0000-0000DD2A0000}"/>
    <cellStyle name="20% - Accent1 2 4 2 3 6 2" xfId="11163" xr:uid="{00000000-0005-0000-0000-0000DE2A0000}"/>
    <cellStyle name="20% - Accent1 2 4 2 3 6 2 2" xfId="11164" xr:uid="{00000000-0005-0000-0000-0000DF2A0000}"/>
    <cellStyle name="20% - Accent1 2 4 2 3 6 2 2 2" xfId="11165" xr:uid="{00000000-0005-0000-0000-0000E02A0000}"/>
    <cellStyle name="20% - Accent1 2 4 2 3 6 2 3" xfId="11166" xr:uid="{00000000-0005-0000-0000-0000E12A0000}"/>
    <cellStyle name="20% - Accent1 2 4 2 3 6 3" xfId="11167" xr:uid="{00000000-0005-0000-0000-0000E22A0000}"/>
    <cellStyle name="20% - Accent1 2 4 2 3 6 3 2" xfId="11168" xr:uid="{00000000-0005-0000-0000-0000E32A0000}"/>
    <cellStyle name="20% - Accent1 2 4 2 3 6 4" xfId="11169" xr:uid="{00000000-0005-0000-0000-0000E42A0000}"/>
    <cellStyle name="20% - Accent1 2 4 2 3 7" xfId="11170" xr:uid="{00000000-0005-0000-0000-0000E52A0000}"/>
    <cellStyle name="20% - Accent1 2 4 2 3 7 2" xfId="11171" xr:uid="{00000000-0005-0000-0000-0000E62A0000}"/>
    <cellStyle name="20% - Accent1 2 4 2 3 7 2 2" xfId="11172" xr:uid="{00000000-0005-0000-0000-0000E72A0000}"/>
    <cellStyle name="20% - Accent1 2 4 2 3 7 3" xfId="11173" xr:uid="{00000000-0005-0000-0000-0000E82A0000}"/>
    <cellStyle name="20% - Accent1 2 4 2 3 8" xfId="11174" xr:uid="{00000000-0005-0000-0000-0000E92A0000}"/>
    <cellStyle name="20% - Accent1 2 4 2 3 8 2" xfId="11175" xr:uid="{00000000-0005-0000-0000-0000EA2A0000}"/>
    <cellStyle name="20% - Accent1 2 4 2 3 8 2 2" xfId="11176" xr:uid="{00000000-0005-0000-0000-0000EB2A0000}"/>
    <cellStyle name="20% - Accent1 2 4 2 3 8 3" xfId="11177" xr:uid="{00000000-0005-0000-0000-0000EC2A0000}"/>
    <cellStyle name="20% - Accent1 2 4 2 3 9" xfId="11178" xr:uid="{00000000-0005-0000-0000-0000ED2A0000}"/>
    <cellStyle name="20% - Accent1 2 4 2 3 9 2" xfId="11179" xr:uid="{00000000-0005-0000-0000-0000EE2A0000}"/>
    <cellStyle name="20% - Accent1 2 4 2 4" xfId="11180" xr:uid="{00000000-0005-0000-0000-0000EF2A0000}"/>
    <cellStyle name="20% - Accent1 2 4 2 4 10" xfId="11181" xr:uid="{00000000-0005-0000-0000-0000F02A0000}"/>
    <cellStyle name="20% - Accent1 2 4 2 4 10 2" xfId="11182" xr:uid="{00000000-0005-0000-0000-0000F12A0000}"/>
    <cellStyle name="20% - Accent1 2 4 2 4 11" xfId="11183" xr:uid="{00000000-0005-0000-0000-0000F22A0000}"/>
    <cellStyle name="20% - Accent1 2 4 2 4 2" xfId="11184" xr:uid="{00000000-0005-0000-0000-0000F32A0000}"/>
    <cellStyle name="20% - Accent1 2 4 2 4 2 2" xfId="11185" xr:uid="{00000000-0005-0000-0000-0000F42A0000}"/>
    <cellStyle name="20% - Accent1 2 4 2 4 2 2 2" xfId="11186" xr:uid="{00000000-0005-0000-0000-0000F52A0000}"/>
    <cellStyle name="20% - Accent1 2 4 2 4 2 2 2 2" xfId="11187" xr:uid="{00000000-0005-0000-0000-0000F62A0000}"/>
    <cellStyle name="20% - Accent1 2 4 2 4 2 2 2 2 2" xfId="11188" xr:uid="{00000000-0005-0000-0000-0000F72A0000}"/>
    <cellStyle name="20% - Accent1 2 4 2 4 2 2 2 3" xfId="11189" xr:uid="{00000000-0005-0000-0000-0000F82A0000}"/>
    <cellStyle name="20% - Accent1 2 4 2 4 2 2 3" xfId="11190" xr:uid="{00000000-0005-0000-0000-0000F92A0000}"/>
    <cellStyle name="20% - Accent1 2 4 2 4 2 2 3 2" xfId="11191" xr:uid="{00000000-0005-0000-0000-0000FA2A0000}"/>
    <cellStyle name="20% - Accent1 2 4 2 4 2 2 4" xfId="11192" xr:uid="{00000000-0005-0000-0000-0000FB2A0000}"/>
    <cellStyle name="20% - Accent1 2 4 2 4 2 3" xfId="11193" xr:uid="{00000000-0005-0000-0000-0000FC2A0000}"/>
    <cellStyle name="20% - Accent1 2 4 2 4 2 3 2" xfId="11194" xr:uid="{00000000-0005-0000-0000-0000FD2A0000}"/>
    <cellStyle name="20% - Accent1 2 4 2 4 2 3 2 2" xfId="11195" xr:uid="{00000000-0005-0000-0000-0000FE2A0000}"/>
    <cellStyle name="20% - Accent1 2 4 2 4 2 3 2 2 2" xfId="11196" xr:uid="{00000000-0005-0000-0000-0000FF2A0000}"/>
    <cellStyle name="20% - Accent1 2 4 2 4 2 3 2 3" xfId="11197" xr:uid="{00000000-0005-0000-0000-0000002B0000}"/>
    <cellStyle name="20% - Accent1 2 4 2 4 2 3 3" xfId="11198" xr:uid="{00000000-0005-0000-0000-0000012B0000}"/>
    <cellStyle name="20% - Accent1 2 4 2 4 2 3 3 2" xfId="11199" xr:uid="{00000000-0005-0000-0000-0000022B0000}"/>
    <cellStyle name="20% - Accent1 2 4 2 4 2 3 4" xfId="11200" xr:uid="{00000000-0005-0000-0000-0000032B0000}"/>
    <cellStyle name="20% - Accent1 2 4 2 4 2 4" xfId="11201" xr:uid="{00000000-0005-0000-0000-0000042B0000}"/>
    <cellStyle name="20% - Accent1 2 4 2 4 2 4 2" xfId="11202" xr:uid="{00000000-0005-0000-0000-0000052B0000}"/>
    <cellStyle name="20% - Accent1 2 4 2 4 2 4 2 2" xfId="11203" xr:uid="{00000000-0005-0000-0000-0000062B0000}"/>
    <cellStyle name="20% - Accent1 2 4 2 4 2 4 2 2 2" xfId="11204" xr:uid="{00000000-0005-0000-0000-0000072B0000}"/>
    <cellStyle name="20% - Accent1 2 4 2 4 2 4 2 3" xfId="11205" xr:uid="{00000000-0005-0000-0000-0000082B0000}"/>
    <cellStyle name="20% - Accent1 2 4 2 4 2 4 3" xfId="11206" xr:uid="{00000000-0005-0000-0000-0000092B0000}"/>
    <cellStyle name="20% - Accent1 2 4 2 4 2 4 3 2" xfId="11207" xr:uid="{00000000-0005-0000-0000-00000A2B0000}"/>
    <cellStyle name="20% - Accent1 2 4 2 4 2 4 4" xfId="11208" xr:uid="{00000000-0005-0000-0000-00000B2B0000}"/>
    <cellStyle name="20% - Accent1 2 4 2 4 2 5" xfId="11209" xr:uid="{00000000-0005-0000-0000-00000C2B0000}"/>
    <cellStyle name="20% - Accent1 2 4 2 4 2 5 2" xfId="11210" xr:uid="{00000000-0005-0000-0000-00000D2B0000}"/>
    <cellStyle name="20% - Accent1 2 4 2 4 2 5 2 2" xfId="11211" xr:uid="{00000000-0005-0000-0000-00000E2B0000}"/>
    <cellStyle name="20% - Accent1 2 4 2 4 2 5 3" xfId="11212" xr:uid="{00000000-0005-0000-0000-00000F2B0000}"/>
    <cellStyle name="20% - Accent1 2 4 2 4 2 6" xfId="11213" xr:uid="{00000000-0005-0000-0000-0000102B0000}"/>
    <cellStyle name="20% - Accent1 2 4 2 4 2 6 2" xfId="11214" xr:uid="{00000000-0005-0000-0000-0000112B0000}"/>
    <cellStyle name="20% - Accent1 2 4 2 4 2 6 2 2" xfId="11215" xr:uid="{00000000-0005-0000-0000-0000122B0000}"/>
    <cellStyle name="20% - Accent1 2 4 2 4 2 6 3" xfId="11216" xr:uid="{00000000-0005-0000-0000-0000132B0000}"/>
    <cellStyle name="20% - Accent1 2 4 2 4 2 7" xfId="11217" xr:uid="{00000000-0005-0000-0000-0000142B0000}"/>
    <cellStyle name="20% - Accent1 2 4 2 4 2 7 2" xfId="11218" xr:uid="{00000000-0005-0000-0000-0000152B0000}"/>
    <cellStyle name="20% - Accent1 2 4 2 4 2 8" xfId="11219" xr:uid="{00000000-0005-0000-0000-0000162B0000}"/>
    <cellStyle name="20% - Accent1 2 4 2 4 2 8 2" xfId="11220" xr:uid="{00000000-0005-0000-0000-0000172B0000}"/>
    <cellStyle name="20% - Accent1 2 4 2 4 2 9" xfId="11221" xr:uid="{00000000-0005-0000-0000-0000182B0000}"/>
    <cellStyle name="20% - Accent1 2 4 2 4 3" xfId="11222" xr:uid="{00000000-0005-0000-0000-0000192B0000}"/>
    <cellStyle name="20% - Accent1 2 4 2 4 3 2" xfId="11223" xr:uid="{00000000-0005-0000-0000-00001A2B0000}"/>
    <cellStyle name="20% - Accent1 2 4 2 4 3 2 2" xfId="11224" xr:uid="{00000000-0005-0000-0000-00001B2B0000}"/>
    <cellStyle name="20% - Accent1 2 4 2 4 3 2 2 2" xfId="11225" xr:uid="{00000000-0005-0000-0000-00001C2B0000}"/>
    <cellStyle name="20% - Accent1 2 4 2 4 3 2 2 2 2" xfId="11226" xr:uid="{00000000-0005-0000-0000-00001D2B0000}"/>
    <cellStyle name="20% - Accent1 2 4 2 4 3 2 2 3" xfId="11227" xr:uid="{00000000-0005-0000-0000-00001E2B0000}"/>
    <cellStyle name="20% - Accent1 2 4 2 4 3 2 3" xfId="11228" xr:uid="{00000000-0005-0000-0000-00001F2B0000}"/>
    <cellStyle name="20% - Accent1 2 4 2 4 3 2 3 2" xfId="11229" xr:uid="{00000000-0005-0000-0000-0000202B0000}"/>
    <cellStyle name="20% - Accent1 2 4 2 4 3 2 4" xfId="11230" xr:uid="{00000000-0005-0000-0000-0000212B0000}"/>
    <cellStyle name="20% - Accent1 2 4 2 4 3 3" xfId="11231" xr:uid="{00000000-0005-0000-0000-0000222B0000}"/>
    <cellStyle name="20% - Accent1 2 4 2 4 3 3 2" xfId="11232" xr:uid="{00000000-0005-0000-0000-0000232B0000}"/>
    <cellStyle name="20% - Accent1 2 4 2 4 3 3 2 2" xfId="11233" xr:uid="{00000000-0005-0000-0000-0000242B0000}"/>
    <cellStyle name="20% - Accent1 2 4 2 4 3 3 2 2 2" xfId="11234" xr:uid="{00000000-0005-0000-0000-0000252B0000}"/>
    <cellStyle name="20% - Accent1 2 4 2 4 3 3 2 3" xfId="11235" xr:uid="{00000000-0005-0000-0000-0000262B0000}"/>
    <cellStyle name="20% - Accent1 2 4 2 4 3 3 3" xfId="11236" xr:uid="{00000000-0005-0000-0000-0000272B0000}"/>
    <cellStyle name="20% - Accent1 2 4 2 4 3 3 3 2" xfId="11237" xr:uid="{00000000-0005-0000-0000-0000282B0000}"/>
    <cellStyle name="20% - Accent1 2 4 2 4 3 3 4" xfId="11238" xr:uid="{00000000-0005-0000-0000-0000292B0000}"/>
    <cellStyle name="20% - Accent1 2 4 2 4 3 4" xfId="11239" xr:uid="{00000000-0005-0000-0000-00002A2B0000}"/>
    <cellStyle name="20% - Accent1 2 4 2 4 3 4 2" xfId="11240" xr:uid="{00000000-0005-0000-0000-00002B2B0000}"/>
    <cellStyle name="20% - Accent1 2 4 2 4 3 4 2 2" xfId="11241" xr:uid="{00000000-0005-0000-0000-00002C2B0000}"/>
    <cellStyle name="20% - Accent1 2 4 2 4 3 4 2 2 2" xfId="11242" xr:uid="{00000000-0005-0000-0000-00002D2B0000}"/>
    <cellStyle name="20% - Accent1 2 4 2 4 3 4 2 3" xfId="11243" xr:uid="{00000000-0005-0000-0000-00002E2B0000}"/>
    <cellStyle name="20% - Accent1 2 4 2 4 3 4 3" xfId="11244" xr:uid="{00000000-0005-0000-0000-00002F2B0000}"/>
    <cellStyle name="20% - Accent1 2 4 2 4 3 4 3 2" xfId="11245" xr:uid="{00000000-0005-0000-0000-0000302B0000}"/>
    <cellStyle name="20% - Accent1 2 4 2 4 3 4 4" xfId="11246" xr:uid="{00000000-0005-0000-0000-0000312B0000}"/>
    <cellStyle name="20% - Accent1 2 4 2 4 3 5" xfId="11247" xr:uid="{00000000-0005-0000-0000-0000322B0000}"/>
    <cellStyle name="20% - Accent1 2 4 2 4 3 5 2" xfId="11248" xr:uid="{00000000-0005-0000-0000-0000332B0000}"/>
    <cellStyle name="20% - Accent1 2 4 2 4 3 5 2 2" xfId="11249" xr:uid="{00000000-0005-0000-0000-0000342B0000}"/>
    <cellStyle name="20% - Accent1 2 4 2 4 3 5 3" xfId="11250" xr:uid="{00000000-0005-0000-0000-0000352B0000}"/>
    <cellStyle name="20% - Accent1 2 4 2 4 3 6" xfId="11251" xr:uid="{00000000-0005-0000-0000-0000362B0000}"/>
    <cellStyle name="20% - Accent1 2 4 2 4 3 6 2" xfId="11252" xr:uid="{00000000-0005-0000-0000-0000372B0000}"/>
    <cellStyle name="20% - Accent1 2 4 2 4 3 6 2 2" xfId="11253" xr:uid="{00000000-0005-0000-0000-0000382B0000}"/>
    <cellStyle name="20% - Accent1 2 4 2 4 3 6 3" xfId="11254" xr:uid="{00000000-0005-0000-0000-0000392B0000}"/>
    <cellStyle name="20% - Accent1 2 4 2 4 3 7" xfId="11255" xr:uid="{00000000-0005-0000-0000-00003A2B0000}"/>
    <cellStyle name="20% - Accent1 2 4 2 4 3 7 2" xfId="11256" xr:uid="{00000000-0005-0000-0000-00003B2B0000}"/>
    <cellStyle name="20% - Accent1 2 4 2 4 3 8" xfId="11257" xr:uid="{00000000-0005-0000-0000-00003C2B0000}"/>
    <cellStyle name="20% - Accent1 2 4 2 4 3 8 2" xfId="11258" xr:uid="{00000000-0005-0000-0000-00003D2B0000}"/>
    <cellStyle name="20% - Accent1 2 4 2 4 3 9" xfId="11259" xr:uid="{00000000-0005-0000-0000-00003E2B0000}"/>
    <cellStyle name="20% - Accent1 2 4 2 4 4" xfId="11260" xr:uid="{00000000-0005-0000-0000-00003F2B0000}"/>
    <cellStyle name="20% - Accent1 2 4 2 4 4 2" xfId="11261" xr:uid="{00000000-0005-0000-0000-0000402B0000}"/>
    <cellStyle name="20% - Accent1 2 4 2 4 4 2 2" xfId="11262" xr:uid="{00000000-0005-0000-0000-0000412B0000}"/>
    <cellStyle name="20% - Accent1 2 4 2 4 4 2 2 2" xfId="11263" xr:uid="{00000000-0005-0000-0000-0000422B0000}"/>
    <cellStyle name="20% - Accent1 2 4 2 4 4 2 3" xfId="11264" xr:uid="{00000000-0005-0000-0000-0000432B0000}"/>
    <cellStyle name="20% - Accent1 2 4 2 4 4 3" xfId="11265" xr:uid="{00000000-0005-0000-0000-0000442B0000}"/>
    <cellStyle name="20% - Accent1 2 4 2 4 4 3 2" xfId="11266" xr:uid="{00000000-0005-0000-0000-0000452B0000}"/>
    <cellStyle name="20% - Accent1 2 4 2 4 4 4" xfId="11267" xr:uid="{00000000-0005-0000-0000-0000462B0000}"/>
    <cellStyle name="20% - Accent1 2 4 2 4 5" xfId="11268" xr:uid="{00000000-0005-0000-0000-0000472B0000}"/>
    <cellStyle name="20% - Accent1 2 4 2 4 5 2" xfId="11269" xr:uid="{00000000-0005-0000-0000-0000482B0000}"/>
    <cellStyle name="20% - Accent1 2 4 2 4 5 2 2" xfId="11270" xr:uid="{00000000-0005-0000-0000-0000492B0000}"/>
    <cellStyle name="20% - Accent1 2 4 2 4 5 2 2 2" xfId="11271" xr:uid="{00000000-0005-0000-0000-00004A2B0000}"/>
    <cellStyle name="20% - Accent1 2 4 2 4 5 2 3" xfId="11272" xr:uid="{00000000-0005-0000-0000-00004B2B0000}"/>
    <cellStyle name="20% - Accent1 2 4 2 4 5 3" xfId="11273" xr:uid="{00000000-0005-0000-0000-00004C2B0000}"/>
    <cellStyle name="20% - Accent1 2 4 2 4 5 3 2" xfId="11274" xr:uid="{00000000-0005-0000-0000-00004D2B0000}"/>
    <cellStyle name="20% - Accent1 2 4 2 4 5 4" xfId="11275" xr:uid="{00000000-0005-0000-0000-00004E2B0000}"/>
    <cellStyle name="20% - Accent1 2 4 2 4 6" xfId="11276" xr:uid="{00000000-0005-0000-0000-00004F2B0000}"/>
    <cellStyle name="20% - Accent1 2 4 2 4 6 2" xfId="11277" xr:uid="{00000000-0005-0000-0000-0000502B0000}"/>
    <cellStyle name="20% - Accent1 2 4 2 4 6 2 2" xfId="11278" xr:uid="{00000000-0005-0000-0000-0000512B0000}"/>
    <cellStyle name="20% - Accent1 2 4 2 4 6 2 2 2" xfId="11279" xr:uid="{00000000-0005-0000-0000-0000522B0000}"/>
    <cellStyle name="20% - Accent1 2 4 2 4 6 2 3" xfId="11280" xr:uid="{00000000-0005-0000-0000-0000532B0000}"/>
    <cellStyle name="20% - Accent1 2 4 2 4 6 3" xfId="11281" xr:uid="{00000000-0005-0000-0000-0000542B0000}"/>
    <cellStyle name="20% - Accent1 2 4 2 4 6 3 2" xfId="11282" xr:uid="{00000000-0005-0000-0000-0000552B0000}"/>
    <cellStyle name="20% - Accent1 2 4 2 4 6 4" xfId="11283" xr:uid="{00000000-0005-0000-0000-0000562B0000}"/>
    <cellStyle name="20% - Accent1 2 4 2 4 7" xfId="11284" xr:uid="{00000000-0005-0000-0000-0000572B0000}"/>
    <cellStyle name="20% - Accent1 2 4 2 4 7 2" xfId="11285" xr:uid="{00000000-0005-0000-0000-0000582B0000}"/>
    <cellStyle name="20% - Accent1 2 4 2 4 7 2 2" xfId="11286" xr:uid="{00000000-0005-0000-0000-0000592B0000}"/>
    <cellStyle name="20% - Accent1 2 4 2 4 7 3" xfId="11287" xr:uid="{00000000-0005-0000-0000-00005A2B0000}"/>
    <cellStyle name="20% - Accent1 2 4 2 4 8" xfId="11288" xr:uid="{00000000-0005-0000-0000-00005B2B0000}"/>
    <cellStyle name="20% - Accent1 2 4 2 4 8 2" xfId="11289" xr:uid="{00000000-0005-0000-0000-00005C2B0000}"/>
    <cellStyle name="20% - Accent1 2 4 2 4 8 2 2" xfId="11290" xr:uid="{00000000-0005-0000-0000-00005D2B0000}"/>
    <cellStyle name="20% - Accent1 2 4 2 4 8 3" xfId="11291" xr:uid="{00000000-0005-0000-0000-00005E2B0000}"/>
    <cellStyle name="20% - Accent1 2 4 2 4 9" xfId="11292" xr:uid="{00000000-0005-0000-0000-00005F2B0000}"/>
    <cellStyle name="20% - Accent1 2 4 2 4 9 2" xfId="11293" xr:uid="{00000000-0005-0000-0000-0000602B0000}"/>
    <cellStyle name="20% - Accent1 2 4 2 5" xfId="11294" xr:uid="{00000000-0005-0000-0000-0000612B0000}"/>
    <cellStyle name="20% - Accent1 2 4 2 5 10" xfId="11295" xr:uid="{00000000-0005-0000-0000-0000622B0000}"/>
    <cellStyle name="20% - Accent1 2 4 2 5 10 2" xfId="11296" xr:uid="{00000000-0005-0000-0000-0000632B0000}"/>
    <cellStyle name="20% - Accent1 2 4 2 5 11" xfId="11297" xr:uid="{00000000-0005-0000-0000-0000642B0000}"/>
    <cellStyle name="20% - Accent1 2 4 2 5 2" xfId="11298" xr:uid="{00000000-0005-0000-0000-0000652B0000}"/>
    <cellStyle name="20% - Accent1 2 4 2 5 2 2" xfId="11299" xr:uid="{00000000-0005-0000-0000-0000662B0000}"/>
    <cellStyle name="20% - Accent1 2 4 2 5 2 2 2" xfId="11300" xr:uid="{00000000-0005-0000-0000-0000672B0000}"/>
    <cellStyle name="20% - Accent1 2 4 2 5 2 2 2 2" xfId="11301" xr:uid="{00000000-0005-0000-0000-0000682B0000}"/>
    <cellStyle name="20% - Accent1 2 4 2 5 2 2 2 2 2" xfId="11302" xr:uid="{00000000-0005-0000-0000-0000692B0000}"/>
    <cellStyle name="20% - Accent1 2 4 2 5 2 2 2 3" xfId="11303" xr:uid="{00000000-0005-0000-0000-00006A2B0000}"/>
    <cellStyle name="20% - Accent1 2 4 2 5 2 2 3" xfId="11304" xr:uid="{00000000-0005-0000-0000-00006B2B0000}"/>
    <cellStyle name="20% - Accent1 2 4 2 5 2 2 3 2" xfId="11305" xr:uid="{00000000-0005-0000-0000-00006C2B0000}"/>
    <cellStyle name="20% - Accent1 2 4 2 5 2 2 4" xfId="11306" xr:uid="{00000000-0005-0000-0000-00006D2B0000}"/>
    <cellStyle name="20% - Accent1 2 4 2 5 2 3" xfId="11307" xr:uid="{00000000-0005-0000-0000-00006E2B0000}"/>
    <cellStyle name="20% - Accent1 2 4 2 5 2 3 2" xfId="11308" xr:uid="{00000000-0005-0000-0000-00006F2B0000}"/>
    <cellStyle name="20% - Accent1 2 4 2 5 2 3 2 2" xfId="11309" xr:uid="{00000000-0005-0000-0000-0000702B0000}"/>
    <cellStyle name="20% - Accent1 2 4 2 5 2 3 2 2 2" xfId="11310" xr:uid="{00000000-0005-0000-0000-0000712B0000}"/>
    <cellStyle name="20% - Accent1 2 4 2 5 2 3 2 3" xfId="11311" xr:uid="{00000000-0005-0000-0000-0000722B0000}"/>
    <cellStyle name="20% - Accent1 2 4 2 5 2 3 3" xfId="11312" xr:uid="{00000000-0005-0000-0000-0000732B0000}"/>
    <cellStyle name="20% - Accent1 2 4 2 5 2 3 3 2" xfId="11313" xr:uid="{00000000-0005-0000-0000-0000742B0000}"/>
    <cellStyle name="20% - Accent1 2 4 2 5 2 3 4" xfId="11314" xr:uid="{00000000-0005-0000-0000-0000752B0000}"/>
    <cellStyle name="20% - Accent1 2 4 2 5 2 4" xfId="11315" xr:uid="{00000000-0005-0000-0000-0000762B0000}"/>
    <cellStyle name="20% - Accent1 2 4 2 5 2 4 2" xfId="11316" xr:uid="{00000000-0005-0000-0000-0000772B0000}"/>
    <cellStyle name="20% - Accent1 2 4 2 5 2 4 2 2" xfId="11317" xr:uid="{00000000-0005-0000-0000-0000782B0000}"/>
    <cellStyle name="20% - Accent1 2 4 2 5 2 4 2 2 2" xfId="11318" xr:uid="{00000000-0005-0000-0000-0000792B0000}"/>
    <cellStyle name="20% - Accent1 2 4 2 5 2 4 2 3" xfId="11319" xr:uid="{00000000-0005-0000-0000-00007A2B0000}"/>
    <cellStyle name="20% - Accent1 2 4 2 5 2 4 3" xfId="11320" xr:uid="{00000000-0005-0000-0000-00007B2B0000}"/>
    <cellStyle name="20% - Accent1 2 4 2 5 2 4 3 2" xfId="11321" xr:uid="{00000000-0005-0000-0000-00007C2B0000}"/>
    <cellStyle name="20% - Accent1 2 4 2 5 2 4 4" xfId="11322" xr:uid="{00000000-0005-0000-0000-00007D2B0000}"/>
    <cellStyle name="20% - Accent1 2 4 2 5 2 5" xfId="11323" xr:uid="{00000000-0005-0000-0000-00007E2B0000}"/>
    <cellStyle name="20% - Accent1 2 4 2 5 2 5 2" xfId="11324" xr:uid="{00000000-0005-0000-0000-00007F2B0000}"/>
    <cellStyle name="20% - Accent1 2 4 2 5 2 5 2 2" xfId="11325" xr:uid="{00000000-0005-0000-0000-0000802B0000}"/>
    <cellStyle name="20% - Accent1 2 4 2 5 2 5 3" xfId="11326" xr:uid="{00000000-0005-0000-0000-0000812B0000}"/>
    <cellStyle name="20% - Accent1 2 4 2 5 2 6" xfId="11327" xr:uid="{00000000-0005-0000-0000-0000822B0000}"/>
    <cellStyle name="20% - Accent1 2 4 2 5 2 6 2" xfId="11328" xr:uid="{00000000-0005-0000-0000-0000832B0000}"/>
    <cellStyle name="20% - Accent1 2 4 2 5 2 6 2 2" xfId="11329" xr:uid="{00000000-0005-0000-0000-0000842B0000}"/>
    <cellStyle name="20% - Accent1 2 4 2 5 2 6 3" xfId="11330" xr:uid="{00000000-0005-0000-0000-0000852B0000}"/>
    <cellStyle name="20% - Accent1 2 4 2 5 2 7" xfId="11331" xr:uid="{00000000-0005-0000-0000-0000862B0000}"/>
    <cellStyle name="20% - Accent1 2 4 2 5 2 7 2" xfId="11332" xr:uid="{00000000-0005-0000-0000-0000872B0000}"/>
    <cellStyle name="20% - Accent1 2 4 2 5 2 8" xfId="11333" xr:uid="{00000000-0005-0000-0000-0000882B0000}"/>
    <cellStyle name="20% - Accent1 2 4 2 5 2 8 2" xfId="11334" xr:uid="{00000000-0005-0000-0000-0000892B0000}"/>
    <cellStyle name="20% - Accent1 2 4 2 5 2 9" xfId="11335" xr:uid="{00000000-0005-0000-0000-00008A2B0000}"/>
    <cellStyle name="20% - Accent1 2 4 2 5 3" xfId="11336" xr:uid="{00000000-0005-0000-0000-00008B2B0000}"/>
    <cellStyle name="20% - Accent1 2 4 2 5 3 2" xfId="11337" xr:uid="{00000000-0005-0000-0000-00008C2B0000}"/>
    <cellStyle name="20% - Accent1 2 4 2 5 3 2 2" xfId="11338" xr:uid="{00000000-0005-0000-0000-00008D2B0000}"/>
    <cellStyle name="20% - Accent1 2 4 2 5 3 2 2 2" xfId="11339" xr:uid="{00000000-0005-0000-0000-00008E2B0000}"/>
    <cellStyle name="20% - Accent1 2 4 2 5 3 2 2 2 2" xfId="11340" xr:uid="{00000000-0005-0000-0000-00008F2B0000}"/>
    <cellStyle name="20% - Accent1 2 4 2 5 3 2 2 3" xfId="11341" xr:uid="{00000000-0005-0000-0000-0000902B0000}"/>
    <cellStyle name="20% - Accent1 2 4 2 5 3 2 3" xfId="11342" xr:uid="{00000000-0005-0000-0000-0000912B0000}"/>
    <cellStyle name="20% - Accent1 2 4 2 5 3 2 3 2" xfId="11343" xr:uid="{00000000-0005-0000-0000-0000922B0000}"/>
    <cellStyle name="20% - Accent1 2 4 2 5 3 2 4" xfId="11344" xr:uid="{00000000-0005-0000-0000-0000932B0000}"/>
    <cellStyle name="20% - Accent1 2 4 2 5 3 3" xfId="11345" xr:uid="{00000000-0005-0000-0000-0000942B0000}"/>
    <cellStyle name="20% - Accent1 2 4 2 5 3 3 2" xfId="11346" xr:uid="{00000000-0005-0000-0000-0000952B0000}"/>
    <cellStyle name="20% - Accent1 2 4 2 5 3 3 2 2" xfId="11347" xr:uid="{00000000-0005-0000-0000-0000962B0000}"/>
    <cellStyle name="20% - Accent1 2 4 2 5 3 3 2 2 2" xfId="11348" xr:uid="{00000000-0005-0000-0000-0000972B0000}"/>
    <cellStyle name="20% - Accent1 2 4 2 5 3 3 2 3" xfId="11349" xr:uid="{00000000-0005-0000-0000-0000982B0000}"/>
    <cellStyle name="20% - Accent1 2 4 2 5 3 3 3" xfId="11350" xr:uid="{00000000-0005-0000-0000-0000992B0000}"/>
    <cellStyle name="20% - Accent1 2 4 2 5 3 3 3 2" xfId="11351" xr:uid="{00000000-0005-0000-0000-00009A2B0000}"/>
    <cellStyle name="20% - Accent1 2 4 2 5 3 3 4" xfId="11352" xr:uid="{00000000-0005-0000-0000-00009B2B0000}"/>
    <cellStyle name="20% - Accent1 2 4 2 5 3 4" xfId="11353" xr:uid="{00000000-0005-0000-0000-00009C2B0000}"/>
    <cellStyle name="20% - Accent1 2 4 2 5 3 4 2" xfId="11354" xr:uid="{00000000-0005-0000-0000-00009D2B0000}"/>
    <cellStyle name="20% - Accent1 2 4 2 5 3 4 2 2" xfId="11355" xr:uid="{00000000-0005-0000-0000-00009E2B0000}"/>
    <cellStyle name="20% - Accent1 2 4 2 5 3 4 2 2 2" xfId="11356" xr:uid="{00000000-0005-0000-0000-00009F2B0000}"/>
    <cellStyle name="20% - Accent1 2 4 2 5 3 4 2 3" xfId="11357" xr:uid="{00000000-0005-0000-0000-0000A02B0000}"/>
    <cellStyle name="20% - Accent1 2 4 2 5 3 4 3" xfId="11358" xr:uid="{00000000-0005-0000-0000-0000A12B0000}"/>
    <cellStyle name="20% - Accent1 2 4 2 5 3 4 3 2" xfId="11359" xr:uid="{00000000-0005-0000-0000-0000A22B0000}"/>
    <cellStyle name="20% - Accent1 2 4 2 5 3 4 4" xfId="11360" xr:uid="{00000000-0005-0000-0000-0000A32B0000}"/>
    <cellStyle name="20% - Accent1 2 4 2 5 3 5" xfId="11361" xr:uid="{00000000-0005-0000-0000-0000A42B0000}"/>
    <cellStyle name="20% - Accent1 2 4 2 5 3 5 2" xfId="11362" xr:uid="{00000000-0005-0000-0000-0000A52B0000}"/>
    <cellStyle name="20% - Accent1 2 4 2 5 3 5 2 2" xfId="11363" xr:uid="{00000000-0005-0000-0000-0000A62B0000}"/>
    <cellStyle name="20% - Accent1 2 4 2 5 3 5 3" xfId="11364" xr:uid="{00000000-0005-0000-0000-0000A72B0000}"/>
    <cellStyle name="20% - Accent1 2 4 2 5 3 6" xfId="11365" xr:uid="{00000000-0005-0000-0000-0000A82B0000}"/>
    <cellStyle name="20% - Accent1 2 4 2 5 3 6 2" xfId="11366" xr:uid="{00000000-0005-0000-0000-0000A92B0000}"/>
    <cellStyle name="20% - Accent1 2 4 2 5 3 6 2 2" xfId="11367" xr:uid="{00000000-0005-0000-0000-0000AA2B0000}"/>
    <cellStyle name="20% - Accent1 2 4 2 5 3 6 3" xfId="11368" xr:uid="{00000000-0005-0000-0000-0000AB2B0000}"/>
    <cellStyle name="20% - Accent1 2 4 2 5 3 7" xfId="11369" xr:uid="{00000000-0005-0000-0000-0000AC2B0000}"/>
    <cellStyle name="20% - Accent1 2 4 2 5 3 7 2" xfId="11370" xr:uid="{00000000-0005-0000-0000-0000AD2B0000}"/>
    <cellStyle name="20% - Accent1 2 4 2 5 3 8" xfId="11371" xr:uid="{00000000-0005-0000-0000-0000AE2B0000}"/>
    <cellStyle name="20% - Accent1 2 4 2 5 3 8 2" xfId="11372" xr:uid="{00000000-0005-0000-0000-0000AF2B0000}"/>
    <cellStyle name="20% - Accent1 2 4 2 5 3 9" xfId="11373" xr:uid="{00000000-0005-0000-0000-0000B02B0000}"/>
    <cellStyle name="20% - Accent1 2 4 2 5 4" xfId="11374" xr:uid="{00000000-0005-0000-0000-0000B12B0000}"/>
    <cellStyle name="20% - Accent1 2 4 2 5 4 2" xfId="11375" xr:uid="{00000000-0005-0000-0000-0000B22B0000}"/>
    <cellStyle name="20% - Accent1 2 4 2 5 4 2 2" xfId="11376" xr:uid="{00000000-0005-0000-0000-0000B32B0000}"/>
    <cellStyle name="20% - Accent1 2 4 2 5 4 2 2 2" xfId="11377" xr:uid="{00000000-0005-0000-0000-0000B42B0000}"/>
    <cellStyle name="20% - Accent1 2 4 2 5 4 2 3" xfId="11378" xr:uid="{00000000-0005-0000-0000-0000B52B0000}"/>
    <cellStyle name="20% - Accent1 2 4 2 5 4 3" xfId="11379" xr:uid="{00000000-0005-0000-0000-0000B62B0000}"/>
    <cellStyle name="20% - Accent1 2 4 2 5 4 3 2" xfId="11380" xr:uid="{00000000-0005-0000-0000-0000B72B0000}"/>
    <cellStyle name="20% - Accent1 2 4 2 5 4 4" xfId="11381" xr:uid="{00000000-0005-0000-0000-0000B82B0000}"/>
    <cellStyle name="20% - Accent1 2 4 2 5 5" xfId="11382" xr:uid="{00000000-0005-0000-0000-0000B92B0000}"/>
    <cellStyle name="20% - Accent1 2 4 2 5 5 2" xfId="11383" xr:uid="{00000000-0005-0000-0000-0000BA2B0000}"/>
    <cellStyle name="20% - Accent1 2 4 2 5 5 2 2" xfId="11384" xr:uid="{00000000-0005-0000-0000-0000BB2B0000}"/>
    <cellStyle name="20% - Accent1 2 4 2 5 5 2 2 2" xfId="11385" xr:uid="{00000000-0005-0000-0000-0000BC2B0000}"/>
    <cellStyle name="20% - Accent1 2 4 2 5 5 2 3" xfId="11386" xr:uid="{00000000-0005-0000-0000-0000BD2B0000}"/>
    <cellStyle name="20% - Accent1 2 4 2 5 5 3" xfId="11387" xr:uid="{00000000-0005-0000-0000-0000BE2B0000}"/>
    <cellStyle name="20% - Accent1 2 4 2 5 5 3 2" xfId="11388" xr:uid="{00000000-0005-0000-0000-0000BF2B0000}"/>
    <cellStyle name="20% - Accent1 2 4 2 5 5 4" xfId="11389" xr:uid="{00000000-0005-0000-0000-0000C02B0000}"/>
    <cellStyle name="20% - Accent1 2 4 2 5 6" xfId="11390" xr:uid="{00000000-0005-0000-0000-0000C12B0000}"/>
    <cellStyle name="20% - Accent1 2 4 2 5 6 2" xfId="11391" xr:uid="{00000000-0005-0000-0000-0000C22B0000}"/>
    <cellStyle name="20% - Accent1 2 4 2 5 6 2 2" xfId="11392" xr:uid="{00000000-0005-0000-0000-0000C32B0000}"/>
    <cellStyle name="20% - Accent1 2 4 2 5 6 2 2 2" xfId="11393" xr:uid="{00000000-0005-0000-0000-0000C42B0000}"/>
    <cellStyle name="20% - Accent1 2 4 2 5 6 2 3" xfId="11394" xr:uid="{00000000-0005-0000-0000-0000C52B0000}"/>
    <cellStyle name="20% - Accent1 2 4 2 5 6 3" xfId="11395" xr:uid="{00000000-0005-0000-0000-0000C62B0000}"/>
    <cellStyle name="20% - Accent1 2 4 2 5 6 3 2" xfId="11396" xr:uid="{00000000-0005-0000-0000-0000C72B0000}"/>
    <cellStyle name="20% - Accent1 2 4 2 5 6 4" xfId="11397" xr:uid="{00000000-0005-0000-0000-0000C82B0000}"/>
    <cellStyle name="20% - Accent1 2 4 2 5 7" xfId="11398" xr:uid="{00000000-0005-0000-0000-0000C92B0000}"/>
    <cellStyle name="20% - Accent1 2 4 2 5 7 2" xfId="11399" xr:uid="{00000000-0005-0000-0000-0000CA2B0000}"/>
    <cellStyle name="20% - Accent1 2 4 2 5 7 2 2" xfId="11400" xr:uid="{00000000-0005-0000-0000-0000CB2B0000}"/>
    <cellStyle name="20% - Accent1 2 4 2 5 7 3" xfId="11401" xr:uid="{00000000-0005-0000-0000-0000CC2B0000}"/>
    <cellStyle name="20% - Accent1 2 4 2 5 8" xfId="11402" xr:uid="{00000000-0005-0000-0000-0000CD2B0000}"/>
    <cellStyle name="20% - Accent1 2 4 2 5 8 2" xfId="11403" xr:uid="{00000000-0005-0000-0000-0000CE2B0000}"/>
    <cellStyle name="20% - Accent1 2 4 2 5 8 2 2" xfId="11404" xr:uid="{00000000-0005-0000-0000-0000CF2B0000}"/>
    <cellStyle name="20% - Accent1 2 4 2 5 8 3" xfId="11405" xr:uid="{00000000-0005-0000-0000-0000D02B0000}"/>
    <cellStyle name="20% - Accent1 2 4 2 5 9" xfId="11406" xr:uid="{00000000-0005-0000-0000-0000D12B0000}"/>
    <cellStyle name="20% - Accent1 2 4 2 5 9 2" xfId="11407" xr:uid="{00000000-0005-0000-0000-0000D22B0000}"/>
    <cellStyle name="20% - Accent1 2 4 2 6" xfId="11408" xr:uid="{00000000-0005-0000-0000-0000D32B0000}"/>
    <cellStyle name="20% - Accent1 2 4 2 6 2" xfId="11409" xr:uid="{00000000-0005-0000-0000-0000D42B0000}"/>
    <cellStyle name="20% - Accent1 2 4 2 6 2 2" xfId="11410" xr:uid="{00000000-0005-0000-0000-0000D52B0000}"/>
    <cellStyle name="20% - Accent1 2 4 2 6 2 2 2" xfId="11411" xr:uid="{00000000-0005-0000-0000-0000D62B0000}"/>
    <cellStyle name="20% - Accent1 2 4 2 6 2 2 2 2" xfId="11412" xr:uid="{00000000-0005-0000-0000-0000D72B0000}"/>
    <cellStyle name="20% - Accent1 2 4 2 6 2 2 3" xfId="11413" xr:uid="{00000000-0005-0000-0000-0000D82B0000}"/>
    <cellStyle name="20% - Accent1 2 4 2 6 2 3" xfId="11414" xr:uid="{00000000-0005-0000-0000-0000D92B0000}"/>
    <cellStyle name="20% - Accent1 2 4 2 6 2 3 2" xfId="11415" xr:uid="{00000000-0005-0000-0000-0000DA2B0000}"/>
    <cellStyle name="20% - Accent1 2 4 2 6 2 4" xfId="11416" xr:uid="{00000000-0005-0000-0000-0000DB2B0000}"/>
    <cellStyle name="20% - Accent1 2 4 2 6 3" xfId="11417" xr:uid="{00000000-0005-0000-0000-0000DC2B0000}"/>
    <cellStyle name="20% - Accent1 2 4 2 6 3 2" xfId="11418" xr:uid="{00000000-0005-0000-0000-0000DD2B0000}"/>
    <cellStyle name="20% - Accent1 2 4 2 6 3 2 2" xfId="11419" xr:uid="{00000000-0005-0000-0000-0000DE2B0000}"/>
    <cellStyle name="20% - Accent1 2 4 2 6 3 2 2 2" xfId="11420" xr:uid="{00000000-0005-0000-0000-0000DF2B0000}"/>
    <cellStyle name="20% - Accent1 2 4 2 6 3 2 3" xfId="11421" xr:uid="{00000000-0005-0000-0000-0000E02B0000}"/>
    <cellStyle name="20% - Accent1 2 4 2 6 3 3" xfId="11422" xr:uid="{00000000-0005-0000-0000-0000E12B0000}"/>
    <cellStyle name="20% - Accent1 2 4 2 6 3 3 2" xfId="11423" xr:uid="{00000000-0005-0000-0000-0000E22B0000}"/>
    <cellStyle name="20% - Accent1 2 4 2 6 3 4" xfId="11424" xr:uid="{00000000-0005-0000-0000-0000E32B0000}"/>
    <cellStyle name="20% - Accent1 2 4 2 6 4" xfId="11425" xr:uid="{00000000-0005-0000-0000-0000E42B0000}"/>
    <cellStyle name="20% - Accent1 2 4 2 6 4 2" xfId="11426" xr:uid="{00000000-0005-0000-0000-0000E52B0000}"/>
    <cellStyle name="20% - Accent1 2 4 2 6 4 2 2" xfId="11427" xr:uid="{00000000-0005-0000-0000-0000E62B0000}"/>
    <cellStyle name="20% - Accent1 2 4 2 6 4 2 2 2" xfId="11428" xr:uid="{00000000-0005-0000-0000-0000E72B0000}"/>
    <cellStyle name="20% - Accent1 2 4 2 6 4 2 3" xfId="11429" xr:uid="{00000000-0005-0000-0000-0000E82B0000}"/>
    <cellStyle name="20% - Accent1 2 4 2 6 4 3" xfId="11430" xr:uid="{00000000-0005-0000-0000-0000E92B0000}"/>
    <cellStyle name="20% - Accent1 2 4 2 6 4 3 2" xfId="11431" xr:uid="{00000000-0005-0000-0000-0000EA2B0000}"/>
    <cellStyle name="20% - Accent1 2 4 2 6 4 4" xfId="11432" xr:uid="{00000000-0005-0000-0000-0000EB2B0000}"/>
    <cellStyle name="20% - Accent1 2 4 2 6 5" xfId="11433" xr:uid="{00000000-0005-0000-0000-0000EC2B0000}"/>
    <cellStyle name="20% - Accent1 2 4 2 6 5 2" xfId="11434" xr:uid="{00000000-0005-0000-0000-0000ED2B0000}"/>
    <cellStyle name="20% - Accent1 2 4 2 6 5 2 2" xfId="11435" xr:uid="{00000000-0005-0000-0000-0000EE2B0000}"/>
    <cellStyle name="20% - Accent1 2 4 2 6 5 3" xfId="11436" xr:uid="{00000000-0005-0000-0000-0000EF2B0000}"/>
    <cellStyle name="20% - Accent1 2 4 2 6 6" xfId="11437" xr:uid="{00000000-0005-0000-0000-0000F02B0000}"/>
    <cellStyle name="20% - Accent1 2 4 2 6 6 2" xfId="11438" xr:uid="{00000000-0005-0000-0000-0000F12B0000}"/>
    <cellStyle name="20% - Accent1 2 4 2 6 6 2 2" xfId="11439" xr:uid="{00000000-0005-0000-0000-0000F22B0000}"/>
    <cellStyle name="20% - Accent1 2 4 2 6 6 3" xfId="11440" xr:uid="{00000000-0005-0000-0000-0000F32B0000}"/>
    <cellStyle name="20% - Accent1 2 4 2 6 7" xfId="11441" xr:uid="{00000000-0005-0000-0000-0000F42B0000}"/>
    <cellStyle name="20% - Accent1 2 4 2 6 7 2" xfId="11442" xr:uid="{00000000-0005-0000-0000-0000F52B0000}"/>
    <cellStyle name="20% - Accent1 2 4 2 6 8" xfId="11443" xr:uid="{00000000-0005-0000-0000-0000F62B0000}"/>
    <cellStyle name="20% - Accent1 2 4 2 6 8 2" xfId="11444" xr:uid="{00000000-0005-0000-0000-0000F72B0000}"/>
    <cellStyle name="20% - Accent1 2 4 2 6 9" xfId="11445" xr:uid="{00000000-0005-0000-0000-0000F82B0000}"/>
    <cellStyle name="20% - Accent1 2 4 2 7" xfId="11446" xr:uid="{00000000-0005-0000-0000-0000F92B0000}"/>
    <cellStyle name="20% - Accent1 2 4 2 7 2" xfId="11447" xr:uid="{00000000-0005-0000-0000-0000FA2B0000}"/>
    <cellStyle name="20% - Accent1 2 4 2 7 2 2" xfId="11448" xr:uid="{00000000-0005-0000-0000-0000FB2B0000}"/>
    <cellStyle name="20% - Accent1 2 4 2 7 2 2 2" xfId="11449" xr:uid="{00000000-0005-0000-0000-0000FC2B0000}"/>
    <cellStyle name="20% - Accent1 2 4 2 7 2 2 2 2" xfId="11450" xr:uid="{00000000-0005-0000-0000-0000FD2B0000}"/>
    <cellStyle name="20% - Accent1 2 4 2 7 2 2 3" xfId="11451" xr:uid="{00000000-0005-0000-0000-0000FE2B0000}"/>
    <cellStyle name="20% - Accent1 2 4 2 7 2 3" xfId="11452" xr:uid="{00000000-0005-0000-0000-0000FF2B0000}"/>
    <cellStyle name="20% - Accent1 2 4 2 7 2 3 2" xfId="11453" xr:uid="{00000000-0005-0000-0000-0000002C0000}"/>
    <cellStyle name="20% - Accent1 2 4 2 7 2 4" xfId="11454" xr:uid="{00000000-0005-0000-0000-0000012C0000}"/>
    <cellStyle name="20% - Accent1 2 4 2 7 3" xfId="11455" xr:uid="{00000000-0005-0000-0000-0000022C0000}"/>
    <cellStyle name="20% - Accent1 2 4 2 7 3 2" xfId="11456" xr:uid="{00000000-0005-0000-0000-0000032C0000}"/>
    <cellStyle name="20% - Accent1 2 4 2 7 3 2 2" xfId="11457" xr:uid="{00000000-0005-0000-0000-0000042C0000}"/>
    <cellStyle name="20% - Accent1 2 4 2 7 3 2 2 2" xfId="11458" xr:uid="{00000000-0005-0000-0000-0000052C0000}"/>
    <cellStyle name="20% - Accent1 2 4 2 7 3 2 3" xfId="11459" xr:uid="{00000000-0005-0000-0000-0000062C0000}"/>
    <cellStyle name="20% - Accent1 2 4 2 7 3 3" xfId="11460" xr:uid="{00000000-0005-0000-0000-0000072C0000}"/>
    <cellStyle name="20% - Accent1 2 4 2 7 3 3 2" xfId="11461" xr:uid="{00000000-0005-0000-0000-0000082C0000}"/>
    <cellStyle name="20% - Accent1 2 4 2 7 3 4" xfId="11462" xr:uid="{00000000-0005-0000-0000-0000092C0000}"/>
    <cellStyle name="20% - Accent1 2 4 2 7 4" xfId="11463" xr:uid="{00000000-0005-0000-0000-00000A2C0000}"/>
    <cellStyle name="20% - Accent1 2 4 2 7 4 2" xfId="11464" xr:uid="{00000000-0005-0000-0000-00000B2C0000}"/>
    <cellStyle name="20% - Accent1 2 4 2 7 4 2 2" xfId="11465" xr:uid="{00000000-0005-0000-0000-00000C2C0000}"/>
    <cellStyle name="20% - Accent1 2 4 2 7 4 2 2 2" xfId="11466" xr:uid="{00000000-0005-0000-0000-00000D2C0000}"/>
    <cellStyle name="20% - Accent1 2 4 2 7 4 2 3" xfId="11467" xr:uid="{00000000-0005-0000-0000-00000E2C0000}"/>
    <cellStyle name="20% - Accent1 2 4 2 7 4 3" xfId="11468" xr:uid="{00000000-0005-0000-0000-00000F2C0000}"/>
    <cellStyle name="20% - Accent1 2 4 2 7 4 3 2" xfId="11469" xr:uid="{00000000-0005-0000-0000-0000102C0000}"/>
    <cellStyle name="20% - Accent1 2 4 2 7 4 4" xfId="11470" xr:uid="{00000000-0005-0000-0000-0000112C0000}"/>
    <cellStyle name="20% - Accent1 2 4 2 7 5" xfId="11471" xr:uid="{00000000-0005-0000-0000-0000122C0000}"/>
    <cellStyle name="20% - Accent1 2 4 2 7 5 2" xfId="11472" xr:uid="{00000000-0005-0000-0000-0000132C0000}"/>
    <cellStyle name="20% - Accent1 2 4 2 7 5 2 2" xfId="11473" xr:uid="{00000000-0005-0000-0000-0000142C0000}"/>
    <cellStyle name="20% - Accent1 2 4 2 7 5 3" xfId="11474" xr:uid="{00000000-0005-0000-0000-0000152C0000}"/>
    <cellStyle name="20% - Accent1 2 4 2 7 6" xfId="11475" xr:uid="{00000000-0005-0000-0000-0000162C0000}"/>
    <cellStyle name="20% - Accent1 2 4 2 7 6 2" xfId="11476" xr:uid="{00000000-0005-0000-0000-0000172C0000}"/>
    <cellStyle name="20% - Accent1 2 4 2 7 6 2 2" xfId="11477" xr:uid="{00000000-0005-0000-0000-0000182C0000}"/>
    <cellStyle name="20% - Accent1 2 4 2 7 6 3" xfId="11478" xr:uid="{00000000-0005-0000-0000-0000192C0000}"/>
    <cellStyle name="20% - Accent1 2 4 2 7 7" xfId="11479" xr:uid="{00000000-0005-0000-0000-00001A2C0000}"/>
    <cellStyle name="20% - Accent1 2 4 2 7 7 2" xfId="11480" xr:uid="{00000000-0005-0000-0000-00001B2C0000}"/>
    <cellStyle name="20% - Accent1 2 4 2 7 8" xfId="11481" xr:uid="{00000000-0005-0000-0000-00001C2C0000}"/>
    <cellStyle name="20% - Accent1 2 4 2 7 8 2" xfId="11482" xr:uid="{00000000-0005-0000-0000-00001D2C0000}"/>
    <cellStyle name="20% - Accent1 2 4 2 7 9" xfId="11483" xr:uid="{00000000-0005-0000-0000-00001E2C0000}"/>
    <cellStyle name="20% - Accent1 2 4 2 8" xfId="11484" xr:uid="{00000000-0005-0000-0000-00001F2C0000}"/>
    <cellStyle name="20% - Accent1 2 4 2 8 2" xfId="11485" xr:uid="{00000000-0005-0000-0000-0000202C0000}"/>
    <cellStyle name="20% - Accent1 2 4 2 8 2 2" xfId="11486" xr:uid="{00000000-0005-0000-0000-0000212C0000}"/>
    <cellStyle name="20% - Accent1 2 4 2 8 2 2 2" xfId="11487" xr:uid="{00000000-0005-0000-0000-0000222C0000}"/>
    <cellStyle name="20% - Accent1 2 4 2 8 2 3" xfId="11488" xr:uid="{00000000-0005-0000-0000-0000232C0000}"/>
    <cellStyle name="20% - Accent1 2 4 2 8 3" xfId="11489" xr:uid="{00000000-0005-0000-0000-0000242C0000}"/>
    <cellStyle name="20% - Accent1 2 4 2 8 3 2" xfId="11490" xr:uid="{00000000-0005-0000-0000-0000252C0000}"/>
    <cellStyle name="20% - Accent1 2 4 2 8 4" xfId="11491" xr:uid="{00000000-0005-0000-0000-0000262C0000}"/>
    <cellStyle name="20% - Accent1 2 4 2 9" xfId="11492" xr:uid="{00000000-0005-0000-0000-0000272C0000}"/>
    <cellStyle name="20% - Accent1 2 4 2 9 2" xfId="11493" xr:uid="{00000000-0005-0000-0000-0000282C0000}"/>
    <cellStyle name="20% - Accent1 2 4 2 9 2 2" xfId="11494" xr:uid="{00000000-0005-0000-0000-0000292C0000}"/>
    <cellStyle name="20% - Accent1 2 4 2 9 2 2 2" xfId="11495" xr:uid="{00000000-0005-0000-0000-00002A2C0000}"/>
    <cellStyle name="20% - Accent1 2 4 2 9 2 3" xfId="11496" xr:uid="{00000000-0005-0000-0000-00002B2C0000}"/>
    <cellStyle name="20% - Accent1 2 4 2 9 3" xfId="11497" xr:uid="{00000000-0005-0000-0000-00002C2C0000}"/>
    <cellStyle name="20% - Accent1 2 4 2 9 3 2" xfId="11498" xr:uid="{00000000-0005-0000-0000-00002D2C0000}"/>
    <cellStyle name="20% - Accent1 2 4 2 9 4" xfId="11499" xr:uid="{00000000-0005-0000-0000-00002E2C0000}"/>
    <cellStyle name="20% - Accent1 2 4 3" xfId="11500" xr:uid="{00000000-0005-0000-0000-00002F2C0000}"/>
    <cellStyle name="20% - Accent1 2 4 3 10" xfId="11501" xr:uid="{00000000-0005-0000-0000-0000302C0000}"/>
    <cellStyle name="20% - Accent1 2 4 3 10 2" xfId="11502" xr:uid="{00000000-0005-0000-0000-0000312C0000}"/>
    <cellStyle name="20% - Accent1 2 4 3 10 2 2" xfId="11503" xr:uid="{00000000-0005-0000-0000-0000322C0000}"/>
    <cellStyle name="20% - Accent1 2 4 3 10 3" xfId="11504" xr:uid="{00000000-0005-0000-0000-0000332C0000}"/>
    <cellStyle name="20% - Accent1 2 4 3 11" xfId="11505" xr:uid="{00000000-0005-0000-0000-0000342C0000}"/>
    <cellStyle name="20% - Accent1 2 4 3 11 2" xfId="11506" xr:uid="{00000000-0005-0000-0000-0000352C0000}"/>
    <cellStyle name="20% - Accent1 2 4 3 11 2 2" xfId="11507" xr:uid="{00000000-0005-0000-0000-0000362C0000}"/>
    <cellStyle name="20% - Accent1 2 4 3 11 3" xfId="11508" xr:uid="{00000000-0005-0000-0000-0000372C0000}"/>
    <cellStyle name="20% - Accent1 2 4 3 12" xfId="11509" xr:uid="{00000000-0005-0000-0000-0000382C0000}"/>
    <cellStyle name="20% - Accent1 2 4 3 12 2" xfId="11510" xr:uid="{00000000-0005-0000-0000-0000392C0000}"/>
    <cellStyle name="20% - Accent1 2 4 3 13" xfId="11511" xr:uid="{00000000-0005-0000-0000-00003A2C0000}"/>
    <cellStyle name="20% - Accent1 2 4 3 13 2" xfId="11512" xr:uid="{00000000-0005-0000-0000-00003B2C0000}"/>
    <cellStyle name="20% - Accent1 2 4 3 14" xfId="11513" xr:uid="{00000000-0005-0000-0000-00003C2C0000}"/>
    <cellStyle name="20% - Accent1 2 4 3 2" xfId="11514" xr:uid="{00000000-0005-0000-0000-00003D2C0000}"/>
    <cellStyle name="20% - Accent1 2 4 3 2 10" xfId="11515" xr:uid="{00000000-0005-0000-0000-00003E2C0000}"/>
    <cellStyle name="20% - Accent1 2 4 3 2 10 2" xfId="11516" xr:uid="{00000000-0005-0000-0000-00003F2C0000}"/>
    <cellStyle name="20% - Accent1 2 4 3 2 11" xfId="11517" xr:uid="{00000000-0005-0000-0000-0000402C0000}"/>
    <cellStyle name="20% - Accent1 2 4 3 2 2" xfId="11518" xr:uid="{00000000-0005-0000-0000-0000412C0000}"/>
    <cellStyle name="20% - Accent1 2 4 3 2 2 2" xfId="11519" xr:uid="{00000000-0005-0000-0000-0000422C0000}"/>
    <cellStyle name="20% - Accent1 2 4 3 2 2 2 2" xfId="11520" xr:uid="{00000000-0005-0000-0000-0000432C0000}"/>
    <cellStyle name="20% - Accent1 2 4 3 2 2 2 2 2" xfId="11521" xr:uid="{00000000-0005-0000-0000-0000442C0000}"/>
    <cellStyle name="20% - Accent1 2 4 3 2 2 2 2 2 2" xfId="11522" xr:uid="{00000000-0005-0000-0000-0000452C0000}"/>
    <cellStyle name="20% - Accent1 2 4 3 2 2 2 2 3" xfId="11523" xr:uid="{00000000-0005-0000-0000-0000462C0000}"/>
    <cellStyle name="20% - Accent1 2 4 3 2 2 2 3" xfId="11524" xr:uid="{00000000-0005-0000-0000-0000472C0000}"/>
    <cellStyle name="20% - Accent1 2 4 3 2 2 2 3 2" xfId="11525" xr:uid="{00000000-0005-0000-0000-0000482C0000}"/>
    <cellStyle name="20% - Accent1 2 4 3 2 2 2 4" xfId="11526" xr:uid="{00000000-0005-0000-0000-0000492C0000}"/>
    <cellStyle name="20% - Accent1 2 4 3 2 2 3" xfId="11527" xr:uid="{00000000-0005-0000-0000-00004A2C0000}"/>
    <cellStyle name="20% - Accent1 2 4 3 2 2 3 2" xfId="11528" xr:uid="{00000000-0005-0000-0000-00004B2C0000}"/>
    <cellStyle name="20% - Accent1 2 4 3 2 2 3 2 2" xfId="11529" xr:uid="{00000000-0005-0000-0000-00004C2C0000}"/>
    <cellStyle name="20% - Accent1 2 4 3 2 2 3 2 2 2" xfId="11530" xr:uid="{00000000-0005-0000-0000-00004D2C0000}"/>
    <cellStyle name="20% - Accent1 2 4 3 2 2 3 2 3" xfId="11531" xr:uid="{00000000-0005-0000-0000-00004E2C0000}"/>
    <cellStyle name="20% - Accent1 2 4 3 2 2 3 3" xfId="11532" xr:uid="{00000000-0005-0000-0000-00004F2C0000}"/>
    <cellStyle name="20% - Accent1 2 4 3 2 2 3 3 2" xfId="11533" xr:uid="{00000000-0005-0000-0000-0000502C0000}"/>
    <cellStyle name="20% - Accent1 2 4 3 2 2 3 4" xfId="11534" xr:uid="{00000000-0005-0000-0000-0000512C0000}"/>
    <cellStyle name="20% - Accent1 2 4 3 2 2 4" xfId="11535" xr:uid="{00000000-0005-0000-0000-0000522C0000}"/>
    <cellStyle name="20% - Accent1 2 4 3 2 2 4 2" xfId="11536" xr:uid="{00000000-0005-0000-0000-0000532C0000}"/>
    <cellStyle name="20% - Accent1 2 4 3 2 2 4 2 2" xfId="11537" xr:uid="{00000000-0005-0000-0000-0000542C0000}"/>
    <cellStyle name="20% - Accent1 2 4 3 2 2 4 2 2 2" xfId="11538" xr:uid="{00000000-0005-0000-0000-0000552C0000}"/>
    <cellStyle name="20% - Accent1 2 4 3 2 2 4 2 3" xfId="11539" xr:uid="{00000000-0005-0000-0000-0000562C0000}"/>
    <cellStyle name="20% - Accent1 2 4 3 2 2 4 3" xfId="11540" xr:uid="{00000000-0005-0000-0000-0000572C0000}"/>
    <cellStyle name="20% - Accent1 2 4 3 2 2 4 3 2" xfId="11541" xr:uid="{00000000-0005-0000-0000-0000582C0000}"/>
    <cellStyle name="20% - Accent1 2 4 3 2 2 4 4" xfId="11542" xr:uid="{00000000-0005-0000-0000-0000592C0000}"/>
    <cellStyle name="20% - Accent1 2 4 3 2 2 5" xfId="11543" xr:uid="{00000000-0005-0000-0000-00005A2C0000}"/>
    <cellStyle name="20% - Accent1 2 4 3 2 2 5 2" xfId="11544" xr:uid="{00000000-0005-0000-0000-00005B2C0000}"/>
    <cellStyle name="20% - Accent1 2 4 3 2 2 5 2 2" xfId="11545" xr:uid="{00000000-0005-0000-0000-00005C2C0000}"/>
    <cellStyle name="20% - Accent1 2 4 3 2 2 5 3" xfId="11546" xr:uid="{00000000-0005-0000-0000-00005D2C0000}"/>
    <cellStyle name="20% - Accent1 2 4 3 2 2 6" xfId="11547" xr:uid="{00000000-0005-0000-0000-00005E2C0000}"/>
    <cellStyle name="20% - Accent1 2 4 3 2 2 6 2" xfId="11548" xr:uid="{00000000-0005-0000-0000-00005F2C0000}"/>
    <cellStyle name="20% - Accent1 2 4 3 2 2 6 2 2" xfId="11549" xr:uid="{00000000-0005-0000-0000-0000602C0000}"/>
    <cellStyle name="20% - Accent1 2 4 3 2 2 6 3" xfId="11550" xr:uid="{00000000-0005-0000-0000-0000612C0000}"/>
    <cellStyle name="20% - Accent1 2 4 3 2 2 7" xfId="11551" xr:uid="{00000000-0005-0000-0000-0000622C0000}"/>
    <cellStyle name="20% - Accent1 2 4 3 2 2 7 2" xfId="11552" xr:uid="{00000000-0005-0000-0000-0000632C0000}"/>
    <cellStyle name="20% - Accent1 2 4 3 2 2 8" xfId="11553" xr:uid="{00000000-0005-0000-0000-0000642C0000}"/>
    <cellStyle name="20% - Accent1 2 4 3 2 2 8 2" xfId="11554" xr:uid="{00000000-0005-0000-0000-0000652C0000}"/>
    <cellStyle name="20% - Accent1 2 4 3 2 2 9" xfId="11555" xr:uid="{00000000-0005-0000-0000-0000662C0000}"/>
    <cellStyle name="20% - Accent1 2 4 3 2 3" xfId="11556" xr:uid="{00000000-0005-0000-0000-0000672C0000}"/>
    <cellStyle name="20% - Accent1 2 4 3 2 3 2" xfId="11557" xr:uid="{00000000-0005-0000-0000-0000682C0000}"/>
    <cellStyle name="20% - Accent1 2 4 3 2 3 2 2" xfId="11558" xr:uid="{00000000-0005-0000-0000-0000692C0000}"/>
    <cellStyle name="20% - Accent1 2 4 3 2 3 2 2 2" xfId="11559" xr:uid="{00000000-0005-0000-0000-00006A2C0000}"/>
    <cellStyle name="20% - Accent1 2 4 3 2 3 2 2 2 2" xfId="11560" xr:uid="{00000000-0005-0000-0000-00006B2C0000}"/>
    <cellStyle name="20% - Accent1 2 4 3 2 3 2 2 3" xfId="11561" xr:uid="{00000000-0005-0000-0000-00006C2C0000}"/>
    <cellStyle name="20% - Accent1 2 4 3 2 3 2 3" xfId="11562" xr:uid="{00000000-0005-0000-0000-00006D2C0000}"/>
    <cellStyle name="20% - Accent1 2 4 3 2 3 2 3 2" xfId="11563" xr:uid="{00000000-0005-0000-0000-00006E2C0000}"/>
    <cellStyle name="20% - Accent1 2 4 3 2 3 2 4" xfId="11564" xr:uid="{00000000-0005-0000-0000-00006F2C0000}"/>
    <cellStyle name="20% - Accent1 2 4 3 2 3 3" xfId="11565" xr:uid="{00000000-0005-0000-0000-0000702C0000}"/>
    <cellStyle name="20% - Accent1 2 4 3 2 3 3 2" xfId="11566" xr:uid="{00000000-0005-0000-0000-0000712C0000}"/>
    <cellStyle name="20% - Accent1 2 4 3 2 3 3 2 2" xfId="11567" xr:uid="{00000000-0005-0000-0000-0000722C0000}"/>
    <cellStyle name="20% - Accent1 2 4 3 2 3 3 2 2 2" xfId="11568" xr:uid="{00000000-0005-0000-0000-0000732C0000}"/>
    <cellStyle name="20% - Accent1 2 4 3 2 3 3 2 3" xfId="11569" xr:uid="{00000000-0005-0000-0000-0000742C0000}"/>
    <cellStyle name="20% - Accent1 2 4 3 2 3 3 3" xfId="11570" xr:uid="{00000000-0005-0000-0000-0000752C0000}"/>
    <cellStyle name="20% - Accent1 2 4 3 2 3 3 3 2" xfId="11571" xr:uid="{00000000-0005-0000-0000-0000762C0000}"/>
    <cellStyle name="20% - Accent1 2 4 3 2 3 3 4" xfId="11572" xr:uid="{00000000-0005-0000-0000-0000772C0000}"/>
    <cellStyle name="20% - Accent1 2 4 3 2 3 4" xfId="11573" xr:uid="{00000000-0005-0000-0000-0000782C0000}"/>
    <cellStyle name="20% - Accent1 2 4 3 2 3 4 2" xfId="11574" xr:uid="{00000000-0005-0000-0000-0000792C0000}"/>
    <cellStyle name="20% - Accent1 2 4 3 2 3 4 2 2" xfId="11575" xr:uid="{00000000-0005-0000-0000-00007A2C0000}"/>
    <cellStyle name="20% - Accent1 2 4 3 2 3 4 2 2 2" xfId="11576" xr:uid="{00000000-0005-0000-0000-00007B2C0000}"/>
    <cellStyle name="20% - Accent1 2 4 3 2 3 4 2 3" xfId="11577" xr:uid="{00000000-0005-0000-0000-00007C2C0000}"/>
    <cellStyle name="20% - Accent1 2 4 3 2 3 4 3" xfId="11578" xr:uid="{00000000-0005-0000-0000-00007D2C0000}"/>
    <cellStyle name="20% - Accent1 2 4 3 2 3 4 3 2" xfId="11579" xr:uid="{00000000-0005-0000-0000-00007E2C0000}"/>
    <cellStyle name="20% - Accent1 2 4 3 2 3 4 4" xfId="11580" xr:uid="{00000000-0005-0000-0000-00007F2C0000}"/>
    <cellStyle name="20% - Accent1 2 4 3 2 3 5" xfId="11581" xr:uid="{00000000-0005-0000-0000-0000802C0000}"/>
    <cellStyle name="20% - Accent1 2 4 3 2 3 5 2" xfId="11582" xr:uid="{00000000-0005-0000-0000-0000812C0000}"/>
    <cellStyle name="20% - Accent1 2 4 3 2 3 5 2 2" xfId="11583" xr:uid="{00000000-0005-0000-0000-0000822C0000}"/>
    <cellStyle name="20% - Accent1 2 4 3 2 3 5 3" xfId="11584" xr:uid="{00000000-0005-0000-0000-0000832C0000}"/>
    <cellStyle name="20% - Accent1 2 4 3 2 3 6" xfId="11585" xr:uid="{00000000-0005-0000-0000-0000842C0000}"/>
    <cellStyle name="20% - Accent1 2 4 3 2 3 6 2" xfId="11586" xr:uid="{00000000-0005-0000-0000-0000852C0000}"/>
    <cellStyle name="20% - Accent1 2 4 3 2 3 6 2 2" xfId="11587" xr:uid="{00000000-0005-0000-0000-0000862C0000}"/>
    <cellStyle name="20% - Accent1 2 4 3 2 3 6 3" xfId="11588" xr:uid="{00000000-0005-0000-0000-0000872C0000}"/>
    <cellStyle name="20% - Accent1 2 4 3 2 3 7" xfId="11589" xr:uid="{00000000-0005-0000-0000-0000882C0000}"/>
    <cellStyle name="20% - Accent1 2 4 3 2 3 7 2" xfId="11590" xr:uid="{00000000-0005-0000-0000-0000892C0000}"/>
    <cellStyle name="20% - Accent1 2 4 3 2 3 8" xfId="11591" xr:uid="{00000000-0005-0000-0000-00008A2C0000}"/>
    <cellStyle name="20% - Accent1 2 4 3 2 3 8 2" xfId="11592" xr:uid="{00000000-0005-0000-0000-00008B2C0000}"/>
    <cellStyle name="20% - Accent1 2 4 3 2 3 9" xfId="11593" xr:uid="{00000000-0005-0000-0000-00008C2C0000}"/>
    <cellStyle name="20% - Accent1 2 4 3 2 4" xfId="11594" xr:uid="{00000000-0005-0000-0000-00008D2C0000}"/>
    <cellStyle name="20% - Accent1 2 4 3 2 4 2" xfId="11595" xr:uid="{00000000-0005-0000-0000-00008E2C0000}"/>
    <cellStyle name="20% - Accent1 2 4 3 2 4 2 2" xfId="11596" xr:uid="{00000000-0005-0000-0000-00008F2C0000}"/>
    <cellStyle name="20% - Accent1 2 4 3 2 4 2 2 2" xfId="11597" xr:uid="{00000000-0005-0000-0000-0000902C0000}"/>
    <cellStyle name="20% - Accent1 2 4 3 2 4 2 3" xfId="11598" xr:uid="{00000000-0005-0000-0000-0000912C0000}"/>
    <cellStyle name="20% - Accent1 2 4 3 2 4 3" xfId="11599" xr:uid="{00000000-0005-0000-0000-0000922C0000}"/>
    <cellStyle name="20% - Accent1 2 4 3 2 4 3 2" xfId="11600" xr:uid="{00000000-0005-0000-0000-0000932C0000}"/>
    <cellStyle name="20% - Accent1 2 4 3 2 4 4" xfId="11601" xr:uid="{00000000-0005-0000-0000-0000942C0000}"/>
    <cellStyle name="20% - Accent1 2 4 3 2 5" xfId="11602" xr:uid="{00000000-0005-0000-0000-0000952C0000}"/>
    <cellStyle name="20% - Accent1 2 4 3 2 5 2" xfId="11603" xr:uid="{00000000-0005-0000-0000-0000962C0000}"/>
    <cellStyle name="20% - Accent1 2 4 3 2 5 2 2" xfId="11604" xr:uid="{00000000-0005-0000-0000-0000972C0000}"/>
    <cellStyle name="20% - Accent1 2 4 3 2 5 2 2 2" xfId="11605" xr:uid="{00000000-0005-0000-0000-0000982C0000}"/>
    <cellStyle name="20% - Accent1 2 4 3 2 5 2 3" xfId="11606" xr:uid="{00000000-0005-0000-0000-0000992C0000}"/>
    <cellStyle name="20% - Accent1 2 4 3 2 5 3" xfId="11607" xr:uid="{00000000-0005-0000-0000-00009A2C0000}"/>
    <cellStyle name="20% - Accent1 2 4 3 2 5 3 2" xfId="11608" xr:uid="{00000000-0005-0000-0000-00009B2C0000}"/>
    <cellStyle name="20% - Accent1 2 4 3 2 5 4" xfId="11609" xr:uid="{00000000-0005-0000-0000-00009C2C0000}"/>
    <cellStyle name="20% - Accent1 2 4 3 2 6" xfId="11610" xr:uid="{00000000-0005-0000-0000-00009D2C0000}"/>
    <cellStyle name="20% - Accent1 2 4 3 2 6 2" xfId="11611" xr:uid="{00000000-0005-0000-0000-00009E2C0000}"/>
    <cellStyle name="20% - Accent1 2 4 3 2 6 2 2" xfId="11612" xr:uid="{00000000-0005-0000-0000-00009F2C0000}"/>
    <cellStyle name="20% - Accent1 2 4 3 2 6 2 2 2" xfId="11613" xr:uid="{00000000-0005-0000-0000-0000A02C0000}"/>
    <cellStyle name="20% - Accent1 2 4 3 2 6 2 3" xfId="11614" xr:uid="{00000000-0005-0000-0000-0000A12C0000}"/>
    <cellStyle name="20% - Accent1 2 4 3 2 6 3" xfId="11615" xr:uid="{00000000-0005-0000-0000-0000A22C0000}"/>
    <cellStyle name="20% - Accent1 2 4 3 2 6 3 2" xfId="11616" xr:uid="{00000000-0005-0000-0000-0000A32C0000}"/>
    <cellStyle name="20% - Accent1 2 4 3 2 6 4" xfId="11617" xr:uid="{00000000-0005-0000-0000-0000A42C0000}"/>
    <cellStyle name="20% - Accent1 2 4 3 2 7" xfId="11618" xr:uid="{00000000-0005-0000-0000-0000A52C0000}"/>
    <cellStyle name="20% - Accent1 2 4 3 2 7 2" xfId="11619" xr:uid="{00000000-0005-0000-0000-0000A62C0000}"/>
    <cellStyle name="20% - Accent1 2 4 3 2 7 2 2" xfId="11620" xr:uid="{00000000-0005-0000-0000-0000A72C0000}"/>
    <cellStyle name="20% - Accent1 2 4 3 2 7 3" xfId="11621" xr:uid="{00000000-0005-0000-0000-0000A82C0000}"/>
    <cellStyle name="20% - Accent1 2 4 3 2 8" xfId="11622" xr:uid="{00000000-0005-0000-0000-0000A92C0000}"/>
    <cellStyle name="20% - Accent1 2 4 3 2 8 2" xfId="11623" xr:uid="{00000000-0005-0000-0000-0000AA2C0000}"/>
    <cellStyle name="20% - Accent1 2 4 3 2 8 2 2" xfId="11624" xr:uid="{00000000-0005-0000-0000-0000AB2C0000}"/>
    <cellStyle name="20% - Accent1 2 4 3 2 8 3" xfId="11625" xr:uid="{00000000-0005-0000-0000-0000AC2C0000}"/>
    <cellStyle name="20% - Accent1 2 4 3 2 9" xfId="11626" xr:uid="{00000000-0005-0000-0000-0000AD2C0000}"/>
    <cellStyle name="20% - Accent1 2 4 3 2 9 2" xfId="11627" xr:uid="{00000000-0005-0000-0000-0000AE2C0000}"/>
    <cellStyle name="20% - Accent1 2 4 3 3" xfId="11628" xr:uid="{00000000-0005-0000-0000-0000AF2C0000}"/>
    <cellStyle name="20% - Accent1 2 4 3 3 10" xfId="11629" xr:uid="{00000000-0005-0000-0000-0000B02C0000}"/>
    <cellStyle name="20% - Accent1 2 4 3 3 10 2" xfId="11630" xr:uid="{00000000-0005-0000-0000-0000B12C0000}"/>
    <cellStyle name="20% - Accent1 2 4 3 3 11" xfId="11631" xr:uid="{00000000-0005-0000-0000-0000B22C0000}"/>
    <cellStyle name="20% - Accent1 2 4 3 3 2" xfId="11632" xr:uid="{00000000-0005-0000-0000-0000B32C0000}"/>
    <cellStyle name="20% - Accent1 2 4 3 3 2 2" xfId="11633" xr:uid="{00000000-0005-0000-0000-0000B42C0000}"/>
    <cellStyle name="20% - Accent1 2 4 3 3 2 2 2" xfId="11634" xr:uid="{00000000-0005-0000-0000-0000B52C0000}"/>
    <cellStyle name="20% - Accent1 2 4 3 3 2 2 2 2" xfId="11635" xr:uid="{00000000-0005-0000-0000-0000B62C0000}"/>
    <cellStyle name="20% - Accent1 2 4 3 3 2 2 2 2 2" xfId="11636" xr:uid="{00000000-0005-0000-0000-0000B72C0000}"/>
    <cellStyle name="20% - Accent1 2 4 3 3 2 2 2 3" xfId="11637" xr:uid="{00000000-0005-0000-0000-0000B82C0000}"/>
    <cellStyle name="20% - Accent1 2 4 3 3 2 2 3" xfId="11638" xr:uid="{00000000-0005-0000-0000-0000B92C0000}"/>
    <cellStyle name="20% - Accent1 2 4 3 3 2 2 3 2" xfId="11639" xr:uid="{00000000-0005-0000-0000-0000BA2C0000}"/>
    <cellStyle name="20% - Accent1 2 4 3 3 2 2 4" xfId="11640" xr:uid="{00000000-0005-0000-0000-0000BB2C0000}"/>
    <cellStyle name="20% - Accent1 2 4 3 3 2 3" xfId="11641" xr:uid="{00000000-0005-0000-0000-0000BC2C0000}"/>
    <cellStyle name="20% - Accent1 2 4 3 3 2 3 2" xfId="11642" xr:uid="{00000000-0005-0000-0000-0000BD2C0000}"/>
    <cellStyle name="20% - Accent1 2 4 3 3 2 3 2 2" xfId="11643" xr:uid="{00000000-0005-0000-0000-0000BE2C0000}"/>
    <cellStyle name="20% - Accent1 2 4 3 3 2 3 2 2 2" xfId="11644" xr:uid="{00000000-0005-0000-0000-0000BF2C0000}"/>
    <cellStyle name="20% - Accent1 2 4 3 3 2 3 2 3" xfId="11645" xr:uid="{00000000-0005-0000-0000-0000C02C0000}"/>
    <cellStyle name="20% - Accent1 2 4 3 3 2 3 3" xfId="11646" xr:uid="{00000000-0005-0000-0000-0000C12C0000}"/>
    <cellStyle name="20% - Accent1 2 4 3 3 2 3 3 2" xfId="11647" xr:uid="{00000000-0005-0000-0000-0000C22C0000}"/>
    <cellStyle name="20% - Accent1 2 4 3 3 2 3 4" xfId="11648" xr:uid="{00000000-0005-0000-0000-0000C32C0000}"/>
    <cellStyle name="20% - Accent1 2 4 3 3 2 4" xfId="11649" xr:uid="{00000000-0005-0000-0000-0000C42C0000}"/>
    <cellStyle name="20% - Accent1 2 4 3 3 2 4 2" xfId="11650" xr:uid="{00000000-0005-0000-0000-0000C52C0000}"/>
    <cellStyle name="20% - Accent1 2 4 3 3 2 4 2 2" xfId="11651" xr:uid="{00000000-0005-0000-0000-0000C62C0000}"/>
    <cellStyle name="20% - Accent1 2 4 3 3 2 4 2 2 2" xfId="11652" xr:uid="{00000000-0005-0000-0000-0000C72C0000}"/>
    <cellStyle name="20% - Accent1 2 4 3 3 2 4 2 3" xfId="11653" xr:uid="{00000000-0005-0000-0000-0000C82C0000}"/>
    <cellStyle name="20% - Accent1 2 4 3 3 2 4 3" xfId="11654" xr:uid="{00000000-0005-0000-0000-0000C92C0000}"/>
    <cellStyle name="20% - Accent1 2 4 3 3 2 4 3 2" xfId="11655" xr:uid="{00000000-0005-0000-0000-0000CA2C0000}"/>
    <cellStyle name="20% - Accent1 2 4 3 3 2 4 4" xfId="11656" xr:uid="{00000000-0005-0000-0000-0000CB2C0000}"/>
    <cellStyle name="20% - Accent1 2 4 3 3 2 5" xfId="11657" xr:uid="{00000000-0005-0000-0000-0000CC2C0000}"/>
    <cellStyle name="20% - Accent1 2 4 3 3 2 5 2" xfId="11658" xr:uid="{00000000-0005-0000-0000-0000CD2C0000}"/>
    <cellStyle name="20% - Accent1 2 4 3 3 2 5 2 2" xfId="11659" xr:uid="{00000000-0005-0000-0000-0000CE2C0000}"/>
    <cellStyle name="20% - Accent1 2 4 3 3 2 5 3" xfId="11660" xr:uid="{00000000-0005-0000-0000-0000CF2C0000}"/>
    <cellStyle name="20% - Accent1 2 4 3 3 2 6" xfId="11661" xr:uid="{00000000-0005-0000-0000-0000D02C0000}"/>
    <cellStyle name="20% - Accent1 2 4 3 3 2 6 2" xfId="11662" xr:uid="{00000000-0005-0000-0000-0000D12C0000}"/>
    <cellStyle name="20% - Accent1 2 4 3 3 2 6 2 2" xfId="11663" xr:uid="{00000000-0005-0000-0000-0000D22C0000}"/>
    <cellStyle name="20% - Accent1 2 4 3 3 2 6 3" xfId="11664" xr:uid="{00000000-0005-0000-0000-0000D32C0000}"/>
    <cellStyle name="20% - Accent1 2 4 3 3 2 7" xfId="11665" xr:uid="{00000000-0005-0000-0000-0000D42C0000}"/>
    <cellStyle name="20% - Accent1 2 4 3 3 2 7 2" xfId="11666" xr:uid="{00000000-0005-0000-0000-0000D52C0000}"/>
    <cellStyle name="20% - Accent1 2 4 3 3 2 8" xfId="11667" xr:uid="{00000000-0005-0000-0000-0000D62C0000}"/>
    <cellStyle name="20% - Accent1 2 4 3 3 2 8 2" xfId="11668" xr:uid="{00000000-0005-0000-0000-0000D72C0000}"/>
    <cellStyle name="20% - Accent1 2 4 3 3 2 9" xfId="11669" xr:uid="{00000000-0005-0000-0000-0000D82C0000}"/>
    <cellStyle name="20% - Accent1 2 4 3 3 3" xfId="11670" xr:uid="{00000000-0005-0000-0000-0000D92C0000}"/>
    <cellStyle name="20% - Accent1 2 4 3 3 3 2" xfId="11671" xr:uid="{00000000-0005-0000-0000-0000DA2C0000}"/>
    <cellStyle name="20% - Accent1 2 4 3 3 3 2 2" xfId="11672" xr:uid="{00000000-0005-0000-0000-0000DB2C0000}"/>
    <cellStyle name="20% - Accent1 2 4 3 3 3 2 2 2" xfId="11673" xr:uid="{00000000-0005-0000-0000-0000DC2C0000}"/>
    <cellStyle name="20% - Accent1 2 4 3 3 3 2 2 2 2" xfId="11674" xr:uid="{00000000-0005-0000-0000-0000DD2C0000}"/>
    <cellStyle name="20% - Accent1 2 4 3 3 3 2 2 3" xfId="11675" xr:uid="{00000000-0005-0000-0000-0000DE2C0000}"/>
    <cellStyle name="20% - Accent1 2 4 3 3 3 2 3" xfId="11676" xr:uid="{00000000-0005-0000-0000-0000DF2C0000}"/>
    <cellStyle name="20% - Accent1 2 4 3 3 3 2 3 2" xfId="11677" xr:uid="{00000000-0005-0000-0000-0000E02C0000}"/>
    <cellStyle name="20% - Accent1 2 4 3 3 3 2 4" xfId="11678" xr:uid="{00000000-0005-0000-0000-0000E12C0000}"/>
    <cellStyle name="20% - Accent1 2 4 3 3 3 3" xfId="11679" xr:uid="{00000000-0005-0000-0000-0000E22C0000}"/>
    <cellStyle name="20% - Accent1 2 4 3 3 3 3 2" xfId="11680" xr:uid="{00000000-0005-0000-0000-0000E32C0000}"/>
    <cellStyle name="20% - Accent1 2 4 3 3 3 3 2 2" xfId="11681" xr:uid="{00000000-0005-0000-0000-0000E42C0000}"/>
    <cellStyle name="20% - Accent1 2 4 3 3 3 3 2 2 2" xfId="11682" xr:uid="{00000000-0005-0000-0000-0000E52C0000}"/>
    <cellStyle name="20% - Accent1 2 4 3 3 3 3 2 3" xfId="11683" xr:uid="{00000000-0005-0000-0000-0000E62C0000}"/>
    <cellStyle name="20% - Accent1 2 4 3 3 3 3 3" xfId="11684" xr:uid="{00000000-0005-0000-0000-0000E72C0000}"/>
    <cellStyle name="20% - Accent1 2 4 3 3 3 3 3 2" xfId="11685" xr:uid="{00000000-0005-0000-0000-0000E82C0000}"/>
    <cellStyle name="20% - Accent1 2 4 3 3 3 3 4" xfId="11686" xr:uid="{00000000-0005-0000-0000-0000E92C0000}"/>
    <cellStyle name="20% - Accent1 2 4 3 3 3 4" xfId="11687" xr:uid="{00000000-0005-0000-0000-0000EA2C0000}"/>
    <cellStyle name="20% - Accent1 2 4 3 3 3 4 2" xfId="11688" xr:uid="{00000000-0005-0000-0000-0000EB2C0000}"/>
    <cellStyle name="20% - Accent1 2 4 3 3 3 4 2 2" xfId="11689" xr:uid="{00000000-0005-0000-0000-0000EC2C0000}"/>
    <cellStyle name="20% - Accent1 2 4 3 3 3 4 2 2 2" xfId="11690" xr:uid="{00000000-0005-0000-0000-0000ED2C0000}"/>
    <cellStyle name="20% - Accent1 2 4 3 3 3 4 2 3" xfId="11691" xr:uid="{00000000-0005-0000-0000-0000EE2C0000}"/>
    <cellStyle name="20% - Accent1 2 4 3 3 3 4 3" xfId="11692" xr:uid="{00000000-0005-0000-0000-0000EF2C0000}"/>
    <cellStyle name="20% - Accent1 2 4 3 3 3 4 3 2" xfId="11693" xr:uid="{00000000-0005-0000-0000-0000F02C0000}"/>
    <cellStyle name="20% - Accent1 2 4 3 3 3 4 4" xfId="11694" xr:uid="{00000000-0005-0000-0000-0000F12C0000}"/>
    <cellStyle name="20% - Accent1 2 4 3 3 3 5" xfId="11695" xr:uid="{00000000-0005-0000-0000-0000F22C0000}"/>
    <cellStyle name="20% - Accent1 2 4 3 3 3 5 2" xfId="11696" xr:uid="{00000000-0005-0000-0000-0000F32C0000}"/>
    <cellStyle name="20% - Accent1 2 4 3 3 3 5 2 2" xfId="11697" xr:uid="{00000000-0005-0000-0000-0000F42C0000}"/>
    <cellStyle name="20% - Accent1 2 4 3 3 3 5 3" xfId="11698" xr:uid="{00000000-0005-0000-0000-0000F52C0000}"/>
    <cellStyle name="20% - Accent1 2 4 3 3 3 6" xfId="11699" xr:uid="{00000000-0005-0000-0000-0000F62C0000}"/>
    <cellStyle name="20% - Accent1 2 4 3 3 3 6 2" xfId="11700" xr:uid="{00000000-0005-0000-0000-0000F72C0000}"/>
    <cellStyle name="20% - Accent1 2 4 3 3 3 6 2 2" xfId="11701" xr:uid="{00000000-0005-0000-0000-0000F82C0000}"/>
    <cellStyle name="20% - Accent1 2 4 3 3 3 6 3" xfId="11702" xr:uid="{00000000-0005-0000-0000-0000F92C0000}"/>
    <cellStyle name="20% - Accent1 2 4 3 3 3 7" xfId="11703" xr:uid="{00000000-0005-0000-0000-0000FA2C0000}"/>
    <cellStyle name="20% - Accent1 2 4 3 3 3 7 2" xfId="11704" xr:uid="{00000000-0005-0000-0000-0000FB2C0000}"/>
    <cellStyle name="20% - Accent1 2 4 3 3 3 8" xfId="11705" xr:uid="{00000000-0005-0000-0000-0000FC2C0000}"/>
    <cellStyle name="20% - Accent1 2 4 3 3 3 8 2" xfId="11706" xr:uid="{00000000-0005-0000-0000-0000FD2C0000}"/>
    <cellStyle name="20% - Accent1 2 4 3 3 3 9" xfId="11707" xr:uid="{00000000-0005-0000-0000-0000FE2C0000}"/>
    <cellStyle name="20% - Accent1 2 4 3 3 4" xfId="11708" xr:uid="{00000000-0005-0000-0000-0000FF2C0000}"/>
    <cellStyle name="20% - Accent1 2 4 3 3 4 2" xfId="11709" xr:uid="{00000000-0005-0000-0000-0000002D0000}"/>
    <cellStyle name="20% - Accent1 2 4 3 3 4 2 2" xfId="11710" xr:uid="{00000000-0005-0000-0000-0000012D0000}"/>
    <cellStyle name="20% - Accent1 2 4 3 3 4 2 2 2" xfId="11711" xr:uid="{00000000-0005-0000-0000-0000022D0000}"/>
    <cellStyle name="20% - Accent1 2 4 3 3 4 2 3" xfId="11712" xr:uid="{00000000-0005-0000-0000-0000032D0000}"/>
    <cellStyle name="20% - Accent1 2 4 3 3 4 3" xfId="11713" xr:uid="{00000000-0005-0000-0000-0000042D0000}"/>
    <cellStyle name="20% - Accent1 2 4 3 3 4 3 2" xfId="11714" xr:uid="{00000000-0005-0000-0000-0000052D0000}"/>
    <cellStyle name="20% - Accent1 2 4 3 3 4 4" xfId="11715" xr:uid="{00000000-0005-0000-0000-0000062D0000}"/>
    <cellStyle name="20% - Accent1 2 4 3 3 5" xfId="11716" xr:uid="{00000000-0005-0000-0000-0000072D0000}"/>
    <cellStyle name="20% - Accent1 2 4 3 3 5 2" xfId="11717" xr:uid="{00000000-0005-0000-0000-0000082D0000}"/>
    <cellStyle name="20% - Accent1 2 4 3 3 5 2 2" xfId="11718" xr:uid="{00000000-0005-0000-0000-0000092D0000}"/>
    <cellStyle name="20% - Accent1 2 4 3 3 5 2 2 2" xfId="11719" xr:uid="{00000000-0005-0000-0000-00000A2D0000}"/>
    <cellStyle name="20% - Accent1 2 4 3 3 5 2 3" xfId="11720" xr:uid="{00000000-0005-0000-0000-00000B2D0000}"/>
    <cellStyle name="20% - Accent1 2 4 3 3 5 3" xfId="11721" xr:uid="{00000000-0005-0000-0000-00000C2D0000}"/>
    <cellStyle name="20% - Accent1 2 4 3 3 5 3 2" xfId="11722" xr:uid="{00000000-0005-0000-0000-00000D2D0000}"/>
    <cellStyle name="20% - Accent1 2 4 3 3 5 4" xfId="11723" xr:uid="{00000000-0005-0000-0000-00000E2D0000}"/>
    <cellStyle name="20% - Accent1 2 4 3 3 6" xfId="11724" xr:uid="{00000000-0005-0000-0000-00000F2D0000}"/>
    <cellStyle name="20% - Accent1 2 4 3 3 6 2" xfId="11725" xr:uid="{00000000-0005-0000-0000-0000102D0000}"/>
    <cellStyle name="20% - Accent1 2 4 3 3 6 2 2" xfId="11726" xr:uid="{00000000-0005-0000-0000-0000112D0000}"/>
    <cellStyle name="20% - Accent1 2 4 3 3 6 2 2 2" xfId="11727" xr:uid="{00000000-0005-0000-0000-0000122D0000}"/>
    <cellStyle name="20% - Accent1 2 4 3 3 6 2 3" xfId="11728" xr:uid="{00000000-0005-0000-0000-0000132D0000}"/>
    <cellStyle name="20% - Accent1 2 4 3 3 6 3" xfId="11729" xr:uid="{00000000-0005-0000-0000-0000142D0000}"/>
    <cellStyle name="20% - Accent1 2 4 3 3 6 3 2" xfId="11730" xr:uid="{00000000-0005-0000-0000-0000152D0000}"/>
    <cellStyle name="20% - Accent1 2 4 3 3 6 4" xfId="11731" xr:uid="{00000000-0005-0000-0000-0000162D0000}"/>
    <cellStyle name="20% - Accent1 2 4 3 3 7" xfId="11732" xr:uid="{00000000-0005-0000-0000-0000172D0000}"/>
    <cellStyle name="20% - Accent1 2 4 3 3 7 2" xfId="11733" xr:uid="{00000000-0005-0000-0000-0000182D0000}"/>
    <cellStyle name="20% - Accent1 2 4 3 3 7 2 2" xfId="11734" xr:uid="{00000000-0005-0000-0000-0000192D0000}"/>
    <cellStyle name="20% - Accent1 2 4 3 3 7 3" xfId="11735" xr:uid="{00000000-0005-0000-0000-00001A2D0000}"/>
    <cellStyle name="20% - Accent1 2 4 3 3 8" xfId="11736" xr:uid="{00000000-0005-0000-0000-00001B2D0000}"/>
    <cellStyle name="20% - Accent1 2 4 3 3 8 2" xfId="11737" xr:uid="{00000000-0005-0000-0000-00001C2D0000}"/>
    <cellStyle name="20% - Accent1 2 4 3 3 8 2 2" xfId="11738" xr:uid="{00000000-0005-0000-0000-00001D2D0000}"/>
    <cellStyle name="20% - Accent1 2 4 3 3 8 3" xfId="11739" xr:uid="{00000000-0005-0000-0000-00001E2D0000}"/>
    <cellStyle name="20% - Accent1 2 4 3 3 9" xfId="11740" xr:uid="{00000000-0005-0000-0000-00001F2D0000}"/>
    <cellStyle name="20% - Accent1 2 4 3 3 9 2" xfId="11741" xr:uid="{00000000-0005-0000-0000-0000202D0000}"/>
    <cellStyle name="20% - Accent1 2 4 3 4" xfId="11742" xr:uid="{00000000-0005-0000-0000-0000212D0000}"/>
    <cellStyle name="20% - Accent1 2 4 3 4 10" xfId="11743" xr:uid="{00000000-0005-0000-0000-0000222D0000}"/>
    <cellStyle name="20% - Accent1 2 4 3 4 10 2" xfId="11744" xr:uid="{00000000-0005-0000-0000-0000232D0000}"/>
    <cellStyle name="20% - Accent1 2 4 3 4 11" xfId="11745" xr:uid="{00000000-0005-0000-0000-0000242D0000}"/>
    <cellStyle name="20% - Accent1 2 4 3 4 2" xfId="11746" xr:uid="{00000000-0005-0000-0000-0000252D0000}"/>
    <cellStyle name="20% - Accent1 2 4 3 4 2 2" xfId="11747" xr:uid="{00000000-0005-0000-0000-0000262D0000}"/>
    <cellStyle name="20% - Accent1 2 4 3 4 2 2 2" xfId="11748" xr:uid="{00000000-0005-0000-0000-0000272D0000}"/>
    <cellStyle name="20% - Accent1 2 4 3 4 2 2 2 2" xfId="11749" xr:uid="{00000000-0005-0000-0000-0000282D0000}"/>
    <cellStyle name="20% - Accent1 2 4 3 4 2 2 2 2 2" xfId="11750" xr:uid="{00000000-0005-0000-0000-0000292D0000}"/>
    <cellStyle name="20% - Accent1 2 4 3 4 2 2 2 3" xfId="11751" xr:uid="{00000000-0005-0000-0000-00002A2D0000}"/>
    <cellStyle name="20% - Accent1 2 4 3 4 2 2 3" xfId="11752" xr:uid="{00000000-0005-0000-0000-00002B2D0000}"/>
    <cellStyle name="20% - Accent1 2 4 3 4 2 2 3 2" xfId="11753" xr:uid="{00000000-0005-0000-0000-00002C2D0000}"/>
    <cellStyle name="20% - Accent1 2 4 3 4 2 2 4" xfId="11754" xr:uid="{00000000-0005-0000-0000-00002D2D0000}"/>
    <cellStyle name="20% - Accent1 2 4 3 4 2 3" xfId="11755" xr:uid="{00000000-0005-0000-0000-00002E2D0000}"/>
    <cellStyle name="20% - Accent1 2 4 3 4 2 3 2" xfId="11756" xr:uid="{00000000-0005-0000-0000-00002F2D0000}"/>
    <cellStyle name="20% - Accent1 2 4 3 4 2 3 2 2" xfId="11757" xr:uid="{00000000-0005-0000-0000-0000302D0000}"/>
    <cellStyle name="20% - Accent1 2 4 3 4 2 3 2 2 2" xfId="11758" xr:uid="{00000000-0005-0000-0000-0000312D0000}"/>
    <cellStyle name="20% - Accent1 2 4 3 4 2 3 2 3" xfId="11759" xr:uid="{00000000-0005-0000-0000-0000322D0000}"/>
    <cellStyle name="20% - Accent1 2 4 3 4 2 3 3" xfId="11760" xr:uid="{00000000-0005-0000-0000-0000332D0000}"/>
    <cellStyle name="20% - Accent1 2 4 3 4 2 3 3 2" xfId="11761" xr:uid="{00000000-0005-0000-0000-0000342D0000}"/>
    <cellStyle name="20% - Accent1 2 4 3 4 2 3 4" xfId="11762" xr:uid="{00000000-0005-0000-0000-0000352D0000}"/>
    <cellStyle name="20% - Accent1 2 4 3 4 2 4" xfId="11763" xr:uid="{00000000-0005-0000-0000-0000362D0000}"/>
    <cellStyle name="20% - Accent1 2 4 3 4 2 4 2" xfId="11764" xr:uid="{00000000-0005-0000-0000-0000372D0000}"/>
    <cellStyle name="20% - Accent1 2 4 3 4 2 4 2 2" xfId="11765" xr:uid="{00000000-0005-0000-0000-0000382D0000}"/>
    <cellStyle name="20% - Accent1 2 4 3 4 2 4 2 2 2" xfId="11766" xr:uid="{00000000-0005-0000-0000-0000392D0000}"/>
    <cellStyle name="20% - Accent1 2 4 3 4 2 4 2 3" xfId="11767" xr:uid="{00000000-0005-0000-0000-00003A2D0000}"/>
    <cellStyle name="20% - Accent1 2 4 3 4 2 4 3" xfId="11768" xr:uid="{00000000-0005-0000-0000-00003B2D0000}"/>
    <cellStyle name="20% - Accent1 2 4 3 4 2 4 3 2" xfId="11769" xr:uid="{00000000-0005-0000-0000-00003C2D0000}"/>
    <cellStyle name="20% - Accent1 2 4 3 4 2 4 4" xfId="11770" xr:uid="{00000000-0005-0000-0000-00003D2D0000}"/>
    <cellStyle name="20% - Accent1 2 4 3 4 2 5" xfId="11771" xr:uid="{00000000-0005-0000-0000-00003E2D0000}"/>
    <cellStyle name="20% - Accent1 2 4 3 4 2 5 2" xfId="11772" xr:uid="{00000000-0005-0000-0000-00003F2D0000}"/>
    <cellStyle name="20% - Accent1 2 4 3 4 2 5 2 2" xfId="11773" xr:uid="{00000000-0005-0000-0000-0000402D0000}"/>
    <cellStyle name="20% - Accent1 2 4 3 4 2 5 3" xfId="11774" xr:uid="{00000000-0005-0000-0000-0000412D0000}"/>
    <cellStyle name="20% - Accent1 2 4 3 4 2 6" xfId="11775" xr:uid="{00000000-0005-0000-0000-0000422D0000}"/>
    <cellStyle name="20% - Accent1 2 4 3 4 2 6 2" xfId="11776" xr:uid="{00000000-0005-0000-0000-0000432D0000}"/>
    <cellStyle name="20% - Accent1 2 4 3 4 2 6 2 2" xfId="11777" xr:uid="{00000000-0005-0000-0000-0000442D0000}"/>
    <cellStyle name="20% - Accent1 2 4 3 4 2 6 3" xfId="11778" xr:uid="{00000000-0005-0000-0000-0000452D0000}"/>
    <cellStyle name="20% - Accent1 2 4 3 4 2 7" xfId="11779" xr:uid="{00000000-0005-0000-0000-0000462D0000}"/>
    <cellStyle name="20% - Accent1 2 4 3 4 2 7 2" xfId="11780" xr:uid="{00000000-0005-0000-0000-0000472D0000}"/>
    <cellStyle name="20% - Accent1 2 4 3 4 2 8" xfId="11781" xr:uid="{00000000-0005-0000-0000-0000482D0000}"/>
    <cellStyle name="20% - Accent1 2 4 3 4 2 8 2" xfId="11782" xr:uid="{00000000-0005-0000-0000-0000492D0000}"/>
    <cellStyle name="20% - Accent1 2 4 3 4 2 9" xfId="11783" xr:uid="{00000000-0005-0000-0000-00004A2D0000}"/>
    <cellStyle name="20% - Accent1 2 4 3 4 3" xfId="11784" xr:uid="{00000000-0005-0000-0000-00004B2D0000}"/>
    <cellStyle name="20% - Accent1 2 4 3 4 3 2" xfId="11785" xr:uid="{00000000-0005-0000-0000-00004C2D0000}"/>
    <cellStyle name="20% - Accent1 2 4 3 4 3 2 2" xfId="11786" xr:uid="{00000000-0005-0000-0000-00004D2D0000}"/>
    <cellStyle name="20% - Accent1 2 4 3 4 3 2 2 2" xfId="11787" xr:uid="{00000000-0005-0000-0000-00004E2D0000}"/>
    <cellStyle name="20% - Accent1 2 4 3 4 3 2 2 2 2" xfId="11788" xr:uid="{00000000-0005-0000-0000-00004F2D0000}"/>
    <cellStyle name="20% - Accent1 2 4 3 4 3 2 2 3" xfId="11789" xr:uid="{00000000-0005-0000-0000-0000502D0000}"/>
    <cellStyle name="20% - Accent1 2 4 3 4 3 2 3" xfId="11790" xr:uid="{00000000-0005-0000-0000-0000512D0000}"/>
    <cellStyle name="20% - Accent1 2 4 3 4 3 2 3 2" xfId="11791" xr:uid="{00000000-0005-0000-0000-0000522D0000}"/>
    <cellStyle name="20% - Accent1 2 4 3 4 3 2 4" xfId="11792" xr:uid="{00000000-0005-0000-0000-0000532D0000}"/>
    <cellStyle name="20% - Accent1 2 4 3 4 3 3" xfId="11793" xr:uid="{00000000-0005-0000-0000-0000542D0000}"/>
    <cellStyle name="20% - Accent1 2 4 3 4 3 3 2" xfId="11794" xr:uid="{00000000-0005-0000-0000-0000552D0000}"/>
    <cellStyle name="20% - Accent1 2 4 3 4 3 3 2 2" xfId="11795" xr:uid="{00000000-0005-0000-0000-0000562D0000}"/>
    <cellStyle name="20% - Accent1 2 4 3 4 3 3 2 2 2" xfId="11796" xr:uid="{00000000-0005-0000-0000-0000572D0000}"/>
    <cellStyle name="20% - Accent1 2 4 3 4 3 3 2 3" xfId="11797" xr:uid="{00000000-0005-0000-0000-0000582D0000}"/>
    <cellStyle name="20% - Accent1 2 4 3 4 3 3 3" xfId="11798" xr:uid="{00000000-0005-0000-0000-0000592D0000}"/>
    <cellStyle name="20% - Accent1 2 4 3 4 3 3 3 2" xfId="11799" xr:uid="{00000000-0005-0000-0000-00005A2D0000}"/>
    <cellStyle name="20% - Accent1 2 4 3 4 3 3 4" xfId="11800" xr:uid="{00000000-0005-0000-0000-00005B2D0000}"/>
    <cellStyle name="20% - Accent1 2 4 3 4 3 4" xfId="11801" xr:uid="{00000000-0005-0000-0000-00005C2D0000}"/>
    <cellStyle name="20% - Accent1 2 4 3 4 3 4 2" xfId="11802" xr:uid="{00000000-0005-0000-0000-00005D2D0000}"/>
    <cellStyle name="20% - Accent1 2 4 3 4 3 4 2 2" xfId="11803" xr:uid="{00000000-0005-0000-0000-00005E2D0000}"/>
    <cellStyle name="20% - Accent1 2 4 3 4 3 4 2 2 2" xfId="11804" xr:uid="{00000000-0005-0000-0000-00005F2D0000}"/>
    <cellStyle name="20% - Accent1 2 4 3 4 3 4 2 3" xfId="11805" xr:uid="{00000000-0005-0000-0000-0000602D0000}"/>
    <cellStyle name="20% - Accent1 2 4 3 4 3 4 3" xfId="11806" xr:uid="{00000000-0005-0000-0000-0000612D0000}"/>
    <cellStyle name="20% - Accent1 2 4 3 4 3 4 3 2" xfId="11807" xr:uid="{00000000-0005-0000-0000-0000622D0000}"/>
    <cellStyle name="20% - Accent1 2 4 3 4 3 4 4" xfId="11808" xr:uid="{00000000-0005-0000-0000-0000632D0000}"/>
    <cellStyle name="20% - Accent1 2 4 3 4 3 5" xfId="11809" xr:uid="{00000000-0005-0000-0000-0000642D0000}"/>
    <cellStyle name="20% - Accent1 2 4 3 4 3 5 2" xfId="11810" xr:uid="{00000000-0005-0000-0000-0000652D0000}"/>
    <cellStyle name="20% - Accent1 2 4 3 4 3 5 2 2" xfId="11811" xr:uid="{00000000-0005-0000-0000-0000662D0000}"/>
    <cellStyle name="20% - Accent1 2 4 3 4 3 5 3" xfId="11812" xr:uid="{00000000-0005-0000-0000-0000672D0000}"/>
    <cellStyle name="20% - Accent1 2 4 3 4 3 6" xfId="11813" xr:uid="{00000000-0005-0000-0000-0000682D0000}"/>
    <cellStyle name="20% - Accent1 2 4 3 4 3 6 2" xfId="11814" xr:uid="{00000000-0005-0000-0000-0000692D0000}"/>
    <cellStyle name="20% - Accent1 2 4 3 4 3 6 2 2" xfId="11815" xr:uid="{00000000-0005-0000-0000-00006A2D0000}"/>
    <cellStyle name="20% - Accent1 2 4 3 4 3 6 3" xfId="11816" xr:uid="{00000000-0005-0000-0000-00006B2D0000}"/>
    <cellStyle name="20% - Accent1 2 4 3 4 3 7" xfId="11817" xr:uid="{00000000-0005-0000-0000-00006C2D0000}"/>
    <cellStyle name="20% - Accent1 2 4 3 4 3 7 2" xfId="11818" xr:uid="{00000000-0005-0000-0000-00006D2D0000}"/>
    <cellStyle name="20% - Accent1 2 4 3 4 3 8" xfId="11819" xr:uid="{00000000-0005-0000-0000-00006E2D0000}"/>
    <cellStyle name="20% - Accent1 2 4 3 4 3 8 2" xfId="11820" xr:uid="{00000000-0005-0000-0000-00006F2D0000}"/>
    <cellStyle name="20% - Accent1 2 4 3 4 3 9" xfId="11821" xr:uid="{00000000-0005-0000-0000-0000702D0000}"/>
    <cellStyle name="20% - Accent1 2 4 3 4 4" xfId="11822" xr:uid="{00000000-0005-0000-0000-0000712D0000}"/>
    <cellStyle name="20% - Accent1 2 4 3 4 4 2" xfId="11823" xr:uid="{00000000-0005-0000-0000-0000722D0000}"/>
    <cellStyle name="20% - Accent1 2 4 3 4 4 2 2" xfId="11824" xr:uid="{00000000-0005-0000-0000-0000732D0000}"/>
    <cellStyle name="20% - Accent1 2 4 3 4 4 2 2 2" xfId="11825" xr:uid="{00000000-0005-0000-0000-0000742D0000}"/>
    <cellStyle name="20% - Accent1 2 4 3 4 4 2 3" xfId="11826" xr:uid="{00000000-0005-0000-0000-0000752D0000}"/>
    <cellStyle name="20% - Accent1 2 4 3 4 4 3" xfId="11827" xr:uid="{00000000-0005-0000-0000-0000762D0000}"/>
    <cellStyle name="20% - Accent1 2 4 3 4 4 3 2" xfId="11828" xr:uid="{00000000-0005-0000-0000-0000772D0000}"/>
    <cellStyle name="20% - Accent1 2 4 3 4 4 4" xfId="11829" xr:uid="{00000000-0005-0000-0000-0000782D0000}"/>
    <cellStyle name="20% - Accent1 2 4 3 4 5" xfId="11830" xr:uid="{00000000-0005-0000-0000-0000792D0000}"/>
    <cellStyle name="20% - Accent1 2 4 3 4 5 2" xfId="11831" xr:uid="{00000000-0005-0000-0000-00007A2D0000}"/>
    <cellStyle name="20% - Accent1 2 4 3 4 5 2 2" xfId="11832" xr:uid="{00000000-0005-0000-0000-00007B2D0000}"/>
    <cellStyle name="20% - Accent1 2 4 3 4 5 2 2 2" xfId="11833" xr:uid="{00000000-0005-0000-0000-00007C2D0000}"/>
    <cellStyle name="20% - Accent1 2 4 3 4 5 2 3" xfId="11834" xr:uid="{00000000-0005-0000-0000-00007D2D0000}"/>
    <cellStyle name="20% - Accent1 2 4 3 4 5 3" xfId="11835" xr:uid="{00000000-0005-0000-0000-00007E2D0000}"/>
    <cellStyle name="20% - Accent1 2 4 3 4 5 3 2" xfId="11836" xr:uid="{00000000-0005-0000-0000-00007F2D0000}"/>
    <cellStyle name="20% - Accent1 2 4 3 4 5 4" xfId="11837" xr:uid="{00000000-0005-0000-0000-0000802D0000}"/>
    <cellStyle name="20% - Accent1 2 4 3 4 6" xfId="11838" xr:uid="{00000000-0005-0000-0000-0000812D0000}"/>
    <cellStyle name="20% - Accent1 2 4 3 4 6 2" xfId="11839" xr:uid="{00000000-0005-0000-0000-0000822D0000}"/>
    <cellStyle name="20% - Accent1 2 4 3 4 6 2 2" xfId="11840" xr:uid="{00000000-0005-0000-0000-0000832D0000}"/>
    <cellStyle name="20% - Accent1 2 4 3 4 6 2 2 2" xfId="11841" xr:uid="{00000000-0005-0000-0000-0000842D0000}"/>
    <cellStyle name="20% - Accent1 2 4 3 4 6 2 3" xfId="11842" xr:uid="{00000000-0005-0000-0000-0000852D0000}"/>
    <cellStyle name="20% - Accent1 2 4 3 4 6 3" xfId="11843" xr:uid="{00000000-0005-0000-0000-0000862D0000}"/>
    <cellStyle name="20% - Accent1 2 4 3 4 6 3 2" xfId="11844" xr:uid="{00000000-0005-0000-0000-0000872D0000}"/>
    <cellStyle name="20% - Accent1 2 4 3 4 6 4" xfId="11845" xr:uid="{00000000-0005-0000-0000-0000882D0000}"/>
    <cellStyle name="20% - Accent1 2 4 3 4 7" xfId="11846" xr:uid="{00000000-0005-0000-0000-0000892D0000}"/>
    <cellStyle name="20% - Accent1 2 4 3 4 7 2" xfId="11847" xr:uid="{00000000-0005-0000-0000-00008A2D0000}"/>
    <cellStyle name="20% - Accent1 2 4 3 4 7 2 2" xfId="11848" xr:uid="{00000000-0005-0000-0000-00008B2D0000}"/>
    <cellStyle name="20% - Accent1 2 4 3 4 7 3" xfId="11849" xr:uid="{00000000-0005-0000-0000-00008C2D0000}"/>
    <cellStyle name="20% - Accent1 2 4 3 4 8" xfId="11850" xr:uid="{00000000-0005-0000-0000-00008D2D0000}"/>
    <cellStyle name="20% - Accent1 2 4 3 4 8 2" xfId="11851" xr:uid="{00000000-0005-0000-0000-00008E2D0000}"/>
    <cellStyle name="20% - Accent1 2 4 3 4 8 2 2" xfId="11852" xr:uid="{00000000-0005-0000-0000-00008F2D0000}"/>
    <cellStyle name="20% - Accent1 2 4 3 4 8 3" xfId="11853" xr:uid="{00000000-0005-0000-0000-0000902D0000}"/>
    <cellStyle name="20% - Accent1 2 4 3 4 9" xfId="11854" xr:uid="{00000000-0005-0000-0000-0000912D0000}"/>
    <cellStyle name="20% - Accent1 2 4 3 4 9 2" xfId="11855" xr:uid="{00000000-0005-0000-0000-0000922D0000}"/>
    <cellStyle name="20% - Accent1 2 4 3 5" xfId="11856" xr:uid="{00000000-0005-0000-0000-0000932D0000}"/>
    <cellStyle name="20% - Accent1 2 4 3 5 2" xfId="11857" xr:uid="{00000000-0005-0000-0000-0000942D0000}"/>
    <cellStyle name="20% - Accent1 2 4 3 5 2 2" xfId="11858" xr:uid="{00000000-0005-0000-0000-0000952D0000}"/>
    <cellStyle name="20% - Accent1 2 4 3 5 2 2 2" xfId="11859" xr:uid="{00000000-0005-0000-0000-0000962D0000}"/>
    <cellStyle name="20% - Accent1 2 4 3 5 2 2 2 2" xfId="11860" xr:uid="{00000000-0005-0000-0000-0000972D0000}"/>
    <cellStyle name="20% - Accent1 2 4 3 5 2 2 3" xfId="11861" xr:uid="{00000000-0005-0000-0000-0000982D0000}"/>
    <cellStyle name="20% - Accent1 2 4 3 5 2 3" xfId="11862" xr:uid="{00000000-0005-0000-0000-0000992D0000}"/>
    <cellStyle name="20% - Accent1 2 4 3 5 2 3 2" xfId="11863" xr:uid="{00000000-0005-0000-0000-00009A2D0000}"/>
    <cellStyle name="20% - Accent1 2 4 3 5 2 4" xfId="11864" xr:uid="{00000000-0005-0000-0000-00009B2D0000}"/>
    <cellStyle name="20% - Accent1 2 4 3 5 3" xfId="11865" xr:uid="{00000000-0005-0000-0000-00009C2D0000}"/>
    <cellStyle name="20% - Accent1 2 4 3 5 3 2" xfId="11866" xr:uid="{00000000-0005-0000-0000-00009D2D0000}"/>
    <cellStyle name="20% - Accent1 2 4 3 5 3 2 2" xfId="11867" xr:uid="{00000000-0005-0000-0000-00009E2D0000}"/>
    <cellStyle name="20% - Accent1 2 4 3 5 3 2 2 2" xfId="11868" xr:uid="{00000000-0005-0000-0000-00009F2D0000}"/>
    <cellStyle name="20% - Accent1 2 4 3 5 3 2 3" xfId="11869" xr:uid="{00000000-0005-0000-0000-0000A02D0000}"/>
    <cellStyle name="20% - Accent1 2 4 3 5 3 3" xfId="11870" xr:uid="{00000000-0005-0000-0000-0000A12D0000}"/>
    <cellStyle name="20% - Accent1 2 4 3 5 3 3 2" xfId="11871" xr:uid="{00000000-0005-0000-0000-0000A22D0000}"/>
    <cellStyle name="20% - Accent1 2 4 3 5 3 4" xfId="11872" xr:uid="{00000000-0005-0000-0000-0000A32D0000}"/>
    <cellStyle name="20% - Accent1 2 4 3 5 4" xfId="11873" xr:uid="{00000000-0005-0000-0000-0000A42D0000}"/>
    <cellStyle name="20% - Accent1 2 4 3 5 4 2" xfId="11874" xr:uid="{00000000-0005-0000-0000-0000A52D0000}"/>
    <cellStyle name="20% - Accent1 2 4 3 5 4 2 2" xfId="11875" xr:uid="{00000000-0005-0000-0000-0000A62D0000}"/>
    <cellStyle name="20% - Accent1 2 4 3 5 4 2 2 2" xfId="11876" xr:uid="{00000000-0005-0000-0000-0000A72D0000}"/>
    <cellStyle name="20% - Accent1 2 4 3 5 4 2 3" xfId="11877" xr:uid="{00000000-0005-0000-0000-0000A82D0000}"/>
    <cellStyle name="20% - Accent1 2 4 3 5 4 3" xfId="11878" xr:uid="{00000000-0005-0000-0000-0000A92D0000}"/>
    <cellStyle name="20% - Accent1 2 4 3 5 4 3 2" xfId="11879" xr:uid="{00000000-0005-0000-0000-0000AA2D0000}"/>
    <cellStyle name="20% - Accent1 2 4 3 5 4 4" xfId="11880" xr:uid="{00000000-0005-0000-0000-0000AB2D0000}"/>
    <cellStyle name="20% - Accent1 2 4 3 5 5" xfId="11881" xr:uid="{00000000-0005-0000-0000-0000AC2D0000}"/>
    <cellStyle name="20% - Accent1 2 4 3 5 5 2" xfId="11882" xr:uid="{00000000-0005-0000-0000-0000AD2D0000}"/>
    <cellStyle name="20% - Accent1 2 4 3 5 5 2 2" xfId="11883" xr:uid="{00000000-0005-0000-0000-0000AE2D0000}"/>
    <cellStyle name="20% - Accent1 2 4 3 5 5 3" xfId="11884" xr:uid="{00000000-0005-0000-0000-0000AF2D0000}"/>
    <cellStyle name="20% - Accent1 2 4 3 5 6" xfId="11885" xr:uid="{00000000-0005-0000-0000-0000B02D0000}"/>
    <cellStyle name="20% - Accent1 2 4 3 5 6 2" xfId="11886" xr:uid="{00000000-0005-0000-0000-0000B12D0000}"/>
    <cellStyle name="20% - Accent1 2 4 3 5 6 2 2" xfId="11887" xr:uid="{00000000-0005-0000-0000-0000B22D0000}"/>
    <cellStyle name="20% - Accent1 2 4 3 5 6 3" xfId="11888" xr:uid="{00000000-0005-0000-0000-0000B32D0000}"/>
    <cellStyle name="20% - Accent1 2 4 3 5 7" xfId="11889" xr:uid="{00000000-0005-0000-0000-0000B42D0000}"/>
    <cellStyle name="20% - Accent1 2 4 3 5 7 2" xfId="11890" xr:uid="{00000000-0005-0000-0000-0000B52D0000}"/>
    <cellStyle name="20% - Accent1 2 4 3 5 8" xfId="11891" xr:uid="{00000000-0005-0000-0000-0000B62D0000}"/>
    <cellStyle name="20% - Accent1 2 4 3 5 8 2" xfId="11892" xr:uid="{00000000-0005-0000-0000-0000B72D0000}"/>
    <cellStyle name="20% - Accent1 2 4 3 5 9" xfId="11893" xr:uid="{00000000-0005-0000-0000-0000B82D0000}"/>
    <cellStyle name="20% - Accent1 2 4 3 6" xfId="11894" xr:uid="{00000000-0005-0000-0000-0000B92D0000}"/>
    <cellStyle name="20% - Accent1 2 4 3 6 2" xfId="11895" xr:uid="{00000000-0005-0000-0000-0000BA2D0000}"/>
    <cellStyle name="20% - Accent1 2 4 3 6 2 2" xfId="11896" xr:uid="{00000000-0005-0000-0000-0000BB2D0000}"/>
    <cellStyle name="20% - Accent1 2 4 3 6 2 2 2" xfId="11897" xr:uid="{00000000-0005-0000-0000-0000BC2D0000}"/>
    <cellStyle name="20% - Accent1 2 4 3 6 2 2 2 2" xfId="11898" xr:uid="{00000000-0005-0000-0000-0000BD2D0000}"/>
    <cellStyle name="20% - Accent1 2 4 3 6 2 2 3" xfId="11899" xr:uid="{00000000-0005-0000-0000-0000BE2D0000}"/>
    <cellStyle name="20% - Accent1 2 4 3 6 2 3" xfId="11900" xr:uid="{00000000-0005-0000-0000-0000BF2D0000}"/>
    <cellStyle name="20% - Accent1 2 4 3 6 2 3 2" xfId="11901" xr:uid="{00000000-0005-0000-0000-0000C02D0000}"/>
    <cellStyle name="20% - Accent1 2 4 3 6 2 4" xfId="11902" xr:uid="{00000000-0005-0000-0000-0000C12D0000}"/>
    <cellStyle name="20% - Accent1 2 4 3 6 3" xfId="11903" xr:uid="{00000000-0005-0000-0000-0000C22D0000}"/>
    <cellStyle name="20% - Accent1 2 4 3 6 3 2" xfId="11904" xr:uid="{00000000-0005-0000-0000-0000C32D0000}"/>
    <cellStyle name="20% - Accent1 2 4 3 6 3 2 2" xfId="11905" xr:uid="{00000000-0005-0000-0000-0000C42D0000}"/>
    <cellStyle name="20% - Accent1 2 4 3 6 3 2 2 2" xfId="11906" xr:uid="{00000000-0005-0000-0000-0000C52D0000}"/>
    <cellStyle name="20% - Accent1 2 4 3 6 3 2 3" xfId="11907" xr:uid="{00000000-0005-0000-0000-0000C62D0000}"/>
    <cellStyle name="20% - Accent1 2 4 3 6 3 3" xfId="11908" xr:uid="{00000000-0005-0000-0000-0000C72D0000}"/>
    <cellStyle name="20% - Accent1 2 4 3 6 3 3 2" xfId="11909" xr:uid="{00000000-0005-0000-0000-0000C82D0000}"/>
    <cellStyle name="20% - Accent1 2 4 3 6 3 4" xfId="11910" xr:uid="{00000000-0005-0000-0000-0000C92D0000}"/>
    <cellStyle name="20% - Accent1 2 4 3 6 4" xfId="11911" xr:uid="{00000000-0005-0000-0000-0000CA2D0000}"/>
    <cellStyle name="20% - Accent1 2 4 3 6 4 2" xfId="11912" xr:uid="{00000000-0005-0000-0000-0000CB2D0000}"/>
    <cellStyle name="20% - Accent1 2 4 3 6 4 2 2" xfId="11913" xr:uid="{00000000-0005-0000-0000-0000CC2D0000}"/>
    <cellStyle name="20% - Accent1 2 4 3 6 4 2 2 2" xfId="11914" xr:uid="{00000000-0005-0000-0000-0000CD2D0000}"/>
    <cellStyle name="20% - Accent1 2 4 3 6 4 2 3" xfId="11915" xr:uid="{00000000-0005-0000-0000-0000CE2D0000}"/>
    <cellStyle name="20% - Accent1 2 4 3 6 4 3" xfId="11916" xr:uid="{00000000-0005-0000-0000-0000CF2D0000}"/>
    <cellStyle name="20% - Accent1 2 4 3 6 4 3 2" xfId="11917" xr:uid="{00000000-0005-0000-0000-0000D02D0000}"/>
    <cellStyle name="20% - Accent1 2 4 3 6 4 4" xfId="11918" xr:uid="{00000000-0005-0000-0000-0000D12D0000}"/>
    <cellStyle name="20% - Accent1 2 4 3 6 5" xfId="11919" xr:uid="{00000000-0005-0000-0000-0000D22D0000}"/>
    <cellStyle name="20% - Accent1 2 4 3 6 5 2" xfId="11920" xr:uid="{00000000-0005-0000-0000-0000D32D0000}"/>
    <cellStyle name="20% - Accent1 2 4 3 6 5 2 2" xfId="11921" xr:uid="{00000000-0005-0000-0000-0000D42D0000}"/>
    <cellStyle name="20% - Accent1 2 4 3 6 5 3" xfId="11922" xr:uid="{00000000-0005-0000-0000-0000D52D0000}"/>
    <cellStyle name="20% - Accent1 2 4 3 6 6" xfId="11923" xr:uid="{00000000-0005-0000-0000-0000D62D0000}"/>
    <cellStyle name="20% - Accent1 2 4 3 6 6 2" xfId="11924" xr:uid="{00000000-0005-0000-0000-0000D72D0000}"/>
    <cellStyle name="20% - Accent1 2 4 3 6 6 2 2" xfId="11925" xr:uid="{00000000-0005-0000-0000-0000D82D0000}"/>
    <cellStyle name="20% - Accent1 2 4 3 6 6 3" xfId="11926" xr:uid="{00000000-0005-0000-0000-0000D92D0000}"/>
    <cellStyle name="20% - Accent1 2 4 3 6 7" xfId="11927" xr:uid="{00000000-0005-0000-0000-0000DA2D0000}"/>
    <cellStyle name="20% - Accent1 2 4 3 6 7 2" xfId="11928" xr:uid="{00000000-0005-0000-0000-0000DB2D0000}"/>
    <cellStyle name="20% - Accent1 2 4 3 6 8" xfId="11929" xr:uid="{00000000-0005-0000-0000-0000DC2D0000}"/>
    <cellStyle name="20% - Accent1 2 4 3 6 8 2" xfId="11930" xr:uid="{00000000-0005-0000-0000-0000DD2D0000}"/>
    <cellStyle name="20% - Accent1 2 4 3 6 9" xfId="11931" xr:uid="{00000000-0005-0000-0000-0000DE2D0000}"/>
    <cellStyle name="20% - Accent1 2 4 3 7" xfId="11932" xr:uid="{00000000-0005-0000-0000-0000DF2D0000}"/>
    <cellStyle name="20% - Accent1 2 4 3 7 2" xfId="11933" xr:uid="{00000000-0005-0000-0000-0000E02D0000}"/>
    <cellStyle name="20% - Accent1 2 4 3 7 2 2" xfId="11934" xr:uid="{00000000-0005-0000-0000-0000E12D0000}"/>
    <cellStyle name="20% - Accent1 2 4 3 7 2 2 2" xfId="11935" xr:uid="{00000000-0005-0000-0000-0000E22D0000}"/>
    <cellStyle name="20% - Accent1 2 4 3 7 2 3" xfId="11936" xr:uid="{00000000-0005-0000-0000-0000E32D0000}"/>
    <cellStyle name="20% - Accent1 2 4 3 7 3" xfId="11937" xr:uid="{00000000-0005-0000-0000-0000E42D0000}"/>
    <cellStyle name="20% - Accent1 2 4 3 7 3 2" xfId="11938" xr:uid="{00000000-0005-0000-0000-0000E52D0000}"/>
    <cellStyle name="20% - Accent1 2 4 3 7 4" xfId="11939" xr:uid="{00000000-0005-0000-0000-0000E62D0000}"/>
    <cellStyle name="20% - Accent1 2 4 3 8" xfId="11940" xr:uid="{00000000-0005-0000-0000-0000E72D0000}"/>
    <cellStyle name="20% - Accent1 2 4 3 8 2" xfId="11941" xr:uid="{00000000-0005-0000-0000-0000E82D0000}"/>
    <cellStyle name="20% - Accent1 2 4 3 8 2 2" xfId="11942" xr:uid="{00000000-0005-0000-0000-0000E92D0000}"/>
    <cellStyle name="20% - Accent1 2 4 3 8 2 2 2" xfId="11943" xr:uid="{00000000-0005-0000-0000-0000EA2D0000}"/>
    <cellStyle name="20% - Accent1 2 4 3 8 2 3" xfId="11944" xr:uid="{00000000-0005-0000-0000-0000EB2D0000}"/>
    <cellStyle name="20% - Accent1 2 4 3 8 3" xfId="11945" xr:uid="{00000000-0005-0000-0000-0000EC2D0000}"/>
    <cellStyle name="20% - Accent1 2 4 3 8 3 2" xfId="11946" xr:uid="{00000000-0005-0000-0000-0000ED2D0000}"/>
    <cellStyle name="20% - Accent1 2 4 3 8 4" xfId="11947" xr:uid="{00000000-0005-0000-0000-0000EE2D0000}"/>
    <cellStyle name="20% - Accent1 2 4 3 9" xfId="11948" xr:uid="{00000000-0005-0000-0000-0000EF2D0000}"/>
    <cellStyle name="20% - Accent1 2 4 3 9 2" xfId="11949" xr:uid="{00000000-0005-0000-0000-0000F02D0000}"/>
    <cellStyle name="20% - Accent1 2 4 3 9 2 2" xfId="11950" xr:uid="{00000000-0005-0000-0000-0000F12D0000}"/>
    <cellStyle name="20% - Accent1 2 4 3 9 2 2 2" xfId="11951" xr:uid="{00000000-0005-0000-0000-0000F22D0000}"/>
    <cellStyle name="20% - Accent1 2 4 3 9 2 3" xfId="11952" xr:uid="{00000000-0005-0000-0000-0000F32D0000}"/>
    <cellStyle name="20% - Accent1 2 4 3 9 3" xfId="11953" xr:uid="{00000000-0005-0000-0000-0000F42D0000}"/>
    <cellStyle name="20% - Accent1 2 4 3 9 3 2" xfId="11954" xr:uid="{00000000-0005-0000-0000-0000F52D0000}"/>
    <cellStyle name="20% - Accent1 2 4 3 9 4" xfId="11955" xr:uid="{00000000-0005-0000-0000-0000F62D0000}"/>
    <cellStyle name="20% - Accent1 2 4 4" xfId="11956" xr:uid="{00000000-0005-0000-0000-0000F72D0000}"/>
    <cellStyle name="20% - Accent1 2 4 4 10" xfId="11957" xr:uid="{00000000-0005-0000-0000-0000F82D0000}"/>
    <cellStyle name="20% - Accent1 2 4 4 10 2" xfId="11958" xr:uid="{00000000-0005-0000-0000-0000F92D0000}"/>
    <cellStyle name="20% - Accent1 2 4 4 11" xfId="11959" xr:uid="{00000000-0005-0000-0000-0000FA2D0000}"/>
    <cellStyle name="20% - Accent1 2 4 4 2" xfId="11960" xr:uid="{00000000-0005-0000-0000-0000FB2D0000}"/>
    <cellStyle name="20% - Accent1 2 4 4 2 2" xfId="11961" xr:uid="{00000000-0005-0000-0000-0000FC2D0000}"/>
    <cellStyle name="20% - Accent1 2 4 4 2 2 2" xfId="11962" xr:uid="{00000000-0005-0000-0000-0000FD2D0000}"/>
    <cellStyle name="20% - Accent1 2 4 4 2 2 2 2" xfId="11963" xr:uid="{00000000-0005-0000-0000-0000FE2D0000}"/>
    <cellStyle name="20% - Accent1 2 4 4 2 2 2 2 2" xfId="11964" xr:uid="{00000000-0005-0000-0000-0000FF2D0000}"/>
    <cellStyle name="20% - Accent1 2 4 4 2 2 2 3" xfId="11965" xr:uid="{00000000-0005-0000-0000-0000002E0000}"/>
    <cellStyle name="20% - Accent1 2 4 4 2 2 3" xfId="11966" xr:uid="{00000000-0005-0000-0000-0000012E0000}"/>
    <cellStyle name="20% - Accent1 2 4 4 2 2 3 2" xfId="11967" xr:uid="{00000000-0005-0000-0000-0000022E0000}"/>
    <cellStyle name="20% - Accent1 2 4 4 2 2 4" xfId="11968" xr:uid="{00000000-0005-0000-0000-0000032E0000}"/>
    <cellStyle name="20% - Accent1 2 4 4 2 3" xfId="11969" xr:uid="{00000000-0005-0000-0000-0000042E0000}"/>
    <cellStyle name="20% - Accent1 2 4 4 2 3 2" xfId="11970" xr:uid="{00000000-0005-0000-0000-0000052E0000}"/>
    <cellStyle name="20% - Accent1 2 4 4 2 3 2 2" xfId="11971" xr:uid="{00000000-0005-0000-0000-0000062E0000}"/>
    <cellStyle name="20% - Accent1 2 4 4 2 3 2 2 2" xfId="11972" xr:uid="{00000000-0005-0000-0000-0000072E0000}"/>
    <cellStyle name="20% - Accent1 2 4 4 2 3 2 3" xfId="11973" xr:uid="{00000000-0005-0000-0000-0000082E0000}"/>
    <cellStyle name="20% - Accent1 2 4 4 2 3 3" xfId="11974" xr:uid="{00000000-0005-0000-0000-0000092E0000}"/>
    <cellStyle name="20% - Accent1 2 4 4 2 3 3 2" xfId="11975" xr:uid="{00000000-0005-0000-0000-00000A2E0000}"/>
    <cellStyle name="20% - Accent1 2 4 4 2 3 4" xfId="11976" xr:uid="{00000000-0005-0000-0000-00000B2E0000}"/>
    <cellStyle name="20% - Accent1 2 4 4 2 4" xfId="11977" xr:uid="{00000000-0005-0000-0000-00000C2E0000}"/>
    <cellStyle name="20% - Accent1 2 4 4 2 4 2" xfId="11978" xr:uid="{00000000-0005-0000-0000-00000D2E0000}"/>
    <cellStyle name="20% - Accent1 2 4 4 2 4 2 2" xfId="11979" xr:uid="{00000000-0005-0000-0000-00000E2E0000}"/>
    <cellStyle name="20% - Accent1 2 4 4 2 4 2 2 2" xfId="11980" xr:uid="{00000000-0005-0000-0000-00000F2E0000}"/>
    <cellStyle name="20% - Accent1 2 4 4 2 4 2 3" xfId="11981" xr:uid="{00000000-0005-0000-0000-0000102E0000}"/>
    <cellStyle name="20% - Accent1 2 4 4 2 4 3" xfId="11982" xr:uid="{00000000-0005-0000-0000-0000112E0000}"/>
    <cellStyle name="20% - Accent1 2 4 4 2 4 3 2" xfId="11983" xr:uid="{00000000-0005-0000-0000-0000122E0000}"/>
    <cellStyle name="20% - Accent1 2 4 4 2 4 4" xfId="11984" xr:uid="{00000000-0005-0000-0000-0000132E0000}"/>
    <cellStyle name="20% - Accent1 2 4 4 2 5" xfId="11985" xr:uid="{00000000-0005-0000-0000-0000142E0000}"/>
    <cellStyle name="20% - Accent1 2 4 4 2 5 2" xfId="11986" xr:uid="{00000000-0005-0000-0000-0000152E0000}"/>
    <cellStyle name="20% - Accent1 2 4 4 2 5 2 2" xfId="11987" xr:uid="{00000000-0005-0000-0000-0000162E0000}"/>
    <cellStyle name="20% - Accent1 2 4 4 2 5 3" xfId="11988" xr:uid="{00000000-0005-0000-0000-0000172E0000}"/>
    <cellStyle name="20% - Accent1 2 4 4 2 6" xfId="11989" xr:uid="{00000000-0005-0000-0000-0000182E0000}"/>
    <cellStyle name="20% - Accent1 2 4 4 2 6 2" xfId="11990" xr:uid="{00000000-0005-0000-0000-0000192E0000}"/>
    <cellStyle name="20% - Accent1 2 4 4 2 6 2 2" xfId="11991" xr:uid="{00000000-0005-0000-0000-00001A2E0000}"/>
    <cellStyle name="20% - Accent1 2 4 4 2 6 3" xfId="11992" xr:uid="{00000000-0005-0000-0000-00001B2E0000}"/>
    <cellStyle name="20% - Accent1 2 4 4 2 7" xfId="11993" xr:uid="{00000000-0005-0000-0000-00001C2E0000}"/>
    <cellStyle name="20% - Accent1 2 4 4 2 7 2" xfId="11994" xr:uid="{00000000-0005-0000-0000-00001D2E0000}"/>
    <cellStyle name="20% - Accent1 2 4 4 2 8" xfId="11995" xr:uid="{00000000-0005-0000-0000-00001E2E0000}"/>
    <cellStyle name="20% - Accent1 2 4 4 2 8 2" xfId="11996" xr:uid="{00000000-0005-0000-0000-00001F2E0000}"/>
    <cellStyle name="20% - Accent1 2 4 4 2 9" xfId="11997" xr:uid="{00000000-0005-0000-0000-0000202E0000}"/>
    <cellStyle name="20% - Accent1 2 4 4 3" xfId="11998" xr:uid="{00000000-0005-0000-0000-0000212E0000}"/>
    <cellStyle name="20% - Accent1 2 4 4 3 2" xfId="11999" xr:uid="{00000000-0005-0000-0000-0000222E0000}"/>
    <cellStyle name="20% - Accent1 2 4 4 3 2 2" xfId="12000" xr:uid="{00000000-0005-0000-0000-0000232E0000}"/>
    <cellStyle name="20% - Accent1 2 4 4 3 2 2 2" xfId="12001" xr:uid="{00000000-0005-0000-0000-0000242E0000}"/>
    <cellStyle name="20% - Accent1 2 4 4 3 2 2 2 2" xfId="12002" xr:uid="{00000000-0005-0000-0000-0000252E0000}"/>
    <cellStyle name="20% - Accent1 2 4 4 3 2 2 3" xfId="12003" xr:uid="{00000000-0005-0000-0000-0000262E0000}"/>
    <cellStyle name="20% - Accent1 2 4 4 3 2 3" xfId="12004" xr:uid="{00000000-0005-0000-0000-0000272E0000}"/>
    <cellStyle name="20% - Accent1 2 4 4 3 2 3 2" xfId="12005" xr:uid="{00000000-0005-0000-0000-0000282E0000}"/>
    <cellStyle name="20% - Accent1 2 4 4 3 2 4" xfId="12006" xr:uid="{00000000-0005-0000-0000-0000292E0000}"/>
    <cellStyle name="20% - Accent1 2 4 4 3 3" xfId="12007" xr:uid="{00000000-0005-0000-0000-00002A2E0000}"/>
    <cellStyle name="20% - Accent1 2 4 4 3 3 2" xfId="12008" xr:uid="{00000000-0005-0000-0000-00002B2E0000}"/>
    <cellStyle name="20% - Accent1 2 4 4 3 3 2 2" xfId="12009" xr:uid="{00000000-0005-0000-0000-00002C2E0000}"/>
    <cellStyle name="20% - Accent1 2 4 4 3 3 2 2 2" xfId="12010" xr:uid="{00000000-0005-0000-0000-00002D2E0000}"/>
    <cellStyle name="20% - Accent1 2 4 4 3 3 2 3" xfId="12011" xr:uid="{00000000-0005-0000-0000-00002E2E0000}"/>
    <cellStyle name="20% - Accent1 2 4 4 3 3 3" xfId="12012" xr:uid="{00000000-0005-0000-0000-00002F2E0000}"/>
    <cellStyle name="20% - Accent1 2 4 4 3 3 3 2" xfId="12013" xr:uid="{00000000-0005-0000-0000-0000302E0000}"/>
    <cellStyle name="20% - Accent1 2 4 4 3 3 4" xfId="12014" xr:uid="{00000000-0005-0000-0000-0000312E0000}"/>
    <cellStyle name="20% - Accent1 2 4 4 3 4" xfId="12015" xr:uid="{00000000-0005-0000-0000-0000322E0000}"/>
    <cellStyle name="20% - Accent1 2 4 4 3 4 2" xfId="12016" xr:uid="{00000000-0005-0000-0000-0000332E0000}"/>
    <cellStyle name="20% - Accent1 2 4 4 3 4 2 2" xfId="12017" xr:uid="{00000000-0005-0000-0000-0000342E0000}"/>
    <cellStyle name="20% - Accent1 2 4 4 3 4 2 2 2" xfId="12018" xr:uid="{00000000-0005-0000-0000-0000352E0000}"/>
    <cellStyle name="20% - Accent1 2 4 4 3 4 2 3" xfId="12019" xr:uid="{00000000-0005-0000-0000-0000362E0000}"/>
    <cellStyle name="20% - Accent1 2 4 4 3 4 3" xfId="12020" xr:uid="{00000000-0005-0000-0000-0000372E0000}"/>
    <cellStyle name="20% - Accent1 2 4 4 3 4 3 2" xfId="12021" xr:uid="{00000000-0005-0000-0000-0000382E0000}"/>
    <cellStyle name="20% - Accent1 2 4 4 3 4 4" xfId="12022" xr:uid="{00000000-0005-0000-0000-0000392E0000}"/>
    <cellStyle name="20% - Accent1 2 4 4 3 5" xfId="12023" xr:uid="{00000000-0005-0000-0000-00003A2E0000}"/>
    <cellStyle name="20% - Accent1 2 4 4 3 5 2" xfId="12024" xr:uid="{00000000-0005-0000-0000-00003B2E0000}"/>
    <cellStyle name="20% - Accent1 2 4 4 3 5 2 2" xfId="12025" xr:uid="{00000000-0005-0000-0000-00003C2E0000}"/>
    <cellStyle name="20% - Accent1 2 4 4 3 5 3" xfId="12026" xr:uid="{00000000-0005-0000-0000-00003D2E0000}"/>
    <cellStyle name="20% - Accent1 2 4 4 3 6" xfId="12027" xr:uid="{00000000-0005-0000-0000-00003E2E0000}"/>
    <cellStyle name="20% - Accent1 2 4 4 3 6 2" xfId="12028" xr:uid="{00000000-0005-0000-0000-00003F2E0000}"/>
    <cellStyle name="20% - Accent1 2 4 4 3 6 2 2" xfId="12029" xr:uid="{00000000-0005-0000-0000-0000402E0000}"/>
    <cellStyle name="20% - Accent1 2 4 4 3 6 3" xfId="12030" xr:uid="{00000000-0005-0000-0000-0000412E0000}"/>
    <cellStyle name="20% - Accent1 2 4 4 3 7" xfId="12031" xr:uid="{00000000-0005-0000-0000-0000422E0000}"/>
    <cellStyle name="20% - Accent1 2 4 4 3 7 2" xfId="12032" xr:uid="{00000000-0005-0000-0000-0000432E0000}"/>
    <cellStyle name="20% - Accent1 2 4 4 3 8" xfId="12033" xr:uid="{00000000-0005-0000-0000-0000442E0000}"/>
    <cellStyle name="20% - Accent1 2 4 4 3 8 2" xfId="12034" xr:uid="{00000000-0005-0000-0000-0000452E0000}"/>
    <cellStyle name="20% - Accent1 2 4 4 3 9" xfId="12035" xr:uid="{00000000-0005-0000-0000-0000462E0000}"/>
    <cellStyle name="20% - Accent1 2 4 4 4" xfId="12036" xr:uid="{00000000-0005-0000-0000-0000472E0000}"/>
    <cellStyle name="20% - Accent1 2 4 4 4 2" xfId="12037" xr:uid="{00000000-0005-0000-0000-0000482E0000}"/>
    <cellStyle name="20% - Accent1 2 4 4 4 2 2" xfId="12038" xr:uid="{00000000-0005-0000-0000-0000492E0000}"/>
    <cellStyle name="20% - Accent1 2 4 4 4 2 2 2" xfId="12039" xr:uid="{00000000-0005-0000-0000-00004A2E0000}"/>
    <cellStyle name="20% - Accent1 2 4 4 4 2 3" xfId="12040" xr:uid="{00000000-0005-0000-0000-00004B2E0000}"/>
    <cellStyle name="20% - Accent1 2 4 4 4 3" xfId="12041" xr:uid="{00000000-0005-0000-0000-00004C2E0000}"/>
    <cellStyle name="20% - Accent1 2 4 4 4 3 2" xfId="12042" xr:uid="{00000000-0005-0000-0000-00004D2E0000}"/>
    <cellStyle name="20% - Accent1 2 4 4 4 4" xfId="12043" xr:uid="{00000000-0005-0000-0000-00004E2E0000}"/>
    <cellStyle name="20% - Accent1 2 4 4 5" xfId="12044" xr:uid="{00000000-0005-0000-0000-00004F2E0000}"/>
    <cellStyle name="20% - Accent1 2 4 4 5 2" xfId="12045" xr:uid="{00000000-0005-0000-0000-0000502E0000}"/>
    <cellStyle name="20% - Accent1 2 4 4 5 2 2" xfId="12046" xr:uid="{00000000-0005-0000-0000-0000512E0000}"/>
    <cellStyle name="20% - Accent1 2 4 4 5 2 2 2" xfId="12047" xr:uid="{00000000-0005-0000-0000-0000522E0000}"/>
    <cellStyle name="20% - Accent1 2 4 4 5 2 3" xfId="12048" xr:uid="{00000000-0005-0000-0000-0000532E0000}"/>
    <cellStyle name="20% - Accent1 2 4 4 5 3" xfId="12049" xr:uid="{00000000-0005-0000-0000-0000542E0000}"/>
    <cellStyle name="20% - Accent1 2 4 4 5 3 2" xfId="12050" xr:uid="{00000000-0005-0000-0000-0000552E0000}"/>
    <cellStyle name="20% - Accent1 2 4 4 5 4" xfId="12051" xr:uid="{00000000-0005-0000-0000-0000562E0000}"/>
    <cellStyle name="20% - Accent1 2 4 4 6" xfId="12052" xr:uid="{00000000-0005-0000-0000-0000572E0000}"/>
    <cellStyle name="20% - Accent1 2 4 4 6 2" xfId="12053" xr:uid="{00000000-0005-0000-0000-0000582E0000}"/>
    <cellStyle name="20% - Accent1 2 4 4 6 2 2" xfId="12054" xr:uid="{00000000-0005-0000-0000-0000592E0000}"/>
    <cellStyle name="20% - Accent1 2 4 4 6 2 2 2" xfId="12055" xr:uid="{00000000-0005-0000-0000-00005A2E0000}"/>
    <cellStyle name="20% - Accent1 2 4 4 6 2 3" xfId="12056" xr:uid="{00000000-0005-0000-0000-00005B2E0000}"/>
    <cellStyle name="20% - Accent1 2 4 4 6 3" xfId="12057" xr:uid="{00000000-0005-0000-0000-00005C2E0000}"/>
    <cellStyle name="20% - Accent1 2 4 4 6 3 2" xfId="12058" xr:uid="{00000000-0005-0000-0000-00005D2E0000}"/>
    <cellStyle name="20% - Accent1 2 4 4 6 4" xfId="12059" xr:uid="{00000000-0005-0000-0000-00005E2E0000}"/>
    <cellStyle name="20% - Accent1 2 4 4 7" xfId="12060" xr:uid="{00000000-0005-0000-0000-00005F2E0000}"/>
    <cellStyle name="20% - Accent1 2 4 4 7 2" xfId="12061" xr:uid="{00000000-0005-0000-0000-0000602E0000}"/>
    <cellStyle name="20% - Accent1 2 4 4 7 2 2" xfId="12062" xr:uid="{00000000-0005-0000-0000-0000612E0000}"/>
    <cellStyle name="20% - Accent1 2 4 4 7 3" xfId="12063" xr:uid="{00000000-0005-0000-0000-0000622E0000}"/>
    <cellStyle name="20% - Accent1 2 4 4 8" xfId="12064" xr:uid="{00000000-0005-0000-0000-0000632E0000}"/>
    <cellStyle name="20% - Accent1 2 4 4 8 2" xfId="12065" xr:uid="{00000000-0005-0000-0000-0000642E0000}"/>
    <cellStyle name="20% - Accent1 2 4 4 8 2 2" xfId="12066" xr:uid="{00000000-0005-0000-0000-0000652E0000}"/>
    <cellStyle name="20% - Accent1 2 4 4 8 3" xfId="12067" xr:uid="{00000000-0005-0000-0000-0000662E0000}"/>
    <cellStyle name="20% - Accent1 2 4 4 9" xfId="12068" xr:uid="{00000000-0005-0000-0000-0000672E0000}"/>
    <cellStyle name="20% - Accent1 2 4 4 9 2" xfId="12069" xr:uid="{00000000-0005-0000-0000-0000682E0000}"/>
    <cellStyle name="20% - Accent1 2 4 5" xfId="12070" xr:uid="{00000000-0005-0000-0000-0000692E0000}"/>
    <cellStyle name="20% - Accent1 2 4 5 10" xfId="12071" xr:uid="{00000000-0005-0000-0000-00006A2E0000}"/>
    <cellStyle name="20% - Accent1 2 4 5 10 2" xfId="12072" xr:uid="{00000000-0005-0000-0000-00006B2E0000}"/>
    <cellStyle name="20% - Accent1 2 4 5 11" xfId="12073" xr:uid="{00000000-0005-0000-0000-00006C2E0000}"/>
    <cellStyle name="20% - Accent1 2 4 5 2" xfId="12074" xr:uid="{00000000-0005-0000-0000-00006D2E0000}"/>
    <cellStyle name="20% - Accent1 2 4 5 2 2" xfId="12075" xr:uid="{00000000-0005-0000-0000-00006E2E0000}"/>
    <cellStyle name="20% - Accent1 2 4 5 2 2 2" xfId="12076" xr:uid="{00000000-0005-0000-0000-00006F2E0000}"/>
    <cellStyle name="20% - Accent1 2 4 5 2 2 2 2" xfId="12077" xr:uid="{00000000-0005-0000-0000-0000702E0000}"/>
    <cellStyle name="20% - Accent1 2 4 5 2 2 2 2 2" xfId="12078" xr:uid="{00000000-0005-0000-0000-0000712E0000}"/>
    <cellStyle name="20% - Accent1 2 4 5 2 2 2 3" xfId="12079" xr:uid="{00000000-0005-0000-0000-0000722E0000}"/>
    <cellStyle name="20% - Accent1 2 4 5 2 2 3" xfId="12080" xr:uid="{00000000-0005-0000-0000-0000732E0000}"/>
    <cellStyle name="20% - Accent1 2 4 5 2 2 3 2" xfId="12081" xr:uid="{00000000-0005-0000-0000-0000742E0000}"/>
    <cellStyle name="20% - Accent1 2 4 5 2 2 4" xfId="12082" xr:uid="{00000000-0005-0000-0000-0000752E0000}"/>
    <cellStyle name="20% - Accent1 2 4 5 2 3" xfId="12083" xr:uid="{00000000-0005-0000-0000-0000762E0000}"/>
    <cellStyle name="20% - Accent1 2 4 5 2 3 2" xfId="12084" xr:uid="{00000000-0005-0000-0000-0000772E0000}"/>
    <cellStyle name="20% - Accent1 2 4 5 2 3 2 2" xfId="12085" xr:uid="{00000000-0005-0000-0000-0000782E0000}"/>
    <cellStyle name="20% - Accent1 2 4 5 2 3 2 2 2" xfId="12086" xr:uid="{00000000-0005-0000-0000-0000792E0000}"/>
    <cellStyle name="20% - Accent1 2 4 5 2 3 2 3" xfId="12087" xr:uid="{00000000-0005-0000-0000-00007A2E0000}"/>
    <cellStyle name="20% - Accent1 2 4 5 2 3 3" xfId="12088" xr:uid="{00000000-0005-0000-0000-00007B2E0000}"/>
    <cellStyle name="20% - Accent1 2 4 5 2 3 3 2" xfId="12089" xr:uid="{00000000-0005-0000-0000-00007C2E0000}"/>
    <cellStyle name="20% - Accent1 2 4 5 2 3 4" xfId="12090" xr:uid="{00000000-0005-0000-0000-00007D2E0000}"/>
    <cellStyle name="20% - Accent1 2 4 5 2 4" xfId="12091" xr:uid="{00000000-0005-0000-0000-00007E2E0000}"/>
    <cellStyle name="20% - Accent1 2 4 5 2 4 2" xfId="12092" xr:uid="{00000000-0005-0000-0000-00007F2E0000}"/>
    <cellStyle name="20% - Accent1 2 4 5 2 4 2 2" xfId="12093" xr:uid="{00000000-0005-0000-0000-0000802E0000}"/>
    <cellStyle name="20% - Accent1 2 4 5 2 4 2 2 2" xfId="12094" xr:uid="{00000000-0005-0000-0000-0000812E0000}"/>
    <cellStyle name="20% - Accent1 2 4 5 2 4 2 3" xfId="12095" xr:uid="{00000000-0005-0000-0000-0000822E0000}"/>
    <cellStyle name="20% - Accent1 2 4 5 2 4 3" xfId="12096" xr:uid="{00000000-0005-0000-0000-0000832E0000}"/>
    <cellStyle name="20% - Accent1 2 4 5 2 4 3 2" xfId="12097" xr:uid="{00000000-0005-0000-0000-0000842E0000}"/>
    <cellStyle name="20% - Accent1 2 4 5 2 4 4" xfId="12098" xr:uid="{00000000-0005-0000-0000-0000852E0000}"/>
    <cellStyle name="20% - Accent1 2 4 5 2 5" xfId="12099" xr:uid="{00000000-0005-0000-0000-0000862E0000}"/>
    <cellStyle name="20% - Accent1 2 4 5 2 5 2" xfId="12100" xr:uid="{00000000-0005-0000-0000-0000872E0000}"/>
    <cellStyle name="20% - Accent1 2 4 5 2 5 2 2" xfId="12101" xr:uid="{00000000-0005-0000-0000-0000882E0000}"/>
    <cellStyle name="20% - Accent1 2 4 5 2 5 3" xfId="12102" xr:uid="{00000000-0005-0000-0000-0000892E0000}"/>
    <cellStyle name="20% - Accent1 2 4 5 2 6" xfId="12103" xr:uid="{00000000-0005-0000-0000-00008A2E0000}"/>
    <cellStyle name="20% - Accent1 2 4 5 2 6 2" xfId="12104" xr:uid="{00000000-0005-0000-0000-00008B2E0000}"/>
    <cellStyle name="20% - Accent1 2 4 5 2 6 2 2" xfId="12105" xr:uid="{00000000-0005-0000-0000-00008C2E0000}"/>
    <cellStyle name="20% - Accent1 2 4 5 2 6 3" xfId="12106" xr:uid="{00000000-0005-0000-0000-00008D2E0000}"/>
    <cellStyle name="20% - Accent1 2 4 5 2 7" xfId="12107" xr:uid="{00000000-0005-0000-0000-00008E2E0000}"/>
    <cellStyle name="20% - Accent1 2 4 5 2 7 2" xfId="12108" xr:uid="{00000000-0005-0000-0000-00008F2E0000}"/>
    <cellStyle name="20% - Accent1 2 4 5 2 8" xfId="12109" xr:uid="{00000000-0005-0000-0000-0000902E0000}"/>
    <cellStyle name="20% - Accent1 2 4 5 2 8 2" xfId="12110" xr:uid="{00000000-0005-0000-0000-0000912E0000}"/>
    <cellStyle name="20% - Accent1 2 4 5 2 9" xfId="12111" xr:uid="{00000000-0005-0000-0000-0000922E0000}"/>
    <cellStyle name="20% - Accent1 2 4 5 3" xfId="12112" xr:uid="{00000000-0005-0000-0000-0000932E0000}"/>
    <cellStyle name="20% - Accent1 2 4 5 3 2" xfId="12113" xr:uid="{00000000-0005-0000-0000-0000942E0000}"/>
    <cellStyle name="20% - Accent1 2 4 5 3 2 2" xfId="12114" xr:uid="{00000000-0005-0000-0000-0000952E0000}"/>
    <cellStyle name="20% - Accent1 2 4 5 3 2 2 2" xfId="12115" xr:uid="{00000000-0005-0000-0000-0000962E0000}"/>
    <cellStyle name="20% - Accent1 2 4 5 3 2 2 2 2" xfId="12116" xr:uid="{00000000-0005-0000-0000-0000972E0000}"/>
    <cellStyle name="20% - Accent1 2 4 5 3 2 2 3" xfId="12117" xr:uid="{00000000-0005-0000-0000-0000982E0000}"/>
    <cellStyle name="20% - Accent1 2 4 5 3 2 3" xfId="12118" xr:uid="{00000000-0005-0000-0000-0000992E0000}"/>
    <cellStyle name="20% - Accent1 2 4 5 3 2 3 2" xfId="12119" xr:uid="{00000000-0005-0000-0000-00009A2E0000}"/>
    <cellStyle name="20% - Accent1 2 4 5 3 2 4" xfId="12120" xr:uid="{00000000-0005-0000-0000-00009B2E0000}"/>
    <cellStyle name="20% - Accent1 2 4 5 3 3" xfId="12121" xr:uid="{00000000-0005-0000-0000-00009C2E0000}"/>
    <cellStyle name="20% - Accent1 2 4 5 3 3 2" xfId="12122" xr:uid="{00000000-0005-0000-0000-00009D2E0000}"/>
    <cellStyle name="20% - Accent1 2 4 5 3 3 2 2" xfId="12123" xr:uid="{00000000-0005-0000-0000-00009E2E0000}"/>
    <cellStyle name="20% - Accent1 2 4 5 3 3 2 2 2" xfId="12124" xr:uid="{00000000-0005-0000-0000-00009F2E0000}"/>
    <cellStyle name="20% - Accent1 2 4 5 3 3 2 3" xfId="12125" xr:uid="{00000000-0005-0000-0000-0000A02E0000}"/>
    <cellStyle name="20% - Accent1 2 4 5 3 3 3" xfId="12126" xr:uid="{00000000-0005-0000-0000-0000A12E0000}"/>
    <cellStyle name="20% - Accent1 2 4 5 3 3 3 2" xfId="12127" xr:uid="{00000000-0005-0000-0000-0000A22E0000}"/>
    <cellStyle name="20% - Accent1 2 4 5 3 3 4" xfId="12128" xr:uid="{00000000-0005-0000-0000-0000A32E0000}"/>
    <cellStyle name="20% - Accent1 2 4 5 3 4" xfId="12129" xr:uid="{00000000-0005-0000-0000-0000A42E0000}"/>
    <cellStyle name="20% - Accent1 2 4 5 3 4 2" xfId="12130" xr:uid="{00000000-0005-0000-0000-0000A52E0000}"/>
    <cellStyle name="20% - Accent1 2 4 5 3 4 2 2" xfId="12131" xr:uid="{00000000-0005-0000-0000-0000A62E0000}"/>
    <cellStyle name="20% - Accent1 2 4 5 3 4 2 2 2" xfId="12132" xr:uid="{00000000-0005-0000-0000-0000A72E0000}"/>
    <cellStyle name="20% - Accent1 2 4 5 3 4 2 3" xfId="12133" xr:uid="{00000000-0005-0000-0000-0000A82E0000}"/>
    <cellStyle name="20% - Accent1 2 4 5 3 4 3" xfId="12134" xr:uid="{00000000-0005-0000-0000-0000A92E0000}"/>
    <cellStyle name="20% - Accent1 2 4 5 3 4 3 2" xfId="12135" xr:uid="{00000000-0005-0000-0000-0000AA2E0000}"/>
    <cellStyle name="20% - Accent1 2 4 5 3 4 4" xfId="12136" xr:uid="{00000000-0005-0000-0000-0000AB2E0000}"/>
    <cellStyle name="20% - Accent1 2 4 5 3 5" xfId="12137" xr:uid="{00000000-0005-0000-0000-0000AC2E0000}"/>
    <cellStyle name="20% - Accent1 2 4 5 3 5 2" xfId="12138" xr:uid="{00000000-0005-0000-0000-0000AD2E0000}"/>
    <cellStyle name="20% - Accent1 2 4 5 3 5 2 2" xfId="12139" xr:uid="{00000000-0005-0000-0000-0000AE2E0000}"/>
    <cellStyle name="20% - Accent1 2 4 5 3 5 3" xfId="12140" xr:uid="{00000000-0005-0000-0000-0000AF2E0000}"/>
    <cellStyle name="20% - Accent1 2 4 5 3 6" xfId="12141" xr:uid="{00000000-0005-0000-0000-0000B02E0000}"/>
    <cellStyle name="20% - Accent1 2 4 5 3 6 2" xfId="12142" xr:uid="{00000000-0005-0000-0000-0000B12E0000}"/>
    <cellStyle name="20% - Accent1 2 4 5 3 6 2 2" xfId="12143" xr:uid="{00000000-0005-0000-0000-0000B22E0000}"/>
    <cellStyle name="20% - Accent1 2 4 5 3 6 3" xfId="12144" xr:uid="{00000000-0005-0000-0000-0000B32E0000}"/>
    <cellStyle name="20% - Accent1 2 4 5 3 7" xfId="12145" xr:uid="{00000000-0005-0000-0000-0000B42E0000}"/>
    <cellStyle name="20% - Accent1 2 4 5 3 7 2" xfId="12146" xr:uid="{00000000-0005-0000-0000-0000B52E0000}"/>
    <cellStyle name="20% - Accent1 2 4 5 3 8" xfId="12147" xr:uid="{00000000-0005-0000-0000-0000B62E0000}"/>
    <cellStyle name="20% - Accent1 2 4 5 3 8 2" xfId="12148" xr:uid="{00000000-0005-0000-0000-0000B72E0000}"/>
    <cellStyle name="20% - Accent1 2 4 5 3 9" xfId="12149" xr:uid="{00000000-0005-0000-0000-0000B82E0000}"/>
    <cellStyle name="20% - Accent1 2 4 5 4" xfId="12150" xr:uid="{00000000-0005-0000-0000-0000B92E0000}"/>
    <cellStyle name="20% - Accent1 2 4 5 4 2" xfId="12151" xr:uid="{00000000-0005-0000-0000-0000BA2E0000}"/>
    <cellStyle name="20% - Accent1 2 4 5 4 2 2" xfId="12152" xr:uid="{00000000-0005-0000-0000-0000BB2E0000}"/>
    <cellStyle name="20% - Accent1 2 4 5 4 2 2 2" xfId="12153" xr:uid="{00000000-0005-0000-0000-0000BC2E0000}"/>
    <cellStyle name="20% - Accent1 2 4 5 4 2 3" xfId="12154" xr:uid="{00000000-0005-0000-0000-0000BD2E0000}"/>
    <cellStyle name="20% - Accent1 2 4 5 4 3" xfId="12155" xr:uid="{00000000-0005-0000-0000-0000BE2E0000}"/>
    <cellStyle name="20% - Accent1 2 4 5 4 3 2" xfId="12156" xr:uid="{00000000-0005-0000-0000-0000BF2E0000}"/>
    <cellStyle name="20% - Accent1 2 4 5 4 4" xfId="12157" xr:uid="{00000000-0005-0000-0000-0000C02E0000}"/>
    <cellStyle name="20% - Accent1 2 4 5 5" xfId="12158" xr:uid="{00000000-0005-0000-0000-0000C12E0000}"/>
    <cellStyle name="20% - Accent1 2 4 5 5 2" xfId="12159" xr:uid="{00000000-0005-0000-0000-0000C22E0000}"/>
    <cellStyle name="20% - Accent1 2 4 5 5 2 2" xfId="12160" xr:uid="{00000000-0005-0000-0000-0000C32E0000}"/>
    <cellStyle name="20% - Accent1 2 4 5 5 2 2 2" xfId="12161" xr:uid="{00000000-0005-0000-0000-0000C42E0000}"/>
    <cellStyle name="20% - Accent1 2 4 5 5 2 3" xfId="12162" xr:uid="{00000000-0005-0000-0000-0000C52E0000}"/>
    <cellStyle name="20% - Accent1 2 4 5 5 3" xfId="12163" xr:uid="{00000000-0005-0000-0000-0000C62E0000}"/>
    <cellStyle name="20% - Accent1 2 4 5 5 3 2" xfId="12164" xr:uid="{00000000-0005-0000-0000-0000C72E0000}"/>
    <cellStyle name="20% - Accent1 2 4 5 5 4" xfId="12165" xr:uid="{00000000-0005-0000-0000-0000C82E0000}"/>
    <cellStyle name="20% - Accent1 2 4 5 6" xfId="12166" xr:uid="{00000000-0005-0000-0000-0000C92E0000}"/>
    <cellStyle name="20% - Accent1 2 4 5 6 2" xfId="12167" xr:uid="{00000000-0005-0000-0000-0000CA2E0000}"/>
    <cellStyle name="20% - Accent1 2 4 5 6 2 2" xfId="12168" xr:uid="{00000000-0005-0000-0000-0000CB2E0000}"/>
    <cellStyle name="20% - Accent1 2 4 5 6 2 2 2" xfId="12169" xr:uid="{00000000-0005-0000-0000-0000CC2E0000}"/>
    <cellStyle name="20% - Accent1 2 4 5 6 2 3" xfId="12170" xr:uid="{00000000-0005-0000-0000-0000CD2E0000}"/>
    <cellStyle name="20% - Accent1 2 4 5 6 3" xfId="12171" xr:uid="{00000000-0005-0000-0000-0000CE2E0000}"/>
    <cellStyle name="20% - Accent1 2 4 5 6 3 2" xfId="12172" xr:uid="{00000000-0005-0000-0000-0000CF2E0000}"/>
    <cellStyle name="20% - Accent1 2 4 5 6 4" xfId="12173" xr:uid="{00000000-0005-0000-0000-0000D02E0000}"/>
    <cellStyle name="20% - Accent1 2 4 5 7" xfId="12174" xr:uid="{00000000-0005-0000-0000-0000D12E0000}"/>
    <cellStyle name="20% - Accent1 2 4 5 7 2" xfId="12175" xr:uid="{00000000-0005-0000-0000-0000D22E0000}"/>
    <cellStyle name="20% - Accent1 2 4 5 7 2 2" xfId="12176" xr:uid="{00000000-0005-0000-0000-0000D32E0000}"/>
    <cellStyle name="20% - Accent1 2 4 5 7 3" xfId="12177" xr:uid="{00000000-0005-0000-0000-0000D42E0000}"/>
    <cellStyle name="20% - Accent1 2 4 5 8" xfId="12178" xr:uid="{00000000-0005-0000-0000-0000D52E0000}"/>
    <cellStyle name="20% - Accent1 2 4 5 8 2" xfId="12179" xr:uid="{00000000-0005-0000-0000-0000D62E0000}"/>
    <cellStyle name="20% - Accent1 2 4 5 8 2 2" xfId="12180" xr:uid="{00000000-0005-0000-0000-0000D72E0000}"/>
    <cellStyle name="20% - Accent1 2 4 5 8 3" xfId="12181" xr:uid="{00000000-0005-0000-0000-0000D82E0000}"/>
    <cellStyle name="20% - Accent1 2 4 5 9" xfId="12182" xr:uid="{00000000-0005-0000-0000-0000D92E0000}"/>
    <cellStyle name="20% - Accent1 2 4 5 9 2" xfId="12183" xr:uid="{00000000-0005-0000-0000-0000DA2E0000}"/>
    <cellStyle name="20% - Accent1 2 4 6" xfId="12184" xr:uid="{00000000-0005-0000-0000-0000DB2E0000}"/>
    <cellStyle name="20% - Accent1 2 4 6 10" xfId="12185" xr:uid="{00000000-0005-0000-0000-0000DC2E0000}"/>
    <cellStyle name="20% - Accent1 2 4 6 10 2" xfId="12186" xr:uid="{00000000-0005-0000-0000-0000DD2E0000}"/>
    <cellStyle name="20% - Accent1 2 4 6 11" xfId="12187" xr:uid="{00000000-0005-0000-0000-0000DE2E0000}"/>
    <cellStyle name="20% - Accent1 2 4 6 2" xfId="12188" xr:uid="{00000000-0005-0000-0000-0000DF2E0000}"/>
    <cellStyle name="20% - Accent1 2 4 6 2 2" xfId="12189" xr:uid="{00000000-0005-0000-0000-0000E02E0000}"/>
    <cellStyle name="20% - Accent1 2 4 6 2 2 2" xfId="12190" xr:uid="{00000000-0005-0000-0000-0000E12E0000}"/>
    <cellStyle name="20% - Accent1 2 4 6 2 2 2 2" xfId="12191" xr:uid="{00000000-0005-0000-0000-0000E22E0000}"/>
    <cellStyle name="20% - Accent1 2 4 6 2 2 2 2 2" xfId="12192" xr:uid="{00000000-0005-0000-0000-0000E32E0000}"/>
    <cellStyle name="20% - Accent1 2 4 6 2 2 2 3" xfId="12193" xr:uid="{00000000-0005-0000-0000-0000E42E0000}"/>
    <cellStyle name="20% - Accent1 2 4 6 2 2 3" xfId="12194" xr:uid="{00000000-0005-0000-0000-0000E52E0000}"/>
    <cellStyle name="20% - Accent1 2 4 6 2 2 3 2" xfId="12195" xr:uid="{00000000-0005-0000-0000-0000E62E0000}"/>
    <cellStyle name="20% - Accent1 2 4 6 2 2 4" xfId="12196" xr:uid="{00000000-0005-0000-0000-0000E72E0000}"/>
    <cellStyle name="20% - Accent1 2 4 6 2 3" xfId="12197" xr:uid="{00000000-0005-0000-0000-0000E82E0000}"/>
    <cellStyle name="20% - Accent1 2 4 6 2 3 2" xfId="12198" xr:uid="{00000000-0005-0000-0000-0000E92E0000}"/>
    <cellStyle name="20% - Accent1 2 4 6 2 3 2 2" xfId="12199" xr:uid="{00000000-0005-0000-0000-0000EA2E0000}"/>
    <cellStyle name="20% - Accent1 2 4 6 2 3 2 2 2" xfId="12200" xr:uid="{00000000-0005-0000-0000-0000EB2E0000}"/>
    <cellStyle name="20% - Accent1 2 4 6 2 3 2 3" xfId="12201" xr:uid="{00000000-0005-0000-0000-0000EC2E0000}"/>
    <cellStyle name="20% - Accent1 2 4 6 2 3 3" xfId="12202" xr:uid="{00000000-0005-0000-0000-0000ED2E0000}"/>
    <cellStyle name="20% - Accent1 2 4 6 2 3 3 2" xfId="12203" xr:uid="{00000000-0005-0000-0000-0000EE2E0000}"/>
    <cellStyle name="20% - Accent1 2 4 6 2 3 4" xfId="12204" xr:uid="{00000000-0005-0000-0000-0000EF2E0000}"/>
    <cellStyle name="20% - Accent1 2 4 6 2 4" xfId="12205" xr:uid="{00000000-0005-0000-0000-0000F02E0000}"/>
    <cellStyle name="20% - Accent1 2 4 6 2 4 2" xfId="12206" xr:uid="{00000000-0005-0000-0000-0000F12E0000}"/>
    <cellStyle name="20% - Accent1 2 4 6 2 4 2 2" xfId="12207" xr:uid="{00000000-0005-0000-0000-0000F22E0000}"/>
    <cellStyle name="20% - Accent1 2 4 6 2 4 2 2 2" xfId="12208" xr:uid="{00000000-0005-0000-0000-0000F32E0000}"/>
    <cellStyle name="20% - Accent1 2 4 6 2 4 2 3" xfId="12209" xr:uid="{00000000-0005-0000-0000-0000F42E0000}"/>
    <cellStyle name="20% - Accent1 2 4 6 2 4 3" xfId="12210" xr:uid="{00000000-0005-0000-0000-0000F52E0000}"/>
    <cellStyle name="20% - Accent1 2 4 6 2 4 3 2" xfId="12211" xr:uid="{00000000-0005-0000-0000-0000F62E0000}"/>
    <cellStyle name="20% - Accent1 2 4 6 2 4 4" xfId="12212" xr:uid="{00000000-0005-0000-0000-0000F72E0000}"/>
    <cellStyle name="20% - Accent1 2 4 6 2 5" xfId="12213" xr:uid="{00000000-0005-0000-0000-0000F82E0000}"/>
    <cellStyle name="20% - Accent1 2 4 6 2 5 2" xfId="12214" xr:uid="{00000000-0005-0000-0000-0000F92E0000}"/>
    <cellStyle name="20% - Accent1 2 4 6 2 5 2 2" xfId="12215" xr:uid="{00000000-0005-0000-0000-0000FA2E0000}"/>
    <cellStyle name="20% - Accent1 2 4 6 2 5 3" xfId="12216" xr:uid="{00000000-0005-0000-0000-0000FB2E0000}"/>
    <cellStyle name="20% - Accent1 2 4 6 2 6" xfId="12217" xr:uid="{00000000-0005-0000-0000-0000FC2E0000}"/>
    <cellStyle name="20% - Accent1 2 4 6 2 6 2" xfId="12218" xr:uid="{00000000-0005-0000-0000-0000FD2E0000}"/>
    <cellStyle name="20% - Accent1 2 4 6 2 6 2 2" xfId="12219" xr:uid="{00000000-0005-0000-0000-0000FE2E0000}"/>
    <cellStyle name="20% - Accent1 2 4 6 2 6 3" xfId="12220" xr:uid="{00000000-0005-0000-0000-0000FF2E0000}"/>
    <cellStyle name="20% - Accent1 2 4 6 2 7" xfId="12221" xr:uid="{00000000-0005-0000-0000-0000002F0000}"/>
    <cellStyle name="20% - Accent1 2 4 6 2 7 2" xfId="12222" xr:uid="{00000000-0005-0000-0000-0000012F0000}"/>
    <cellStyle name="20% - Accent1 2 4 6 2 8" xfId="12223" xr:uid="{00000000-0005-0000-0000-0000022F0000}"/>
    <cellStyle name="20% - Accent1 2 4 6 2 8 2" xfId="12224" xr:uid="{00000000-0005-0000-0000-0000032F0000}"/>
    <cellStyle name="20% - Accent1 2 4 6 2 9" xfId="12225" xr:uid="{00000000-0005-0000-0000-0000042F0000}"/>
    <cellStyle name="20% - Accent1 2 4 6 3" xfId="12226" xr:uid="{00000000-0005-0000-0000-0000052F0000}"/>
    <cellStyle name="20% - Accent1 2 4 6 3 2" xfId="12227" xr:uid="{00000000-0005-0000-0000-0000062F0000}"/>
    <cellStyle name="20% - Accent1 2 4 6 3 2 2" xfId="12228" xr:uid="{00000000-0005-0000-0000-0000072F0000}"/>
    <cellStyle name="20% - Accent1 2 4 6 3 2 2 2" xfId="12229" xr:uid="{00000000-0005-0000-0000-0000082F0000}"/>
    <cellStyle name="20% - Accent1 2 4 6 3 2 2 2 2" xfId="12230" xr:uid="{00000000-0005-0000-0000-0000092F0000}"/>
    <cellStyle name="20% - Accent1 2 4 6 3 2 2 3" xfId="12231" xr:uid="{00000000-0005-0000-0000-00000A2F0000}"/>
    <cellStyle name="20% - Accent1 2 4 6 3 2 3" xfId="12232" xr:uid="{00000000-0005-0000-0000-00000B2F0000}"/>
    <cellStyle name="20% - Accent1 2 4 6 3 2 3 2" xfId="12233" xr:uid="{00000000-0005-0000-0000-00000C2F0000}"/>
    <cellStyle name="20% - Accent1 2 4 6 3 2 4" xfId="12234" xr:uid="{00000000-0005-0000-0000-00000D2F0000}"/>
    <cellStyle name="20% - Accent1 2 4 6 3 3" xfId="12235" xr:uid="{00000000-0005-0000-0000-00000E2F0000}"/>
    <cellStyle name="20% - Accent1 2 4 6 3 3 2" xfId="12236" xr:uid="{00000000-0005-0000-0000-00000F2F0000}"/>
    <cellStyle name="20% - Accent1 2 4 6 3 3 2 2" xfId="12237" xr:uid="{00000000-0005-0000-0000-0000102F0000}"/>
    <cellStyle name="20% - Accent1 2 4 6 3 3 2 2 2" xfId="12238" xr:uid="{00000000-0005-0000-0000-0000112F0000}"/>
    <cellStyle name="20% - Accent1 2 4 6 3 3 2 3" xfId="12239" xr:uid="{00000000-0005-0000-0000-0000122F0000}"/>
    <cellStyle name="20% - Accent1 2 4 6 3 3 3" xfId="12240" xr:uid="{00000000-0005-0000-0000-0000132F0000}"/>
    <cellStyle name="20% - Accent1 2 4 6 3 3 3 2" xfId="12241" xr:uid="{00000000-0005-0000-0000-0000142F0000}"/>
    <cellStyle name="20% - Accent1 2 4 6 3 3 4" xfId="12242" xr:uid="{00000000-0005-0000-0000-0000152F0000}"/>
    <cellStyle name="20% - Accent1 2 4 6 3 4" xfId="12243" xr:uid="{00000000-0005-0000-0000-0000162F0000}"/>
    <cellStyle name="20% - Accent1 2 4 6 3 4 2" xfId="12244" xr:uid="{00000000-0005-0000-0000-0000172F0000}"/>
    <cellStyle name="20% - Accent1 2 4 6 3 4 2 2" xfId="12245" xr:uid="{00000000-0005-0000-0000-0000182F0000}"/>
    <cellStyle name="20% - Accent1 2 4 6 3 4 2 2 2" xfId="12246" xr:uid="{00000000-0005-0000-0000-0000192F0000}"/>
    <cellStyle name="20% - Accent1 2 4 6 3 4 2 3" xfId="12247" xr:uid="{00000000-0005-0000-0000-00001A2F0000}"/>
    <cellStyle name="20% - Accent1 2 4 6 3 4 3" xfId="12248" xr:uid="{00000000-0005-0000-0000-00001B2F0000}"/>
    <cellStyle name="20% - Accent1 2 4 6 3 4 3 2" xfId="12249" xr:uid="{00000000-0005-0000-0000-00001C2F0000}"/>
    <cellStyle name="20% - Accent1 2 4 6 3 4 4" xfId="12250" xr:uid="{00000000-0005-0000-0000-00001D2F0000}"/>
    <cellStyle name="20% - Accent1 2 4 6 3 5" xfId="12251" xr:uid="{00000000-0005-0000-0000-00001E2F0000}"/>
    <cellStyle name="20% - Accent1 2 4 6 3 5 2" xfId="12252" xr:uid="{00000000-0005-0000-0000-00001F2F0000}"/>
    <cellStyle name="20% - Accent1 2 4 6 3 5 2 2" xfId="12253" xr:uid="{00000000-0005-0000-0000-0000202F0000}"/>
    <cellStyle name="20% - Accent1 2 4 6 3 5 3" xfId="12254" xr:uid="{00000000-0005-0000-0000-0000212F0000}"/>
    <cellStyle name="20% - Accent1 2 4 6 3 6" xfId="12255" xr:uid="{00000000-0005-0000-0000-0000222F0000}"/>
    <cellStyle name="20% - Accent1 2 4 6 3 6 2" xfId="12256" xr:uid="{00000000-0005-0000-0000-0000232F0000}"/>
    <cellStyle name="20% - Accent1 2 4 6 3 6 2 2" xfId="12257" xr:uid="{00000000-0005-0000-0000-0000242F0000}"/>
    <cellStyle name="20% - Accent1 2 4 6 3 6 3" xfId="12258" xr:uid="{00000000-0005-0000-0000-0000252F0000}"/>
    <cellStyle name="20% - Accent1 2 4 6 3 7" xfId="12259" xr:uid="{00000000-0005-0000-0000-0000262F0000}"/>
    <cellStyle name="20% - Accent1 2 4 6 3 7 2" xfId="12260" xr:uid="{00000000-0005-0000-0000-0000272F0000}"/>
    <cellStyle name="20% - Accent1 2 4 6 3 8" xfId="12261" xr:uid="{00000000-0005-0000-0000-0000282F0000}"/>
    <cellStyle name="20% - Accent1 2 4 6 3 8 2" xfId="12262" xr:uid="{00000000-0005-0000-0000-0000292F0000}"/>
    <cellStyle name="20% - Accent1 2 4 6 3 9" xfId="12263" xr:uid="{00000000-0005-0000-0000-00002A2F0000}"/>
    <cellStyle name="20% - Accent1 2 4 6 4" xfId="12264" xr:uid="{00000000-0005-0000-0000-00002B2F0000}"/>
    <cellStyle name="20% - Accent1 2 4 6 4 2" xfId="12265" xr:uid="{00000000-0005-0000-0000-00002C2F0000}"/>
    <cellStyle name="20% - Accent1 2 4 6 4 2 2" xfId="12266" xr:uid="{00000000-0005-0000-0000-00002D2F0000}"/>
    <cellStyle name="20% - Accent1 2 4 6 4 2 2 2" xfId="12267" xr:uid="{00000000-0005-0000-0000-00002E2F0000}"/>
    <cellStyle name="20% - Accent1 2 4 6 4 2 3" xfId="12268" xr:uid="{00000000-0005-0000-0000-00002F2F0000}"/>
    <cellStyle name="20% - Accent1 2 4 6 4 3" xfId="12269" xr:uid="{00000000-0005-0000-0000-0000302F0000}"/>
    <cellStyle name="20% - Accent1 2 4 6 4 3 2" xfId="12270" xr:uid="{00000000-0005-0000-0000-0000312F0000}"/>
    <cellStyle name="20% - Accent1 2 4 6 4 4" xfId="12271" xr:uid="{00000000-0005-0000-0000-0000322F0000}"/>
    <cellStyle name="20% - Accent1 2 4 6 5" xfId="12272" xr:uid="{00000000-0005-0000-0000-0000332F0000}"/>
    <cellStyle name="20% - Accent1 2 4 6 5 2" xfId="12273" xr:uid="{00000000-0005-0000-0000-0000342F0000}"/>
    <cellStyle name="20% - Accent1 2 4 6 5 2 2" xfId="12274" xr:uid="{00000000-0005-0000-0000-0000352F0000}"/>
    <cellStyle name="20% - Accent1 2 4 6 5 2 2 2" xfId="12275" xr:uid="{00000000-0005-0000-0000-0000362F0000}"/>
    <cellStyle name="20% - Accent1 2 4 6 5 2 3" xfId="12276" xr:uid="{00000000-0005-0000-0000-0000372F0000}"/>
    <cellStyle name="20% - Accent1 2 4 6 5 3" xfId="12277" xr:uid="{00000000-0005-0000-0000-0000382F0000}"/>
    <cellStyle name="20% - Accent1 2 4 6 5 3 2" xfId="12278" xr:uid="{00000000-0005-0000-0000-0000392F0000}"/>
    <cellStyle name="20% - Accent1 2 4 6 5 4" xfId="12279" xr:uid="{00000000-0005-0000-0000-00003A2F0000}"/>
    <cellStyle name="20% - Accent1 2 4 6 6" xfId="12280" xr:uid="{00000000-0005-0000-0000-00003B2F0000}"/>
    <cellStyle name="20% - Accent1 2 4 6 6 2" xfId="12281" xr:uid="{00000000-0005-0000-0000-00003C2F0000}"/>
    <cellStyle name="20% - Accent1 2 4 6 6 2 2" xfId="12282" xr:uid="{00000000-0005-0000-0000-00003D2F0000}"/>
    <cellStyle name="20% - Accent1 2 4 6 6 2 2 2" xfId="12283" xr:uid="{00000000-0005-0000-0000-00003E2F0000}"/>
    <cellStyle name="20% - Accent1 2 4 6 6 2 3" xfId="12284" xr:uid="{00000000-0005-0000-0000-00003F2F0000}"/>
    <cellStyle name="20% - Accent1 2 4 6 6 3" xfId="12285" xr:uid="{00000000-0005-0000-0000-0000402F0000}"/>
    <cellStyle name="20% - Accent1 2 4 6 6 3 2" xfId="12286" xr:uid="{00000000-0005-0000-0000-0000412F0000}"/>
    <cellStyle name="20% - Accent1 2 4 6 6 4" xfId="12287" xr:uid="{00000000-0005-0000-0000-0000422F0000}"/>
    <cellStyle name="20% - Accent1 2 4 6 7" xfId="12288" xr:uid="{00000000-0005-0000-0000-0000432F0000}"/>
    <cellStyle name="20% - Accent1 2 4 6 7 2" xfId="12289" xr:uid="{00000000-0005-0000-0000-0000442F0000}"/>
    <cellStyle name="20% - Accent1 2 4 6 7 2 2" xfId="12290" xr:uid="{00000000-0005-0000-0000-0000452F0000}"/>
    <cellStyle name="20% - Accent1 2 4 6 7 3" xfId="12291" xr:uid="{00000000-0005-0000-0000-0000462F0000}"/>
    <cellStyle name="20% - Accent1 2 4 6 8" xfId="12292" xr:uid="{00000000-0005-0000-0000-0000472F0000}"/>
    <cellStyle name="20% - Accent1 2 4 6 8 2" xfId="12293" xr:uid="{00000000-0005-0000-0000-0000482F0000}"/>
    <cellStyle name="20% - Accent1 2 4 6 8 2 2" xfId="12294" xr:uid="{00000000-0005-0000-0000-0000492F0000}"/>
    <cellStyle name="20% - Accent1 2 4 6 8 3" xfId="12295" xr:uid="{00000000-0005-0000-0000-00004A2F0000}"/>
    <cellStyle name="20% - Accent1 2 4 6 9" xfId="12296" xr:uid="{00000000-0005-0000-0000-00004B2F0000}"/>
    <cellStyle name="20% - Accent1 2 4 6 9 2" xfId="12297" xr:uid="{00000000-0005-0000-0000-00004C2F0000}"/>
    <cellStyle name="20% - Accent1 2 4 7" xfId="12298" xr:uid="{00000000-0005-0000-0000-00004D2F0000}"/>
    <cellStyle name="20% - Accent1 2 4 7 2" xfId="12299" xr:uid="{00000000-0005-0000-0000-00004E2F0000}"/>
    <cellStyle name="20% - Accent1 2 4 7 2 2" xfId="12300" xr:uid="{00000000-0005-0000-0000-00004F2F0000}"/>
    <cellStyle name="20% - Accent1 2 4 7 2 2 2" xfId="12301" xr:uid="{00000000-0005-0000-0000-0000502F0000}"/>
    <cellStyle name="20% - Accent1 2 4 7 2 2 2 2" xfId="12302" xr:uid="{00000000-0005-0000-0000-0000512F0000}"/>
    <cellStyle name="20% - Accent1 2 4 7 2 2 3" xfId="12303" xr:uid="{00000000-0005-0000-0000-0000522F0000}"/>
    <cellStyle name="20% - Accent1 2 4 7 2 3" xfId="12304" xr:uid="{00000000-0005-0000-0000-0000532F0000}"/>
    <cellStyle name="20% - Accent1 2 4 7 2 3 2" xfId="12305" xr:uid="{00000000-0005-0000-0000-0000542F0000}"/>
    <cellStyle name="20% - Accent1 2 4 7 2 4" xfId="12306" xr:uid="{00000000-0005-0000-0000-0000552F0000}"/>
    <cellStyle name="20% - Accent1 2 4 7 3" xfId="12307" xr:uid="{00000000-0005-0000-0000-0000562F0000}"/>
    <cellStyle name="20% - Accent1 2 4 7 3 2" xfId="12308" xr:uid="{00000000-0005-0000-0000-0000572F0000}"/>
    <cellStyle name="20% - Accent1 2 4 7 3 2 2" xfId="12309" xr:uid="{00000000-0005-0000-0000-0000582F0000}"/>
    <cellStyle name="20% - Accent1 2 4 7 3 2 2 2" xfId="12310" xr:uid="{00000000-0005-0000-0000-0000592F0000}"/>
    <cellStyle name="20% - Accent1 2 4 7 3 2 3" xfId="12311" xr:uid="{00000000-0005-0000-0000-00005A2F0000}"/>
    <cellStyle name="20% - Accent1 2 4 7 3 3" xfId="12312" xr:uid="{00000000-0005-0000-0000-00005B2F0000}"/>
    <cellStyle name="20% - Accent1 2 4 7 3 3 2" xfId="12313" xr:uid="{00000000-0005-0000-0000-00005C2F0000}"/>
    <cellStyle name="20% - Accent1 2 4 7 3 4" xfId="12314" xr:uid="{00000000-0005-0000-0000-00005D2F0000}"/>
    <cellStyle name="20% - Accent1 2 4 7 4" xfId="12315" xr:uid="{00000000-0005-0000-0000-00005E2F0000}"/>
    <cellStyle name="20% - Accent1 2 4 7 4 2" xfId="12316" xr:uid="{00000000-0005-0000-0000-00005F2F0000}"/>
    <cellStyle name="20% - Accent1 2 4 7 4 2 2" xfId="12317" xr:uid="{00000000-0005-0000-0000-0000602F0000}"/>
    <cellStyle name="20% - Accent1 2 4 7 4 2 2 2" xfId="12318" xr:uid="{00000000-0005-0000-0000-0000612F0000}"/>
    <cellStyle name="20% - Accent1 2 4 7 4 2 3" xfId="12319" xr:uid="{00000000-0005-0000-0000-0000622F0000}"/>
    <cellStyle name="20% - Accent1 2 4 7 4 3" xfId="12320" xr:uid="{00000000-0005-0000-0000-0000632F0000}"/>
    <cellStyle name="20% - Accent1 2 4 7 4 3 2" xfId="12321" xr:uid="{00000000-0005-0000-0000-0000642F0000}"/>
    <cellStyle name="20% - Accent1 2 4 7 4 4" xfId="12322" xr:uid="{00000000-0005-0000-0000-0000652F0000}"/>
    <cellStyle name="20% - Accent1 2 4 7 5" xfId="12323" xr:uid="{00000000-0005-0000-0000-0000662F0000}"/>
    <cellStyle name="20% - Accent1 2 4 7 5 2" xfId="12324" xr:uid="{00000000-0005-0000-0000-0000672F0000}"/>
    <cellStyle name="20% - Accent1 2 4 7 5 2 2" xfId="12325" xr:uid="{00000000-0005-0000-0000-0000682F0000}"/>
    <cellStyle name="20% - Accent1 2 4 7 5 3" xfId="12326" xr:uid="{00000000-0005-0000-0000-0000692F0000}"/>
    <cellStyle name="20% - Accent1 2 4 7 6" xfId="12327" xr:uid="{00000000-0005-0000-0000-00006A2F0000}"/>
    <cellStyle name="20% - Accent1 2 4 7 6 2" xfId="12328" xr:uid="{00000000-0005-0000-0000-00006B2F0000}"/>
    <cellStyle name="20% - Accent1 2 4 7 6 2 2" xfId="12329" xr:uid="{00000000-0005-0000-0000-00006C2F0000}"/>
    <cellStyle name="20% - Accent1 2 4 7 6 3" xfId="12330" xr:uid="{00000000-0005-0000-0000-00006D2F0000}"/>
    <cellStyle name="20% - Accent1 2 4 7 7" xfId="12331" xr:uid="{00000000-0005-0000-0000-00006E2F0000}"/>
    <cellStyle name="20% - Accent1 2 4 7 7 2" xfId="12332" xr:uid="{00000000-0005-0000-0000-00006F2F0000}"/>
    <cellStyle name="20% - Accent1 2 4 7 8" xfId="12333" xr:uid="{00000000-0005-0000-0000-0000702F0000}"/>
    <cellStyle name="20% - Accent1 2 4 7 8 2" xfId="12334" xr:uid="{00000000-0005-0000-0000-0000712F0000}"/>
    <cellStyle name="20% - Accent1 2 4 7 9" xfId="12335" xr:uid="{00000000-0005-0000-0000-0000722F0000}"/>
    <cellStyle name="20% - Accent1 2 4 8" xfId="12336" xr:uid="{00000000-0005-0000-0000-0000732F0000}"/>
    <cellStyle name="20% - Accent1 2 4 8 2" xfId="12337" xr:uid="{00000000-0005-0000-0000-0000742F0000}"/>
    <cellStyle name="20% - Accent1 2 4 8 2 2" xfId="12338" xr:uid="{00000000-0005-0000-0000-0000752F0000}"/>
    <cellStyle name="20% - Accent1 2 4 8 2 2 2" xfId="12339" xr:uid="{00000000-0005-0000-0000-0000762F0000}"/>
    <cellStyle name="20% - Accent1 2 4 8 2 2 2 2" xfId="12340" xr:uid="{00000000-0005-0000-0000-0000772F0000}"/>
    <cellStyle name="20% - Accent1 2 4 8 2 2 3" xfId="12341" xr:uid="{00000000-0005-0000-0000-0000782F0000}"/>
    <cellStyle name="20% - Accent1 2 4 8 2 3" xfId="12342" xr:uid="{00000000-0005-0000-0000-0000792F0000}"/>
    <cellStyle name="20% - Accent1 2 4 8 2 3 2" xfId="12343" xr:uid="{00000000-0005-0000-0000-00007A2F0000}"/>
    <cellStyle name="20% - Accent1 2 4 8 2 4" xfId="12344" xr:uid="{00000000-0005-0000-0000-00007B2F0000}"/>
    <cellStyle name="20% - Accent1 2 4 8 3" xfId="12345" xr:uid="{00000000-0005-0000-0000-00007C2F0000}"/>
    <cellStyle name="20% - Accent1 2 4 8 3 2" xfId="12346" xr:uid="{00000000-0005-0000-0000-00007D2F0000}"/>
    <cellStyle name="20% - Accent1 2 4 8 3 2 2" xfId="12347" xr:uid="{00000000-0005-0000-0000-00007E2F0000}"/>
    <cellStyle name="20% - Accent1 2 4 8 3 2 2 2" xfId="12348" xr:uid="{00000000-0005-0000-0000-00007F2F0000}"/>
    <cellStyle name="20% - Accent1 2 4 8 3 2 3" xfId="12349" xr:uid="{00000000-0005-0000-0000-0000802F0000}"/>
    <cellStyle name="20% - Accent1 2 4 8 3 3" xfId="12350" xr:uid="{00000000-0005-0000-0000-0000812F0000}"/>
    <cellStyle name="20% - Accent1 2 4 8 3 3 2" xfId="12351" xr:uid="{00000000-0005-0000-0000-0000822F0000}"/>
    <cellStyle name="20% - Accent1 2 4 8 3 4" xfId="12352" xr:uid="{00000000-0005-0000-0000-0000832F0000}"/>
    <cellStyle name="20% - Accent1 2 4 8 4" xfId="12353" xr:uid="{00000000-0005-0000-0000-0000842F0000}"/>
    <cellStyle name="20% - Accent1 2 4 8 4 2" xfId="12354" xr:uid="{00000000-0005-0000-0000-0000852F0000}"/>
    <cellStyle name="20% - Accent1 2 4 8 4 2 2" xfId="12355" xr:uid="{00000000-0005-0000-0000-0000862F0000}"/>
    <cellStyle name="20% - Accent1 2 4 8 4 2 2 2" xfId="12356" xr:uid="{00000000-0005-0000-0000-0000872F0000}"/>
    <cellStyle name="20% - Accent1 2 4 8 4 2 3" xfId="12357" xr:uid="{00000000-0005-0000-0000-0000882F0000}"/>
    <cellStyle name="20% - Accent1 2 4 8 4 3" xfId="12358" xr:uid="{00000000-0005-0000-0000-0000892F0000}"/>
    <cellStyle name="20% - Accent1 2 4 8 4 3 2" xfId="12359" xr:uid="{00000000-0005-0000-0000-00008A2F0000}"/>
    <cellStyle name="20% - Accent1 2 4 8 4 4" xfId="12360" xr:uid="{00000000-0005-0000-0000-00008B2F0000}"/>
    <cellStyle name="20% - Accent1 2 4 8 5" xfId="12361" xr:uid="{00000000-0005-0000-0000-00008C2F0000}"/>
    <cellStyle name="20% - Accent1 2 4 8 5 2" xfId="12362" xr:uid="{00000000-0005-0000-0000-00008D2F0000}"/>
    <cellStyle name="20% - Accent1 2 4 8 5 2 2" xfId="12363" xr:uid="{00000000-0005-0000-0000-00008E2F0000}"/>
    <cellStyle name="20% - Accent1 2 4 8 5 3" xfId="12364" xr:uid="{00000000-0005-0000-0000-00008F2F0000}"/>
    <cellStyle name="20% - Accent1 2 4 8 6" xfId="12365" xr:uid="{00000000-0005-0000-0000-0000902F0000}"/>
    <cellStyle name="20% - Accent1 2 4 8 6 2" xfId="12366" xr:uid="{00000000-0005-0000-0000-0000912F0000}"/>
    <cellStyle name="20% - Accent1 2 4 8 6 2 2" xfId="12367" xr:uid="{00000000-0005-0000-0000-0000922F0000}"/>
    <cellStyle name="20% - Accent1 2 4 8 6 3" xfId="12368" xr:uid="{00000000-0005-0000-0000-0000932F0000}"/>
    <cellStyle name="20% - Accent1 2 4 8 7" xfId="12369" xr:uid="{00000000-0005-0000-0000-0000942F0000}"/>
    <cellStyle name="20% - Accent1 2 4 8 7 2" xfId="12370" xr:uid="{00000000-0005-0000-0000-0000952F0000}"/>
    <cellStyle name="20% - Accent1 2 4 8 8" xfId="12371" xr:uid="{00000000-0005-0000-0000-0000962F0000}"/>
    <cellStyle name="20% - Accent1 2 4 8 8 2" xfId="12372" xr:uid="{00000000-0005-0000-0000-0000972F0000}"/>
    <cellStyle name="20% - Accent1 2 4 8 9" xfId="12373" xr:uid="{00000000-0005-0000-0000-0000982F0000}"/>
    <cellStyle name="20% - Accent1 2 4 9" xfId="12374" xr:uid="{00000000-0005-0000-0000-0000992F0000}"/>
    <cellStyle name="20% - Accent1 2 4 9 2" xfId="12375" xr:uid="{00000000-0005-0000-0000-00009A2F0000}"/>
    <cellStyle name="20% - Accent1 2 4 9 2 2" xfId="12376" xr:uid="{00000000-0005-0000-0000-00009B2F0000}"/>
    <cellStyle name="20% - Accent1 2 4 9 2 2 2" xfId="12377" xr:uid="{00000000-0005-0000-0000-00009C2F0000}"/>
    <cellStyle name="20% - Accent1 2 4 9 2 3" xfId="12378" xr:uid="{00000000-0005-0000-0000-00009D2F0000}"/>
    <cellStyle name="20% - Accent1 2 4 9 3" xfId="12379" xr:uid="{00000000-0005-0000-0000-00009E2F0000}"/>
    <cellStyle name="20% - Accent1 2 4 9 3 2" xfId="12380" xr:uid="{00000000-0005-0000-0000-00009F2F0000}"/>
    <cellStyle name="20% - Accent1 2 4 9 4" xfId="12381" xr:uid="{00000000-0005-0000-0000-0000A02F0000}"/>
    <cellStyle name="20% - Accent1 2 5" xfId="12382" xr:uid="{00000000-0005-0000-0000-0000A12F0000}"/>
    <cellStyle name="20% - Accent1 2 5 10" xfId="12383" xr:uid="{00000000-0005-0000-0000-0000A22F0000}"/>
    <cellStyle name="20% - Accent1 2 5 10 2" xfId="12384" xr:uid="{00000000-0005-0000-0000-0000A32F0000}"/>
    <cellStyle name="20% - Accent1 2 5 10 2 2" xfId="12385" xr:uid="{00000000-0005-0000-0000-0000A42F0000}"/>
    <cellStyle name="20% - Accent1 2 5 10 2 2 2" xfId="12386" xr:uid="{00000000-0005-0000-0000-0000A52F0000}"/>
    <cellStyle name="20% - Accent1 2 5 10 2 3" xfId="12387" xr:uid="{00000000-0005-0000-0000-0000A62F0000}"/>
    <cellStyle name="20% - Accent1 2 5 10 3" xfId="12388" xr:uid="{00000000-0005-0000-0000-0000A72F0000}"/>
    <cellStyle name="20% - Accent1 2 5 10 3 2" xfId="12389" xr:uid="{00000000-0005-0000-0000-0000A82F0000}"/>
    <cellStyle name="20% - Accent1 2 5 10 4" xfId="12390" xr:uid="{00000000-0005-0000-0000-0000A92F0000}"/>
    <cellStyle name="20% - Accent1 2 5 11" xfId="12391" xr:uid="{00000000-0005-0000-0000-0000AA2F0000}"/>
    <cellStyle name="20% - Accent1 2 5 11 2" xfId="12392" xr:uid="{00000000-0005-0000-0000-0000AB2F0000}"/>
    <cellStyle name="20% - Accent1 2 5 11 2 2" xfId="12393" xr:uid="{00000000-0005-0000-0000-0000AC2F0000}"/>
    <cellStyle name="20% - Accent1 2 5 11 2 2 2" xfId="12394" xr:uid="{00000000-0005-0000-0000-0000AD2F0000}"/>
    <cellStyle name="20% - Accent1 2 5 11 2 3" xfId="12395" xr:uid="{00000000-0005-0000-0000-0000AE2F0000}"/>
    <cellStyle name="20% - Accent1 2 5 11 3" xfId="12396" xr:uid="{00000000-0005-0000-0000-0000AF2F0000}"/>
    <cellStyle name="20% - Accent1 2 5 11 3 2" xfId="12397" xr:uid="{00000000-0005-0000-0000-0000B02F0000}"/>
    <cellStyle name="20% - Accent1 2 5 11 4" xfId="12398" xr:uid="{00000000-0005-0000-0000-0000B12F0000}"/>
    <cellStyle name="20% - Accent1 2 5 12" xfId="12399" xr:uid="{00000000-0005-0000-0000-0000B22F0000}"/>
    <cellStyle name="20% - Accent1 2 5 12 2" xfId="12400" xr:uid="{00000000-0005-0000-0000-0000B32F0000}"/>
    <cellStyle name="20% - Accent1 2 5 12 2 2" xfId="12401" xr:uid="{00000000-0005-0000-0000-0000B42F0000}"/>
    <cellStyle name="20% - Accent1 2 5 12 3" xfId="12402" xr:uid="{00000000-0005-0000-0000-0000B52F0000}"/>
    <cellStyle name="20% - Accent1 2 5 13" xfId="12403" xr:uid="{00000000-0005-0000-0000-0000B62F0000}"/>
    <cellStyle name="20% - Accent1 2 5 13 2" xfId="12404" xr:uid="{00000000-0005-0000-0000-0000B72F0000}"/>
    <cellStyle name="20% - Accent1 2 5 13 2 2" xfId="12405" xr:uid="{00000000-0005-0000-0000-0000B82F0000}"/>
    <cellStyle name="20% - Accent1 2 5 13 3" xfId="12406" xr:uid="{00000000-0005-0000-0000-0000B92F0000}"/>
    <cellStyle name="20% - Accent1 2 5 14" xfId="12407" xr:uid="{00000000-0005-0000-0000-0000BA2F0000}"/>
    <cellStyle name="20% - Accent1 2 5 14 2" xfId="12408" xr:uid="{00000000-0005-0000-0000-0000BB2F0000}"/>
    <cellStyle name="20% - Accent1 2 5 15" xfId="12409" xr:uid="{00000000-0005-0000-0000-0000BC2F0000}"/>
    <cellStyle name="20% - Accent1 2 5 15 2" xfId="12410" xr:uid="{00000000-0005-0000-0000-0000BD2F0000}"/>
    <cellStyle name="20% - Accent1 2 5 16" xfId="12411" xr:uid="{00000000-0005-0000-0000-0000BE2F0000}"/>
    <cellStyle name="20% - Accent1 2 5 2" xfId="12412" xr:uid="{00000000-0005-0000-0000-0000BF2F0000}"/>
    <cellStyle name="20% - Accent1 2 5 2 10" xfId="12413" xr:uid="{00000000-0005-0000-0000-0000C02F0000}"/>
    <cellStyle name="20% - Accent1 2 5 2 10 2" xfId="12414" xr:uid="{00000000-0005-0000-0000-0000C12F0000}"/>
    <cellStyle name="20% - Accent1 2 5 2 10 2 2" xfId="12415" xr:uid="{00000000-0005-0000-0000-0000C22F0000}"/>
    <cellStyle name="20% - Accent1 2 5 2 10 2 2 2" xfId="12416" xr:uid="{00000000-0005-0000-0000-0000C32F0000}"/>
    <cellStyle name="20% - Accent1 2 5 2 10 2 3" xfId="12417" xr:uid="{00000000-0005-0000-0000-0000C42F0000}"/>
    <cellStyle name="20% - Accent1 2 5 2 10 3" xfId="12418" xr:uid="{00000000-0005-0000-0000-0000C52F0000}"/>
    <cellStyle name="20% - Accent1 2 5 2 10 3 2" xfId="12419" xr:uid="{00000000-0005-0000-0000-0000C62F0000}"/>
    <cellStyle name="20% - Accent1 2 5 2 10 4" xfId="12420" xr:uid="{00000000-0005-0000-0000-0000C72F0000}"/>
    <cellStyle name="20% - Accent1 2 5 2 11" xfId="12421" xr:uid="{00000000-0005-0000-0000-0000C82F0000}"/>
    <cellStyle name="20% - Accent1 2 5 2 11 2" xfId="12422" xr:uid="{00000000-0005-0000-0000-0000C92F0000}"/>
    <cellStyle name="20% - Accent1 2 5 2 11 2 2" xfId="12423" xr:uid="{00000000-0005-0000-0000-0000CA2F0000}"/>
    <cellStyle name="20% - Accent1 2 5 2 11 3" xfId="12424" xr:uid="{00000000-0005-0000-0000-0000CB2F0000}"/>
    <cellStyle name="20% - Accent1 2 5 2 12" xfId="12425" xr:uid="{00000000-0005-0000-0000-0000CC2F0000}"/>
    <cellStyle name="20% - Accent1 2 5 2 12 2" xfId="12426" xr:uid="{00000000-0005-0000-0000-0000CD2F0000}"/>
    <cellStyle name="20% - Accent1 2 5 2 12 2 2" xfId="12427" xr:uid="{00000000-0005-0000-0000-0000CE2F0000}"/>
    <cellStyle name="20% - Accent1 2 5 2 12 3" xfId="12428" xr:uid="{00000000-0005-0000-0000-0000CF2F0000}"/>
    <cellStyle name="20% - Accent1 2 5 2 13" xfId="12429" xr:uid="{00000000-0005-0000-0000-0000D02F0000}"/>
    <cellStyle name="20% - Accent1 2 5 2 13 2" xfId="12430" xr:uid="{00000000-0005-0000-0000-0000D12F0000}"/>
    <cellStyle name="20% - Accent1 2 5 2 14" xfId="12431" xr:uid="{00000000-0005-0000-0000-0000D22F0000}"/>
    <cellStyle name="20% - Accent1 2 5 2 14 2" xfId="12432" xr:uid="{00000000-0005-0000-0000-0000D32F0000}"/>
    <cellStyle name="20% - Accent1 2 5 2 15" xfId="12433" xr:uid="{00000000-0005-0000-0000-0000D42F0000}"/>
    <cellStyle name="20% - Accent1 2 5 2 2" xfId="12434" xr:uid="{00000000-0005-0000-0000-0000D52F0000}"/>
    <cellStyle name="20% - Accent1 2 5 2 2 10" xfId="12435" xr:uid="{00000000-0005-0000-0000-0000D62F0000}"/>
    <cellStyle name="20% - Accent1 2 5 2 2 10 2" xfId="12436" xr:uid="{00000000-0005-0000-0000-0000D72F0000}"/>
    <cellStyle name="20% - Accent1 2 5 2 2 10 2 2" xfId="12437" xr:uid="{00000000-0005-0000-0000-0000D82F0000}"/>
    <cellStyle name="20% - Accent1 2 5 2 2 10 3" xfId="12438" xr:uid="{00000000-0005-0000-0000-0000D92F0000}"/>
    <cellStyle name="20% - Accent1 2 5 2 2 11" xfId="12439" xr:uid="{00000000-0005-0000-0000-0000DA2F0000}"/>
    <cellStyle name="20% - Accent1 2 5 2 2 11 2" xfId="12440" xr:uid="{00000000-0005-0000-0000-0000DB2F0000}"/>
    <cellStyle name="20% - Accent1 2 5 2 2 11 2 2" xfId="12441" xr:uid="{00000000-0005-0000-0000-0000DC2F0000}"/>
    <cellStyle name="20% - Accent1 2 5 2 2 11 3" xfId="12442" xr:uid="{00000000-0005-0000-0000-0000DD2F0000}"/>
    <cellStyle name="20% - Accent1 2 5 2 2 12" xfId="12443" xr:uid="{00000000-0005-0000-0000-0000DE2F0000}"/>
    <cellStyle name="20% - Accent1 2 5 2 2 12 2" xfId="12444" xr:uid="{00000000-0005-0000-0000-0000DF2F0000}"/>
    <cellStyle name="20% - Accent1 2 5 2 2 13" xfId="12445" xr:uid="{00000000-0005-0000-0000-0000E02F0000}"/>
    <cellStyle name="20% - Accent1 2 5 2 2 13 2" xfId="12446" xr:uid="{00000000-0005-0000-0000-0000E12F0000}"/>
    <cellStyle name="20% - Accent1 2 5 2 2 14" xfId="12447" xr:uid="{00000000-0005-0000-0000-0000E22F0000}"/>
    <cellStyle name="20% - Accent1 2 5 2 2 2" xfId="12448" xr:uid="{00000000-0005-0000-0000-0000E32F0000}"/>
    <cellStyle name="20% - Accent1 2 5 2 2 2 10" xfId="12449" xr:uid="{00000000-0005-0000-0000-0000E42F0000}"/>
    <cellStyle name="20% - Accent1 2 5 2 2 2 10 2" xfId="12450" xr:uid="{00000000-0005-0000-0000-0000E52F0000}"/>
    <cellStyle name="20% - Accent1 2 5 2 2 2 11" xfId="12451" xr:uid="{00000000-0005-0000-0000-0000E62F0000}"/>
    <cellStyle name="20% - Accent1 2 5 2 2 2 2" xfId="12452" xr:uid="{00000000-0005-0000-0000-0000E72F0000}"/>
    <cellStyle name="20% - Accent1 2 5 2 2 2 2 2" xfId="12453" xr:uid="{00000000-0005-0000-0000-0000E82F0000}"/>
    <cellStyle name="20% - Accent1 2 5 2 2 2 2 2 2" xfId="12454" xr:uid="{00000000-0005-0000-0000-0000E92F0000}"/>
    <cellStyle name="20% - Accent1 2 5 2 2 2 2 2 2 2" xfId="12455" xr:uid="{00000000-0005-0000-0000-0000EA2F0000}"/>
    <cellStyle name="20% - Accent1 2 5 2 2 2 2 2 2 2 2" xfId="12456" xr:uid="{00000000-0005-0000-0000-0000EB2F0000}"/>
    <cellStyle name="20% - Accent1 2 5 2 2 2 2 2 2 3" xfId="12457" xr:uid="{00000000-0005-0000-0000-0000EC2F0000}"/>
    <cellStyle name="20% - Accent1 2 5 2 2 2 2 2 3" xfId="12458" xr:uid="{00000000-0005-0000-0000-0000ED2F0000}"/>
    <cellStyle name="20% - Accent1 2 5 2 2 2 2 2 3 2" xfId="12459" xr:uid="{00000000-0005-0000-0000-0000EE2F0000}"/>
    <cellStyle name="20% - Accent1 2 5 2 2 2 2 2 4" xfId="12460" xr:uid="{00000000-0005-0000-0000-0000EF2F0000}"/>
    <cellStyle name="20% - Accent1 2 5 2 2 2 2 3" xfId="12461" xr:uid="{00000000-0005-0000-0000-0000F02F0000}"/>
    <cellStyle name="20% - Accent1 2 5 2 2 2 2 3 2" xfId="12462" xr:uid="{00000000-0005-0000-0000-0000F12F0000}"/>
    <cellStyle name="20% - Accent1 2 5 2 2 2 2 3 2 2" xfId="12463" xr:uid="{00000000-0005-0000-0000-0000F22F0000}"/>
    <cellStyle name="20% - Accent1 2 5 2 2 2 2 3 2 2 2" xfId="12464" xr:uid="{00000000-0005-0000-0000-0000F32F0000}"/>
    <cellStyle name="20% - Accent1 2 5 2 2 2 2 3 2 3" xfId="12465" xr:uid="{00000000-0005-0000-0000-0000F42F0000}"/>
    <cellStyle name="20% - Accent1 2 5 2 2 2 2 3 3" xfId="12466" xr:uid="{00000000-0005-0000-0000-0000F52F0000}"/>
    <cellStyle name="20% - Accent1 2 5 2 2 2 2 3 3 2" xfId="12467" xr:uid="{00000000-0005-0000-0000-0000F62F0000}"/>
    <cellStyle name="20% - Accent1 2 5 2 2 2 2 3 4" xfId="12468" xr:uid="{00000000-0005-0000-0000-0000F72F0000}"/>
    <cellStyle name="20% - Accent1 2 5 2 2 2 2 4" xfId="12469" xr:uid="{00000000-0005-0000-0000-0000F82F0000}"/>
    <cellStyle name="20% - Accent1 2 5 2 2 2 2 4 2" xfId="12470" xr:uid="{00000000-0005-0000-0000-0000F92F0000}"/>
    <cellStyle name="20% - Accent1 2 5 2 2 2 2 4 2 2" xfId="12471" xr:uid="{00000000-0005-0000-0000-0000FA2F0000}"/>
    <cellStyle name="20% - Accent1 2 5 2 2 2 2 4 2 2 2" xfId="12472" xr:uid="{00000000-0005-0000-0000-0000FB2F0000}"/>
    <cellStyle name="20% - Accent1 2 5 2 2 2 2 4 2 3" xfId="12473" xr:uid="{00000000-0005-0000-0000-0000FC2F0000}"/>
    <cellStyle name="20% - Accent1 2 5 2 2 2 2 4 3" xfId="12474" xr:uid="{00000000-0005-0000-0000-0000FD2F0000}"/>
    <cellStyle name="20% - Accent1 2 5 2 2 2 2 4 3 2" xfId="12475" xr:uid="{00000000-0005-0000-0000-0000FE2F0000}"/>
    <cellStyle name="20% - Accent1 2 5 2 2 2 2 4 4" xfId="12476" xr:uid="{00000000-0005-0000-0000-0000FF2F0000}"/>
    <cellStyle name="20% - Accent1 2 5 2 2 2 2 5" xfId="12477" xr:uid="{00000000-0005-0000-0000-000000300000}"/>
    <cellStyle name="20% - Accent1 2 5 2 2 2 2 5 2" xfId="12478" xr:uid="{00000000-0005-0000-0000-000001300000}"/>
    <cellStyle name="20% - Accent1 2 5 2 2 2 2 5 2 2" xfId="12479" xr:uid="{00000000-0005-0000-0000-000002300000}"/>
    <cellStyle name="20% - Accent1 2 5 2 2 2 2 5 3" xfId="12480" xr:uid="{00000000-0005-0000-0000-000003300000}"/>
    <cellStyle name="20% - Accent1 2 5 2 2 2 2 6" xfId="12481" xr:uid="{00000000-0005-0000-0000-000004300000}"/>
    <cellStyle name="20% - Accent1 2 5 2 2 2 2 6 2" xfId="12482" xr:uid="{00000000-0005-0000-0000-000005300000}"/>
    <cellStyle name="20% - Accent1 2 5 2 2 2 2 6 2 2" xfId="12483" xr:uid="{00000000-0005-0000-0000-000006300000}"/>
    <cellStyle name="20% - Accent1 2 5 2 2 2 2 6 3" xfId="12484" xr:uid="{00000000-0005-0000-0000-000007300000}"/>
    <cellStyle name="20% - Accent1 2 5 2 2 2 2 7" xfId="12485" xr:uid="{00000000-0005-0000-0000-000008300000}"/>
    <cellStyle name="20% - Accent1 2 5 2 2 2 2 7 2" xfId="12486" xr:uid="{00000000-0005-0000-0000-000009300000}"/>
    <cellStyle name="20% - Accent1 2 5 2 2 2 2 8" xfId="12487" xr:uid="{00000000-0005-0000-0000-00000A300000}"/>
    <cellStyle name="20% - Accent1 2 5 2 2 2 2 8 2" xfId="12488" xr:uid="{00000000-0005-0000-0000-00000B300000}"/>
    <cellStyle name="20% - Accent1 2 5 2 2 2 2 9" xfId="12489" xr:uid="{00000000-0005-0000-0000-00000C300000}"/>
    <cellStyle name="20% - Accent1 2 5 2 2 2 3" xfId="12490" xr:uid="{00000000-0005-0000-0000-00000D300000}"/>
    <cellStyle name="20% - Accent1 2 5 2 2 2 3 2" xfId="12491" xr:uid="{00000000-0005-0000-0000-00000E300000}"/>
    <cellStyle name="20% - Accent1 2 5 2 2 2 3 2 2" xfId="12492" xr:uid="{00000000-0005-0000-0000-00000F300000}"/>
    <cellStyle name="20% - Accent1 2 5 2 2 2 3 2 2 2" xfId="12493" xr:uid="{00000000-0005-0000-0000-000010300000}"/>
    <cellStyle name="20% - Accent1 2 5 2 2 2 3 2 2 2 2" xfId="12494" xr:uid="{00000000-0005-0000-0000-000011300000}"/>
    <cellStyle name="20% - Accent1 2 5 2 2 2 3 2 2 3" xfId="12495" xr:uid="{00000000-0005-0000-0000-000012300000}"/>
    <cellStyle name="20% - Accent1 2 5 2 2 2 3 2 3" xfId="12496" xr:uid="{00000000-0005-0000-0000-000013300000}"/>
    <cellStyle name="20% - Accent1 2 5 2 2 2 3 2 3 2" xfId="12497" xr:uid="{00000000-0005-0000-0000-000014300000}"/>
    <cellStyle name="20% - Accent1 2 5 2 2 2 3 2 4" xfId="12498" xr:uid="{00000000-0005-0000-0000-000015300000}"/>
    <cellStyle name="20% - Accent1 2 5 2 2 2 3 3" xfId="12499" xr:uid="{00000000-0005-0000-0000-000016300000}"/>
    <cellStyle name="20% - Accent1 2 5 2 2 2 3 3 2" xfId="12500" xr:uid="{00000000-0005-0000-0000-000017300000}"/>
    <cellStyle name="20% - Accent1 2 5 2 2 2 3 3 2 2" xfId="12501" xr:uid="{00000000-0005-0000-0000-000018300000}"/>
    <cellStyle name="20% - Accent1 2 5 2 2 2 3 3 2 2 2" xfId="12502" xr:uid="{00000000-0005-0000-0000-000019300000}"/>
    <cellStyle name="20% - Accent1 2 5 2 2 2 3 3 2 3" xfId="12503" xr:uid="{00000000-0005-0000-0000-00001A300000}"/>
    <cellStyle name="20% - Accent1 2 5 2 2 2 3 3 3" xfId="12504" xr:uid="{00000000-0005-0000-0000-00001B300000}"/>
    <cellStyle name="20% - Accent1 2 5 2 2 2 3 3 3 2" xfId="12505" xr:uid="{00000000-0005-0000-0000-00001C300000}"/>
    <cellStyle name="20% - Accent1 2 5 2 2 2 3 3 4" xfId="12506" xr:uid="{00000000-0005-0000-0000-00001D300000}"/>
    <cellStyle name="20% - Accent1 2 5 2 2 2 3 4" xfId="12507" xr:uid="{00000000-0005-0000-0000-00001E300000}"/>
    <cellStyle name="20% - Accent1 2 5 2 2 2 3 4 2" xfId="12508" xr:uid="{00000000-0005-0000-0000-00001F300000}"/>
    <cellStyle name="20% - Accent1 2 5 2 2 2 3 4 2 2" xfId="12509" xr:uid="{00000000-0005-0000-0000-000020300000}"/>
    <cellStyle name="20% - Accent1 2 5 2 2 2 3 4 2 2 2" xfId="12510" xr:uid="{00000000-0005-0000-0000-000021300000}"/>
    <cellStyle name="20% - Accent1 2 5 2 2 2 3 4 2 3" xfId="12511" xr:uid="{00000000-0005-0000-0000-000022300000}"/>
    <cellStyle name="20% - Accent1 2 5 2 2 2 3 4 3" xfId="12512" xr:uid="{00000000-0005-0000-0000-000023300000}"/>
    <cellStyle name="20% - Accent1 2 5 2 2 2 3 4 3 2" xfId="12513" xr:uid="{00000000-0005-0000-0000-000024300000}"/>
    <cellStyle name="20% - Accent1 2 5 2 2 2 3 4 4" xfId="12514" xr:uid="{00000000-0005-0000-0000-000025300000}"/>
    <cellStyle name="20% - Accent1 2 5 2 2 2 3 5" xfId="12515" xr:uid="{00000000-0005-0000-0000-000026300000}"/>
    <cellStyle name="20% - Accent1 2 5 2 2 2 3 5 2" xfId="12516" xr:uid="{00000000-0005-0000-0000-000027300000}"/>
    <cellStyle name="20% - Accent1 2 5 2 2 2 3 5 2 2" xfId="12517" xr:uid="{00000000-0005-0000-0000-000028300000}"/>
    <cellStyle name="20% - Accent1 2 5 2 2 2 3 5 3" xfId="12518" xr:uid="{00000000-0005-0000-0000-000029300000}"/>
    <cellStyle name="20% - Accent1 2 5 2 2 2 3 6" xfId="12519" xr:uid="{00000000-0005-0000-0000-00002A300000}"/>
    <cellStyle name="20% - Accent1 2 5 2 2 2 3 6 2" xfId="12520" xr:uid="{00000000-0005-0000-0000-00002B300000}"/>
    <cellStyle name="20% - Accent1 2 5 2 2 2 3 6 2 2" xfId="12521" xr:uid="{00000000-0005-0000-0000-00002C300000}"/>
    <cellStyle name="20% - Accent1 2 5 2 2 2 3 6 3" xfId="12522" xr:uid="{00000000-0005-0000-0000-00002D300000}"/>
    <cellStyle name="20% - Accent1 2 5 2 2 2 3 7" xfId="12523" xr:uid="{00000000-0005-0000-0000-00002E300000}"/>
    <cellStyle name="20% - Accent1 2 5 2 2 2 3 7 2" xfId="12524" xr:uid="{00000000-0005-0000-0000-00002F300000}"/>
    <cellStyle name="20% - Accent1 2 5 2 2 2 3 8" xfId="12525" xr:uid="{00000000-0005-0000-0000-000030300000}"/>
    <cellStyle name="20% - Accent1 2 5 2 2 2 3 8 2" xfId="12526" xr:uid="{00000000-0005-0000-0000-000031300000}"/>
    <cellStyle name="20% - Accent1 2 5 2 2 2 3 9" xfId="12527" xr:uid="{00000000-0005-0000-0000-000032300000}"/>
    <cellStyle name="20% - Accent1 2 5 2 2 2 4" xfId="12528" xr:uid="{00000000-0005-0000-0000-000033300000}"/>
    <cellStyle name="20% - Accent1 2 5 2 2 2 4 2" xfId="12529" xr:uid="{00000000-0005-0000-0000-000034300000}"/>
    <cellStyle name="20% - Accent1 2 5 2 2 2 4 2 2" xfId="12530" xr:uid="{00000000-0005-0000-0000-000035300000}"/>
    <cellStyle name="20% - Accent1 2 5 2 2 2 4 2 2 2" xfId="12531" xr:uid="{00000000-0005-0000-0000-000036300000}"/>
    <cellStyle name="20% - Accent1 2 5 2 2 2 4 2 3" xfId="12532" xr:uid="{00000000-0005-0000-0000-000037300000}"/>
    <cellStyle name="20% - Accent1 2 5 2 2 2 4 3" xfId="12533" xr:uid="{00000000-0005-0000-0000-000038300000}"/>
    <cellStyle name="20% - Accent1 2 5 2 2 2 4 3 2" xfId="12534" xr:uid="{00000000-0005-0000-0000-000039300000}"/>
    <cellStyle name="20% - Accent1 2 5 2 2 2 4 4" xfId="12535" xr:uid="{00000000-0005-0000-0000-00003A300000}"/>
    <cellStyle name="20% - Accent1 2 5 2 2 2 5" xfId="12536" xr:uid="{00000000-0005-0000-0000-00003B300000}"/>
    <cellStyle name="20% - Accent1 2 5 2 2 2 5 2" xfId="12537" xr:uid="{00000000-0005-0000-0000-00003C300000}"/>
    <cellStyle name="20% - Accent1 2 5 2 2 2 5 2 2" xfId="12538" xr:uid="{00000000-0005-0000-0000-00003D300000}"/>
    <cellStyle name="20% - Accent1 2 5 2 2 2 5 2 2 2" xfId="12539" xr:uid="{00000000-0005-0000-0000-00003E300000}"/>
    <cellStyle name="20% - Accent1 2 5 2 2 2 5 2 3" xfId="12540" xr:uid="{00000000-0005-0000-0000-00003F300000}"/>
    <cellStyle name="20% - Accent1 2 5 2 2 2 5 3" xfId="12541" xr:uid="{00000000-0005-0000-0000-000040300000}"/>
    <cellStyle name="20% - Accent1 2 5 2 2 2 5 3 2" xfId="12542" xr:uid="{00000000-0005-0000-0000-000041300000}"/>
    <cellStyle name="20% - Accent1 2 5 2 2 2 5 4" xfId="12543" xr:uid="{00000000-0005-0000-0000-000042300000}"/>
    <cellStyle name="20% - Accent1 2 5 2 2 2 6" xfId="12544" xr:uid="{00000000-0005-0000-0000-000043300000}"/>
    <cellStyle name="20% - Accent1 2 5 2 2 2 6 2" xfId="12545" xr:uid="{00000000-0005-0000-0000-000044300000}"/>
    <cellStyle name="20% - Accent1 2 5 2 2 2 6 2 2" xfId="12546" xr:uid="{00000000-0005-0000-0000-000045300000}"/>
    <cellStyle name="20% - Accent1 2 5 2 2 2 6 2 2 2" xfId="12547" xr:uid="{00000000-0005-0000-0000-000046300000}"/>
    <cellStyle name="20% - Accent1 2 5 2 2 2 6 2 3" xfId="12548" xr:uid="{00000000-0005-0000-0000-000047300000}"/>
    <cellStyle name="20% - Accent1 2 5 2 2 2 6 3" xfId="12549" xr:uid="{00000000-0005-0000-0000-000048300000}"/>
    <cellStyle name="20% - Accent1 2 5 2 2 2 6 3 2" xfId="12550" xr:uid="{00000000-0005-0000-0000-000049300000}"/>
    <cellStyle name="20% - Accent1 2 5 2 2 2 6 4" xfId="12551" xr:uid="{00000000-0005-0000-0000-00004A300000}"/>
    <cellStyle name="20% - Accent1 2 5 2 2 2 7" xfId="12552" xr:uid="{00000000-0005-0000-0000-00004B300000}"/>
    <cellStyle name="20% - Accent1 2 5 2 2 2 7 2" xfId="12553" xr:uid="{00000000-0005-0000-0000-00004C300000}"/>
    <cellStyle name="20% - Accent1 2 5 2 2 2 7 2 2" xfId="12554" xr:uid="{00000000-0005-0000-0000-00004D300000}"/>
    <cellStyle name="20% - Accent1 2 5 2 2 2 7 3" xfId="12555" xr:uid="{00000000-0005-0000-0000-00004E300000}"/>
    <cellStyle name="20% - Accent1 2 5 2 2 2 8" xfId="12556" xr:uid="{00000000-0005-0000-0000-00004F300000}"/>
    <cellStyle name="20% - Accent1 2 5 2 2 2 8 2" xfId="12557" xr:uid="{00000000-0005-0000-0000-000050300000}"/>
    <cellStyle name="20% - Accent1 2 5 2 2 2 8 2 2" xfId="12558" xr:uid="{00000000-0005-0000-0000-000051300000}"/>
    <cellStyle name="20% - Accent1 2 5 2 2 2 8 3" xfId="12559" xr:uid="{00000000-0005-0000-0000-000052300000}"/>
    <cellStyle name="20% - Accent1 2 5 2 2 2 9" xfId="12560" xr:uid="{00000000-0005-0000-0000-000053300000}"/>
    <cellStyle name="20% - Accent1 2 5 2 2 2 9 2" xfId="12561" xr:uid="{00000000-0005-0000-0000-000054300000}"/>
    <cellStyle name="20% - Accent1 2 5 2 2 3" xfId="12562" xr:uid="{00000000-0005-0000-0000-000055300000}"/>
    <cellStyle name="20% - Accent1 2 5 2 2 3 10" xfId="12563" xr:uid="{00000000-0005-0000-0000-000056300000}"/>
    <cellStyle name="20% - Accent1 2 5 2 2 3 10 2" xfId="12564" xr:uid="{00000000-0005-0000-0000-000057300000}"/>
    <cellStyle name="20% - Accent1 2 5 2 2 3 11" xfId="12565" xr:uid="{00000000-0005-0000-0000-000058300000}"/>
    <cellStyle name="20% - Accent1 2 5 2 2 3 2" xfId="12566" xr:uid="{00000000-0005-0000-0000-000059300000}"/>
    <cellStyle name="20% - Accent1 2 5 2 2 3 2 2" xfId="12567" xr:uid="{00000000-0005-0000-0000-00005A300000}"/>
    <cellStyle name="20% - Accent1 2 5 2 2 3 2 2 2" xfId="12568" xr:uid="{00000000-0005-0000-0000-00005B300000}"/>
    <cellStyle name="20% - Accent1 2 5 2 2 3 2 2 2 2" xfId="12569" xr:uid="{00000000-0005-0000-0000-00005C300000}"/>
    <cellStyle name="20% - Accent1 2 5 2 2 3 2 2 2 2 2" xfId="12570" xr:uid="{00000000-0005-0000-0000-00005D300000}"/>
    <cellStyle name="20% - Accent1 2 5 2 2 3 2 2 2 3" xfId="12571" xr:uid="{00000000-0005-0000-0000-00005E300000}"/>
    <cellStyle name="20% - Accent1 2 5 2 2 3 2 2 3" xfId="12572" xr:uid="{00000000-0005-0000-0000-00005F300000}"/>
    <cellStyle name="20% - Accent1 2 5 2 2 3 2 2 3 2" xfId="12573" xr:uid="{00000000-0005-0000-0000-000060300000}"/>
    <cellStyle name="20% - Accent1 2 5 2 2 3 2 2 4" xfId="12574" xr:uid="{00000000-0005-0000-0000-000061300000}"/>
    <cellStyle name="20% - Accent1 2 5 2 2 3 2 3" xfId="12575" xr:uid="{00000000-0005-0000-0000-000062300000}"/>
    <cellStyle name="20% - Accent1 2 5 2 2 3 2 3 2" xfId="12576" xr:uid="{00000000-0005-0000-0000-000063300000}"/>
    <cellStyle name="20% - Accent1 2 5 2 2 3 2 3 2 2" xfId="12577" xr:uid="{00000000-0005-0000-0000-000064300000}"/>
    <cellStyle name="20% - Accent1 2 5 2 2 3 2 3 2 2 2" xfId="12578" xr:uid="{00000000-0005-0000-0000-000065300000}"/>
    <cellStyle name="20% - Accent1 2 5 2 2 3 2 3 2 3" xfId="12579" xr:uid="{00000000-0005-0000-0000-000066300000}"/>
    <cellStyle name="20% - Accent1 2 5 2 2 3 2 3 3" xfId="12580" xr:uid="{00000000-0005-0000-0000-000067300000}"/>
    <cellStyle name="20% - Accent1 2 5 2 2 3 2 3 3 2" xfId="12581" xr:uid="{00000000-0005-0000-0000-000068300000}"/>
    <cellStyle name="20% - Accent1 2 5 2 2 3 2 3 4" xfId="12582" xr:uid="{00000000-0005-0000-0000-000069300000}"/>
    <cellStyle name="20% - Accent1 2 5 2 2 3 2 4" xfId="12583" xr:uid="{00000000-0005-0000-0000-00006A300000}"/>
    <cellStyle name="20% - Accent1 2 5 2 2 3 2 4 2" xfId="12584" xr:uid="{00000000-0005-0000-0000-00006B300000}"/>
    <cellStyle name="20% - Accent1 2 5 2 2 3 2 4 2 2" xfId="12585" xr:uid="{00000000-0005-0000-0000-00006C300000}"/>
    <cellStyle name="20% - Accent1 2 5 2 2 3 2 4 2 2 2" xfId="12586" xr:uid="{00000000-0005-0000-0000-00006D300000}"/>
    <cellStyle name="20% - Accent1 2 5 2 2 3 2 4 2 3" xfId="12587" xr:uid="{00000000-0005-0000-0000-00006E300000}"/>
    <cellStyle name="20% - Accent1 2 5 2 2 3 2 4 3" xfId="12588" xr:uid="{00000000-0005-0000-0000-00006F300000}"/>
    <cellStyle name="20% - Accent1 2 5 2 2 3 2 4 3 2" xfId="12589" xr:uid="{00000000-0005-0000-0000-000070300000}"/>
    <cellStyle name="20% - Accent1 2 5 2 2 3 2 4 4" xfId="12590" xr:uid="{00000000-0005-0000-0000-000071300000}"/>
    <cellStyle name="20% - Accent1 2 5 2 2 3 2 5" xfId="12591" xr:uid="{00000000-0005-0000-0000-000072300000}"/>
    <cellStyle name="20% - Accent1 2 5 2 2 3 2 5 2" xfId="12592" xr:uid="{00000000-0005-0000-0000-000073300000}"/>
    <cellStyle name="20% - Accent1 2 5 2 2 3 2 5 2 2" xfId="12593" xr:uid="{00000000-0005-0000-0000-000074300000}"/>
    <cellStyle name="20% - Accent1 2 5 2 2 3 2 5 3" xfId="12594" xr:uid="{00000000-0005-0000-0000-000075300000}"/>
    <cellStyle name="20% - Accent1 2 5 2 2 3 2 6" xfId="12595" xr:uid="{00000000-0005-0000-0000-000076300000}"/>
    <cellStyle name="20% - Accent1 2 5 2 2 3 2 6 2" xfId="12596" xr:uid="{00000000-0005-0000-0000-000077300000}"/>
    <cellStyle name="20% - Accent1 2 5 2 2 3 2 6 2 2" xfId="12597" xr:uid="{00000000-0005-0000-0000-000078300000}"/>
    <cellStyle name="20% - Accent1 2 5 2 2 3 2 6 3" xfId="12598" xr:uid="{00000000-0005-0000-0000-000079300000}"/>
    <cellStyle name="20% - Accent1 2 5 2 2 3 2 7" xfId="12599" xr:uid="{00000000-0005-0000-0000-00007A300000}"/>
    <cellStyle name="20% - Accent1 2 5 2 2 3 2 7 2" xfId="12600" xr:uid="{00000000-0005-0000-0000-00007B300000}"/>
    <cellStyle name="20% - Accent1 2 5 2 2 3 2 8" xfId="12601" xr:uid="{00000000-0005-0000-0000-00007C300000}"/>
    <cellStyle name="20% - Accent1 2 5 2 2 3 2 8 2" xfId="12602" xr:uid="{00000000-0005-0000-0000-00007D300000}"/>
    <cellStyle name="20% - Accent1 2 5 2 2 3 2 9" xfId="12603" xr:uid="{00000000-0005-0000-0000-00007E300000}"/>
    <cellStyle name="20% - Accent1 2 5 2 2 3 3" xfId="12604" xr:uid="{00000000-0005-0000-0000-00007F300000}"/>
    <cellStyle name="20% - Accent1 2 5 2 2 3 3 2" xfId="12605" xr:uid="{00000000-0005-0000-0000-000080300000}"/>
    <cellStyle name="20% - Accent1 2 5 2 2 3 3 2 2" xfId="12606" xr:uid="{00000000-0005-0000-0000-000081300000}"/>
    <cellStyle name="20% - Accent1 2 5 2 2 3 3 2 2 2" xfId="12607" xr:uid="{00000000-0005-0000-0000-000082300000}"/>
    <cellStyle name="20% - Accent1 2 5 2 2 3 3 2 2 2 2" xfId="12608" xr:uid="{00000000-0005-0000-0000-000083300000}"/>
    <cellStyle name="20% - Accent1 2 5 2 2 3 3 2 2 3" xfId="12609" xr:uid="{00000000-0005-0000-0000-000084300000}"/>
    <cellStyle name="20% - Accent1 2 5 2 2 3 3 2 3" xfId="12610" xr:uid="{00000000-0005-0000-0000-000085300000}"/>
    <cellStyle name="20% - Accent1 2 5 2 2 3 3 2 3 2" xfId="12611" xr:uid="{00000000-0005-0000-0000-000086300000}"/>
    <cellStyle name="20% - Accent1 2 5 2 2 3 3 2 4" xfId="12612" xr:uid="{00000000-0005-0000-0000-000087300000}"/>
    <cellStyle name="20% - Accent1 2 5 2 2 3 3 3" xfId="12613" xr:uid="{00000000-0005-0000-0000-000088300000}"/>
    <cellStyle name="20% - Accent1 2 5 2 2 3 3 3 2" xfId="12614" xr:uid="{00000000-0005-0000-0000-000089300000}"/>
    <cellStyle name="20% - Accent1 2 5 2 2 3 3 3 2 2" xfId="12615" xr:uid="{00000000-0005-0000-0000-00008A300000}"/>
    <cellStyle name="20% - Accent1 2 5 2 2 3 3 3 2 2 2" xfId="12616" xr:uid="{00000000-0005-0000-0000-00008B300000}"/>
    <cellStyle name="20% - Accent1 2 5 2 2 3 3 3 2 3" xfId="12617" xr:uid="{00000000-0005-0000-0000-00008C300000}"/>
    <cellStyle name="20% - Accent1 2 5 2 2 3 3 3 3" xfId="12618" xr:uid="{00000000-0005-0000-0000-00008D300000}"/>
    <cellStyle name="20% - Accent1 2 5 2 2 3 3 3 3 2" xfId="12619" xr:uid="{00000000-0005-0000-0000-00008E300000}"/>
    <cellStyle name="20% - Accent1 2 5 2 2 3 3 3 4" xfId="12620" xr:uid="{00000000-0005-0000-0000-00008F300000}"/>
    <cellStyle name="20% - Accent1 2 5 2 2 3 3 4" xfId="12621" xr:uid="{00000000-0005-0000-0000-000090300000}"/>
    <cellStyle name="20% - Accent1 2 5 2 2 3 3 4 2" xfId="12622" xr:uid="{00000000-0005-0000-0000-000091300000}"/>
    <cellStyle name="20% - Accent1 2 5 2 2 3 3 4 2 2" xfId="12623" xr:uid="{00000000-0005-0000-0000-000092300000}"/>
    <cellStyle name="20% - Accent1 2 5 2 2 3 3 4 2 2 2" xfId="12624" xr:uid="{00000000-0005-0000-0000-000093300000}"/>
    <cellStyle name="20% - Accent1 2 5 2 2 3 3 4 2 3" xfId="12625" xr:uid="{00000000-0005-0000-0000-000094300000}"/>
    <cellStyle name="20% - Accent1 2 5 2 2 3 3 4 3" xfId="12626" xr:uid="{00000000-0005-0000-0000-000095300000}"/>
    <cellStyle name="20% - Accent1 2 5 2 2 3 3 4 3 2" xfId="12627" xr:uid="{00000000-0005-0000-0000-000096300000}"/>
    <cellStyle name="20% - Accent1 2 5 2 2 3 3 4 4" xfId="12628" xr:uid="{00000000-0005-0000-0000-000097300000}"/>
    <cellStyle name="20% - Accent1 2 5 2 2 3 3 5" xfId="12629" xr:uid="{00000000-0005-0000-0000-000098300000}"/>
    <cellStyle name="20% - Accent1 2 5 2 2 3 3 5 2" xfId="12630" xr:uid="{00000000-0005-0000-0000-000099300000}"/>
    <cellStyle name="20% - Accent1 2 5 2 2 3 3 5 2 2" xfId="12631" xr:uid="{00000000-0005-0000-0000-00009A300000}"/>
    <cellStyle name="20% - Accent1 2 5 2 2 3 3 5 3" xfId="12632" xr:uid="{00000000-0005-0000-0000-00009B300000}"/>
    <cellStyle name="20% - Accent1 2 5 2 2 3 3 6" xfId="12633" xr:uid="{00000000-0005-0000-0000-00009C300000}"/>
    <cellStyle name="20% - Accent1 2 5 2 2 3 3 6 2" xfId="12634" xr:uid="{00000000-0005-0000-0000-00009D300000}"/>
    <cellStyle name="20% - Accent1 2 5 2 2 3 3 6 2 2" xfId="12635" xr:uid="{00000000-0005-0000-0000-00009E300000}"/>
    <cellStyle name="20% - Accent1 2 5 2 2 3 3 6 3" xfId="12636" xr:uid="{00000000-0005-0000-0000-00009F300000}"/>
    <cellStyle name="20% - Accent1 2 5 2 2 3 3 7" xfId="12637" xr:uid="{00000000-0005-0000-0000-0000A0300000}"/>
    <cellStyle name="20% - Accent1 2 5 2 2 3 3 7 2" xfId="12638" xr:uid="{00000000-0005-0000-0000-0000A1300000}"/>
    <cellStyle name="20% - Accent1 2 5 2 2 3 3 8" xfId="12639" xr:uid="{00000000-0005-0000-0000-0000A2300000}"/>
    <cellStyle name="20% - Accent1 2 5 2 2 3 3 8 2" xfId="12640" xr:uid="{00000000-0005-0000-0000-0000A3300000}"/>
    <cellStyle name="20% - Accent1 2 5 2 2 3 3 9" xfId="12641" xr:uid="{00000000-0005-0000-0000-0000A4300000}"/>
    <cellStyle name="20% - Accent1 2 5 2 2 3 4" xfId="12642" xr:uid="{00000000-0005-0000-0000-0000A5300000}"/>
    <cellStyle name="20% - Accent1 2 5 2 2 3 4 2" xfId="12643" xr:uid="{00000000-0005-0000-0000-0000A6300000}"/>
    <cellStyle name="20% - Accent1 2 5 2 2 3 4 2 2" xfId="12644" xr:uid="{00000000-0005-0000-0000-0000A7300000}"/>
    <cellStyle name="20% - Accent1 2 5 2 2 3 4 2 2 2" xfId="12645" xr:uid="{00000000-0005-0000-0000-0000A8300000}"/>
    <cellStyle name="20% - Accent1 2 5 2 2 3 4 2 3" xfId="12646" xr:uid="{00000000-0005-0000-0000-0000A9300000}"/>
    <cellStyle name="20% - Accent1 2 5 2 2 3 4 3" xfId="12647" xr:uid="{00000000-0005-0000-0000-0000AA300000}"/>
    <cellStyle name="20% - Accent1 2 5 2 2 3 4 3 2" xfId="12648" xr:uid="{00000000-0005-0000-0000-0000AB300000}"/>
    <cellStyle name="20% - Accent1 2 5 2 2 3 4 4" xfId="12649" xr:uid="{00000000-0005-0000-0000-0000AC300000}"/>
    <cellStyle name="20% - Accent1 2 5 2 2 3 5" xfId="12650" xr:uid="{00000000-0005-0000-0000-0000AD300000}"/>
    <cellStyle name="20% - Accent1 2 5 2 2 3 5 2" xfId="12651" xr:uid="{00000000-0005-0000-0000-0000AE300000}"/>
    <cellStyle name="20% - Accent1 2 5 2 2 3 5 2 2" xfId="12652" xr:uid="{00000000-0005-0000-0000-0000AF300000}"/>
    <cellStyle name="20% - Accent1 2 5 2 2 3 5 2 2 2" xfId="12653" xr:uid="{00000000-0005-0000-0000-0000B0300000}"/>
    <cellStyle name="20% - Accent1 2 5 2 2 3 5 2 3" xfId="12654" xr:uid="{00000000-0005-0000-0000-0000B1300000}"/>
    <cellStyle name="20% - Accent1 2 5 2 2 3 5 3" xfId="12655" xr:uid="{00000000-0005-0000-0000-0000B2300000}"/>
    <cellStyle name="20% - Accent1 2 5 2 2 3 5 3 2" xfId="12656" xr:uid="{00000000-0005-0000-0000-0000B3300000}"/>
    <cellStyle name="20% - Accent1 2 5 2 2 3 5 4" xfId="12657" xr:uid="{00000000-0005-0000-0000-0000B4300000}"/>
    <cellStyle name="20% - Accent1 2 5 2 2 3 6" xfId="12658" xr:uid="{00000000-0005-0000-0000-0000B5300000}"/>
    <cellStyle name="20% - Accent1 2 5 2 2 3 6 2" xfId="12659" xr:uid="{00000000-0005-0000-0000-0000B6300000}"/>
    <cellStyle name="20% - Accent1 2 5 2 2 3 6 2 2" xfId="12660" xr:uid="{00000000-0005-0000-0000-0000B7300000}"/>
    <cellStyle name="20% - Accent1 2 5 2 2 3 6 2 2 2" xfId="12661" xr:uid="{00000000-0005-0000-0000-0000B8300000}"/>
    <cellStyle name="20% - Accent1 2 5 2 2 3 6 2 3" xfId="12662" xr:uid="{00000000-0005-0000-0000-0000B9300000}"/>
    <cellStyle name="20% - Accent1 2 5 2 2 3 6 3" xfId="12663" xr:uid="{00000000-0005-0000-0000-0000BA300000}"/>
    <cellStyle name="20% - Accent1 2 5 2 2 3 6 3 2" xfId="12664" xr:uid="{00000000-0005-0000-0000-0000BB300000}"/>
    <cellStyle name="20% - Accent1 2 5 2 2 3 6 4" xfId="12665" xr:uid="{00000000-0005-0000-0000-0000BC300000}"/>
    <cellStyle name="20% - Accent1 2 5 2 2 3 7" xfId="12666" xr:uid="{00000000-0005-0000-0000-0000BD300000}"/>
    <cellStyle name="20% - Accent1 2 5 2 2 3 7 2" xfId="12667" xr:uid="{00000000-0005-0000-0000-0000BE300000}"/>
    <cellStyle name="20% - Accent1 2 5 2 2 3 7 2 2" xfId="12668" xr:uid="{00000000-0005-0000-0000-0000BF300000}"/>
    <cellStyle name="20% - Accent1 2 5 2 2 3 7 3" xfId="12669" xr:uid="{00000000-0005-0000-0000-0000C0300000}"/>
    <cellStyle name="20% - Accent1 2 5 2 2 3 8" xfId="12670" xr:uid="{00000000-0005-0000-0000-0000C1300000}"/>
    <cellStyle name="20% - Accent1 2 5 2 2 3 8 2" xfId="12671" xr:uid="{00000000-0005-0000-0000-0000C2300000}"/>
    <cellStyle name="20% - Accent1 2 5 2 2 3 8 2 2" xfId="12672" xr:uid="{00000000-0005-0000-0000-0000C3300000}"/>
    <cellStyle name="20% - Accent1 2 5 2 2 3 8 3" xfId="12673" xr:uid="{00000000-0005-0000-0000-0000C4300000}"/>
    <cellStyle name="20% - Accent1 2 5 2 2 3 9" xfId="12674" xr:uid="{00000000-0005-0000-0000-0000C5300000}"/>
    <cellStyle name="20% - Accent1 2 5 2 2 3 9 2" xfId="12675" xr:uid="{00000000-0005-0000-0000-0000C6300000}"/>
    <cellStyle name="20% - Accent1 2 5 2 2 4" xfId="12676" xr:uid="{00000000-0005-0000-0000-0000C7300000}"/>
    <cellStyle name="20% - Accent1 2 5 2 2 4 10" xfId="12677" xr:uid="{00000000-0005-0000-0000-0000C8300000}"/>
    <cellStyle name="20% - Accent1 2 5 2 2 4 10 2" xfId="12678" xr:uid="{00000000-0005-0000-0000-0000C9300000}"/>
    <cellStyle name="20% - Accent1 2 5 2 2 4 11" xfId="12679" xr:uid="{00000000-0005-0000-0000-0000CA300000}"/>
    <cellStyle name="20% - Accent1 2 5 2 2 4 2" xfId="12680" xr:uid="{00000000-0005-0000-0000-0000CB300000}"/>
    <cellStyle name="20% - Accent1 2 5 2 2 4 2 2" xfId="12681" xr:uid="{00000000-0005-0000-0000-0000CC300000}"/>
    <cellStyle name="20% - Accent1 2 5 2 2 4 2 2 2" xfId="12682" xr:uid="{00000000-0005-0000-0000-0000CD300000}"/>
    <cellStyle name="20% - Accent1 2 5 2 2 4 2 2 2 2" xfId="12683" xr:uid="{00000000-0005-0000-0000-0000CE300000}"/>
    <cellStyle name="20% - Accent1 2 5 2 2 4 2 2 2 2 2" xfId="12684" xr:uid="{00000000-0005-0000-0000-0000CF300000}"/>
    <cellStyle name="20% - Accent1 2 5 2 2 4 2 2 2 3" xfId="12685" xr:uid="{00000000-0005-0000-0000-0000D0300000}"/>
    <cellStyle name="20% - Accent1 2 5 2 2 4 2 2 3" xfId="12686" xr:uid="{00000000-0005-0000-0000-0000D1300000}"/>
    <cellStyle name="20% - Accent1 2 5 2 2 4 2 2 3 2" xfId="12687" xr:uid="{00000000-0005-0000-0000-0000D2300000}"/>
    <cellStyle name="20% - Accent1 2 5 2 2 4 2 2 4" xfId="12688" xr:uid="{00000000-0005-0000-0000-0000D3300000}"/>
    <cellStyle name="20% - Accent1 2 5 2 2 4 2 3" xfId="12689" xr:uid="{00000000-0005-0000-0000-0000D4300000}"/>
    <cellStyle name="20% - Accent1 2 5 2 2 4 2 3 2" xfId="12690" xr:uid="{00000000-0005-0000-0000-0000D5300000}"/>
    <cellStyle name="20% - Accent1 2 5 2 2 4 2 3 2 2" xfId="12691" xr:uid="{00000000-0005-0000-0000-0000D6300000}"/>
    <cellStyle name="20% - Accent1 2 5 2 2 4 2 3 2 2 2" xfId="12692" xr:uid="{00000000-0005-0000-0000-0000D7300000}"/>
    <cellStyle name="20% - Accent1 2 5 2 2 4 2 3 2 3" xfId="12693" xr:uid="{00000000-0005-0000-0000-0000D8300000}"/>
    <cellStyle name="20% - Accent1 2 5 2 2 4 2 3 3" xfId="12694" xr:uid="{00000000-0005-0000-0000-0000D9300000}"/>
    <cellStyle name="20% - Accent1 2 5 2 2 4 2 3 3 2" xfId="12695" xr:uid="{00000000-0005-0000-0000-0000DA300000}"/>
    <cellStyle name="20% - Accent1 2 5 2 2 4 2 3 4" xfId="12696" xr:uid="{00000000-0005-0000-0000-0000DB300000}"/>
    <cellStyle name="20% - Accent1 2 5 2 2 4 2 4" xfId="12697" xr:uid="{00000000-0005-0000-0000-0000DC300000}"/>
    <cellStyle name="20% - Accent1 2 5 2 2 4 2 4 2" xfId="12698" xr:uid="{00000000-0005-0000-0000-0000DD300000}"/>
    <cellStyle name="20% - Accent1 2 5 2 2 4 2 4 2 2" xfId="12699" xr:uid="{00000000-0005-0000-0000-0000DE300000}"/>
    <cellStyle name="20% - Accent1 2 5 2 2 4 2 4 2 2 2" xfId="12700" xr:uid="{00000000-0005-0000-0000-0000DF300000}"/>
    <cellStyle name="20% - Accent1 2 5 2 2 4 2 4 2 3" xfId="12701" xr:uid="{00000000-0005-0000-0000-0000E0300000}"/>
    <cellStyle name="20% - Accent1 2 5 2 2 4 2 4 3" xfId="12702" xr:uid="{00000000-0005-0000-0000-0000E1300000}"/>
    <cellStyle name="20% - Accent1 2 5 2 2 4 2 4 3 2" xfId="12703" xr:uid="{00000000-0005-0000-0000-0000E2300000}"/>
    <cellStyle name="20% - Accent1 2 5 2 2 4 2 4 4" xfId="12704" xr:uid="{00000000-0005-0000-0000-0000E3300000}"/>
    <cellStyle name="20% - Accent1 2 5 2 2 4 2 5" xfId="12705" xr:uid="{00000000-0005-0000-0000-0000E4300000}"/>
    <cellStyle name="20% - Accent1 2 5 2 2 4 2 5 2" xfId="12706" xr:uid="{00000000-0005-0000-0000-0000E5300000}"/>
    <cellStyle name="20% - Accent1 2 5 2 2 4 2 5 2 2" xfId="12707" xr:uid="{00000000-0005-0000-0000-0000E6300000}"/>
    <cellStyle name="20% - Accent1 2 5 2 2 4 2 5 3" xfId="12708" xr:uid="{00000000-0005-0000-0000-0000E7300000}"/>
    <cellStyle name="20% - Accent1 2 5 2 2 4 2 6" xfId="12709" xr:uid="{00000000-0005-0000-0000-0000E8300000}"/>
    <cellStyle name="20% - Accent1 2 5 2 2 4 2 6 2" xfId="12710" xr:uid="{00000000-0005-0000-0000-0000E9300000}"/>
    <cellStyle name="20% - Accent1 2 5 2 2 4 2 6 2 2" xfId="12711" xr:uid="{00000000-0005-0000-0000-0000EA300000}"/>
    <cellStyle name="20% - Accent1 2 5 2 2 4 2 6 3" xfId="12712" xr:uid="{00000000-0005-0000-0000-0000EB300000}"/>
    <cellStyle name="20% - Accent1 2 5 2 2 4 2 7" xfId="12713" xr:uid="{00000000-0005-0000-0000-0000EC300000}"/>
    <cellStyle name="20% - Accent1 2 5 2 2 4 2 7 2" xfId="12714" xr:uid="{00000000-0005-0000-0000-0000ED300000}"/>
    <cellStyle name="20% - Accent1 2 5 2 2 4 2 8" xfId="12715" xr:uid="{00000000-0005-0000-0000-0000EE300000}"/>
    <cellStyle name="20% - Accent1 2 5 2 2 4 2 8 2" xfId="12716" xr:uid="{00000000-0005-0000-0000-0000EF300000}"/>
    <cellStyle name="20% - Accent1 2 5 2 2 4 2 9" xfId="12717" xr:uid="{00000000-0005-0000-0000-0000F0300000}"/>
    <cellStyle name="20% - Accent1 2 5 2 2 4 3" xfId="12718" xr:uid="{00000000-0005-0000-0000-0000F1300000}"/>
    <cellStyle name="20% - Accent1 2 5 2 2 4 3 2" xfId="12719" xr:uid="{00000000-0005-0000-0000-0000F2300000}"/>
    <cellStyle name="20% - Accent1 2 5 2 2 4 3 2 2" xfId="12720" xr:uid="{00000000-0005-0000-0000-0000F3300000}"/>
    <cellStyle name="20% - Accent1 2 5 2 2 4 3 2 2 2" xfId="12721" xr:uid="{00000000-0005-0000-0000-0000F4300000}"/>
    <cellStyle name="20% - Accent1 2 5 2 2 4 3 2 2 2 2" xfId="12722" xr:uid="{00000000-0005-0000-0000-0000F5300000}"/>
    <cellStyle name="20% - Accent1 2 5 2 2 4 3 2 2 3" xfId="12723" xr:uid="{00000000-0005-0000-0000-0000F6300000}"/>
    <cellStyle name="20% - Accent1 2 5 2 2 4 3 2 3" xfId="12724" xr:uid="{00000000-0005-0000-0000-0000F7300000}"/>
    <cellStyle name="20% - Accent1 2 5 2 2 4 3 2 3 2" xfId="12725" xr:uid="{00000000-0005-0000-0000-0000F8300000}"/>
    <cellStyle name="20% - Accent1 2 5 2 2 4 3 2 4" xfId="12726" xr:uid="{00000000-0005-0000-0000-0000F9300000}"/>
    <cellStyle name="20% - Accent1 2 5 2 2 4 3 3" xfId="12727" xr:uid="{00000000-0005-0000-0000-0000FA300000}"/>
    <cellStyle name="20% - Accent1 2 5 2 2 4 3 3 2" xfId="12728" xr:uid="{00000000-0005-0000-0000-0000FB300000}"/>
    <cellStyle name="20% - Accent1 2 5 2 2 4 3 3 2 2" xfId="12729" xr:uid="{00000000-0005-0000-0000-0000FC300000}"/>
    <cellStyle name="20% - Accent1 2 5 2 2 4 3 3 2 2 2" xfId="12730" xr:uid="{00000000-0005-0000-0000-0000FD300000}"/>
    <cellStyle name="20% - Accent1 2 5 2 2 4 3 3 2 3" xfId="12731" xr:uid="{00000000-0005-0000-0000-0000FE300000}"/>
    <cellStyle name="20% - Accent1 2 5 2 2 4 3 3 3" xfId="12732" xr:uid="{00000000-0005-0000-0000-0000FF300000}"/>
    <cellStyle name="20% - Accent1 2 5 2 2 4 3 3 3 2" xfId="12733" xr:uid="{00000000-0005-0000-0000-000000310000}"/>
    <cellStyle name="20% - Accent1 2 5 2 2 4 3 3 4" xfId="12734" xr:uid="{00000000-0005-0000-0000-000001310000}"/>
    <cellStyle name="20% - Accent1 2 5 2 2 4 3 4" xfId="12735" xr:uid="{00000000-0005-0000-0000-000002310000}"/>
    <cellStyle name="20% - Accent1 2 5 2 2 4 3 4 2" xfId="12736" xr:uid="{00000000-0005-0000-0000-000003310000}"/>
    <cellStyle name="20% - Accent1 2 5 2 2 4 3 4 2 2" xfId="12737" xr:uid="{00000000-0005-0000-0000-000004310000}"/>
    <cellStyle name="20% - Accent1 2 5 2 2 4 3 4 2 2 2" xfId="12738" xr:uid="{00000000-0005-0000-0000-000005310000}"/>
    <cellStyle name="20% - Accent1 2 5 2 2 4 3 4 2 3" xfId="12739" xr:uid="{00000000-0005-0000-0000-000006310000}"/>
    <cellStyle name="20% - Accent1 2 5 2 2 4 3 4 3" xfId="12740" xr:uid="{00000000-0005-0000-0000-000007310000}"/>
    <cellStyle name="20% - Accent1 2 5 2 2 4 3 4 3 2" xfId="12741" xr:uid="{00000000-0005-0000-0000-000008310000}"/>
    <cellStyle name="20% - Accent1 2 5 2 2 4 3 4 4" xfId="12742" xr:uid="{00000000-0005-0000-0000-000009310000}"/>
    <cellStyle name="20% - Accent1 2 5 2 2 4 3 5" xfId="12743" xr:uid="{00000000-0005-0000-0000-00000A310000}"/>
    <cellStyle name="20% - Accent1 2 5 2 2 4 3 5 2" xfId="12744" xr:uid="{00000000-0005-0000-0000-00000B310000}"/>
    <cellStyle name="20% - Accent1 2 5 2 2 4 3 5 2 2" xfId="12745" xr:uid="{00000000-0005-0000-0000-00000C310000}"/>
    <cellStyle name="20% - Accent1 2 5 2 2 4 3 5 3" xfId="12746" xr:uid="{00000000-0005-0000-0000-00000D310000}"/>
    <cellStyle name="20% - Accent1 2 5 2 2 4 3 6" xfId="12747" xr:uid="{00000000-0005-0000-0000-00000E310000}"/>
    <cellStyle name="20% - Accent1 2 5 2 2 4 3 6 2" xfId="12748" xr:uid="{00000000-0005-0000-0000-00000F310000}"/>
    <cellStyle name="20% - Accent1 2 5 2 2 4 3 6 2 2" xfId="12749" xr:uid="{00000000-0005-0000-0000-000010310000}"/>
    <cellStyle name="20% - Accent1 2 5 2 2 4 3 6 3" xfId="12750" xr:uid="{00000000-0005-0000-0000-000011310000}"/>
    <cellStyle name="20% - Accent1 2 5 2 2 4 3 7" xfId="12751" xr:uid="{00000000-0005-0000-0000-000012310000}"/>
    <cellStyle name="20% - Accent1 2 5 2 2 4 3 7 2" xfId="12752" xr:uid="{00000000-0005-0000-0000-000013310000}"/>
    <cellStyle name="20% - Accent1 2 5 2 2 4 3 8" xfId="12753" xr:uid="{00000000-0005-0000-0000-000014310000}"/>
    <cellStyle name="20% - Accent1 2 5 2 2 4 3 8 2" xfId="12754" xr:uid="{00000000-0005-0000-0000-000015310000}"/>
    <cellStyle name="20% - Accent1 2 5 2 2 4 3 9" xfId="12755" xr:uid="{00000000-0005-0000-0000-000016310000}"/>
    <cellStyle name="20% - Accent1 2 5 2 2 4 4" xfId="12756" xr:uid="{00000000-0005-0000-0000-000017310000}"/>
    <cellStyle name="20% - Accent1 2 5 2 2 4 4 2" xfId="12757" xr:uid="{00000000-0005-0000-0000-000018310000}"/>
    <cellStyle name="20% - Accent1 2 5 2 2 4 4 2 2" xfId="12758" xr:uid="{00000000-0005-0000-0000-000019310000}"/>
    <cellStyle name="20% - Accent1 2 5 2 2 4 4 2 2 2" xfId="12759" xr:uid="{00000000-0005-0000-0000-00001A310000}"/>
    <cellStyle name="20% - Accent1 2 5 2 2 4 4 2 3" xfId="12760" xr:uid="{00000000-0005-0000-0000-00001B310000}"/>
    <cellStyle name="20% - Accent1 2 5 2 2 4 4 3" xfId="12761" xr:uid="{00000000-0005-0000-0000-00001C310000}"/>
    <cellStyle name="20% - Accent1 2 5 2 2 4 4 3 2" xfId="12762" xr:uid="{00000000-0005-0000-0000-00001D310000}"/>
    <cellStyle name="20% - Accent1 2 5 2 2 4 4 4" xfId="12763" xr:uid="{00000000-0005-0000-0000-00001E310000}"/>
    <cellStyle name="20% - Accent1 2 5 2 2 4 5" xfId="12764" xr:uid="{00000000-0005-0000-0000-00001F310000}"/>
    <cellStyle name="20% - Accent1 2 5 2 2 4 5 2" xfId="12765" xr:uid="{00000000-0005-0000-0000-000020310000}"/>
    <cellStyle name="20% - Accent1 2 5 2 2 4 5 2 2" xfId="12766" xr:uid="{00000000-0005-0000-0000-000021310000}"/>
    <cellStyle name="20% - Accent1 2 5 2 2 4 5 2 2 2" xfId="12767" xr:uid="{00000000-0005-0000-0000-000022310000}"/>
    <cellStyle name="20% - Accent1 2 5 2 2 4 5 2 3" xfId="12768" xr:uid="{00000000-0005-0000-0000-000023310000}"/>
    <cellStyle name="20% - Accent1 2 5 2 2 4 5 3" xfId="12769" xr:uid="{00000000-0005-0000-0000-000024310000}"/>
    <cellStyle name="20% - Accent1 2 5 2 2 4 5 3 2" xfId="12770" xr:uid="{00000000-0005-0000-0000-000025310000}"/>
    <cellStyle name="20% - Accent1 2 5 2 2 4 5 4" xfId="12771" xr:uid="{00000000-0005-0000-0000-000026310000}"/>
    <cellStyle name="20% - Accent1 2 5 2 2 4 6" xfId="12772" xr:uid="{00000000-0005-0000-0000-000027310000}"/>
    <cellStyle name="20% - Accent1 2 5 2 2 4 6 2" xfId="12773" xr:uid="{00000000-0005-0000-0000-000028310000}"/>
    <cellStyle name="20% - Accent1 2 5 2 2 4 6 2 2" xfId="12774" xr:uid="{00000000-0005-0000-0000-000029310000}"/>
    <cellStyle name="20% - Accent1 2 5 2 2 4 6 2 2 2" xfId="12775" xr:uid="{00000000-0005-0000-0000-00002A310000}"/>
    <cellStyle name="20% - Accent1 2 5 2 2 4 6 2 3" xfId="12776" xr:uid="{00000000-0005-0000-0000-00002B310000}"/>
    <cellStyle name="20% - Accent1 2 5 2 2 4 6 3" xfId="12777" xr:uid="{00000000-0005-0000-0000-00002C310000}"/>
    <cellStyle name="20% - Accent1 2 5 2 2 4 6 3 2" xfId="12778" xr:uid="{00000000-0005-0000-0000-00002D310000}"/>
    <cellStyle name="20% - Accent1 2 5 2 2 4 6 4" xfId="12779" xr:uid="{00000000-0005-0000-0000-00002E310000}"/>
    <cellStyle name="20% - Accent1 2 5 2 2 4 7" xfId="12780" xr:uid="{00000000-0005-0000-0000-00002F310000}"/>
    <cellStyle name="20% - Accent1 2 5 2 2 4 7 2" xfId="12781" xr:uid="{00000000-0005-0000-0000-000030310000}"/>
    <cellStyle name="20% - Accent1 2 5 2 2 4 7 2 2" xfId="12782" xr:uid="{00000000-0005-0000-0000-000031310000}"/>
    <cellStyle name="20% - Accent1 2 5 2 2 4 7 3" xfId="12783" xr:uid="{00000000-0005-0000-0000-000032310000}"/>
    <cellStyle name="20% - Accent1 2 5 2 2 4 8" xfId="12784" xr:uid="{00000000-0005-0000-0000-000033310000}"/>
    <cellStyle name="20% - Accent1 2 5 2 2 4 8 2" xfId="12785" xr:uid="{00000000-0005-0000-0000-000034310000}"/>
    <cellStyle name="20% - Accent1 2 5 2 2 4 8 2 2" xfId="12786" xr:uid="{00000000-0005-0000-0000-000035310000}"/>
    <cellStyle name="20% - Accent1 2 5 2 2 4 8 3" xfId="12787" xr:uid="{00000000-0005-0000-0000-000036310000}"/>
    <cellStyle name="20% - Accent1 2 5 2 2 4 9" xfId="12788" xr:uid="{00000000-0005-0000-0000-000037310000}"/>
    <cellStyle name="20% - Accent1 2 5 2 2 4 9 2" xfId="12789" xr:uid="{00000000-0005-0000-0000-000038310000}"/>
    <cellStyle name="20% - Accent1 2 5 2 2 5" xfId="12790" xr:uid="{00000000-0005-0000-0000-000039310000}"/>
    <cellStyle name="20% - Accent1 2 5 2 2 5 2" xfId="12791" xr:uid="{00000000-0005-0000-0000-00003A310000}"/>
    <cellStyle name="20% - Accent1 2 5 2 2 5 2 2" xfId="12792" xr:uid="{00000000-0005-0000-0000-00003B310000}"/>
    <cellStyle name="20% - Accent1 2 5 2 2 5 2 2 2" xfId="12793" xr:uid="{00000000-0005-0000-0000-00003C310000}"/>
    <cellStyle name="20% - Accent1 2 5 2 2 5 2 2 2 2" xfId="12794" xr:uid="{00000000-0005-0000-0000-00003D310000}"/>
    <cellStyle name="20% - Accent1 2 5 2 2 5 2 2 3" xfId="12795" xr:uid="{00000000-0005-0000-0000-00003E310000}"/>
    <cellStyle name="20% - Accent1 2 5 2 2 5 2 3" xfId="12796" xr:uid="{00000000-0005-0000-0000-00003F310000}"/>
    <cellStyle name="20% - Accent1 2 5 2 2 5 2 3 2" xfId="12797" xr:uid="{00000000-0005-0000-0000-000040310000}"/>
    <cellStyle name="20% - Accent1 2 5 2 2 5 2 4" xfId="12798" xr:uid="{00000000-0005-0000-0000-000041310000}"/>
    <cellStyle name="20% - Accent1 2 5 2 2 5 3" xfId="12799" xr:uid="{00000000-0005-0000-0000-000042310000}"/>
    <cellStyle name="20% - Accent1 2 5 2 2 5 3 2" xfId="12800" xr:uid="{00000000-0005-0000-0000-000043310000}"/>
    <cellStyle name="20% - Accent1 2 5 2 2 5 3 2 2" xfId="12801" xr:uid="{00000000-0005-0000-0000-000044310000}"/>
    <cellStyle name="20% - Accent1 2 5 2 2 5 3 2 2 2" xfId="12802" xr:uid="{00000000-0005-0000-0000-000045310000}"/>
    <cellStyle name="20% - Accent1 2 5 2 2 5 3 2 3" xfId="12803" xr:uid="{00000000-0005-0000-0000-000046310000}"/>
    <cellStyle name="20% - Accent1 2 5 2 2 5 3 3" xfId="12804" xr:uid="{00000000-0005-0000-0000-000047310000}"/>
    <cellStyle name="20% - Accent1 2 5 2 2 5 3 3 2" xfId="12805" xr:uid="{00000000-0005-0000-0000-000048310000}"/>
    <cellStyle name="20% - Accent1 2 5 2 2 5 3 4" xfId="12806" xr:uid="{00000000-0005-0000-0000-000049310000}"/>
    <cellStyle name="20% - Accent1 2 5 2 2 5 4" xfId="12807" xr:uid="{00000000-0005-0000-0000-00004A310000}"/>
    <cellStyle name="20% - Accent1 2 5 2 2 5 4 2" xfId="12808" xr:uid="{00000000-0005-0000-0000-00004B310000}"/>
    <cellStyle name="20% - Accent1 2 5 2 2 5 4 2 2" xfId="12809" xr:uid="{00000000-0005-0000-0000-00004C310000}"/>
    <cellStyle name="20% - Accent1 2 5 2 2 5 4 2 2 2" xfId="12810" xr:uid="{00000000-0005-0000-0000-00004D310000}"/>
    <cellStyle name="20% - Accent1 2 5 2 2 5 4 2 3" xfId="12811" xr:uid="{00000000-0005-0000-0000-00004E310000}"/>
    <cellStyle name="20% - Accent1 2 5 2 2 5 4 3" xfId="12812" xr:uid="{00000000-0005-0000-0000-00004F310000}"/>
    <cellStyle name="20% - Accent1 2 5 2 2 5 4 3 2" xfId="12813" xr:uid="{00000000-0005-0000-0000-000050310000}"/>
    <cellStyle name="20% - Accent1 2 5 2 2 5 4 4" xfId="12814" xr:uid="{00000000-0005-0000-0000-000051310000}"/>
    <cellStyle name="20% - Accent1 2 5 2 2 5 5" xfId="12815" xr:uid="{00000000-0005-0000-0000-000052310000}"/>
    <cellStyle name="20% - Accent1 2 5 2 2 5 5 2" xfId="12816" xr:uid="{00000000-0005-0000-0000-000053310000}"/>
    <cellStyle name="20% - Accent1 2 5 2 2 5 5 2 2" xfId="12817" xr:uid="{00000000-0005-0000-0000-000054310000}"/>
    <cellStyle name="20% - Accent1 2 5 2 2 5 5 3" xfId="12818" xr:uid="{00000000-0005-0000-0000-000055310000}"/>
    <cellStyle name="20% - Accent1 2 5 2 2 5 6" xfId="12819" xr:uid="{00000000-0005-0000-0000-000056310000}"/>
    <cellStyle name="20% - Accent1 2 5 2 2 5 6 2" xfId="12820" xr:uid="{00000000-0005-0000-0000-000057310000}"/>
    <cellStyle name="20% - Accent1 2 5 2 2 5 6 2 2" xfId="12821" xr:uid="{00000000-0005-0000-0000-000058310000}"/>
    <cellStyle name="20% - Accent1 2 5 2 2 5 6 3" xfId="12822" xr:uid="{00000000-0005-0000-0000-000059310000}"/>
    <cellStyle name="20% - Accent1 2 5 2 2 5 7" xfId="12823" xr:uid="{00000000-0005-0000-0000-00005A310000}"/>
    <cellStyle name="20% - Accent1 2 5 2 2 5 7 2" xfId="12824" xr:uid="{00000000-0005-0000-0000-00005B310000}"/>
    <cellStyle name="20% - Accent1 2 5 2 2 5 8" xfId="12825" xr:uid="{00000000-0005-0000-0000-00005C310000}"/>
    <cellStyle name="20% - Accent1 2 5 2 2 5 8 2" xfId="12826" xr:uid="{00000000-0005-0000-0000-00005D310000}"/>
    <cellStyle name="20% - Accent1 2 5 2 2 5 9" xfId="12827" xr:uid="{00000000-0005-0000-0000-00005E310000}"/>
    <cellStyle name="20% - Accent1 2 5 2 2 6" xfId="12828" xr:uid="{00000000-0005-0000-0000-00005F310000}"/>
    <cellStyle name="20% - Accent1 2 5 2 2 6 2" xfId="12829" xr:uid="{00000000-0005-0000-0000-000060310000}"/>
    <cellStyle name="20% - Accent1 2 5 2 2 6 2 2" xfId="12830" xr:uid="{00000000-0005-0000-0000-000061310000}"/>
    <cellStyle name="20% - Accent1 2 5 2 2 6 2 2 2" xfId="12831" xr:uid="{00000000-0005-0000-0000-000062310000}"/>
    <cellStyle name="20% - Accent1 2 5 2 2 6 2 2 2 2" xfId="12832" xr:uid="{00000000-0005-0000-0000-000063310000}"/>
    <cellStyle name="20% - Accent1 2 5 2 2 6 2 2 3" xfId="12833" xr:uid="{00000000-0005-0000-0000-000064310000}"/>
    <cellStyle name="20% - Accent1 2 5 2 2 6 2 3" xfId="12834" xr:uid="{00000000-0005-0000-0000-000065310000}"/>
    <cellStyle name="20% - Accent1 2 5 2 2 6 2 3 2" xfId="12835" xr:uid="{00000000-0005-0000-0000-000066310000}"/>
    <cellStyle name="20% - Accent1 2 5 2 2 6 2 4" xfId="12836" xr:uid="{00000000-0005-0000-0000-000067310000}"/>
    <cellStyle name="20% - Accent1 2 5 2 2 6 3" xfId="12837" xr:uid="{00000000-0005-0000-0000-000068310000}"/>
    <cellStyle name="20% - Accent1 2 5 2 2 6 3 2" xfId="12838" xr:uid="{00000000-0005-0000-0000-000069310000}"/>
    <cellStyle name="20% - Accent1 2 5 2 2 6 3 2 2" xfId="12839" xr:uid="{00000000-0005-0000-0000-00006A310000}"/>
    <cellStyle name="20% - Accent1 2 5 2 2 6 3 2 2 2" xfId="12840" xr:uid="{00000000-0005-0000-0000-00006B310000}"/>
    <cellStyle name="20% - Accent1 2 5 2 2 6 3 2 3" xfId="12841" xr:uid="{00000000-0005-0000-0000-00006C310000}"/>
    <cellStyle name="20% - Accent1 2 5 2 2 6 3 3" xfId="12842" xr:uid="{00000000-0005-0000-0000-00006D310000}"/>
    <cellStyle name="20% - Accent1 2 5 2 2 6 3 3 2" xfId="12843" xr:uid="{00000000-0005-0000-0000-00006E310000}"/>
    <cellStyle name="20% - Accent1 2 5 2 2 6 3 4" xfId="12844" xr:uid="{00000000-0005-0000-0000-00006F310000}"/>
    <cellStyle name="20% - Accent1 2 5 2 2 6 4" xfId="12845" xr:uid="{00000000-0005-0000-0000-000070310000}"/>
    <cellStyle name="20% - Accent1 2 5 2 2 6 4 2" xfId="12846" xr:uid="{00000000-0005-0000-0000-000071310000}"/>
    <cellStyle name="20% - Accent1 2 5 2 2 6 4 2 2" xfId="12847" xr:uid="{00000000-0005-0000-0000-000072310000}"/>
    <cellStyle name="20% - Accent1 2 5 2 2 6 4 2 2 2" xfId="12848" xr:uid="{00000000-0005-0000-0000-000073310000}"/>
    <cellStyle name="20% - Accent1 2 5 2 2 6 4 2 3" xfId="12849" xr:uid="{00000000-0005-0000-0000-000074310000}"/>
    <cellStyle name="20% - Accent1 2 5 2 2 6 4 3" xfId="12850" xr:uid="{00000000-0005-0000-0000-000075310000}"/>
    <cellStyle name="20% - Accent1 2 5 2 2 6 4 3 2" xfId="12851" xr:uid="{00000000-0005-0000-0000-000076310000}"/>
    <cellStyle name="20% - Accent1 2 5 2 2 6 4 4" xfId="12852" xr:uid="{00000000-0005-0000-0000-000077310000}"/>
    <cellStyle name="20% - Accent1 2 5 2 2 6 5" xfId="12853" xr:uid="{00000000-0005-0000-0000-000078310000}"/>
    <cellStyle name="20% - Accent1 2 5 2 2 6 5 2" xfId="12854" xr:uid="{00000000-0005-0000-0000-000079310000}"/>
    <cellStyle name="20% - Accent1 2 5 2 2 6 5 2 2" xfId="12855" xr:uid="{00000000-0005-0000-0000-00007A310000}"/>
    <cellStyle name="20% - Accent1 2 5 2 2 6 5 3" xfId="12856" xr:uid="{00000000-0005-0000-0000-00007B310000}"/>
    <cellStyle name="20% - Accent1 2 5 2 2 6 6" xfId="12857" xr:uid="{00000000-0005-0000-0000-00007C310000}"/>
    <cellStyle name="20% - Accent1 2 5 2 2 6 6 2" xfId="12858" xr:uid="{00000000-0005-0000-0000-00007D310000}"/>
    <cellStyle name="20% - Accent1 2 5 2 2 6 6 2 2" xfId="12859" xr:uid="{00000000-0005-0000-0000-00007E310000}"/>
    <cellStyle name="20% - Accent1 2 5 2 2 6 6 3" xfId="12860" xr:uid="{00000000-0005-0000-0000-00007F310000}"/>
    <cellStyle name="20% - Accent1 2 5 2 2 6 7" xfId="12861" xr:uid="{00000000-0005-0000-0000-000080310000}"/>
    <cellStyle name="20% - Accent1 2 5 2 2 6 7 2" xfId="12862" xr:uid="{00000000-0005-0000-0000-000081310000}"/>
    <cellStyle name="20% - Accent1 2 5 2 2 6 8" xfId="12863" xr:uid="{00000000-0005-0000-0000-000082310000}"/>
    <cellStyle name="20% - Accent1 2 5 2 2 6 8 2" xfId="12864" xr:uid="{00000000-0005-0000-0000-000083310000}"/>
    <cellStyle name="20% - Accent1 2 5 2 2 6 9" xfId="12865" xr:uid="{00000000-0005-0000-0000-000084310000}"/>
    <cellStyle name="20% - Accent1 2 5 2 2 7" xfId="12866" xr:uid="{00000000-0005-0000-0000-000085310000}"/>
    <cellStyle name="20% - Accent1 2 5 2 2 7 2" xfId="12867" xr:uid="{00000000-0005-0000-0000-000086310000}"/>
    <cellStyle name="20% - Accent1 2 5 2 2 7 2 2" xfId="12868" xr:uid="{00000000-0005-0000-0000-000087310000}"/>
    <cellStyle name="20% - Accent1 2 5 2 2 7 2 2 2" xfId="12869" xr:uid="{00000000-0005-0000-0000-000088310000}"/>
    <cellStyle name="20% - Accent1 2 5 2 2 7 2 3" xfId="12870" xr:uid="{00000000-0005-0000-0000-000089310000}"/>
    <cellStyle name="20% - Accent1 2 5 2 2 7 3" xfId="12871" xr:uid="{00000000-0005-0000-0000-00008A310000}"/>
    <cellStyle name="20% - Accent1 2 5 2 2 7 3 2" xfId="12872" xr:uid="{00000000-0005-0000-0000-00008B310000}"/>
    <cellStyle name="20% - Accent1 2 5 2 2 7 4" xfId="12873" xr:uid="{00000000-0005-0000-0000-00008C310000}"/>
    <cellStyle name="20% - Accent1 2 5 2 2 8" xfId="12874" xr:uid="{00000000-0005-0000-0000-00008D310000}"/>
    <cellStyle name="20% - Accent1 2 5 2 2 8 2" xfId="12875" xr:uid="{00000000-0005-0000-0000-00008E310000}"/>
    <cellStyle name="20% - Accent1 2 5 2 2 8 2 2" xfId="12876" xr:uid="{00000000-0005-0000-0000-00008F310000}"/>
    <cellStyle name="20% - Accent1 2 5 2 2 8 2 2 2" xfId="12877" xr:uid="{00000000-0005-0000-0000-000090310000}"/>
    <cellStyle name="20% - Accent1 2 5 2 2 8 2 3" xfId="12878" xr:uid="{00000000-0005-0000-0000-000091310000}"/>
    <cellStyle name="20% - Accent1 2 5 2 2 8 3" xfId="12879" xr:uid="{00000000-0005-0000-0000-000092310000}"/>
    <cellStyle name="20% - Accent1 2 5 2 2 8 3 2" xfId="12880" xr:uid="{00000000-0005-0000-0000-000093310000}"/>
    <cellStyle name="20% - Accent1 2 5 2 2 8 4" xfId="12881" xr:uid="{00000000-0005-0000-0000-000094310000}"/>
    <cellStyle name="20% - Accent1 2 5 2 2 9" xfId="12882" xr:uid="{00000000-0005-0000-0000-000095310000}"/>
    <cellStyle name="20% - Accent1 2 5 2 2 9 2" xfId="12883" xr:uid="{00000000-0005-0000-0000-000096310000}"/>
    <cellStyle name="20% - Accent1 2 5 2 2 9 2 2" xfId="12884" xr:uid="{00000000-0005-0000-0000-000097310000}"/>
    <cellStyle name="20% - Accent1 2 5 2 2 9 2 2 2" xfId="12885" xr:uid="{00000000-0005-0000-0000-000098310000}"/>
    <cellStyle name="20% - Accent1 2 5 2 2 9 2 3" xfId="12886" xr:uid="{00000000-0005-0000-0000-000099310000}"/>
    <cellStyle name="20% - Accent1 2 5 2 2 9 3" xfId="12887" xr:uid="{00000000-0005-0000-0000-00009A310000}"/>
    <cellStyle name="20% - Accent1 2 5 2 2 9 3 2" xfId="12888" xr:uid="{00000000-0005-0000-0000-00009B310000}"/>
    <cellStyle name="20% - Accent1 2 5 2 2 9 4" xfId="12889" xr:uid="{00000000-0005-0000-0000-00009C310000}"/>
    <cellStyle name="20% - Accent1 2 5 2 3" xfId="12890" xr:uid="{00000000-0005-0000-0000-00009D310000}"/>
    <cellStyle name="20% - Accent1 2 5 2 3 10" xfId="12891" xr:uid="{00000000-0005-0000-0000-00009E310000}"/>
    <cellStyle name="20% - Accent1 2 5 2 3 10 2" xfId="12892" xr:uid="{00000000-0005-0000-0000-00009F310000}"/>
    <cellStyle name="20% - Accent1 2 5 2 3 11" xfId="12893" xr:uid="{00000000-0005-0000-0000-0000A0310000}"/>
    <cellStyle name="20% - Accent1 2 5 2 3 2" xfId="12894" xr:uid="{00000000-0005-0000-0000-0000A1310000}"/>
    <cellStyle name="20% - Accent1 2 5 2 3 2 2" xfId="12895" xr:uid="{00000000-0005-0000-0000-0000A2310000}"/>
    <cellStyle name="20% - Accent1 2 5 2 3 2 2 2" xfId="12896" xr:uid="{00000000-0005-0000-0000-0000A3310000}"/>
    <cellStyle name="20% - Accent1 2 5 2 3 2 2 2 2" xfId="12897" xr:uid="{00000000-0005-0000-0000-0000A4310000}"/>
    <cellStyle name="20% - Accent1 2 5 2 3 2 2 2 2 2" xfId="12898" xr:uid="{00000000-0005-0000-0000-0000A5310000}"/>
    <cellStyle name="20% - Accent1 2 5 2 3 2 2 2 3" xfId="12899" xr:uid="{00000000-0005-0000-0000-0000A6310000}"/>
    <cellStyle name="20% - Accent1 2 5 2 3 2 2 3" xfId="12900" xr:uid="{00000000-0005-0000-0000-0000A7310000}"/>
    <cellStyle name="20% - Accent1 2 5 2 3 2 2 3 2" xfId="12901" xr:uid="{00000000-0005-0000-0000-0000A8310000}"/>
    <cellStyle name="20% - Accent1 2 5 2 3 2 2 4" xfId="12902" xr:uid="{00000000-0005-0000-0000-0000A9310000}"/>
    <cellStyle name="20% - Accent1 2 5 2 3 2 3" xfId="12903" xr:uid="{00000000-0005-0000-0000-0000AA310000}"/>
    <cellStyle name="20% - Accent1 2 5 2 3 2 3 2" xfId="12904" xr:uid="{00000000-0005-0000-0000-0000AB310000}"/>
    <cellStyle name="20% - Accent1 2 5 2 3 2 3 2 2" xfId="12905" xr:uid="{00000000-0005-0000-0000-0000AC310000}"/>
    <cellStyle name="20% - Accent1 2 5 2 3 2 3 2 2 2" xfId="12906" xr:uid="{00000000-0005-0000-0000-0000AD310000}"/>
    <cellStyle name="20% - Accent1 2 5 2 3 2 3 2 3" xfId="12907" xr:uid="{00000000-0005-0000-0000-0000AE310000}"/>
    <cellStyle name="20% - Accent1 2 5 2 3 2 3 3" xfId="12908" xr:uid="{00000000-0005-0000-0000-0000AF310000}"/>
    <cellStyle name="20% - Accent1 2 5 2 3 2 3 3 2" xfId="12909" xr:uid="{00000000-0005-0000-0000-0000B0310000}"/>
    <cellStyle name="20% - Accent1 2 5 2 3 2 3 4" xfId="12910" xr:uid="{00000000-0005-0000-0000-0000B1310000}"/>
    <cellStyle name="20% - Accent1 2 5 2 3 2 4" xfId="12911" xr:uid="{00000000-0005-0000-0000-0000B2310000}"/>
    <cellStyle name="20% - Accent1 2 5 2 3 2 4 2" xfId="12912" xr:uid="{00000000-0005-0000-0000-0000B3310000}"/>
    <cellStyle name="20% - Accent1 2 5 2 3 2 4 2 2" xfId="12913" xr:uid="{00000000-0005-0000-0000-0000B4310000}"/>
    <cellStyle name="20% - Accent1 2 5 2 3 2 4 2 2 2" xfId="12914" xr:uid="{00000000-0005-0000-0000-0000B5310000}"/>
    <cellStyle name="20% - Accent1 2 5 2 3 2 4 2 3" xfId="12915" xr:uid="{00000000-0005-0000-0000-0000B6310000}"/>
    <cellStyle name="20% - Accent1 2 5 2 3 2 4 3" xfId="12916" xr:uid="{00000000-0005-0000-0000-0000B7310000}"/>
    <cellStyle name="20% - Accent1 2 5 2 3 2 4 3 2" xfId="12917" xr:uid="{00000000-0005-0000-0000-0000B8310000}"/>
    <cellStyle name="20% - Accent1 2 5 2 3 2 4 4" xfId="12918" xr:uid="{00000000-0005-0000-0000-0000B9310000}"/>
    <cellStyle name="20% - Accent1 2 5 2 3 2 5" xfId="12919" xr:uid="{00000000-0005-0000-0000-0000BA310000}"/>
    <cellStyle name="20% - Accent1 2 5 2 3 2 5 2" xfId="12920" xr:uid="{00000000-0005-0000-0000-0000BB310000}"/>
    <cellStyle name="20% - Accent1 2 5 2 3 2 5 2 2" xfId="12921" xr:uid="{00000000-0005-0000-0000-0000BC310000}"/>
    <cellStyle name="20% - Accent1 2 5 2 3 2 5 3" xfId="12922" xr:uid="{00000000-0005-0000-0000-0000BD310000}"/>
    <cellStyle name="20% - Accent1 2 5 2 3 2 6" xfId="12923" xr:uid="{00000000-0005-0000-0000-0000BE310000}"/>
    <cellStyle name="20% - Accent1 2 5 2 3 2 6 2" xfId="12924" xr:uid="{00000000-0005-0000-0000-0000BF310000}"/>
    <cellStyle name="20% - Accent1 2 5 2 3 2 6 2 2" xfId="12925" xr:uid="{00000000-0005-0000-0000-0000C0310000}"/>
    <cellStyle name="20% - Accent1 2 5 2 3 2 6 3" xfId="12926" xr:uid="{00000000-0005-0000-0000-0000C1310000}"/>
    <cellStyle name="20% - Accent1 2 5 2 3 2 7" xfId="12927" xr:uid="{00000000-0005-0000-0000-0000C2310000}"/>
    <cellStyle name="20% - Accent1 2 5 2 3 2 7 2" xfId="12928" xr:uid="{00000000-0005-0000-0000-0000C3310000}"/>
    <cellStyle name="20% - Accent1 2 5 2 3 2 8" xfId="12929" xr:uid="{00000000-0005-0000-0000-0000C4310000}"/>
    <cellStyle name="20% - Accent1 2 5 2 3 2 8 2" xfId="12930" xr:uid="{00000000-0005-0000-0000-0000C5310000}"/>
    <cellStyle name="20% - Accent1 2 5 2 3 2 9" xfId="12931" xr:uid="{00000000-0005-0000-0000-0000C6310000}"/>
    <cellStyle name="20% - Accent1 2 5 2 3 3" xfId="12932" xr:uid="{00000000-0005-0000-0000-0000C7310000}"/>
    <cellStyle name="20% - Accent1 2 5 2 3 3 2" xfId="12933" xr:uid="{00000000-0005-0000-0000-0000C8310000}"/>
    <cellStyle name="20% - Accent1 2 5 2 3 3 2 2" xfId="12934" xr:uid="{00000000-0005-0000-0000-0000C9310000}"/>
    <cellStyle name="20% - Accent1 2 5 2 3 3 2 2 2" xfId="12935" xr:uid="{00000000-0005-0000-0000-0000CA310000}"/>
    <cellStyle name="20% - Accent1 2 5 2 3 3 2 2 2 2" xfId="12936" xr:uid="{00000000-0005-0000-0000-0000CB310000}"/>
    <cellStyle name="20% - Accent1 2 5 2 3 3 2 2 3" xfId="12937" xr:uid="{00000000-0005-0000-0000-0000CC310000}"/>
    <cellStyle name="20% - Accent1 2 5 2 3 3 2 3" xfId="12938" xr:uid="{00000000-0005-0000-0000-0000CD310000}"/>
    <cellStyle name="20% - Accent1 2 5 2 3 3 2 3 2" xfId="12939" xr:uid="{00000000-0005-0000-0000-0000CE310000}"/>
    <cellStyle name="20% - Accent1 2 5 2 3 3 2 4" xfId="12940" xr:uid="{00000000-0005-0000-0000-0000CF310000}"/>
    <cellStyle name="20% - Accent1 2 5 2 3 3 3" xfId="12941" xr:uid="{00000000-0005-0000-0000-0000D0310000}"/>
    <cellStyle name="20% - Accent1 2 5 2 3 3 3 2" xfId="12942" xr:uid="{00000000-0005-0000-0000-0000D1310000}"/>
    <cellStyle name="20% - Accent1 2 5 2 3 3 3 2 2" xfId="12943" xr:uid="{00000000-0005-0000-0000-0000D2310000}"/>
    <cellStyle name="20% - Accent1 2 5 2 3 3 3 2 2 2" xfId="12944" xr:uid="{00000000-0005-0000-0000-0000D3310000}"/>
    <cellStyle name="20% - Accent1 2 5 2 3 3 3 2 3" xfId="12945" xr:uid="{00000000-0005-0000-0000-0000D4310000}"/>
    <cellStyle name="20% - Accent1 2 5 2 3 3 3 3" xfId="12946" xr:uid="{00000000-0005-0000-0000-0000D5310000}"/>
    <cellStyle name="20% - Accent1 2 5 2 3 3 3 3 2" xfId="12947" xr:uid="{00000000-0005-0000-0000-0000D6310000}"/>
    <cellStyle name="20% - Accent1 2 5 2 3 3 3 4" xfId="12948" xr:uid="{00000000-0005-0000-0000-0000D7310000}"/>
    <cellStyle name="20% - Accent1 2 5 2 3 3 4" xfId="12949" xr:uid="{00000000-0005-0000-0000-0000D8310000}"/>
    <cellStyle name="20% - Accent1 2 5 2 3 3 4 2" xfId="12950" xr:uid="{00000000-0005-0000-0000-0000D9310000}"/>
    <cellStyle name="20% - Accent1 2 5 2 3 3 4 2 2" xfId="12951" xr:uid="{00000000-0005-0000-0000-0000DA310000}"/>
    <cellStyle name="20% - Accent1 2 5 2 3 3 4 2 2 2" xfId="12952" xr:uid="{00000000-0005-0000-0000-0000DB310000}"/>
    <cellStyle name="20% - Accent1 2 5 2 3 3 4 2 3" xfId="12953" xr:uid="{00000000-0005-0000-0000-0000DC310000}"/>
    <cellStyle name="20% - Accent1 2 5 2 3 3 4 3" xfId="12954" xr:uid="{00000000-0005-0000-0000-0000DD310000}"/>
    <cellStyle name="20% - Accent1 2 5 2 3 3 4 3 2" xfId="12955" xr:uid="{00000000-0005-0000-0000-0000DE310000}"/>
    <cellStyle name="20% - Accent1 2 5 2 3 3 4 4" xfId="12956" xr:uid="{00000000-0005-0000-0000-0000DF310000}"/>
    <cellStyle name="20% - Accent1 2 5 2 3 3 5" xfId="12957" xr:uid="{00000000-0005-0000-0000-0000E0310000}"/>
    <cellStyle name="20% - Accent1 2 5 2 3 3 5 2" xfId="12958" xr:uid="{00000000-0005-0000-0000-0000E1310000}"/>
    <cellStyle name="20% - Accent1 2 5 2 3 3 5 2 2" xfId="12959" xr:uid="{00000000-0005-0000-0000-0000E2310000}"/>
    <cellStyle name="20% - Accent1 2 5 2 3 3 5 3" xfId="12960" xr:uid="{00000000-0005-0000-0000-0000E3310000}"/>
    <cellStyle name="20% - Accent1 2 5 2 3 3 6" xfId="12961" xr:uid="{00000000-0005-0000-0000-0000E4310000}"/>
    <cellStyle name="20% - Accent1 2 5 2 3 3 6 2" xfId="12962" xr:uid="{00000000-0005-0000-0000-0000E5310000}"/>
    <cellStyle name="20% - Accent1 2 5 2 3 3 6 2 2" xfId="12963" xr:uid="{00000000-0005-0000-0000-0000E6310000}"/>
    <cellStyle name="20% - Accent1 2 5 2 3 3 6 3" xfId="12964" xr:uid="{00000000-0005-0000-0000-0000E7310000}"/>
    <cellStyle name="20% - Accent1 2 5 2 3 3 7" xfId="12965" xr:uid="{00000000-0005-0000-0000-0000E8310000}"/>
    <cellStyle name="20% - Accent1 2 5 2 3 3 7 2" xfId="12966" xr:uid="{00000000-0005-0000-0000-0000E9310000}"/>
    <cellStyle name="20% - Accent1 2 5 2 3 3 8" xfId="12967" xr:uid="{00000000-0005-0000-0000-0000EA310000}"/>
    <cellStyle name="20% - Accent1 2 5 2 3 3 8 2" xfId="12968" xr:uid="{00000000-0005-0000-0000-0000EB310000}"/>
    <cellStyle name="20% - Accent1 2 5 2 3 3 9" xfId="12969" xr:uid="{00000000-0005-0000-0000-0000EC310000}"/>
    <cellStyle name="20% - Accent1 2 5 2 3 4" xfId="12970" xr:uid="{00000000-0005-0000-0000-0000ED310000}"/>
    <cellStyle name="20% - Accent1 2 5 2 3 4 2" xfId="12971" xr:uid="{00000000-0005-0000-0000-0000EE310000}"/>
    <cellStyle name="20% - Accent1 2 5 2 3 4 2 2" xfId="12972" xr:uid="{00000000-0005-0000-0000-0000EF310000}"/>
    <cellStyle name="20% - Accent1 2 5 2 3 4 2 2 2" xfId="12973" xr:uid="{00000000-0005-0000-0000-0000F0310000}"/>
    <cellStyle name="20% - Accent1 2 5 2 3 4 2 3" xfId="12974" xr:uid="{00000000-0005-0000-0000-0000F1310000}"/>
    <cellStyle name="20% - Accent1 2 5 2 3 4 3" xfId="12975" xr:uid="{00000000-0005-0000-0000-0000F2310000}"/>
    <cellStyle name="20% - Accent1 2 5 2 3 4 3 2" xfId="12976" xr:uid="{00000000-0005-0000-0000-0000F3310000}"/>
    <cellStyle name="20% - Accent1 2 5 2 3 4 4" xfId="12977" xr:uid="{00000000-0005-0000-0000-0000F4310000}"/>
    <cellStyle name="20% - Accent1 2 5 2 3 5" xfId="12978" xr:uid="{00000000-0005-0000-0000-0000F5310000}"/>
    <cellStyle name="20% - Accent1 2 5 2 3 5 2" xfId="12979" xr:uid="{00000000-0005-0000-0000-0000F6310000}"/>
    <cellStyle name="20% - Accent1 2 5 2 3 5 2 2" xfId="12980" xr:uid="{00000000-0005-0000-0000-0000F7310000}"/>
    <cellStyle name="20% - Accent1 2 5 2 3 5 2 2 2" xfId="12981" xr:uid="{00000000-0005-0000-0000-0000F8310000}"/>
    <cellStyle name="20% - Accent1 2 5 2 3 5 2 3" xfId="12982" xr:uid="{00000000-0005-0000-0000-0000F9310000}"/>
    <cellStyle name="20% - Accent1 2 5 2 3 5 3" xfId="12983" xr:uid="{00000000-0005-0000-0000-0000FA310000}"/>
    <cellStyle name="20% - Accent1 2 5 2 3 5 3 2" xfId="12984" xr:uid="{00000000-0005-0000-0000-0000FB310000}"/>
    <cellStyle name="20% - Accent1 2 5 2 3 5 4" xfId="12985" xr:uid="{00000000-0005-0000-0000-0000FC310000}"/>
    <cellStyle name="20% - Accent1 2 5 2 3 6" xfId="12986" xr:uid="{00000000-0005-0000-0000-0000FD310000}"/>
    <cellStyle name="20% - Accent1 2 5 2 3 6 2" xfId="12987" xr:uid="{00000000-0005-0000-0000-0000FE310000}"/>
    <cellStyle name="20% - Accent1 2 5 2 3 6 2 2" xfId="12988" xr:uid="{00000000-0005-0000-0000-0000FF310000}"/>
    <cellStyle name="20% - Accent1 2 5 2 3 6 2 2 2" xfId="12989" xr:uid="{00000000-0005-0000-0000-000000320000}"/>
    <cellStyle name="20% - Accent1 2 5 2 3 6 2 3" xfId="12990" xr:uid="{00000000-0005-0000-0000-000001320000}"/>
    <cellStyle name="20% - Accent1 2 5 2 3 6 3" xfId="12991" xr:uid="{00000000-0005-0000-0000-000002320000}"/>
    <cellStyle name="20% - Accent1 2 5 2 3 6 3 2" xfId="12992" xr:uid="{00000000-0005-0000-0000-000003320000}"/>
    <cellStyle name="20% - Accent1 2 5 2 3 6 4" xfId="12993" xr:uid="{00000000-0005-0000-0000-000004320000}"/>
    <cellStyle name="20% - Accent1 2 5 2 3 7" xfId="12994" xr:uid="{00000000-0005-0000-0000-000005320000}"/>
    <cellStyle name="20% - Accent1 2 5 2 3 7 2" xfId="12995" xr:uid="{00000000-0005-0000-0000-000006320000}"/>
    <cellStyle name="20% - Accent1 2 5 2 3 7 2 2" xfId="12996" xr:uid="{00000000-0005-0000-0000-000007320000}"/>
    <cellStyle name="20% - Accent1 2 5 2 3 7 3" xfId="12997" xr:uid="{00000000-0005-0000-0000-000008320000}"/>
    <cellStyle name="20% - Accent1 2 5 2 3 8" xfId="12998" xr:uid="{00000000-0005-0000-0000-000009320000}"/>
    <cellStyle name="20% - Accent1 2 5 2 3 8 2" xfId="12999" xr:uid="{00000000-0005-0000-0000-00000A320000}"/>
    <cellStyle name="20% - Accent1 2 5 2 3 8 2 2" xfId="13000" xr:uid="{00000000-0005-0000-0000-00000B320000}"/>
    <cellStyle name="20% - Accent1 2 5 2 3 8 3" xfId="13001" xr:uid="{00000000-0005-0000-0000-00000C320000}"/>
    <cellStyle name="20% - Accent1 2 5 2 3 9" xfId="13002" xr:uid="{00000000-0005-0000-0000-00000D320000}"/>
    <cellStyle name="20% - Accent1 2 5 2 3 9 2" xfId="13003" xr:uid="{00000000-0005-0000-0000-00000E320000}"/>
    <cellStyle name="20% - Accent1 2 5 2 4" xfId="13004" xr:uid="{00000000-0005-0000-0000-00000F320000}"/>
    <cellStyle name="20% - Accent1 2 5 2 4 10" xfId="13005" xr:uid="{00000000-0005-0000-0000-000010320000}"/>
    <cellStyle name="20% - Accent1 2 5 2 4 10 2" xfId="13006" xr:uid="{00000000-0005-0000-0000-000011320000}"/>
    <cellStyle name="20% - Accent1 2 5 2 4 11" xfId="13007" xr:uid="{00000000-0005-0000-0000-000012320000}"/>
    <cellStyle name="20% - Accent1 2 5 2 4 2" xfId="13008" xr:uid="{00000000-0005-0000-0000-000013320000}"/>
    <cellStyle name="20% - Accent1 2 5 2 4 2 2" xfId="13009" xr:uid="{00000000-0005-0000-0000-000014320000}"/>
    <cellStyle name="20% - Accent1 2 5 2 4 2 2 2" xfId="13010" xr:uid="{00000000-0005-0000-0000-000015320000}"/>
    <cellStyle name="20% - Accent1 2 5 2 4 2 2 2 2" xfId="13011" xr:uid="{00000000-0005-0000-0000-000016320000}"/>
    <cellStyle name="20% - Accent1 2 5 2 4 2 2 2 2 2" xfId="13012" xr:uid="{00000000-0005-0000-0000-000017320000}"/>
    <cellStyle name="20% - Accent1 2 5 2 4 2 2 2 3" xfId="13013" xr:uid="{00000000-0005-0000-0000-000018320000}"/>
    <cellStyle name="20% - Accent1 2 5 2 4 2 2 3" xfId="13014" xr:uid="{00000000-0005-0000-0000-000019320000}"/>
    <cellStyle name="20% - Accent1 2 5 2 4 2 2 3 2" xfId="13015" xr:uid="{00000000-0005-0000-0000-00001A320000}"/>
    <cellStyle name="20% - Accent1 2 5 2 4 2 2 4" xfId="13016" xr:uid="{00000000-0005-0000-0000-00001B320000}"/>
    <cellStyle name="20% - Accent1 2 5 2 4 2 3" xfId="13017" xr:uid="{00000000-0005-0000-0000-00001C320000}"/>
    <cellStyle name="20% - Accent1 2 5 2 4 2 3 2" xfId="13018" xr:uid="{00000000-0005-0000-0000-00001D320000}"/>
    <cellStyle name="20% - Accent1 2 5 2 4 2 3 2 2" xfId="13019" xr:uid="{00000000-0005-0000-0000-00001E320000}"/>
    <cellStyle name="20% - Accent1 2 5 2 4 2 3 2 2 2" xfId="13020" xr:uid="{00000000-0005-0000-0000-00001F320000}"/>
    <cellStyle name="20% - Accent1 2 5 2 4 2 3 2 3" xfId="13021" xr:uid="{00000000-0005-0000-0000-000020320000}"/>
    <cellStyle name="20% - Accent1 2 5 2 4 2 3 3" xfId="13022" xr:uid="{00000000-0005-0000-0000-000021320000}"/>
    <cellStyle name="20% - Accent1 2 5 2 4 2 3 3 2" xfId="13023" xr:uid="{00000000-0005-0000-0000-000022320000}"/>
    <cellStyle name="20% - Accent1 2 5 2 4 2 3 4" xfId="13024" xr:uid="{00000000-0005-0000-0000-000023320000}"/>
    <cellStyle name="20% - Accent1 2 5 2 4 2 4" xfId="13025" xr:uid="{00000000-0005-0000-0000-000024320000}"/>
    <cellStyle name="20% - Accent1 2 5 2 4 2 4 2" xfId="13026" xr:uid="{00000000-0005-0000-0000-000025320000}"/>
    <cellStyle name="20% - Accent1 2 5 2 4 2 4 2 2" xfId="13027" xr:uid="{00000000-0005-0000-0000-000026320000}"/>
    <cellStyle name="20% - Accent1 2 5 2 4 2 4 2 2 2" xfId="13028" xr:uid="{00000000-0005-0000-0000-000027320000}"/>
    <cellStyle name="20% - Accent1 2 5 2 4 2 4 2 3" xfId="13029" xr:uid="{00000000-0005-0000-0000-000028320000}"/>
    <cellStyle name="20% - Accent1 2 5 2 4 2 4 3" xfId="13030" xr:uid="{00000000-0005-0000-0000-000029320000}"/>
    <cellStyle name="20% - Accent1 2 5 2 4 2 4 3 2" xfId="13031" xr:uid="{00000000-0005-0000-0000-00002A320000}"/>
    <cellStyle name="20% - Accent1 2 5 2 4 2 4 4" xfId="13032" xr:uid="{00000000-0005-0000-0000-00002B320000}"/>
    <cellStyle name="20% - Accent1 2 5 2 4 2 5" xfId="13033" xr:uid="{00000000-0005-0000-0000-00002C320000}"/>
    <cellStyle name="20% - Accent1 2 5 2 4 2 5 2" xfId="13034" xr:uid="{00000000-0005-0000-0000-00002D320000}"/>
    <cellStyle name="20% - Accent1 2 5 2 4 2 5 2 2" xfId="13035" xr:uid="{00000000-0005-0000-0000-00002E320000}"/>
    <cellStyle name="20% - Accent1 2 5 2 4 2 5 3" xfId="13036" xr:uid="{00000000-0005-0000-0000-00002F320000}"/>
    <cellStyle name="20% - Accent1 2 5 2 4 2 6" xfId="13037" xr:uid="{00000000-0005-0000-0000-000030320000}"/>
    <cellStyle name="20% - Accent1 2 5 2 4 2 6 2" xfId="13038" xr:uid="{00000000-0005-0000-0000-000031320000}"/>
    <cellStyle name="20% - Accent1 2 5 2 4 2 6 2 2" xfId="13039" xr:uid="{00000000-0005-0000-0000-000032320000}"/>
    <cellStyle name="20% - Accent1 2 5 2 4 2 6 3" xfId="13040" xr:uid="{00000000-0005-0000-0000-000033320000}"/>
    <cellStyle name="20% - Accent1 2 5 2 4 2 7" xfId="13041" xr:uid="{00000000-0005-0000-0000-000034320000}"/>
    <cellStyle name="20% - Accent1 2 5 2 4 2 7 2" xfId="13042" xr:uid="{00000000-0005-0000-0000-000035320000}"/>
    <cellStyle name="20% - Accent1 2 5 2 4 2 8" xfId="13043" xr:uid="{00000000-0005-0000-0000-000036320000}"/>
    <cellStyle name="20% - Accent1 2 5 2 4 2 8 2" xfId="13044" xr:uid="{00000000-0005-0000-0000-000037320000}"/>
    <cellStyle name="20% - Accent1 2 5 2 4 2 9" xfId="13045" xr:uid="{00000000-0005-0000-0000-000038320000}"/>
    <cellStyle name="20% - Accent1 2 5 2 4 3" xfId="13046" xr:uid="{00000000-0005-0000-0000-000039320000}"/>
    <cellStyle name="20% - Accent1 2 5 2 4 3 2" xfId="13047" xr:uid="{00000000-0005-0000-0000-00003A320000}"/>
    <cellStyle name="20% - Accent1 2 5 2 4 3 2 2" xfId="13048" xr:uid="{00000000-0005-0000-0000-00003B320000}"/>
    <cellStyle name="20% - Accent1 2 5 2 4 3 2 2 2" xfId="13049" xr:uid="{00000000-0005-0000-0000-00003C320000}"/>
    <cellStyle name="20% - Accent1 2 5 2 4 3 2 2 2 2" xfId="13050" xr:uid="{00000000-0005-0000-0000-00003D320000}"/>
    <cellStyle name="20% - Accent1 2 5 2 4 3 2 2 3" xfId="13051" xr:uid="{00000000-0005-0000-0000-00003E320000}"/>
    <cellStyle name="20% - Accent1 2 5 2 4 3 2 3" xfId="13052" xr:uid="{00000000-0005-0000-0000-00003F320000}"/>
    <cellStyle name="20% - Accent1 2 5 2 4 3 2 3 2" xfId="13053" xr:uid="{00000000-0005-0000-0000-000040320000}"/>
    <cellStyle name="20% - Accent1 2 5 2 4 3 2 4" xfId="13054" xr:uid="{00000000-0005-0000-0000-000041320000}"/>
    <cellStyle name="20% - Accent1 2 5 2 4 3 3" xfId="13055" xr:uid="{00000000-0005-0000-0000-000042320000}"/>
    <cellStyle name="20% - Accent1 2 5 2 4 3 3 2" xfId="13056" xr:uid="{00000000-0005-0000-0000-000043320000}"/>
    <cellStyle name="20% - Accent1 2 5 2 4 3 3 2 2" xfId="13057" xr:uid="{00000000-0005-0000-0000-000044320000}"/>
    <cellStyle name="20% - Accent1 2 5 2 4 3 3 2 2 2" xfId="13058" xr:uid="{00000000-0005-0000-0000-000045320000}"/>
    <cellStyle name="20% - Accent1 2 5 2 4 3 3 2 3" xfId="13059" xr:uid="{00000000-0005-0000-0000-000046320000}"/>
    <cellStyle name="20% - Accent1 2 5 2 4 3 3 3" xfId="13060" xr:uid="{00000000-0005-0000-0000-000047320000}"/>
    <cellStyle name="20% - Accent1 2 5 2 4 3 3 3 2" xfId="13061" xr:uid="{00000000-0005-0000-0000-000048320000}"/>
    <cellStyle name="20% - Accent1 2 5 2 4 3 3 4" xfId="13062" xr:uid="{00000000-0005-0000-0000-000049320000}"/>
    <cellStyle name="20% - Accent1 2 5 2 4 3 4" xfId="13063" xr:uid="{00000000-0005-0000-0000-00004A320000}"/>
    <cellStyle name="20% - Accent1 2 5 2 4 3 4 2" xfId="13064" xr:uid="{00000000-0005-0000-0000-00004B320000}"/>
    <cellStyle name="20% - Accent1 2 5 2 4 3 4 2 2" xfId="13065" xr:uid="{00000000-0005-0000-0000-00004C320000}"/>
    <cellStyle name="20% - Accent1 2 5 2 4 3 4 2 2 2" xfId="13066" xr:uid="{00000000-0005-0000-0000-00004D320000}"/>
    <cellStyle name="20% - Accent1 2 5 2 4 3 4 2 3" xfId="13067" xr:uid="{00000000-0005-0000-0000-00004E320000}"/>
    <cellStyle name="20% - Accent1 2 5 2 4 3 4 3" xfId="13068" xr:uid="{00000000-0005-0000-0000-00004F320000}"/>
    <cellStyle name="20% - Accent1 2 5 2 4 3 4 3 2" xfId="13069" xr:uid="{00000000-0005-0000-0000-000050320000}"/>
    <cellStyle name="20% - Accent1 2 5 2 4 3 4 4" xfId="13070" xr:uid="{00000000-0005-0000-0000-000051320000}"/>
    <cellStyle name="20% - Accent1 2 5 2 4 3 5" xfId="13071" xr:uid="{00000000-0005-0000-0000-000052320000}"/>
    <cellStyle name="20% - Accent1 2 5 2 4 3 5 2" xfId="13072" xr:uid="{00000000-0005-0000-0000-000053320000}"/>
    <cellStyle name="20% - Accent1 2 5 2 4 3 5 2 2" xfId="13073" xr:uid="{00000000-0005-0000-0000-000054320000}"/>
    <cellStyle name="20% - Accent1 2 5 2 4 3 5 3" xfId="13074" xr:uid="{00000000-0005-0000-0000-000055320000}"/>
    <cellStyle name="20% - Accent1 2 5 2 4 3 6" xfId="13075" xr:uid="{00000000-0005-0000-0000-000056320000}"/>
    <cellStyle name="20% - Accent1 2 5 2 4 3 6 2" xfId="13076" xr:uid="{00000000-0005-0000-0000-000057320000}"/>
    <cellStyle name="20% - Accent1 2 5 2 4 3 6 2 2" xfId="13077" xr:uid="{00000000-0005-0000-0000-000058320000}"/>
    <cellStyle name="20% - Accent1 2 5 2 4 3 6 3" xfId="13078" xr:uid="{00000000-0005-0000-0000-000059320000}"/>
    <cellStyle name="20% - Accent1 2 5 2 4 3 7" xfId="13079" xr:uid="{00000000-0005-0000-0000-00005A320000}"/>
    <cellStyle name="20% - Accent1 2 5 2 4 3 7 2" xfId="13080" xr:uid="{00000000-0005-0000-0000-00005B320000}"/>
    <cellStyle name="20% - Accent1 2 5 2 4 3 8" xfId="13081" xr:uid="{00000000-0005-0000-0000-00005C320000}"/>
    <cellStyle name="20% - Accent1 2 5 2 4 3 8 2" xfId="13082" xr:uid="{00000000-0005-0000-0000-00005D320000}"/>
    <cellStyle name="20% - Accent1 2 5 2 4 3 9" xfId="13083" xr:uid="{00000000-0005-0000-0000-00005E320000}"/>
    <cellStyle name="20% - Accent1 2 5 2 4 4" xfId="13084" xr:uid="{00000000-0005-0000-0000-00005F320000}"/>
    <cellStyle name="20% - Accent1 2 5 2 4 4 2" xfId="13085" xr:uid="{00000000-0005-0000-0000-000060320000}"/>
    <cellStyle name="20% - Accent1 2 5 2 4 4 2 2" xfId="13086" xr:uid="{00000000-0005-0000-0000-000061320000}"/>
    <cellStyle name="20% - Accent1 2 5 2 4 4 2 2 2" xfId="13087" xr:uid="{00000000-0005-0000-0000-000062320000}"/>
    <cellStyle name="20% - Accent1 2 5 2 4 4 2 3" xfId="13088" xr:uid="{00000000-0005-0000-0000-000063320000}"/>
    <cellStyle name="20% - Accent1 2 5 2 4 4 3" xfId="13089" xr:uid="{00000000-0005-0000-0000-000064320000}"/>
    <cellStyle name="20% - Accent1 2 5 2 4 4 3 2" xfId="13090" xr:uid="{00000000-0005-0000-0000-000065320000}"/>
    <cellStyle name="20% - Accent1 2 5 2 4 4 4" xfId="13091" xr:uid="{00000000-0005-0000-0000-000066320000}"/>
    <cellStyle name="20% - Accent1 2 5 2 4 5" xfId="13092" xr:uid="{00000000-0005-0000-0000-000067320000}"/>
    <cellStyle name="20% - Accent1 2 5 2 4 5 2" xfId="13093" xr:uid="{00000000-0005-0000-0000-000068320000}"/>
    <cellStyle name="20% - Accent1 2 5 2 4 5 2 2" xfId="13094" xr:uid="{00000000-0005-0000-0000-000069320000}"/>
    <cellStyle name="20% - Accent1 2 5 2 4 5 2 2 2" xfId="13095" xr:uid="{00000000-0005-0000-0000-00006A320000}"/>
    <cellStyle name="20% - Accent1 2 5 2 4 5 2 3" xfId="13096" xr:uid="{00000000-0005-0000-0000-00006B320000}"/>
    <cellStyle name="20% - Accent1 2 5 2 4 5 3" xfId="13097" xr:uid="{00000000-0005-0000-0000-00006C320000}"/>
    <cellStyle name="20% - Accent1 2 5 2 4 5 3 2" xfId="13098" xr:uid="{00000000-0005-0000-0000-00006D320000}"/>
    <cellStyle name="20% - Accent1 2 5 2 4 5 4" xfId="13099" xr:uid="{00000000-0005-0000-0000-00006E320000}"/>
    <cellStyle name="20% - Accent1 2 5 2 4 6" xfId="13100" xr:uid="{00000000-0005-0000-0000-00006F320000}"/>
    <cellStyle name="20% - Accent1 2 5 2 4 6 2" xfId="13101" xr:uid="{00000000-0005-0000-0000-000070320000}"/>
    <cellStyle name="20% - Accent1 2 5 2 4 6 2 2" xfId="13102" xr:uid="{00000000-0005-0000-0000-000071320000}"/>
    <cellStyle name="20% - Accent1 2 5 2 4 6 2 2 2" xfId="13103" xr:uid="{00000000-0005-0000-0000-000072320000}"/>
    <cellStyle name="20% - Accent1 2 5 2 4 6 2 3" xfId="13104" xr:uid="{00000000-0005-0000-0000-000073320000}"/>
    <cellStyle name="20% - Accent1 2 5 2 4 6 3" xfId="13105" xr:uid="{00000000-0005-0000-0000-000074320000}"/>
    <cellStyle name="20% - Accent1 2 5 2 4 6 3 2" xfId="13106" xr:uid="{00000000-0005-0000-0000-000075320000}"/>
    <cellStyle name="20% - Accent1 2 5 2 4 6 4" xfId="13107" xr:uid="{00000000-0005-0000-0000-000076320000}"/>
    <cellStyle name="20% - Accent1 2 5 2 4 7" xfId="13108" xr:uid="{00000000-0005-0000-0000-000077320000}"/>
    <cellStyle name="20% - Accent1 2 5 2 4 7 2" xfId="13109" xr:uid="{00000000-0005-0000-0000-000078320000}"/>
    <cellStyle name="20% - Accent1 2 5 2 4 7 2 2" xfId="13110" xr:uid="{00000000-0005-0000-0000-000079320000}"/>
    <cellStyle name="20% - Accent1 2 5 2 4 7 3" xfId="13111" xr:uid="{00000000-0005-0000-0000-00007A320000}"/>
    <cellStyle name="20% - Accent1 2 5 2 4 8" xfId="13112" xr:uid="{00000000-0005-0000-0000-00007B320000}"/>
    <cellStyle name="20% - Accent1 2 5 2 4 8 2" xfId="13113" xr:uid="{00000000-0005-0000-0000-00007C320000}"/>
    <cellStyle name="20% - Accent1 2 5 2 4 8 2 2" xfId="13114" xr:uid="{00000000-0005-0000-0000-00007D320000}"/>
    <cellStyle name="20% - Accent1 2 5 2 4 8 3" xfId="13115" xr:uid="{00000000-0005-0000-0000-00007E320000}"/>
    <cellStyle name="20% - Accent1 2 5 2 4 9" xfId="13116" xr:uid="{00000000-0005-0000-0000-00007F320000}"/>
    <cellStyle name="20% - Accent1 2 5 2 4 9 2" xfId="13117" xr:uid="{00000000-0005-0000-0000-000080320000}"/>
    <cellStyle name="20% - Accent1 2 5 2 5" xfId="13118" xr:uid="{00000000-0005-0000-0000-000081320000}"/>
    <cellStyle name="20% - Accent1 2 5 2 5 10" xfId="13119" xr:uid="{00000000-0005-0000-0000-000082320000}"/>
    <cellStyle name="20% - Accent1 2 5 2 5 10 2" xfId="13120" xr:uid="{00000000-0005-0000-0000-000083320000}"/>
    <cellStyle name="20% - Accent1 2 5 2 5 11" xfId="13121" xr:uid="{00000000-0005-0000-0000-000084320000}"/>
    <cellStyle name="20% - Accent1 2 5 2 5 2" xfId="13122" xr:uid="{00000000-0005-0000-0000-000085320000}"/>
    <cellStyle name="20% - Accent1 2 5 2 5 2 2" xfId="13123" xr:uid="{00000000-0005-0000-0000-000086320000}"/>
    <cellStyle name="20% - Accent1 2 5 2 5 2 2 2" xfId="13124" xr:uid="{00000000-0005-0000-0000-000087320000}"/>
    <cellStyle name="20% - Accent1 2 5 2 5 2 2 2 2" xfId="13125" xr:uid="{00000000-0005-0000-0000-000088320000}"/>
    <cellStyle name="20% - Accent1 2 5 2 5 2 2 2 2 2" xfId="13126" xr:uid="{00000000-0005-0000-0000-000089320000}"/>
    <cellStyle name="20% - Accent1 2 5 2 5 2 2 2 3" xfId="13127" xr:uid="{00000000-0005-0000-0000-00008A320000}"/>
    <cellStyle name="20% - Accent1 2 5 2 5 2 2 3" xfId="13128" xr:uid="{00000000-0005-0000-0000-00008B320000}"/>
    <cellStyle name="20% - Accent1 2 5 2 5 2 2 3 2" xfId="13129" xr:uid="{00000000-0005-0000-0000-00008C320000}"/>
    <cellStyle name="20% - Accent1 2 5 2 5 2 2 4" xfId="13130" xr:uid="{00000000-0005-0000-0000-00008D320000}"/>
    <cellStyle name="20% - Accent1 2 5 2 5 2 3" xfId="13131" xr:uid="{00000000-0005-0000-0000-00008E320000}"/>
    <cellStyle name="20% - Accent1 2 5 2 5 2 3 2" xfId="13132" xr:uid="{00000000-0005-0000-0000-00008F320000}"/>
    <cellStyle name="20% - Accent1 2 5 2 5 2 3 2 2" xfId="13133" xr:uid="{00000000-0005-0000-0000-000090320000}"/>
    <cellStyle name="20% - Accent1 2 5 2 5 2 3 2 2 2" xfId="13134" xr:uid="{00000000-0005-0000-0000-000091320000}"/>
    <cellStyle name="20% - Accent1 2 5 2 5 2 3 2 3" xfId="13135" xr:uid="{00000000-0005-0000-0000-000092320000}"/>
    <cellStyle name="20% - Accent1 2 5 2 5 2 3 3" xfId="13136" xr:uid="{00000000-0005-0000-0000-000093320000}"/>
    <cellStyle name="20% - Accent1 2 5 2 5 2 3 3 2" xfId="13137" xr:uid="{00000000-0005-0000-0000-000094320000}"/>
    <cellStyle name="20% - Accent1 2 5 2 5 2 3 4" xfId="13138" xr:uid="{00000000-0005-0000-0000-000095320000}"/>
    <cellStyle name="20% - Accent1 2 5 2 5 2 4" xfId="13139" xr:uid="{00000000-0005-0000-0000-000096320000}"/>
    <cellStyle name="20% - Accent1 2 5 2 5 2 4 2" xfId="13140" xr:uid="{00000000-0005-0000-0000-000097320000}"/>
    <cellStyle name="20% - Accent1 2 5 2 5 2 4 2 2" xfId="13141" xr:uid="{00000000-0005-0000-0000-000098320000}"/>
    <cellStyle name="20% - Accent1 2 5 2 5 2 4 2 2 2" xfId="13142" xr:uid="{00000000-0005-0000-0000-000099320000}"/>
    <cellStyle name="20% - Accent1 2 5 2 5 2 4 2 3" xfId="13143" xr:uid="{00000000-0005-0000-0000-00009A320000}"/>
    <cellStyle name="20% - Accent1 2 5 2 5 2 4 3" xfId="13144" xr:uid="{00000000-0005-0000-0000-00009B320000}"/>
    <cellStyle name="20% - Accent1 2 5 2 5 2 4 3 2" xfId="13145" xr:uid="{00000000-0005-0000-0000-00009C320000}"/>
    <cellStyle name="20% - Accent1 2 5 2 5 2 4 4" xfId="13146" xr:uid="{00000000-0005-0000-0000-00009D320000}"/>
    <cellStyle name="20% - Accent1 2 5 2 5 2 5" xfId="13147" xr:uid="{00000000-0005-0000-0000-00009E320000}"/>
    <cellStyle name="20% - Accent1 2 5 2 5 2 5 2" xfId="13148" xr:uid="{00000000-0005-0000-0000-00009F320000}"/>
    <cellStyle name="20% - Accent1 2 5 2 5 2 5 2 2" xfId="13149" xr:uid="{00000000-0005-0000-0000-0000A0320000}"/>
    <cellStyle name="20% - Accent1 2 5 2 5 2 5 3" xfId="13150" xr:uid="{00000000-0005-0000-0000-0000A1320000}"/>
    <cellStyle name="20% - Accent1 2 5 2 5 2 6" xfId="13151" xr:uid="{00000000-0005-0000-0000-0000A2320000}"/>
    <cellStyle name="20% - Accent1 2 5 2 5 2 6 2" xfId="13152" xr:uid="{00000000-0005-0000-0000-0000A3320000}"/>
    <cellStyle name="20% - Accent1 2 5 2 5 2 6 2 2" xfId="13153" xr:uid="{00000000-0005-0000-0000-0000A4320000}"/>
    <cellStyle name="20% - Accent1 2 5 2 5 2 6 3" xfId="13154" xr:uid="{00000000-0005-0000-0000-0000A5320000}"/>
    <cellStyle name="20% - Accent1 2 5 2 5 2 7" xfId="13155" xr:uid="{00000000-0005-0000-0000-0000A6320000}"/>
    <cellStyle name="20% - Accent1 2 5 2 5 2 7 2" xfId="13156" xr:uid="{00000000-0005-0000-0000-0000A7320000}"/>
    <cellStyle name="20% - Accent1 2 5 2 5 2 8" xfId="13157" xr:uid="{00000000-0005-0000-0000-0000A8320000}"/>
    <cellStyle name="20% - Accent1 2 5 2 5 2 8 2" xfId="13158" xr:uid="{00000000-0005-0000-0000-0000A9320000}"/>
    <cellStyle name="20% - Accent1 2 5 2 5 2 9" xfId="13159" xr:uid="{00000000-0005-0000-0000-0000AA320000}"/>
    <cellStyle name="20% - Accent1 2 5 2 5 3" xfId="13160" xr:uid="{00000000-0005-0000-0000-0000AB320000}"/>
    <cellStyle name="20% - Accent1 2 5 2 5 3 2" xfId="13161" xr:uid="{00000000-0005-0000-0000-0000AC320000}"/>
    <cellStyle name="20% - Accent1 2 5 2 5 3 2 2" xfId="13162" xr:uid="{00000000-0005-0000-0000-0000AD320000}"/>
    <cellStyle name="20% - Accent1 2 5 2 5 3 2 2 2" xfId="13163" xr:uid="{00000000-0005-0000-0000-0000AE320000}"/>
    <cellStyle name="20% - Accent1 2 5 2 5 3 2 2 2 2" xfId="13164" xr:uid="{00000000-0005-0000-0000-0000AF320000}"/>
    <cellStyle name="20% - Accent1 2 5 2 5 3 2 2 3" xfId="13165" xr:uid="{00000000-0005-0000-0000-0000B0320000}"/>
    <cellStyle name="20% - Accent1 2 5 2 5 3 2 3" xfId="13166" xr:uid="{00000000-0005-0000-0000-0000B1320000}"/>
    <cellStyle name="20% - Accent1 2 5 2 5 3 2 3 2" xfId="13167" xr:uid="{00000000-0005-0000-0000-0000B2320000}"/>
    <cellStyle name="20% - Accent1 2 5 2 5 3 2 4" xfId="13168" xr:uid="{00000000-0005-0000-0000-0000B3320000}"/>
    <cellStyle name="20% - Accent1 2 5 2 5 3 3" xfId="13169" xr:uid="{00000000-0005-0000-0000-0000B4320000}"/>
    <cellStyle name="20% - Accent1 2 5 2 5 3 3 2" xfId="13170" xr:uid="{00000000-0005-0000-0000-0000B5320000}"/>
    <cellStyle name="20% - Accent1 2 5 2 5 3 3 2 2" xfId="13171" xr:uid="{00000000-0005-0000-0000-0000B6320000}"/>
    <cellStyle name="20% - Accent1 2 5 2 5 3 3 2 2 2" xfId="13172" xr:uid="{00000000-0005-0000-0000-0000B7320000}"/>
    <cellStyle name="20% - Accent1 2 5 2 5 3 3 2 3" xfId="13173" xr:uid="{00000000-0005-0000-0000-0000B8320000}"/>
    <cellStyle name="20% - Accent1 2 5 2 5 3 3 3" xfId="13174" xr:uid="{00000000-0005-0000-0000-0000B9320000}"/>
    <cellStyle name="20% - Accent1 2 5 2 5 3 3 3 2" xfId="13175" xr:uid="{00000000-0005-0000-0000-0000BA320000}"/>
    <cellStyle name="20% - Accent1 2 5 2 5 3 3 4" xfId="13176" xr:uid="{00000000-0005-0000-0000-0000BB320000}"/>
    <cellStyle name="20% - Accent1 2 5 2 5 3 4" xfId="13177" xr:uid="{00000000-0005-0000-0000-0000BC320000}"/>
    <cellStyle name="20% - Accent1 2 5 2 5 3 4 2" xfId="13178" xr:uid="{00000000-0005-0000-0000-0000BD320000}"/>
    <cellStyle name="20% - Accent1 2 5 2 5 3 4 2 2" xfId="13179" xr:uid="{00000000-0005-0000-0000-0000BE320000}"/>
    <cellStyle name="20% - Accent1 2 5 2 5 3 4 2 2 2" xfId="13180" xr:uid="{00000000-0005-0000-0000-0000BF320000}"/>
    <cellStyle name="20% - Accent1 2 5 2 5 3 4 2 3" xfId="13181" xr:uid="{00000000-0005-0000-0000-0000C0320000}"/>
    <cellStyle name="20% - Accent1 2 5 2 5 3 4 3" xfId="13182" xr:uid="{00000000-0005-0000-0000-0000C1320000}"/>
    <cellStyle name="20% - Accent1 2 5 2 5 3 4 3 2" xfId="13183" xr:uid="{00000000-0005-0000-0000-0000C2320000}"/>
    <cellStyle name="20% - Accent1 2 5 2 5 3 4 4" xfId="13184" xr:uid="{00000000-0005-0000-0000-0000C3320000}"/>
    <cellStyle name="20% - Accent1 2 5 2 5 3 5" xfId="13185" xr:uid="{00000000-0005-0000-0000-0000C4320000}"/>
    <cellStyle name="20% - Accent1 2 5 2 5 3 5 2" xfId="13186" xr:uid="{00000000-0005-0000-0000-0000C5320000}"/>
    <cellStyle name="20% - Accent1 2 5 2 5 3 5 2 2" xfId="13187" xr:uid="{00000000-0005-0000-0000-0000C6320000}"/>
    <cellStyle name="20% - Accent1 2 5 2 5 3 5 3" xfId="13188" xr:uid="{00000000-0005-0000-0000-0000C7320000}"/>
    <cellStyle name="20% - Accent1 2 5 2 5 3 6" xfId="13189" xr:uid="{00000000-0005-0000-0000-0000C8320000}"/>
    <cellStyle name="20% - Accent1 2 5 2 5 3 6 2" xfId="13190" xr:uid="{00000000-0005-0000-0000-0000C9320000}"/>
    <cellStyle name="20% - Accent1 2 5 2 5 3 6 2 2" xfId="13191" xr:uid="{00000000-0005-0000-0000-0000CA320000}"/>
    <cellStyle name="20% - Accent1 2 5 2 5 3 6 3" xfId="13192" xr:uid="{00000000-0005-0000-0000-0000CB320000}"/>
    <cellStyle name="20% - Accent1 2 5 2 5 3 7" xfId="13193" xr:uid="{00000000-0005-0000-0000-0000CC320000}"/>
    <cellStyle name="20% - Accent1 2 5 2 5 3 7 2" xfId="13194" xr:uid="{00000000-0005-0000-0000-0000CD320000}"/>
    <cellStyle name="20% - Accent1 2 5 2 5 3 8" xfId="13195" xr:uid="{00000000-0005-0000-0000-0000CE320000}"/>
    <cellStyle name="20% - Accent1 2 5 2 5 3 8 2" xfId="13196" xr:uid="{00000000-0005-0000-0000-0000CF320000}"/>
    <cellStyle name="20% - Accent1 2 5 2 5 3 9" xfId="13197" xr:uid="{00000000-0005-0000-0000-0000D0320000}"/>
    <cellStyle name="20% - Accent1 2 5 2 5 4" xfId="13198" xr:uid="{00000000-0005-0000-0000-0000D1320000}"/>
    <cellStyle name="20% - Accent1 2 5 2 5 4 2" xfId="13199" xr:uid="{00000000-0005-0000-0000-0000D2320000}"/>
    <cellStyle name="20% - Accent1 2 5 2 5 4 2 2" xfId="13200" xr:uid="{00000000-0005-0000-0000-0000D3320000}"/>
    <cellStyle name="20% - Accent1 2 5 2 5 4 2 2 2" xfId="13201" xr:uid="{00000000-0005-0000-0000-0000D4320000}"/>
    <cellStyle name="20% - Accent1 2 5 2 5 4 2 3" xfId="13202" xr:uid="{00000000-0005-0000-0000-0000D5320000}"/>
    <cellStyle name="20% - Accent1 2 5 2 5 4 3" xfId="13203" xr:uid="{00000000-0005-0000-0000-0000D6320000}"/>
    <cellStyle name="20% - Accent1 2 5 2 5 4 3 2" xfId="13204" xr:uid="{00000000-0005-0000-0000-0000D7320000}"/>
    <cellStyle name="20% - Accent1 2 5 2 5 4 4" xfId="13205" xr:uid="{00000000-0005-0000-0000-0000D8320000}"/>
    <cellStyle name="20% - Accent1 2 5 2 5 5" xfId="13206" xr:uid="{00000000-0005-0000-0000-0000D9320000}"/>
    <cellStyle name="20% - Accent1 2 5 2 5 5 2" xfId="13207" xr:uid="{00000000-0005-0000-0000-0000DA320000}"/>
    <cellStyle name="20% - Accent1 2 5 2 5 5 2 2" xfId="13208" xr:uid="{00000000-0005-0000-0000-0000DB320000}"/>
    <cellStyle name="20% - Accent1 2 5 2 5 5 2 2 2" xfId="13209" xr:uid="{00000000-0005-0000-0000-0000DC320000}"/>
    <cellStyle name="20% - Accent1 2 5 2 5 5 2 3" xfId="13210" xr:uid="{00000000-0005-0000-0000-0000DD320000}"/>
    <cellStyle name="20% - Accent1 2 5 2 5 5 3" xfId="13211" xr:uid="{00000000-0005-0000-0000-0000DE320000}"/>
    <cellStyle name="20% - Accent1 2 5 2 5 5 3 2" xfId="13212" xr:uid="{00000000-0005-0000-0000-0000DF320000}"/>
    <cellStyle name="20% - Accent1 2 5 2 5 5 4" xfId="13213" xr:uid="{00000000-0005-0000-0000-0000E0320000}"/>
    <cellStyle name="20% - Accent1 2 5 2 5 6" xfId="13214" xr:uid="{00000000-0005-0000-0000-0000E1320000}"/>
    <cellStyle name="20% - Accent1 2 5 2 5 6 2" xfId="13215" xr:uid="{00000000-0005-0000-0000-0000E2320000}"/>
    <cellStyle name="20% - Accent1 2 5 2 5 6 2 2" xfId="13216" xr:uid="{00000000-0005-0000-0000-0000E3320000}"/>
    <cellStyle name="20% - Accent1 2 5 2 5 6 2 2 2" xfId="13217" xr:uid="{00000000-0005-0000-0000-0000E4320000}"/>
    <cellStyle name="20% - Accent1 2 5 2 5 6 2 3" xfId="13218" xr:uid="{00000000-0005-0000-0000-0000E5320000}"/>
    <cellStyle name="20% - Accent1 2 5 2 5 6 3" xfId="13219" xr:uid="{00000000-0005-0000-0000-0000E6320000}"/>
    <cellStyle name="20% - Accent1 2 5 2 5 6 3 2" xfId="13220" xr:uid="{00000000-0005-0000-0000-0000E7320000}"/>
    <cellStyle name="20% - Accent1 2 5 2 5 6 4" xfId="13221" xr:uid="{00000000-0005-0000-0000-0000E8320000}"/>
    <cellStyle name="20% - Accent1 2 5 2 5 7" xfId="13222" xr:uid="{00000000-0005-0000-0000-0000E9320000}"/>
    <cellStyle name="20% - Accent1 2 5 2 5 7 2" xfId="13223" xr:uid="{00000000-0005-0000-0000-0000EA320000}"/>
    <cellStyle name="20% - Accent1 2 5 2 5 7 2 2" xfId="13224" xr:uid="{00000000-0005-0000-0000-0000EB320000}"/>
    <cellStyle name="20% - Accent1 2 5 2 5 7 3" xfId="13225" xr:uid="{00000000-0005-0000-0000-0000EC320000}"/>
    <cellStyle name="20% - Accent1 2 5 2 5 8" xfId="13226" xr:uid="{00000000-0005-0000-0000-0000ED320000}"/>
    <cellStyle name="20% - Accent1 2 5 2 5 8 2" xfId="13227" xr:uid="{00000000-0005-0000-0000-0000EE320000}"/>
    <cellStyle name="20% - Accent1 2 5 2 5 8 2 2" xfId="13228" xr:uid="{00000000-0005-0000-0000-0000EF320000}"/>
    <cellStyle name="20% - Accent1 2 5 2 5 8 3" xfId="13229" xr:uid="{00000000-0005-0000-0000-0000F0320000}"/>
    <cellStyle name="20% - Accent1 2 5 2 5 9" xfId="13230" xr:uid="{00000000-0005-0000-0000-0000F1320000}"/>
    <cellStyle name="20% - Accent1 2 5 2 5 9 2" xfId="13231" xr:uid="{00000000-0005-0000-0000-0000F2320000}"/>
    <cellStyle name="20% - Accent1 2 5 2 6" xfId="13232" xr:uid="{00000000-0005-0000-0000-0000F3320000}"/>
    <cellStyle name="20% - Accent1 2 5 2 6 2" xfId="13233" xr:uid="{00000000-0005-0000-0000-0000F4320000}"/>
    <cellStyle name="20% - Accent1 2 5 2 6 2 2" xfId="13234" xr:uid="{00000000-0005-0000-0000-0000F5320000}"/>
    <cellStyle name="20% - Accent1 2 5 2 6 2 2 2" xfId="13235" xr:uid="{00000000-0005-0000-0000-0000F6320000}"/>
    <cellStyle name="20% - Accent1 2 5 2 6 2 2 2 2" xfId="13236" xr:uid="{00000000-0005-0000-0000-0000F7320000}"/>
    <cellStyle name="20% - Accent1 2 5 2 6 2 2 3" xfId="13237" xr:uid="{00000000-0005-0000-0000-0000F8320000}"/>
    <cellStyle name="20% - Accent1 2 5 2 6 2 3" xfId="13238" xr:uid="{00000000-0005-0000-0000-0000F9320000}"/>
    <cellStyle name="20% - Accent1 2 5 2 6 2 3 2" xfId="13239" xr:uid="{00000000-0005-0000-0000-0000FA320000}"/>
    <cellStyle name="20% - Accent1 2 5 2 6 2 4" xfId="13240" xr:uid="{00000000-0005-0000-0000-0000FB320000}"/>
    <cellStyle name="20% - Accent1 2 5 2 6 3" xfId="13241" xr:uid="{00000000-0005-0000-0000-0000FC320000}"/>
    <cellStyle name="20% - Accent1 2 5 2 6 3 2" xfId="13242" xr:uid="{00000000-0005-0000-0000-0000FD320000}"/>
    <cellStyle name="20% - Accent1 2 5 2 6 3 2 2" xfId="13243" xr:uid="{00000000-0005-0000-0000-0000FE320000}"/>
    <cellStyle name="20% - Accent1 2 5 2 6 3 2 2 2" xfId="13244" xr:uid="{00000000-0005-0000-0000-0000FF320000}"/>
    <cellStyle name="20% - Accent1 2 5 2 6 3 2 3" xfId="13245" xr:uid="{00000000-0005-0000-0000-000000330000}"/>
    <cellStyle name="20% - Accent1 2 5 2 6 3 3" xfId="13246" xr:uid="{00000000-0005-0000-0000-000001330000}"/>
    <cellStyle name="20% - Accent1 2 5 2 6 3 3 2" xfId="13247" xr:uid="{00000000-0005-0000-0000-000002330000}"/>
    <cellStyle name="20% - Accent1 2 5 2 6 3 4" xfId="13248" xr:uid="{00000000-0005-0000-0000-000003330000}"/>
    <cellStyle name="20% - Accent1 2 5 2 6 4" xfId="13249" xr:uid="{00000000-0005-0000-0000-000004330000}"/>
    <cellStyle name="20% - Accent1 2 5 2 6 4 2" xfId="13250" xr:uid="{00000000-0005-0000-0000-000005330000}"/>
    <cellStyle name="20% - Accent1 2 5 2 6 4 2 2" xfId="13251" xr:uid="{00000000-0005-0000-0000-000006330000}"/>
    <cellStyle name="20% - Accent1 2 5 2 6 4 2 2 2" xfId="13252" xr:uid="{00000000-0005-0000-0000-000007330000}"/>
    <cellStyle name="20% - Accent1 2 5 2 6 4 2 3" xfId="13253" xr:uid="{00000000-0005-0000-0000-000008330000}"/>
    <cellStyle name="20% - Accent1 2 5 2 6 4 3" xfId="13254" xr:uid="{00000000-0005-0000-0000-000009330000}"/>
    <cellStyle name="20% - Accent1 2 5 2 6 4 3 2" xfId="13255" xr:uid="{00000000-0005-0000-0000-00000A330000}"/>
    <cellStyle name="20% - Accent1 2 5 2 6 4 4" xfId="13256" xr:uid="{00000000-0005-0000-0000-00000B330000}"/>
    <cellStyle name="20% - Accent1 2 5 2 6 5" xfId="13257" xr:uid="{00000000-0005-0000-0000-00000C330000}"/>
    <cellStyle name="20% - Accent1 2 5 2 6 5 2" xfId="13258" xr:uid="{00000000-0005-0000-0000-00000D330000}"/>
    <cellStyle name="20% - Accent1 2 5 2 6 5 2 2" xfId="13259" xr:uid="{00000000-0005-0000-0000-00000E330000}"/>
    <cellStyle name="20% - Accent1 2 5 2 6 5 3" xfId="13260" xr:uid="{00000000-0005-0000-0000-00000F330000}"/>
    <cellStyle name="20% - Accent1 2 5 2 6 6" xfId="13261" xr:uid="{00000000-0005-0000-0000-000010330000}"/>
    <cellStyle name="20% - Accent1 2 5 2 6 6 2" xfId="13262" xr:uid="{00000000-0005-0000-0000-000011330000}"/>
    <cellStyle name="20% - Accent1 2 5 2 6 6 2 2" xfId="13263" xr:uid="{00000000-0005-0000-0000-000012330000}"/>
    <cellStyle name="20% - Accent1 2 5 2 6 6 3" xfId="13264" xr:uid="{00000000-0005-0000-0000-000013330000}"/>
    <cellStyle name="20% - Accent1 2 5 2 6 7" xfId="13265" xr:uid="{00000000-0005-0000-0000-000014330000}"/>
    <cellStyle name="20% - Accent1 2 5 2 6 7 2" xfId="13266" xr:uid="{00000000-0005-0000-0000-000015330000}"/>
    <cellStyle name="20% - Accent1 2 5 2 6 8" xfId="13267" xr:uid="{00000000-0005-0000-0000-000016330000}"/>
    <cellStyle name="20% - Accent1 2 5 2 6 8 2" xfId="13268" xr:uid="{00000000-0005-0000-0000-000017330000}"/>
    <cellStyle name="20% - Accent1 2 5 2 6 9" xfId="13269" xr:uid="{00000000-0005-0000-0000-000018330000}"/>
    <cellStyle name="20% - Accent1 2 5 2 7" xfId="13270" xr:uid="{00000000-0005-0000-0000-000019330000}"/>
    <cellStyle name="20% - Accent1 2 5 2 7 2" xfId="13271" xr:uid="{00000000-0005-0000-0000-00001A330000}"/>
    <cellStyle name="20% - Accent1 2 5 2 7 2 2" xfId="13272" xr:uid="{00000000-0005-0000-0000-00001B330000}"/>
    <cellStyle name="20% - Accent1 2 5 2 7 2 2 2" xfId="13273" xr:uid="{00000000-0005-0000-0000-00001C330000}"/>
    <cellStyle name="20% - Accent1 2 5 2 7 2 2 2 2" xfId="13274" xr:uid="{00000000-0005-0000-0000-00001D330000}"/>
    <cellStyle name="20% - Accent1 2 5 2 7 2 2 3" xfId="13275" xr:uid="{00000000-0005-0000-0000-00001E330000}"/>
    <cellStyle name="20% - Accent1 2 5 2 7 2 3" xfId="13276" xr:uid="{00000000-0005-0000-0000-00001F330000}"/>
    <cellStyle name="20% - Accent1 2 5 2 7 2 3 2" xfId="13277" xr:uid="{00000000-0005-0000-0000-000020330000}"/>
    <cellStyle name="20% - Accent1 2 5 2 7 2 4" xfId="13278" xr:uid="{00000000-0005-0000-0000-000021330000}"/>
    <cellStyle name="20% - Accent1 2 5 2 7 3" xfId="13279" xr:uid="{00000000-0005-0000-0000-000022330000}"/>
    <cellStyle name="20% - Accent1 2 5 2 7 3 2" xfId="13280" xr:uid="{00000000-0005-0000-0000-000023330000}"/>
    <cellStyle name="20% - Accent1 2 5 2 7 3 2 2" xfId="13281" xr:uid="{00000000-0005-0000-0000-000024330000}"/>
    <cellStyle name="20% - Accent1 2 5 2 7 3 2 2 2" xfId="13282" xr:uid="{00000000-0005-0000-0000-000025330000}"/>
    <cellStyle name="20% - Accent1 2 5 2 7 3 2 3" xfId="13283" xr:uid="{00000000-0005-0000-0000-000026330000}"/>
    <cellStyle name="20% - Accent1 2 5 2 7 3 3" xfId="13284" xr:uid="{00000000-0005-0000-0000-000027330000}"/>
    <cellStyle name="20% - Accent1 2 5 2 7 3 3 2" xfId="13285" xr:uid="{00000000-0005-0000-0000-000028330000}"/>
    <cellStyle name="20% - Accent1 2 5 2 7 3 4" xfId="13286" xr:uid="{00000000-0005-0000-0000-000029330000}"/>
    <cellStyle name="20% - Accent1 2 5 2 7 4" xfId="13287" xr:uid="{00000000-0005-0000-0000-00002A330000}"/>
    <cellStyle name="20% - Accent1 2 5 2 7 4 2" xfId="13288" xr:uid="{00000000-0005-0000-0000-00002B330000}"/>
    <cellStyle name="20% - Accent1 2 5 2 7 4 2 2" xfId="13289" xr:uid="{00000000-0005-0000-0000-00002C330000}"/>
    <cellStyle name="20% - Accent1 2 5 2 7 4 2 2 2" xfId="13290" xr:uid="{00000000-0005-0000-0000-00002D330000}"/>
    <cellStyle name="20% - Accent1 2 5 2 7 4 2 3" xfId="13291" xr:uid="{00000000-0005-0000-0000-00002E330000}"/>
    <cellStyle name="20% - Accent1 2 5 2 7 4 3" xfId="13292" xr:uid="{00000000-0005-0000-0000-00002F330000}"/>
    <cellStyle name="20% - Accent1 2 5 2 7 4 3 2" xfId="13293" xr:uid="{00000000-0005-0000-0000-000030330000}"/>
    <cellStyle name="20% - Accent1 2 5 2 7 4 4" xfId="13294" xr:uid="{00000000-0005-0000-0000-000031330000}"/>
    <cellStyle name="20% - Accent1 2 5 2 7 5" xfId="13295" xr:uid="{00000000-0005-0000-0000-000032330000}"/>
    <cellStyle name="20% - Accent1 2 5 2 7 5 2" xfId="13296" xr:uid="{00000000-0005-0000-0000-000033330000}"/>
    <cellStyle name="20% - Accent1 2 5 2 7 5 2 2" xfId="13297" xr:uid="{00000000-0005-0000-0000-000034330000}"/>
    <cellStyle name="20% - Accent1 2 5 2 7 5 3" xfId="13298" xr:uid="{00000000-0005-0000-0000-000035330000}"/>
    <cellStyle name="20% - Accent1 2 5 2 7 6" xfId="13299" xr:uid="{00000000-0005-0000-0000-000036330000}"/>
    <cellStyle name="20% - Accent1 2 5 2 7 6 2" xfId="13300" xr:uid="{00000000-0005-0000-0000-000037330000}"/>
    <cellStyle name="20% - Accent1 2 5 2 7 6 2 2" xfId="13301" xr:uid="{00000000-0005-0000-0000-000038330000}"/>
    <cellStyle name="20% - Accent1 2 5 2 7 6 3" xfId="13302" xr:uid="{00000000-0005-0000-0000-000039330000}"/>
    <cellStyle name="20% - Accent1 2 5 2 7 7" xfId="13303" xr:uid="{00000000-0005-0000-0000-00003A330000}"/>
    <cellStyle name="20% - Accent1 2 5 2 7 7 2" xfId="13304" xr:uid="{00000000-0005-0000-0000-00003B330000}"/>
    <cellStyle name="20% - Accent1 2 5 2 7 8" xfId="13305" xr:uid="{00000000-0005-0000-0000-00003C330000}"/>
    <cellStyle name="20% - Accent1 2 5 2 7 8 2" xfId="13306" xr:uid="{00000000-0005-0000-0000-00003D330000}"/>
    <cellStyle name="20% - Accent1 2 5 2 7 9" xfId="13307" xr:uid="{00000000-0005-0000-0000-00003E330000}"/>
    <cellStyle name="20% - Accent1 2 5 2 8" xfId="13308" xr:uid="{00000000-0005-0000-0000-00003F330000}"/>
    <cellStyle name="20% - Accent1 2 5 2 8 2" xfId="13309" xr:uid="{00000000-0005-0000-0000-000040330000}"/>
    <cellStyle name="20% - Accent1 2 5 2 8 2 2" xfId="13310" xr:uid="{00000000-0005-0000-0000-000041330000}"/>
    <cellStyle name="20% - Accent1 2 5 2 8 2 2 2" xfId="13311" xr:uid="{00000000-0005-0000-0000-000042330000}"/>
    <cellStyle name="20% - Accent1 2 5 2 8 2 3" xfId="13312" xr:uid="{00000000-0005-0000-0000-000043330000}"/>
    <cellStyle name="20% - Accent1 2 5 2 8 3" xfId="13313" xr:uid="{00000000-0005-0000-0000-000044330000}"/>
    <cellStyle name="20% - Accent1 2 5 2 8 3 2" xfId="13314" xr:uid="{00000000-0005-0000-0000-000045330000}"/>
    <cellStyle name="20% - Accent1 2 5 2 8 4" xfId="13315" xr:uid="{00000000-0005-0000-0000-000046330000}"/>
    <cellStyle name="20% - Accent1 2 5 2 9" xfId="13316" xr:uid="{00000000-0005-0000-0000-000047330000}"/>
    <cellStyle name="20% - Accent1 2 5 2 9 2" xfId="13317" xr:uid="{00000000-0005-0000-0000-000048330000}"/>
    <cellStyle name="20% - Accent1 2 5 2 9 2 2" xfId="13318" xr:uid="{00000000-0005-0000-0000-000049330000}"/>
    <cellStyle name="20% - Accent1 2 5 2 9 2 2 2" xfId="13319" xr:uid="{00000000-0005-0000-0000-00004A330000}"/>
    <cellStyle name="20% - Accent1 2 5 2 9 2 3" xfId="13320" xr:uid="{00000000-0005-0000-0000-00004B330000}"/>
    <cellStyle name="20% - Accent1 2 5 2 9 3" xfId="13321" xr:uid="{00000000-0005-0000-0000-00004C330000}"/>
    <cellStyle name="20% - Accent1 2 5 2 9 3 2" xfId="13322" xr:uid="{00000000-0005-0000-0000-00004D330000}"/>
    <cellStyle name="20% - Accent1 2 5 2 9 4" xfId="13323" xr:uid="{00000000-0005-0000-0000-00004E330000}"/>
    <cellStyle name="20% - Accent1 2 5 3" xfId="13324" xr:uid="{00000000-0005-0000-0000-00004F330000}"/>
    <cellStyle name="20% - Accent1 2 5 3 10" xfId="13325" xr:uid="{00000000-0005-0000-0000-000050330000}"/>
    <cellStyle name="20% - Accent1 2 5 3 10 2" xfId="13326" xr:uid="{00000000-0005-0000-0000-000051330000}"/>
    <cellStyle name="20% - Accent1 2 5 3 10 2 2" xfId="13327" xr:uid="{00000000-0005-0000-0000-000052330000}"/>
    <cellStyle name="20% - Accent1 2 5 3 10 3" xfId="13328" xr:uid="{00000000-0005-0000-0000-000053330000}"/>
    <cellStyle name="20% - Accent1 2 5 3 11" xfId="13329" xr:uid="{00000000-0005-0000-0000-000054330000}"/>
    <cellStyle name="20% - Accent1 2 5 3 11 2" xfId="13330" xr:uid="{00000000-0005-0000-0000-000055330000}"/>
    <cellStyle name="20% - Accent1 2 5 3 11 2 2" xfId="13331" xr:uid="{00000000-0005-0000-0000-000056330000}"/>
    <cellStyle name="20% - Accent1 2 5 3 11 3" xfId="13332" xr:uid="{00000000-0005-0000-0000-000057330000}"/>
    <cellStyle name="20% - Accent1 2 5 3 12" xfId="13333" xr:uid="{00000000-0005-0000-0000-000058330000}"/>
    <cellStyle name="20% - Accent1 2 5 3 12 2" xfId="13334" xr:uid="{00000000-0005-0000-0000-000059330000}"/>
    <cellStyle name="20% - Accent1 2 5 3 13" xfId="13335" xr:uid="{00000000-0005-0000-0000-00005A330000}"/>
    <cellStyle name="20% - Accent1 2 5 3 13 2" xfId="13336" xr:uid="{00000000-0005-0000-0000-00005B330000}"/>
    <cellStyle name="20% - Accent1 2 5 3 14" xfId="13337" xr:uid="{00000000-0005-0000-0000-00005C330000}"/>
    <cellStyle name="20% - Accent1 2 5 3 2" xfId="13338" xr:uid="{00000000-0005-0000-0000-00005D330000}"/>
    <cellStyle name="20% - Accent1 2 5 3 2 10" xfId="13339" xr:uid="{00000000-0005-0000-0000-00005E330000}"/>
    <cellStyle name="20% - Accent1 2 5 3 2 10 2" xfId="13340" xr:uid="{00000000-0005-0000-0000-00005F330000}"/>
    <cellStyle name="20% - Accent1 2 5 3 2 11" xfId="13341" xr:uid="{00000000-0005-0000-0000-000060330000}"/>
    <cellStyle name="20% - Accent1 2 5 3 2 2" xfId="13342" xr:uid="{00000000-0005-0000-0000-000061330000}"/>
    <cellStyle name="20% - Accent1 2 5 3 2 2 2" xfId="13343" xr:uid="{00000000-0005-0000-0000-000062330000}"/>
    <cellStyle name="20% - Accent1 2 5 3 2 2 2 2" xfId="13344" xr:uid="{00000000-0005-0000-0000-000063330000}"/>
    <cellStyle name="20% - Accent1 2 5 3 2 2 2 2 2" xfId="13345" xr:uid="{00000000-0005-0000-0000-000064330000}"/>
    <cellStyle name="20% - Accent1 2 5 3 2 2 2 2 2 2" xfId="13346" xr:uid="{00000000-0005-0000-0000-000065330000}"/>
    <cellStyle name="20% - Accent1 2 5 3 2 2 2 2 3" xfId="13347" xr:uid="{00000000-0005-0000-0000-000066330000}"/>
    <cellStyle name="20% - Accent1 2 5 3 2 2 2 3" xfId="13348" xr:uid="{00000000-0005-0000-0000-000067330000}"/>
    <cellStyle name="20% - Accent1 2 5 3 2 2 2 3 2" xfId="13349" xr:uid="{00000000-0005-0000-0000-000068330000}"/>
    <cellStyle name="20% - Accent1 2 5 3 2 2 2 4" xfId="13350" xr:uid="{00000000-0005-0000-0000-000069330000}"/>
    <cellStyle name="20% - Accent1 2 5 3 2 2 3" xfId="13351" xr:uid="{00000000-0005-0000-0000-00006A330000}"/>
    <cellStyle name="20% - Accent1 2 5 3 2 2 3 2" xfId="13352" xr:uid="{00000000-0005-0000-0000-00006B330000}"/>
    <cellStyle name="20% - Accent1 2 5 3 2 2 3 2 2" xfId="13353" xr:uid="{00000000-0005-0000-0000-00006C330000}"/>
    <cellStyle name="20% - Accent1 2 5 3 2 2 3 2 2 2" xfId="13354" xr:uid="{00000000-0005-0000-0000-00006D330000}"/>
    <cellStyle name="20% - Accent1 2 5 3 2 2 3 2 3" xfId="13355" xr:uid="{00000000-0005-0000-0000-00006E330000}"/>
    <cellStyle name="20% - Accent1 2 5 3 2 2 3 3" xfId="13356" xr:uid="{00000000-0005-0000-0000-00006F330000}"/>
    <cellStyle name="20% - Accent1 2 5 3 2 2 3 3 2" xfId="13357" xr:uid="{00000000-0005-0000-0000-000070330000}"/>
    <cellStyle name="20% - Accent1 2 5 3 2 2 3 4" xfId="13358" xr:uid="{00000000-0005-0000-0000-000071330000}"/>
    <cellStyle name="20% - Accent1 2 5 3 2 2 4" xfId="13359" xr:uid="{00000000-0005-0000-0000-000072330000}"/>
    <cellStyle name="20% - Accent1 2 5 3 2 2 4 2" xfId="13360" xr:uid="{00000000-0005-0000-0000-000073330000}"/>
    <cellStyle name="20% - Accent1 2 5 3 2 2 4 2 2" xfId="13361" xr:uid="{00000000-0005-0000-0000-000074330000}"/>
    <cellStyle name="20% - Accent1 2 5 3 2 2 4 2 2 2" xfId="13362" xr:uid="{00000000-0005-0000-0000-000075330000}"/>
    <cellStyle name="20% - Accent1 2 5 3 2 2 4 2 3" xfId="13363" xr:uid="{00000000-0005-0000-0000-000076330000}"/>
    <cellStyle name="20% - Accent1 2 5 3 2 2 4 3" xfId="13364" xr:uid="{00000000-0005-0000-0000-000077330000}"/>
    <cellStyle name="20% - Accent1 2 5 3 2 2 4 3 2" xfId="13365" xr:uid="{00000000-0005-0000-0000-000078330000}"/>
    <cellStyle name="20% - Accent1 2 5 3 2 2 4 4" xfId="13366" xr:uid="{00000000-0005-0000-0000-000079330000}"/>
    <cellStyle name="20% - Accent1 2 5 3 2 2 5" xfId="13367" xr:uid="{00000000-0005-0000-0000-00007A330000}"/>
    <cellStyle name="20% - Accent1 2 5 3 2 2 5 2" xfId="13368" xr:uid="{00000000-0005-0000-0000-00007B330000}"/>
    <cellStyle name="20% - Accent1 2 5 3 2 2 5 2 2" xfId="13369" xr:uid="{00000000-0005-0000-0000-00007C330000}"/>
    <cellStyle name="20% - Accent1 2 5 3 2 2 5 3" xfId="13370" xr:uid="{00000000-0005-0000-0000-00007D330000}"/>
    <cellStyle name="20% - Accent1 2 5 3 2 2 6" xfId="13371" xr:uid="{00000000-0005-0000-0000-00007E330000}"/>
    <cellStyle name="20% - Accent1 2 5 3 2 2 6 2" xfId="13372" xr:uid="{00000000-0005-0000-0000-00007F330000}"/>
    <cellStyle name="20% - Accent1 2 5 3 2 2 6 2 2" xfId="13373" xr:uid="{00000000-0005-0000-0000-000080330000}"/>
    <cellStyle name="20% - Accent1 2 5 3 2 2 6 3" xfId="13374" xr:uid="{00000000-0005-0000-0000-000081330000}"/>
    <cellStyle name="20% - Accent1 2 5 3 2 2 7" xfId="13375" xr:uid="{00000000-0005-0000-0000-000082330000}"/>
    <cellStyle name="20% - Accent1 2 5 3 2 2 7 2" xfId="13376" xr:uid="{00000000-0005-0000-0000-000083330000}"/>
    <cellStyle name="20% - Accent1 2 5 3 2 2 8" xfId="13377" xr:uid="{00000000-0005-0000-0000-000084330000}"/>
    <cellStyle name="20% - Accent1 2 5 3 2 2 8 2" xfId="13378" xr:uid="{00000000-0005-0000-0000-000085330000}"/>
    <cellStyle name="20% - Accent1 2 5 3 2 2 9" xfId="13379" xr:uid="{00000000-0005-0000-0000-000086330000}"/>
    <cellStyle name="20% - Accent1 2 5 3 2 3" xfId="13380" xr:uid="{00000000-0005-0000-0000-000087330000}"/>
    <cellStyle name="20% - Accent1 2 5 3 2 3 2" xfId="13381" xr:uid="{00000000-0005-0000-0000-000088330000}"/>
    <cellStyle name="20% - Accent1 2 5 3 2 3 2 2" xfId="13382" xr:uid="{00000000-0005-0000-0000-000089330000}"/>
    <cellStyle name="20% - Accent1 2 5 3 2 3 2 2 2" xfId="13383" xr:uid="{00000000-0005-0000-0000-00008A330000}"/>
    <cellStyle name="20% - Accent1 2 5 3 2 3 2 2 2 2" xfId="13384" xr:uid="{00000000-0005-0000-0000-00008B330000}"/>
    <cellStyle name="20% - Accent1 2 5 3 2 3 2 2 3" xfId="13385" xr:uid="{00000000-0005-0000-0000-00008C330000}"/>
    <cellStyle name="20% - Accent1 2 5 3 2 3 2 3" xfId="13386" xr:uid="{00000000-0005-0000-0000-00008D330000}"/>
    <cellStyle name="20% - Accent1 2 5 3 2 3 2 3 2" xfId="13387" xr:uid="{00000000-0005-0000-0000-00008E330000}"/>
    <cellStyle name="20% - Accent1 2 5 3 2 3 2 4" xfId="13388" xr:uid="{00000000-0005-0000-0000-00008F330000}"/>
    <cellStyle name="20% - Accent1 2 5 3 2 3 3" xfId="13389" xr:uid="{00000000-0005-0000-0000-000090330000}"/>
    <cellStyle name="20% - Accent1 2 5 3 2 3 3 2" xfId="13390" xr:uid="{00000000-0005-0000-0000-000091330000}"/>
    <cellStyle name="20% - Accent1 2 5 3 2 3 3 2 2" xfId="13391" xr:uid="{00000000-0005-0000-0000-000092330000}"/>
    <cellStyle name="20% - Accent1 2 5 3 2 3 3 2 2 2" xfId="13392" xr:uid="{00000000-0005-0000-0000-000093330000}"/>
    <cellStyle name="20% - Accent1 2 5 3 2 3 3 2 3" xfId="13393" xr:uid="{00000000-0005-0000-0000-000094330000}"/>
    <cellStyle name="20% - Accent1 2 5 3 2 3 3 3" xfId="13394" xr:uid="{00000000-0005-0000-0000-000095330000}"/>
    <cellStyle name="20% - Accent1 2 5 3 2 3 3 3 2" xfId="13395" xr:uid="{00000000-0005-0000-0000-000096330000}"/>
    <cellStyle name="20% - Accent1 2 5 3 2 3 3 4" xfId="13396" xr:uid="{00000000-0005-0000-0000-000097330000}"/>
    <cellStyle name="20% - Accent1 2 5 3 2 3 4" xfId="13397" xr:uid="{00000000-0005-0000-0000-000098330000}"/>
    <cellStyle name="20% - Accent1 2 5 3 2 3 4 2" xfId="13398" xr:uid="{00000000-0005-0000-0000-000099330000}"/>
    <cellStyle name="20% - Accent1 2 5 3 2 3 4 2 2" xfId="13399" xr:uid="{00000000-0005-0000-0000-00009A330000}"/>
    <cellStyle name="20% - Accent1 2 5 3 2 3 4 2 2 2" xfId="13400" xr:uid="{00000000-0005-0000-0000-00009B330000}"/>
    <cellStyle name="20% - Accent1 2 5 3 2 3 4 2 3" xfId="13401" xr:uid="{00000000-0005-0000-0000-00009C330000}"/>
    <cellStyle name="20% - Accent1 2 5 3 2 3 4 3" xfId="13402" xr:uid="{00000000-0005-0000-0000-00009D330000}"/>
    <cellStyle name="20% - Accent1 2 5 3 2 3 4 3 2" xfId="13403" xr:uid="{00000000-0005-0000-0000-00009E330000}"/>
    <cellStyle name="20% - Accent1 2 5 3 2 3 4 4" xfId="13404" xr:uid="{00000000-0005-0000-0000-00009F330000}"/>
    <cellStyle name="20% - Accent1 2 5 3 2 3 5" xfId="13405" xr:uid="{00000000-0005-0000-0000-0000A0330000}"/>
    <cellStyle name="20% - Accent1 2 5 3 2 3 5 2" xfId="13406" xr:uid="{00000000-0005-0000-0000-0000A1330000}"/>
    <cellStyle name="20% - Accent1 2 5 3 2 3 5 2 2" xfId="13407" xr:uid="{00000000-0005-0000-0000-0000A2330000}"/>
    <cellStyle name="20% - Accent1 2 5 3 2 3 5 3" xfId="13408" xr:uid="{00000000-0005-0000-0000-0000A3330000}"/>
    <cellStyle name="20% - Accent1 2 5 3 2 3 6" xfId="13409" xr:uid="{00000000-0005-0000-0000-0000A4330000}"/>
    <cellStyle name="20% - Accent1 2 5 3 2 3 6 2" xfId="13410" xr:uid="{00000000-0005-0000-0000-0000A5330000}"/>
    <cellStyle name="20% - Accent1 2 5 3 2 3 6 2 2" xfId="13411" xr:uid="{00000000-0005-0000-0000-0000A6330000}"/>
    <cellStyle name="20% - Accent1 2 5 3 2 3 6 3" xfId="13412" xr:uid="{00000000-0005-0000-0000-0000A7330000}"/>
    <cellStyle name="20% - Accent1 2 5 3 2 3 7" xfId="13413" xr:uid="{00000000-0005-0000-0000-0000A8330000}"/>
    <cellStyle name="20% - Accent1 2 5 3 2 3 7 2" xfId="13414" xr:uid="{00000000-0005-0000-0000-0000A9330000}"/>
    <cellStyle name="20% - Accent1 2 5 3 2 3 8" xfId="13415" xr:uid="{00000000-0005-0000-0000-0000AA330000}"/>
    <cellStyle name="20% - Accent1 2 5 3 2 3 8 2" xfId="13416" xr:uid="{00000000-0005-0000-0000-0000AB330000}"/>
    <cellStyle name="20% - Accent1 2 5 3 2 3 9" xfId="13417" xr:uid="{00000000-0005-0000-0000-0000AC330000}"/>
    <cellStyle name="20% - Accent1 2 5 3 2 4" xfId="13418" xr:uid="{00000000-0005-0000-0000-0000AD330000}"/>
    <cellStyle name="20% - Accent1 2 5 3 2 4 2" xfId="13419" xr:uid="{00000000-0005-0000-0000-0000AE330000}"/>
    <cellStyle name="20% - Accent1 2 5 3 2 4 2 2" xfId="13420" xr:uid="{00000000-0005-0000-0000-0000AF330000}"/>
    <cellStyle name="20% - Accent1 2 5 3 2 4 2 2 2" xfId="13421" xr:uid="{00000000-0005-0000-0000-0000B0330000}"/>
    <cellStyle name="20% - Accent1 2 5 3 2 4 2 3" xfId="13422" xr:uid="{00000000-0005-0000-0000-0000B1330000}"/>
    <cellStyle name="20% - Accent1 2 5 3 2 4 3" xfId="13423" xr:uid="{00000000-0005-0000-0000-0000B2330000}"/>
    <cellStyle name="20% - Accent1 2 5 3 2 4 3 2" xfId="13424" xr:uid="{00000000-0005-0000-0000-0000B3330000}"/>
    <cellStyle name="20% - Accent1 2 5 3 2 4 4" xfId="13425" xr:uid="{00000000-0005-0000-0000-0000B4330000}"/>
    <cellStyle name="20% - Accent1 2 5 3 2 5" xfId="13426" xr:uid="{00000000-0005-0000-0000-0000B5330000}"/>
    <cellStyle name="20% - Accent1 2 5 3 2 5 2" xfId="13427" xr:uid="{00000000-0005-0000-0000-0000B6330000}"/>
    <cellStyle name="20% - Accent1 2 5 3 2 5 2 2" xfId="13428" xr:uid="{00000000-0005-0000-0000-0000B7330000}"/>
    <cellStyle name="20% - Accent1 2 5 3 2 5 2 2 2" xfId="13429" xr:uid="{00000000-0005-0000-0000-0000B8330000}"/>
    <cellStyle name="20% - Accent1 2 5 3 2 5 2 3" xfId="13430" xr:uid="{00000000-0005-0000-0000-0000B9330000}"/>
    <cellStyle name="20% - Accent1 2 5 3 2 5 3" xfId="13431" xr:uid="{00000000-0005-0000-0000-0000BA330000}"/>
    <cellStyle name="20% - Accent1 2 5 3 2 5 3 2" xfId="13432" xr:uid="{00000000-0005-0000-0000-0000BB330000}"/>
    <cellStyle name="20% - Accent1 2 5 3 2 5 4" xfId="13433" xr:uid="{00000000-0005-0000-0000-0000BC330000}"/>
    <cellStyle name="20% - Accent1 2 5 3 2 6" xfId="13434" xr:uid="{00000000-0005-0000-0000-0000BD330000}"/>
    <cellStyle name="20% - Accent1 2 5 3 2 6 2" xfId="13435" xr:uid="{00000000-0005-0000-0000-0000BE330000}"/>
    <cellStyle name="20% - Accent1 2 5 3 2 6 2 2" xfId="13436" xr:uid="{00000000-0005-0000-0000-0000BF330000}"/>
    <cellStyle name="20% - Accent1 2 5 3 2 6 2 2 2" xfId="13437" xr:uid="{00000000-0005-0000-0000-0000C0330000}"/>
    <cellStyle name="20% - Accent1 2 5 3 2 6 2 3" xfId="13438" xr:uid="{00000000-0005-0000-0000-0000C1330000}"/>
    <cellStyle name="20% - Accent1 2 5 3 2 6 3" xfId="13439" xr:uid="{00000000-0005-0000-0000-0000C2330000}"/>
    <cellStyle name="20% - Accent1 2 5 3 2 6 3 2" xfId="13440" xr:uid="{00000000-0005-0000-0000-0000C3330000}"/>
    <cellStyle name="20% - Accent1 2 5 3 2 6 4" xfId="13441" xr:uid="{00000000-0005-0000-0000-0000C4330000}"/>
    <cellStyle name="20% - Accent1 2 5 3 2 7" xfId="13442" xr:uid="{00000000-0005-0000-0000-0000C5330000}"/>
    <cellStyle name="20% - Accent1 2 5 3 2 7 2" xfId="13443" xr:uid="{00000000-0005-0000-0000-0000C6330000}"/>
    <cellStyle name="20% - Accent1 2 5 3 2 7 2 2" xfId="13444" xr:uid="{00000000-0005-0000-0000-0000C7330000}"/>
    <cellStyle name="20% - Accent1 2 5 3 2 7 3" xfId="13445" xr:uid="{00000000-0005-0000-0000-0000C8330000}"/>
    <cellStyle name="20% - Accent1 2 5 3 2 8" xfId="13446" xr:uid="{00000000-0005-0000-0000-0000C9330000}"/>
    <cellStyle name="20% - Accent1 2 5 3 2 8 2" xfId="13447" xr:uid="{00000000-0005-0000-0000-0000CA330000}"/>
    <cellStyle name="20% - Accent1 2 5 3 2 8 2 2" xfId="13448" xr:uid="{00000000-0005-0000-0000-0000CB330000}"/>
    <cellStyle name="20% - Accent1 2 5 3 2 8 3" xfId="13449" xr:uid="{00000000-0005-0000-0000-0000CC330000}"/>
    <cellStyle name="20% - Accent1 2 5 3 2 9" xfId="13450" xr:uid="{00000000-0005-0000-0000-0000CD330000}"/>
    <cellStyle name="20% - Accent1 2 5 3 2 9 2" xfId="13451" xr:uid="{00000000-0005-0000-0000-0000CE330000}"/>
    <cellStyle name="20% - Accent1 2 5 3 3" xfId="13452" xr:uid="{00000000-0005-0000-0000-0000CF330000}"/>
    <cellStyle name="20% - Accent1 2 5 3 3 10" xfId="13453" xr:uid="{00000000-0005-0000-0000-0000D0330000}"/>
    <cellStyle name="20% - Accent1 2 5 3 3 10 2" xfId="13454" xr:uid="{00000000-0005-0000-0000-0000D1330000}"/>
    <cellStyle name="20% - Accent1 2 5 3 3 11" xfId="13455" xr:uid="{00000000-0005-0000-0000-0000D2330000}"/>
    <cellStyle name="20% - Accent1 2 5 3 3 2" xfId="13456" xr:uid="{00000000-0005-0000-0000-0000D3330000}"/>
    <cellStyle name="20% - Accent1 2 5 3 3 2 2" xfId="13457" xr:uid="{00000000-0005-0000-0000-0000D4330000}"/>
    <cellStyle name="20% - Accent1 2 5 3 3 2 2 2" xfId="13458" xr:uid="{00000000-0005-0000-0000-0000D5330000}"/>
    <cellStyle name="20% - Accent1 2 5 3 3 2 2 2 2" xfId="13459" xr:uid="{00000000-0005-0000-0000-0000D6330000}"/>
    <cellStyle name="20% - Accent1 2 5 3 3 2 2 2 2 2" xfId="13460" xr:uid="{00000000-0005-0000-0000-0000D7330000}"/>
    <cellStyle name="20% - Accent1 2 5 3 3 2 2 2 3" xfId="13461" xr:uid="{00000000-0005-0000-0000-0000D8330000}"/>
    <cellStyle name="20% - Accent1 2 5 3 3 2 2 3" xfId="13462" xr:uid="{00000000-0005-0000-0000-0000D9330000}"/>
    <cellStyle name="20% - Accent1 2 5 3 3 2 2 3 2" xfId="13463" xr:uid="{00000000-0005-0000-0000-0000DA330000}"/>
    <cellStyle name="20% - Accent1 2 5 3 3 2 2 4" xfId="13464" xr:uid="{00000000-0005-0000-0000-0000DB330000}"/>
    <cellStyle name="20% - Accent1 2 5 3 3 2 3" xfId="13465" xr:uid="{00000000-0005-0000-0000-0000DC330000}"/>
    <cellStyle name="20% - Accent1 2 5 3 3 2 3 2" xfId="13466" xr:uid="{00000000-0005-0000-0000-0000DD330000}"/>
    <cellStyle name="20% - Accent1 2 5 3 3 2 3 2 2" xfId="13467" xr:uid="{00000000-0005-0000-0000-0000DE330000}"/>
    <cellStyle name="20% - Accent1 2 5 3 3 2 3 2 2 2" xfId="13468" xr:uid="{00000000-0005-0000-0000-0000DF330000}"/>
    <cellStyle name="20% - Accent1 2 5 3 3 2 3 2 3" xfId="13469" xr:uid="{00000000-0005-0000-0000-0000E0330000}"/>
    <cellStyle name="20% - Accent1 2 5 3 3 2 3 3" xfId="13470" xr:uid="{00000000-0005-0000-0000-0000E1330000}"/>
    <cellStyle name="20% - Accent1 2 5 3 3 2 3 3 2" xfId="13471" xr:uid="{00000000-0005-0000-0000-0000E2330000}"/>
    <cellStyle name="20% - Accent1 2 5 3 3 2 3 4" xfId="13472" xr:uid="{00000000-0005-0000-0000-0000E3330000}"/>
    <cellStyle name="20% - Accent1 2 5 3 3 2 4" xfId="13473" xr:uid="{00000000-0005-0000-0000-0000E4330000}"/>
    <cellStyle name="20% - Accent1 2 5 3 3 2 4 2" xfId="13474" xr:uid="{00000000-0005-0000-0000-0000E5330000}"/>
    <cellStyle name="20% - Accent1 2 5 3 3 2 4 2 2" xfId="13475" xr:uid="{00000000-0005-0000-0000-0000E6330000}"/>
    <cellStyle name="20% - Accent1 2 5 3 3 2 4 2 2 2" xfId="13476" xr:uid="{00000000-0005-0000-0000-0000E7330000}"/>
    <cellStyle name="20% - Accent1 2 5 3 3 2 4 2 3" xfId="13477" xr:uid="{00000000-0005-0000-0000-0000E8330000}"/>
    <cellStyle name="20% - Accent1 2 5 3 3 2 4 3" xfId="13478" xr:uid="{00000000-0005-0000-0000-0000E9330000}"/>
    <cellStyle name="20% - Accent1 2 5 3 3 2 4 3 2" xfId="13479" xr:uid="{00000000-0005-0000-0000-0000EA330000}"/>
    <cellStyle name="20% - Accent1 2 5 3 3 2 4 4" xfId="13480" xr:uid="{00000000-0005-0000-0000-0000EB330000}"/>
    <cellStyle name="20% - Accent1 2 5 3 3 2 5" xfId="13481" xr:uid="{00000000-0005-0000-0000-0000EC330000}"/>
    <cellStyle name="20% - Accent1 2 5 3 3 2 5 2" xfId="13482" xr:uid="{00000000-0005-0000-0000-0000ED330000}"/>
    <cellStyle name="20% - Accent1 2 5 3 3 2 5 2 2" xfId="13483" xr:uid="{00000000-0005-0000-0000-0000EE330000}"/>
    <cellStyle name="20% - Accent1 2 5 3 3 2 5 3" xfId="13484" xr:uid="{00000000-0005-0000-0000-0000EF330000}"/>
    <cellStyle name="20% - Accent1 2 5 3 3 2 6" xfId="13485" xr:uid="{00000000-0005-0000-0000-0000F0330000}"/>
    <cellStyle name="20% - Accent1 2 5 3 3 2 6 2" xfId="13486" xr:uid="{00000000-0005-0000-0000-0000F1330000}"/>
    <cellStyle name="20% - Accent1 2 5 3 3 2 6 2 2" xfId="13487" xr:uid="{00000000-0005-0000-0000-0000F2330000}"/>
    <cellStyle name="20% - Accent1 2 5 3 3 2 6 3" xfId="13488" xr:uid="{00000000-0005-0000-0000-0000F3330000}"/>
    <cellStyle name="20% - Accent1 2 5 3 3 2 7" xfId="13489" xr:uid="{00000000-0005-0000-0000-0000F4330000}"/>
    <cellStyle name="20% - Accent1 2 5 3 3 2 7 2" xfId="13490" xr:uid="{00000000-0005-0000-0000-0000F5330000}"/>
    <cellStyle name="20% - Accent1 2 5 3 3 2 8" xfId="13491" xr:uid="{00000000-0005-0000-0000-0000F6330000}"/>
    <cellStyle name="20% - Accent1 2 5 3 3 2 8 2" xfId="13492" xr:uid="{00000000-0005-0000-0000-0000F7330000}"/>
    <cellStyle name="20% - Accent1 2 5 3 3 2 9" xfId="13493" xr:uid="{00000000-0005-0000-0000-0000F8330000}"/>
    <cellStyle name="20% - Accent1 2 5 3 3 3" xfId="13494" xr:uid="{00000000-0005-0000-0000-0000F9330000}"/>
    <cellStyle name="20% - Accent1 2 5 3 3 3 2" xfId="13495" xr:uid="{00000000-0005-0000-0000-0000FA330000}"/>
    <cellStyle name="20% - Accent1 2 5 3 3 3 2 2" xfId="13496" xr:uid="{00000000-0005-0000-0000-0000FB330000}"/>
    <cellStyle name="20% - Accent1 2 5 3 3 3 2 2 2" xfId="13497" xr:uid="{00000000-0005-0000-0000-0000FC330000}"/>
    <cellStyle name="20% - Accent1 2 5 3 3 3 2 2 2 2" xfId="13498" xr:uid="{00000000-0005-0000-0000-0000FD330000}"/>
    <cellStyle name="20% - Accent1 2 5 3 3 3 2 2 3" xfId="13499" xr:uid="{00000000-0005-0000-0000-0000FE330000}"/>
    <cellStyle name="20% - Accent1 2 5 3 3 3 2 3" xfId="13500" xr:uid="{00000000-0005-0000-0000-0000FF330000}"/>
    <cellStyle name="20% - Accent1 2 5 3 3 3 2 3 2" xfId="13501" xr:uid="{00000000-0005-0000-0000-000000340000}"/>
    <cellStyle name="20% - Accent1 2 5 3 3 3 2 4" xfId="13502" xr:uid="{00000000-0005-0000-0000-000001340000}"/>
    <cellStyle name="20% - Accent1 2 5 3 3 3 3" xfId="13503" xr:uid="{00000000-0005-0000-0000-000002340000}"/>
    <cellStyle name="20% - Accent1 2 5 3 3 3 3 2" xfId="13504" xr:uid="{00000000-0005-0000-0000-000003340000}"/>
    <cellStyle name="20% - Accent1 2 5 3 3 3 3 2 2" xfId="13505" xr:uid="{00000000-0005-0000-0000-000004340000}"/>
    <cellStyle name="20% - Accent1 2 5 3 3 3 3 2 2 2" xfId="13506" xr:uid="{00000000-0005-0000-0000-000005340000}"/>
    <cellStyle name="20% - Accent1 2 5 3 3 3 3 2 3" xfId="13507" xr:uid="{00000000-0005-0000-0000-000006340000}"/>
    <cellStyle name="20% - Accent1 2 5 3 3 3 3 3" xfId="13508" xr:uid="{00000000-0005-0000-0000-000007340000}"/>
    <cellStyle name="20% - Accent1 2 5 3 3 3 3 3 2" xfId="13509" xr:uid="{00000000-0005-0000-0000-000008340000}"/>
    <cellStyle name="20% - Accent1 2 5 3 3 3 3 4" xfId="13510" xr:uid="{00000000-0005-0000-0000-000009340000}"/>
    <cellStyle name="20% - Accent1 2 5 3 3 3 4" xfId="13511" xr:uid="{00000000-0005-0000-0000-00000A340000}"/>
    <cellStyle name="20% - Accent1 2 5 3 3 3 4 2" xfId="13512" xr:uid="{00000000-0005-0000-0000-00000B340000}"/>
    <cellStyle name="20% - Accent1 2 5 3 3 3 4 2 2" xfId="13513" xr:uid="{00000000-0005-0000-0000-00000C340000}"/>
    <cellStyle name="20% - Accent1 2 5 3 3 3 4 2 2 2" xfId="13514" xr:uid="{00000000-0005-0000-0000-00000D340000}"/>
    <cellStyle name="20% - Accent1 2 5 3 3 3 4 2 3" xfId="13515" xr:uid="{00000000-0005-0000-0000-00000E340000}"/>
    <cellStyle name="20% - Accent1 2 5 3 3 3 4 3" xfId="13516" xr:uid="{00000000-0005-0000-0000-00000F340000}"/>
    <cellStyle name="20% - Accent1 2 5 3 3 3 4 3 2" xfId="13517" xr:uid="{00000000-0005-0000-0000-000010340000}"/>
    <cellStyle name="20% - Accent1 2 5 3 3 3 4 4" xfId="13518" xr:uid="{00000000-0005-0000-0000-000011340000}"/>
    <cellStyle name="20% - Accent1 2 5 3 3 3 5" xfId="13519" xr:uid="{00000000-0005-0000-0000-000012340000}"/>
    <cellStyle name="20% - Accent1 2 5 3 3 3 5 2" xfId="13520" xr:uid="{00000000-0005-0000-0000-000013340000}"/>
    <cellStyle name="20% - Accent1 2 5 3 3 3 5 2 2" xfId="13521" xr:uid="{00000000-0005-0000-0000-000014340000}"/>
    <cellStyle name="20% - Accent1 2 5 3 3 3 5 3" xfId="13522" xr:uid="{00000000-0005-0000-0000-000015340000}"/>
    <cellStyle name="20% - Accent1 2 5 3 3 3 6" xfId="13523" xr:uid="{00000000-0005-0000-0000-000016340000}"/>
    <cellStyle name="20% - Accent1 2 5 3 3 3 6 2" xfId="13524" xr:uid="{00000000-0005-0000-0000-000017340000}"/>
    <cellStyle name="20% - Accent1 2 5 3 3 3 6 2 2" xfId="13525" xr:uid="{00000000-0005-0000-0000-000018340000}"/>
    <cellStyle name="20% - Accent1 2 5 3 3 3 6 3" xfId="13526" xr:uid="{00000000-0005-0000-0000-000019340000}"/>
    <cellStyle name="20% - Accent1 2 5 3 3 3 7" xfId="13527" xr:uid="{00000000-0005-0000-0000-00001A340000}"/>
    <cellStyle name="20% - Accent1 2 5 3 3 3 7 2" xfId="13528" xr:uid="{00000000-0005-0000-0000-00001B340000}"/>
    <cellStyle name="20% - Accent1 2 5 3 3 3 8" xfId="13529" xr:uid="{00000000-0005-0000-0000-00001C340000}"/>
    <cellStyle name="20% - Accent1 2 5 3 3 3 8 2" xfId="13530" xr:uid="{00000000-0005-0000-0000-00001D340000}"/>
    <cellStyle name="20% - Accent1 2 5 3 3 3 9" xfId="13531" xr:uid="{00000000-0005-0000-0000-00001E340000}"/>
    <cellStyle name="20% - Accent1 2 5 3 3 4" xfId="13532" xr:uid="{00000000-0005-0000-0000-00001F340000}"/>
    <cellStyle name="20% - Accent1 2 5 3 3 4 2" xfId="13533" xr:uid="{00000000-0005-0000-0000-000020340000}"/>
    <cellStyle name="20% - Accent1 2 5 3 3 4 2 2" xfId="13534" xr:uid="{00000000-0005-0000-0000-000021340000}"/>
    <cellStyle name="20% - Accent1 2 5 3 3 4 2 2 2" xfId="13535" xr:uid="{00000000-0005-0000-0000-000022340000}"/>
    <cellStyle name="20% - Accent1 2 5 3 3 4 2 3" xfId="13536" xr:uid="{00000000-0005-0000-0000-000023340000}"/>
    <cellStyle name="20% - Accent1 2 5 3 3 4 3" xfId="13537" xr:uid="{00000000-0005-0000-0000-000024340000}"/>
    <cellStyle name="20% - Accent1 2 5 3 3 4 3 2" xfId="13538" xr:uid="{00000000-0005-0000-0000-000025340000}"/>
    <cellStyle name="20% - Accent1 2 5 3 3 4 4" xfId="13539" xr:uid="{00000000-0005-0000-0000-000026340000}"/>
    <cellStyle name="20% - Accent1 2 5 3 3 5" xfId="13540" xr:uid="{00000000-0005-0000-0000-000027340000}"/>
    <cellStyle name="20% - Accent1 2 5 3 3 5 2" xfId="13541" xr:uid="{00000000-0005-0000-0000-000028340000}"/>
    <cellStyle name="20% - Accent1 2 5 3 3 5 2 2" xfId="13542" xr:uid="{00000000-0005-0000-0000-000029340000}"/>
    <cellStyle name="20% - Accent1 2 5 3 3 5 2 2 2" xfId="13543" xr:uid="{00000000-0005-0000-0000-00002A340000}"/>
    <cellStyle name="20% - Accent1 2 5 3 3 5 2 3" xfId="13544" xr:uid="{00000000-0005-0000-0000-00002B340000}"/>
    <cellStyle name="20% - Accent1 2 5 3 3 5 3" xfId="13545" xr:uid="{00000000-0005-0000-0000-00002C340000}"/>
    <cellStyle name="20% - Accent1 2 5 3 3 5 3 2" xfId="13546" xr:uid="{00000000-0005-0000-0000-00002D340000}"/>
    <cellStyle name="20% - Accent1 2 5 3 3 5 4" xfId="13547" xr:uid="{00000000-0005-0000-0000-00002E340000}"/>
    <cellStyle name="20% - Accent1 2 5 3 3 6" xfId="13548" xr:uid="{00000000-0005-0000-0000-00002F340000}"/>
    <cellStyle name="20% - Accent1 2 5 3 3 6 2" xfId="13549" xr:uid="{00000000-0005-0000-0000-000030340000}"/>
    <cellStyle name="20% - Accent1 2 5 3 3 6 2 2" xfId="13550" xr:uid="{00000000-0005-0000-0000-000031340000}"/>
    <cellStyle name="20% - Accent1 2 5 3 3 6 2 2 2" xfId="13551" xr:uid="{00000000-0005-0000-0000-000032340000}"/>
    <cellStyle name="20% - Accent1 2 5 3 3 6 2 3" xfId="13552" xr:uid="{00000000-0005-0000-0000-000033340000}"/>
    <cellStyle name="20% - Accent1 2 5 3 3 6 3" xfId="13553" xr:uid="{00000000-0005-0000-0000-000034340000}"/>
    <cellStyle name="20% - Accent1 2 5 3 3 6 3 2" xfId="13554" xr:uid="{00000000-0005-0000-0000-000035340000}"/>
    <cellStyle name="20% - Accent1 2 5 3 3 6 4" xfId="13555" xr:uid="{00000000-0005-0000-0000-000036340000}"/>
    <cellStyle name="20% - Accent1 2 5 3 3 7" xfId="13556" xr:uid="{00000000-0005-0000-0000-000037340000}"/>
    <cellStyle name="20% - Accent1 2 5 3 3 7 2" xfId="13557" xr:uid="{00000000-0005-0000-0000-000038340000}"/>
    <cellStyle name="20% - Accent1 2 5 3 3 7 2 2" xfId="13558" xr:uid="{00000000-0005-0000-0000-000039340000}"/>
    <cellStyle name="20% - Accent1 2 5 3 3 7 3" xfId="13559" xr:uid="{00000000-0005-0000-0000-00003A340000}"/>
    <cellStyle name="20% - Accent1 2 5 3 3 8" xfId="13560" xr:uid="{00000000-0005-0000-0000-00003B340000}"/>
    <cellStyle name="20% - Accent1 2 5 3 3 8 2" xfId="13561" xr:uid="{00000000-0005-0000-0000-00003C340000}"/>
    <cellStyle name="20% - Accent1 2 5 3 3 8 2 2" xfId="13562" xr:uid="{00000000-0005-0000-0000-00003D340000}"/>
    <cellStyle name="20% - Accent1 2 5 3 3 8 3" xfId="13563" xr:uid="{00000000-0005-0000-0000-00003E340000}"/>
    <cellStyle name="20% - Accent1 2 5 3 3 9" xfId="13564" xr:uid="{00000000-0005-0000-0000-00003F340000}"/>
    <cellStyle name="20% - Accent1 2 5 3 3 9 2" xfId="13565" xr:uid="{00000000-0005-0000-0000-000040340000}"/>
    <cellStyle name="20% - Accent1 2 5 3 4" xfId="13566" xr:uid="{00000000-0005-0000-0000-000041340000}"/>
    <cellStyle name="20% - Accent1 2 5 3 4 10" xfId="13567" xr:uid="{00000000-0005-0000-0000-000042340000}"/>
    <cellStyle name="20% - Accent1 2 5 3 4 10 2" xfId="13568" xr:uid="{00000000-0005-0000-0000-000043340000}"/>
    <cellStyle name="20% - Accent1 2 5 3 4 11" xfId="13569" xr:uid="{00000000-0005-0000-0000-000044340000}"/>
    <cellStyle name="20% - Accent1 2 5 3 4 2" xfId="13570" xr:uid="{00000000-0005-0000-0000-000045340000}"/>
    <cellStyle name="20% - Accent1 2 5 3 4 2 2" xfId="13571" xr:uid="{00000000-0005-0000-0000-000046340000}"/>
    <cellStyle name="20% - Accent1 2 5 3 4 2 2 2" xfId="13572" xr:uid="{00000000-0005-0000-0000-000047340000}"/>
    <cellStyle name="20% - Accent1 2 5 3 4 2 2 2 2" xfId="13573" xr:uid="{00000000-0005-0000-0000-000048340000}"/>
    <cellStyle name="20% - Accent1 2 5 3 4 2 2 2 2 2" xfId="13574" xr:uid="{00000000-0005-0000-0000-000049340000}"/>
    <cellStyle name="20% - Accent1 2 5 3 4 2 2 2 3" xfId="13575" xr:uid="{00000000-0005-0000-0000-00004A340000}"/>
    <cellStyle name="20% - Accent1 2 5 3 4 2 2 3" xfId="13576" xr:uid="{00000000-0005-0000-0000-00004B340000}"/>
    <cellStyle name="20% - Accent1 2 5 3 4 2 2 3 2" xfId="13577" xr:uid="{00000000-0005-0000-0000-00004C340000}"/>
    <cellStyle name="20% - Accent1 2 5 3 4 2 2 4" xfId="13578" xr:uid="{00000000-0005-0000-0000-00004D340000}"/>
    <cellStyle name="20% - Accent1 2 5 3 4 2 3" xfId="13579" xr:uid="{00000000-0005-0000-0000-00004E340000}"/>
    <cellStyle name="20% - Accent1 2 5 3 4 2 3 2" xfId="13580" xr:uid="{00000000-0005-0000-0000-00004F340000}"/>
    <cellStyle name="20% - Accent1 2 5 3 4 2 3 2 2" xfId="13581" xr:uid="{00000000-0005-0000-0000-000050340000}"/>
    <cellStyle name="20% - Accent1 2 5 3 4 2 3 2 2 2" xfId="13582" xr:uid="{00000000-0005-0000-0000-000051340000}"/>
    <cellStyle name="20% - Accent1 2 5 3 4 2 3 2 3" xfId="13583" xr:uid="{00000000-0005-0000-0000-000052340000}"/>
    <cellStyle name="20% - Accent1 2 5 3 4 2 3 3" xfId="13584" xr:uid="{00000000-0005-0000-0000-000053340000}"/>
    <cellStyle name="20% - Accent1 2 5 3 4 2 3 3 2" xfId="13585" xr:uid="{00000000-0005-0000-0000-000054340000}"/>
    <cellStyle name="20% - Accent1 2 5 3 4 2 3 4" xfId="13586" xr:uid="{00000000-0005-0000-0000-000055340000}"/>
    <cellStyle name="20% - Accent1 2 5 3 4 2 4" xfId="13587" xr:uid="{00000000-0005-0000-0000-000056340000}"/>
    <cellStyle name="20% - Accent1 2 5 3 4 2 4 2" xfId="13588" xr:uid="{00000000-0005-0000-0000-000057340000}"/>
    <cellStyle name="20% - Accent1 2 5 3 4 2 4 2 2" xfId="13589" xr:uid="{00000000-0005-0000-0000-000058340000}"/>
    <cellStyle name="20% - Accent1 2 5 3 4 2 4 2 2 2" xfId="13590" xr:uid="{00000000-0005-0000-0000-000059340000}"/>
    <cellStyle name="20% - Accent1 2 5 3 4 2 4 2 3" xfId="13591" xr:uid="{00000000-0005-0000-0000-00005A340000}"/>
    <cellStyle name="20% - Accent1 2 5 3 4 2 4 3" xfId="13592" xr:uid="{00000000-0005-0000-0000-00005B340000}"/>
    <cellStyle name="20% - Accent1 2 5 3 4 2 4 3 2" xfId="13593" xr:uid="{00000000-0005-0000-0000-00005C340000}"/>
    <cellStyle name="20% - Accent1 2 5 3 4 2 4 4" xfId="13594" xr:uid="{00000000-0005-0000-0000-00005D340000}"/>
    <cellStyle name="20% - Accent1 2 5 3 4 2 5" xfId="13595" xr:uid="{00000000-0005-0000-0000-00005E340000}"/>
    <cellStyle name="20% - Accent1 2 5 3 4 2 5 2" xfId="13596" xr:uid="{00000000-0005-0000-0000-00005F340000}"/>
    <cellStyle name="20% - Accent1 2 5 3 4 2 5 2 2" xfId="13597" xr:uid="{00000000-0005-0000-0000-000060340000}"/>
    <cellStyle name="20% - Accent1 2 5 3 4 2 5 3" xfId="13598" xr:uid="{00000000-0005-0000-0000-000061340000}"/>
    <cellStyle name="20% - Accent1 2 5 3 4 2 6" xfId="13599" xr:uid="{00000000-0005-0000-0000-000062340000}"/>
    <cellStyle name="20% - Accent1 2 5 3 4 2 6 2" xfId="13600" xr:uid="{00000000-0005-0000-0000-000063340000}"/>
    <cellStyle name="20% - Accent1 2 5 3 4 2 6 2 2" xfId="13601" xr:uid="{00000000-0005-0000-0000-000064340000}"/>
    <cellStyle name="20% - Accent1 2 5 3 4 2 6 3" xfId="13602" xr:uid="{00000000-0005-0000-0000-000065340000}"/>
    <cellStyle name="20% - Accent1 2 5 3 4 2 7" xfId="13603" xr:uid="{00000000-0005-0000-0000-000066340000}"/>
    <cellStyle name="20% - Accent1 2 5 3 4 2 7 2" xfId="13604" xr:uid="{00000000-0005-0000-0000-000067340000}"/>
    <cellStyle name="20% - Accent1 2 5 3 4 2 8" xfId="13605" xr:uid="{00000000-0005-0000-0000-000068340000}"/>
    <cellStyle name="20% - Accent1 2 5 3 4 2 8 2" xfId="13606" xr:uid="{00000000-0005-0000-0000-000069340000}"/>
    <cellStyle name="20% - Accent1 2 5 3 4 2 9" xfId="13607" xr:uid="{00000000-0005-0000-0000-00006A340000}"/>
    <cellStyle name="20% - Accent1 2 5 3 4 3" xfId="13608" xr:uid="{00000000-0005-0000-0000-00006B340000}"/>
    <cellStyle name="20% - Accent1 2 5 3 4 3 2" xfId="13609" xr:uid="{00000000-0005-0000-0000-00006C340000}"/>
    <cellStyle name="20% - Accent1 2 5 3 4 3 2 2" xfId="13610" xr:uid="{00000000-0005-0000-0000-00006D340000}"/>
    <cellStyle name="20% - Accent1 2 5 3 4 3 2 2 2" xfId="13611" xr:uid="{00000000-0005-0000-0000-00006E340000}"/>
    <cellStyle name="20% - Accent1 2 5 3 4 3 2 2 2 2" xfId="13612" xr:uid="{00000000-0005-0000-0000-00006F340000}"/>
    <cellStyle name="20% - Accent1 2 5 3 4 3 2 2 3" xfId="13613" xr:uid="{00000000-0005-0000-0000-000070340000}"/>
    <cellStyle name="20% - Accent1 2 5 3 4 3 2 3" xfId="13614" xr:uid="{00000000-0005-0000-0000-000071340000}"/>
    <cellStyle name="20% - Accent1 2 5 3 4 3 2 3 2" xfId="13615" xr:uid="{00000000-0005-0000-0000-000072340000}"/>
    <cellStyle name="20% - Accent1 2 5 3 4 3 2 4" xfId="13616" xr:uid="{00000000-0005-0000-0000-000073340000}"/>
    <cellStyle name="20% - Accent1 2 5 3 4 3 3" xfId="13617" xr:uid="{00000000-0005-0000-0000-000074340000}"/>
    <cellStyle name="20% - Accent1 2 5 3 4 3 3 2" xfId="13618" xr:uid="{00000000-0005-0000-0000-000075340000}"/>
    <cellStyle name="20% - Accent1 2 5 3 4 3 3 2 2" xfId="13619" xr:uid="{00000000-0005-0000-0000-000076340000}"/>
    <cellStyle name="20% - Accent1 2 5 3 4 3 3 2 2 2" xfId="13620" xr:uid="{00000000-0005-0000-0000-000077340000}"/>
    <cellStyle name="20% - Accent1 2 5 3 4 3 3 2 3" xfId="13621" xr:uid="{00000000-0005-0000-0000-000078340000}"/>
    <cellStyle name="20% - Accent1 2 5 3 4 3 3 3" xfId="13622" xr:uid="{00000000-0005-0000-0000-000079340000}"/>
    <cellStyle name="20% - Accent1 2 5 3 4 3 3 3 2" xfId="13623" xr:uid="{00000000-0005-0000-0000-00007A340000}"/>
    <cellStyle name="20% - Accent1 2 5 3 4 3 3 4" xfId="13624" xr:uid="{00000000-0005-0000-0000-00007B340000}"/>
    <cellStyle name="20% - Accent1 2 5 3 4 3 4" xfId="13625" xr:uid="{00000000-0005-0000-0000-00007C340000}"/>
    <cellStyle name="20% - Accent1 2 5 3 4 3 4 2" xfId="13626" xr:uid="{00000000-0005-0000-0000-00007D340000}"/>
    <cellStyle name="20% - Accent1 2 5 3 4 3 4 2 2" xfId="13627" xr:uid="{00000000-0005-0000-0000-00007E340000}"/>
    <cellStyle name="20% - Accent1 2 5 3 4 3 4 2 2 2" xfId="13628" xr:uid="{00000000-0005-0000-0000-00007F340000}"/>
    <cellStyle name="20% - Accent1 2 5 3 4 3 4 2 3" xfId="13629" xr:uid="{00000000-0005-0000-0000-000080340000}"/>
    <cellStyle name="20% - Accent1 2 5 3 4 3 4 3" xfId="13630" xr:uid="{00000000-0005-0000-0000-000081340000}"/>
    <cellStyle name="20% - Accent1 2 5 3 4 3 4 3 2" xfId="13631" xr:uid="{00000000-0005-0000-0000-000082340000}"/>
    <cellStyle name="20% - Accent1 2 5 3 4 3 4 4" xfId="13632" xr:uid="{00000000-0005-0000-0000-000083340000}"/>
    <cellStyle name="20% - Accent1 2 5 3 4 3 5" xfId="13633" xr:uid="{00000000-0005-0000-0000-000084340000}"/>
    <cellStyle name="20% - Accent1 2 5 3 4 3 5 2" xfId="13634" xr:uid="{00000000-0005-0000-0000-000085340000}"/>
    <cellStyle name="20% - Accent1 2 5 3 4 3 5 2 2" xfId="13635" xr:uid="{00000000-0005-0000-0000-000086340000}"/>
    <cellStyle name="20% - Accent1 2 5 3 4 3 5 3" xfId="13636" xr:uid="{00000000-0005-0000-0000-000087340000}"/>
    <cellStyle name="20% - Accent1 2 5 3 4 3 6" xfId="13637" xr:uid="{00000000-0005-0000-0000-000088340000}"/>
    <cellStyle name="20% - Accent1 2 5 3 4 3 6 2" xfId="13638" xr:uid="{00000000-0005-0000-0000-000089340000}"/>
    <cellStyle name="20% - Accent1 2 5 3 4 3 6 2 2" xfId="13639" xr:uid="{00000000-0005-0000-0000-00008A340000}"/>
    <cellStyle name="20% - Accent1 2 5 3 4 3 6 3" xfId="13640" xr:uid="{00000000-0005-0000-0000-00008B340000}"/>
    <cellStyle name="20% - Accent1 2 5 3 4 3 7" xfId="13641" xr:uid="{00000000-0005-0000-0000-00008C340000}"/>
    <cellStyle name="20% - Accent1 2 5 3 4 3 7 2" xfId="13642" xr:uid="{00000000-0005-0000-0000-00008D340000}"/>
    <cellStyle name="20% - Accent1 2 5 3 4 3 8" xfId="13643" xr:uid="{00000000-0005-0000-0000-00008E340000}"/>
    <cellStyle name="20% - Accent1 2 5 3 4 3 8 2" xfId="13644" xr:uid="{00000000-0005-0000-0000-00008F340000}"/>
    <cellStyle name="20% - Accent1 2 5 3 4 3 9" xfId="13645" xr:uid="{00000000-0005-0000-0000-000090340000}"/>
    <cellStyle name="20% - Accent1 2 5 3 4 4" xfId="13646" xr:uid="{00000000-0005-0000-0000-000091340000}"/>
    <cellStyle name="20% - Accent1 2 5 3 4 4 2" xfId="13647" xr:uid="{00000000-0005-0000-0000-000092340000}"/>
    <cellStyle name="20% - Accent1 2 5 3 4 4 2 2" xfId="13648" xr:uid="{00000000-0005-0000-0000-000093340000}"/>
    <cellStyle name="20% - Accent1 2 5 3 4 4 2 2 2" xfId="13649" xr:uid="{00000000-0005-0000-0000-000094340000}"/>
    <cellStyle name="20% - Accent1 2 5 3 4 4 2 3" xfId="13650" xr:uid="{00000000-0005-0000-0000-000095340000}"/>
    <cellStyle name="20% - Accent1 2 5 3 4 4 3" xfId="13651" xr:uid="{00000000-0005-0000-0000-000096340000}"/>
    <cellStyle name="20% - Accent1 2 5 3 4 4 3 2" xfId="13652" xr:uid="{00000000-0005-0000-0000-000097340000}"/>
    <cellStyle name="20% - Accent1 2 5 3 4 4 4" xfId="13653" xr:uid="{00000000-0005-0000-0000-000098340000}"/>
    <cellStyle name="20% - Accent1 2 5 3 4 5" xfId="13654" xr:uid="{00000000-0005-0000-0000-000099340000}"/>
    <cellStyle name="20% - Accent1 2 5 3 4 5 2" xfId="13655" xr:uid="{00000000-0005-0000-0000-00009A340000}"/>
    <cellStyle name="20% - Accent1 2 5 3 4 5 2 2" xfId="13656" xr:uid="{00000000-0005-0000-0000-00009B340000}"/>
    <cellStyle name="20% - Accent1 2 5 3 4 5 2 2 2" xfId="13657" xr:uid="{00000000-0005-0000-0000-00009C340000}"/>
    <cellStyle name="20% - Accent1 2 5 3 4 5 2 3" xfId="13658" xr:uid="{00000000-0005-0000-0000-00009D340000}"/>
    <cellStyle name="20% - Accent1 2 5 3 4 5 3" xfId="13659" xr:uid="{00000000-0005-0000-0000-00009E340000}"/>
    <cellStyle name="20% - Accent1 2 5 3 4 5 3 2" xfId="13660" xr:uid="{00000000-0005-0000-0000-00009F340000}"/>
    <cellStyle name="20% - Accent1 2 5 3 4 5 4" xfId="13661" xr:uid="{00000000-0005-0000-0000-0000A0340000}"/>
    <cellStyle name="20% - Accent1 2 5 3 4 6" xfId="13662" xr:uid="{00000000-0005-0000-0000-0000A1340000}"/>
    <cellStyle name="20% - Accent1 2 5 3 4 6 2" xfId="13663" xr:uid="{00000000-0005-0000-0000-0000A2340000}"/>
    <cellStyle name="20% - Accent1 2 5 3 4 6 2 2" xfId="13664" xr:uid="{00000000-0005-0000-0000-0000A3340000}"/>
    <cellStyle name="20% - Accent1 2 5 3 4 6 2 2 2" xfId="13665" xr:uid="{00000000-0005-0000-0000-0000A4340000}"/>
    <cellStyle name="20% - Accent1 2 5 3 4 6 2 3" xfId="13666" xr:uid="{00000000-0005-0000-0000-0000A5340000}"/>
    <cellStyle name="20% - Accent1 2 5 3 4 6 3" xfId="13667" xr:uid="{00000000-0005-0000-0000-0000A6340000}"/>
    <cellStyle name="20% - Accent1 2 5 3 4 6 3 2" xfId="13668" xr:uid="{00000000-0005-0000-0000-0000A7340000}"/>
    <cellStyle name="20% - Accent1 2 5 3 4 6 4" xfId="13669" xr:uid="{00000000-0005-0000-0000-0000A8340000}"/>
    <cellStyle name="20% - Accent1 2 5 3 4 7" xfId="13670" xr:uid="{00000000-0005-0000-0000-0000A9340000}"/>
    <cellStyle name="20% - Accent1 2 5 3 4 7 2" xfId="13671" xr:uid="{00000000-0005-0000-0000-0000AA340000}"/>
    <cellStyle name="20% - Accent1 2 5 3 4 7 2 2" xfId="13672" xr:uid="{00000000-0005-0000-0000-0000AB340000}"/>
    <cellStyle name="20% - Accent1 2 5 3 4 7 3" xfId="13673" xr:uid="{00000000-0005-0000-0000-0000AC340000}"/>
    <cellStyle name="20% - Accent1 2 5 3 4 8" xfId="13674" xr:uid="{00000000-0005-0000-0000-0000AD340000}"/>
    <cellStyle name="20% - Accent1 2 5 3 4 8 2" xfId="13675" xr:uid="{00000000-0005-0000-0000-0000AE340000}"/>
    <cellStyle name="20% - Accent1 2 5 3 4 8 2 2" xfId="13676" xr:uid="{00000000-0005-0000-0000-0000AF340000}"/>
    <cellStyle name="20% - Accent1 2 5 3 4 8 3" xfId="13677" xr:uid="{00000000-0005-0000-0000-0000B0340000}"/>
    <cellStyle name="20% - Accent1 2 5 3 4 9" xfId="13678" xr:uid="{00000000-0005-0000-0000-0000B1340000}"/>
    <cellStyle name="20% - Accent1 2 5 3 4 9 2" xfId="13679" xr:uid="{00000000-0005-0000-0000-0000B2340000}"/>
    <cellStyle name="20% - Accent1 2 5 3 5" xfId="13680" xr:uid="{00000000-0005-0000-0000-0000B3340000}"/>
    <cellStyle name="20% - Accent1 2 5 3 5 2" xfId="13681" xr:uid="{00000000-0005-0000-0000-0000B4340000}"/>
    <cellStyle name="20% - Accent1 2 5 3 5 2 2" xfId="13682" xr:uid="{00000000-0005-0000-0000-0000B5340000}"/>
    <cellStyle name="20% - Accent1 2 5 3 5 2 2 2" xfId="13683" xr:uid="{00000000-0005-0000-0000-0000B6340000}"/>
    <cellStyle name="20% - Accent1 2 5 3 5 2 2 2 2" xfId="13684" xr:uid="{00000000-0005-0000-0000-0000B7340000}"/>
    <cellStyle name="20% - Accent1 2 5 3 5 2 2 3" xfId="13685" xr:uid="{00000000-0005-0000-0000-0000B8340000}"/>
    <cellStyle name="20% - Accent1 2 5 3 5 2 3" xfId="13686" xr:uid="{00000000-0005-0000-0000-0000B9340000}"/>
    <cellStyle name="20% - Accent1 2 5 3 5 2 3 2" xfId="13687" xr:uid="{00000000-0005-0000-0000-0000BA340000}"/>
    <cellStyle name="20% - Accent1 2 5 3 5 2 4" xfId="13688" xr:uid="{00000000-0005-0000-0000-0000BB340000}"/>
    <cellStyle name="20% - Accent1 2 5 3 5 3" xfId="13689" xr:uid="{00000000-0005-0000-0000-0000BC340000}"/>
    <cellStyle name="20% - Accent1 2 5 3 5 3 2" xfId="13690" xr:uid="{00000000-0005-0000-0000-0000BD340000}"/>
    <cellStyle name="20% - Accent1 2 5 3 5 3 2 2" xfId="13691" xr:uid="{00000000-0005-0000-0000-0000BE340000}"/>
    <cellStyle name="20% - Accent1 2 5 3 5 3 2 2 2" xfId="13692" xr:uid="{00000000-0005-0000-0000-0000BF340000}"/>
    <cellStyle name="20% - Accent1 2 5 3 5 3 2 3" xfId="13693" xr:uid="{00000000-0005-0000-0000-0000C0340000}"/>
    <cellStyle name="20% - Accent1 2 5 3 5 3 3" xfId="13694" xr:uid="{00000000-0005-0000-0000-0000C1340000}"/>
    <cellStyle name="20% - Accent1 2 5 3 5 3 3 2" xfId="13695" xr:uid="{00000000-0005-0000-0000-0000C2340000}"/>
    <cellStyle name="20% - Accent1 2 5 3 5 3 4" xfId="13696" xr:uid="{00000000-0005-0000-0000-0000C3340000}"/>
    <cellStyle name="20% - Accent1 2 5 3 5 4" xfId="13697" xr:uid="{00000000-0005-0000-0000-0000C4340000}"/>
    <cellStyle name="20% - Accent1 2 5 3 5 4 2" xfId="13698" xr:uid="{00000000-0005-0000-0000-0000C5340000}"/>
    <cellStyle name="20% - Accent1 2 5 3 5 4 2 2" xfId="13699" xr:uid="{00000000-0005-0000-0000-0000C6340000}"/>
    <cellStyle name="20% - Accent1 2 5 3 5 4 2 2 2" xfId="13700" xr:uid="{00000000-0005-0000-0000-0000C7340000}"/>
    <cellStyle name="20% - Accent1 2 5 3 5 4 2 3" xfId="13701" xr:uid="{00000000-0005-0000-0000-0000C8340000}"/>
    <cellStyle name="20% - Accent1 2 5 3 5 4 3" xfId="13702" xr:uid="{00000000-0005-0000-0000-0000C9340000}"/>
    <cellStyle name="20% - Accent1 2 5 3 5 4 3 2" xfId="13703" xr:uid="{00000000-0005-0000-0000-0000CA340000}"/>
    <cellStyle name="20% - Accent1 2 5 3 5 4 4" xfId="13704" xr:uid="{00000000-0005-0000-0000-0000CB340000}"/>
    <cellStyle name="20% - Accent1 2 5 3 5 5" xfId="13705" xr:uid="{00000000-0005-0000-0000-0000CC340000}"/>
    <cellStyle name="20% - Accent1 2 5 3 5 5 2" xfId="13706" xr:uid="{00000000-0005-0000-0000-0000CD340000}"/>
    <cellStyle name="20% - Accent1 2 5 3 5 5 2 2" xfId="13707" xr:uid="{00000000-0005-0000-0000-0000CE340000}"/>
    <cellStyle name="20% - Accent1 2 5 3 5 5 3" xfId="13708" xr:uid="{00000000-0005-0000-0000-0000CF340000}"/>
    <cellStyle name="20% - Accent1 2 5 3 5 6" xfId="13709" xr:uid="{00000000-0005-0000-0000-0000D0340000}"/>
    <cellStyle name="20% - Accent1 2 5 3 5 6 2" xfId="13710" xr:uid="{00000000-0005-0000-0000-0000D1340000}"/>
    <cellStyle name="20% - Accent1 2 5 3 5 6 2 2" xfId="13711" xr:uid="{00000000-0005-0000-0000-0000D2340000}"/>
    <cellStyle name="20% - Accent1 2 5 3 5 6 3" xfId="13712" xr:uid="{00000000-0005-0000-0000-0000D3340000}"/>
    <cellStyle name="20% - Accent1 2 5 3 5 7" xfId="13713" xr:uid="{00000000-0005-0000-0000-0000D4340000}"/>
    <cellStyle name="20% - Accent1 2 5 3 5 7 2" xfId="13714" xr:uid="{00000000-0005-0000-0000-0000D5340000}"/>
    <cellStyle name="20% - Accent1 2 5 3 5 8" xfId="13715" xr:uid="{00000000-0005-0000-0000-0000D6340000}"/>
    <cellStyle name="20% - Accent1 2 5 3 5 8 2" xfId="13716" xr:uid="{00000000-0005-0000-0000-0000D7340000}"/>
    <cellStyle name="20% - Accent1 2 5 3 5 9" xfId="13717" xr:uid="{00000000-0005-0000-0000-0000D8340000}"/>
    <cellStyle name="20% - Accent1 2 5 3 6" xfId="13718" xr:uid="{00000000-0005-0000-0000-0000D9340000}"/>
    <cellStyle name="20% - Accent1 2 5 3 6 2" xfId="13719" xr:uid="{00000000-0005-0000-0000-0000DA340000}"/>
    <cellStyle name="20% - Accent1 2 5 3 6 2 2" xfId="13720" xr:uid="{00000000-0005-0000-0000-0000DB340000}"/>
    <cellStyle name="20% - Accent1 2 5 3 6 2 2 2" xfId="13721" xr:uid="{00000000-0005-0000-0000-0000DC340000}"/>
    <cellStyle name="20% - Accent1 2 5 3 6 2 2 2 2" xfId="13722" xr:uid="{00000000-0005-0000-0000-0000DD340000}"/>
    <cellStyle name="20% - Accent1 2 5 3 6 2 2 3" xfId="13723" xr:uid="{00000000-0005-0000-0000-0000DE340000}"/>
    <cellStyle name="20% - Accent1 2 5 3 6 2 3" xfId="13724" xr:uid="{00000000-0005-0000-0000-0000DF340000}"/>
    <cellStyle name="20% - Accent1 2 5 3 6 2 3 2" xfId="13725" xr:uid="{00000000-0005-0000-0000-0000E0340000}"/>
    <cellStyle name="20% - Accent1 2 5 3 6 2 4" xfId="13726" xr:uid="{00000000-0005-0000-0000-0000E1340000}"/>
    <cellStyle name="20% - Accent1 2 5 3 6 3" xfId="13727" xr:uid="{00000000-0005-0000-0000-0000E2340000}"/>
    <cellStyle name="20% - Accent1 2 5 3 6 3 2" xfId="13728" xr:uid="{00000000-0005-0000-0000-0000E3340000}"/>
    <cellStyle name="20% - Accent1 2 5 3 6 3 2 2" xfId="13729" xr:uid="{00000000-0005-0000-0000-0000E4340000}"/>
    <cellStyle name="20% - Accent1 2 5 3 6 3 2 2 2" xfId="13730" xr:uid="{00000000-0005-0000-0000-0000E5340000}"/>
    <cellStyle name="20% - Accent1 2 5 3 6 3 2 3" xfId="13731" xr:uid="{00000000-0005-0000-0000-0000E6340000}"/>
    <cellStyle name="20% - Accent1 2 5 3 6 3 3" xfId="13732" xr:uid="{00000000-0005-0000-0000-0000E7340000}"/>
    <cellStyle name="20% - Accent1 2 5 3 6 3 3 2" xfId="13733" xr:uid="{00000000-0005-0000-0000-0000E8340000}"/>
    <cellStyle name="20% - Accent1 2 5 3 6 3 4" xfId="13734" xr:uid="{00000000-0005-0000-0000-0000E9340000}"/>
    <cellStyle name="20% - Accent1 2 5 3 6 4" xfId="13735" xr:uid="{00000000-0005-0000-0000-0000EA340000}"/>
    <cellStyle name="20% - Accent1 2 5 3 6 4 2" xfId="13736" xr:uid="{00000000-0005-0000-0000-0000EB340000}"/>
    <cellStyle name="20% - Accent1 2 5 3 6 4 2 2" xfId="13737" xr:uid="{00000000-0005-0000-0000-0000EC340000}"/>
    <cellStyle name="20% - Accent1 2 5 3 6 4 2 2 2" xfId="13738" xr:uid="{00000000-0005-0000-0000-0000ED340000}"/>
    <cellStyle name="20% - Accent1 2 5 3 6 4 2 3" xfId="13739" xr:uid="{00000000-0005-0000-0000-0000EE340000}"/>
    <cellStyle name="20% - Accent1 2 5 3 6 4 3" xfId="13740" xr:uid="{00000000-0005-0000-0000-0000EF340000}"/>
    <cellStyle name="20% - Accent1 2 5 3 6 4 3 2" xfId="13741" xr:uid="{00000000-0005-0000-0000-0000F0340000}"/>
    <cellStyle name="20% - Accent1 2 5 3 6 4 4" xfId="13742" xr:uid="{00000000-0005-0000-0000-0000F1340000}"/>
    <cellStyle name="20% - Accent1 2 5 3 6 5" xfId="13743" xr:uid="{00000000-0005-0000-0000-0000F2340000}"/>
    <cellStyle name="20% - Accent1 2 5 3 6 5 2" xfId="13744" xr:uid="{00000000-0005-0000-0000-0000F3340000}"/>
    <cellStyle name="20% - Accent1 2 5 3 6 5 2 2" xfId="13745" xr:uid="{00000000-0005-0000-0000-0000F4340000}"/>
    <cellStyle name="20% - Accent1 2 5 3 6 5 3" xfId="13746" xr:uid="{00000000-0005-0000-0000-0000F5340000}"/>
    <cellStyle name="20% - Accent1 2 5 3 6 6" xfId="13747" xr:uid="{00000000-0005-0000-0000-0000F6340000}"/>
    <cellStyle name="20% - Accent1 2 5 3 6 6 2" xfId="13748" xr:uid="{00000000-0005-0000-0000-0000F7340000}"/>
    <cellStyle name="20% - Accent1 2 5 3 6 6 2 2" xfId="13749" xr:uid="{00000000-0005-0000-0000-0000F8340000}"/>
    <cellStyle name="20% - Accent1 2 5 3 6 6 3" xfId="13750" xr:uid="{00000000-0005-0000-0000-0000F9340000}"/>
    <cellStyle name="20% - Accent1 2 5 3 6 7" xfId="13751" xr:uid="{00000000-0005-0000-0000-0000FA340000}"/>
    <cellStyle name="20% - Accent1 2 5 3 6 7 2" xfId="13752" xr:uid="{00000000-0005-0000-0000-0000FB340000}"/>
    <cellStyle name="20% - Accent1 2 5 3 6 8" xfId="13753" xr:uid="{00000000-0005-0000-0000-0000FC340000}"/>
    <cellStyle name="20% - Accent1 2 5 3 6 8 2" xfId="13754" xr:uid="{00000000-0005-0000-0000-0000FD340000}"/>
    <cellStyle name="20% - Accent1 2 5 3 6 9" xfId="13755" xr:uid="{00000000-0005-0000-0000-0000FE340000}"/>
    <cellStyle name="20% - Accent1 2 5 3 7" xfId="13756" xr:uid="{00000000-0005-0000-0000-0000FF340000}"/>
    <cellStyle name="20% - Accent1 2 5 3 7 2" xfId="13757" xr:uid="{00000000-0005-0000-0000-000000350000}"/>
    <cellStyle name="20% - Accent1 2 5 3 7 2 2" xfId="13758" xr:uid="{00000000-0005-0000-0000-000001350000}"/>
    <cellStyle name="20% - Accent1 2 5 3 7 2 2 2" xfId="13759" xr:uid="{00000000-0005-0000-0000-000002350000}"/>
    <cellStyle name="20% - Accent1 2 5 3 7 2 3" xfId="13760" xr:uid="{00000000-0005-0000-0000-000003350000}"/>
    <cellStyle name="20% - Accent1 2 5 3 7 3" xfId="13761" xr:uid="{00000000-0005-0000-0000-000004350000}"/>
    <cellStyle name="20% - Accent1 2 5 3 7 3 2" xfId="13762" xr:uid="{00000000-0005-0000-0000-000005350000}"/>
    <cellStyle name="20% - Accent1 2 5 3 7 4" xfId="13763" xr:uid="{00000000-0005-0000-0000-000006350000}"/>
    <cellStyle name="20% - Accent1 2 5 3 8" xfId="13764" xr:uid="{00000000-0005-0000-0000-000007350000}"/>
    <cellStyle name="20% - Accent1 2 5 3 8 2" xfId="13765" xr:uid="{00000000-0005-0000-0000-000008350000}"/>
    <cellStyle name="20% - Accent1 2 5 3 8 2 2" xfId="13766" xr:uid="{00000000-0005-0000-0000-000009350000}"/>
    <cellStyle name="20% - Accent1 2 5 3 8 2 2 2" xfId="13767" xr:uid="{00000000-0005-0000-0000-00000A350000}"/>
    <cellStyle name="20% - Accent1 2 5 3 8 2 3" xfId="13768" xr:uid="{00000000-0005-0000-0000-00000B350000}"/>
    <cellStyle name="20% - Accent1 2 5 3 8 3" xfId="13769" xr:uid="{00000000-0005-0000-0000-00000C350000}"/>
    <cellStyle name="20% - Accent1 2 5 3 8 3 2" xfId="13770" xr:uid="{00000000-0005-0000-0000-00000D350000}"/>
    <cellStyle name="20% - Accent1 2 5 3 8 4" xfId="13771" xr:uid="{00000000-0005-0000-0000-00000E350000}"/>
    <cellStyle name="20% - Accent1 2 5 3 9" xfId="13772" xr:uid="{00000000-0005-0000-0000-00000F350000}"/>
    <cellStyle name="20% - Accent1 2 5 3 9 2" xfId="13773" xr:uid="{00000000-0005-0000-0000-000010350000}"/>
    <cellStyle name="20% - Accent1 2 5 3 9 2 2" xfId="13774" xr:uid="{00000000-0005-0000-0000-000011350000}"/>
    <cellStyle name="20% - Accent1 2 5 3 9 2 2 2" xfId="13775" xr:uid="{00000000-0005-0000-0000-000012350000}"/>
    <cellStyle name="20% - Accent1 2 5 3 9 2 3" xfId="13776" xr:uid="{00000000-0005-0000-0000-000013350000}"/>
    <cellStyle name="20% - Accent1 2 5 3 9 3" xfId="13777" xr:uid="{00000000-0005-0000-0000-000014350000}"/>
    <cellStyle name="20% - Accent1 2 5 3 9 3 2" xfId="13778" xr:uid="{00000000-0005-0000-0000-000015350000}"/>
    <cellStyle name="20% - Accent1 2 5 3 9 4" xfId="13779" xr:uid="{00000000-0005-0000-0000-000016350000}"/>
    <cellStyle name="20% - Accent1 2 5 4" xfId="13780" xr:uid="{00000000-0005-0000-0000-000017350000}"/>
    <cellStyle name="20% - Accent1 2 5 4 10" xfId="13781" xr:uid="{00000000-0005-0000-0000-000018350000}"/>
    <cellStyle name="20% - Accent1 2 5 4 10 2" xfId="13782" xr:uid="{00000000-0005-0000-0000-000019350000}"/>
    <cellStyle name="20% - Accent1 2 5 4 11" xfId="13783" xr:uid="{00000000-0005-0000-0000-00001A350000}"/>
    <cellStyle name="20% - Accent1 2 5 4 2" xfId="13784" xr:uid="{00000000-0005-0000-0000-00001B350000}"/>
    <cellStyle name="20% - Accent1 2 5 4 2 2" xfId="13785" xr:uid="{00000000-0005-0000-0000-00001C350000}"/>
    <cellStyle name="20% - Accent1 2 5 4 2 2 2" xfId="13786" xr:uid="{00000000-0005-0000-0000-00001D350000}"/>
    <cellStyle name="20% - Accent1 2 5 4 2 2 2 2" xfId="13787" xr:uid="{00000000-0005-0000-0000-00001E350000}"/>
    <cellStyle name="20% - Accent1 2 5 4 2 2 2 2 2" xfId="13788" xr:uid="{00000000-0005-0000-0000-00001F350000}"/>
    <cellStyle name="20% - Accent1 2 5 4 2 2 2 3" xfId="13789" xr:uid="{00000000-0005-0000-0000-000020350000}"/>
    <cellStyle name="20% - Accent1 2 5 4 2 2 3" xfId="13790" xr:uid="{00000000-0005-0000-0000-000021350000}"/>
    <cellStyle name="20% - Accent1 2 5 4 2 2 3 2" xfId="13791" xr:uid="{00000000-0005-0000-0000-000022350000}"/>
    <cellStyle name="20% - Accent1 2 5 4 2 2 4" xfId="13792" xr:uid="{00000000-0005-0000-0000-000023350000}"/>
    <cellStyle name="20% - Accent1 2 5 4 2 3" xfId="13793" xr:uid="{00000000-0005-0000-0000-000024350000}"/>
    <cellStyle name="20% - Accent1 2 5 4 2 3 2" xfId="13794" xr:uid="{00000000-0005-0000-0000-000025350000}"/>
    <cellStyle name="20% - Accent1 2 5 4 2 3 2 2" xfId="13795" xr:uid="{00000000-0005-0000-0000-000026350000}"/>
    <cellStyle name="20% - Accent1 2 5 4 2 3 2 2 2" xfId="13796" xr:uid="{00000000-0005-0000-0000-000027350000}"/>
    <cellStyle name="20% - Accent1 2 5 4 2 3 2 3" xfId="13797" xr:uid="{00000000-0005-0000-0000-000028350000}"/>
    <cellStyle name="20% - Accent1 2 5 4 2 3 3" xfId="13798" xr:uid="{00000000-0005-0000-0000-000029350000}"/>
    <cellStyle name="20% - Accent1 2 5 4 2 3 3 2" xfId="13799" xr:uid="{00000000-0005-0000-0000-00002A350000}"/>
    <cellStyle name="20% - Accent1 2 5 4 2 3 4" xfId="13800" xr:uid="{00000000-0005-0000-0000-00002B350000}"/>
    <cellStyle name="20% - Accent1 2 5 4 2 4" xfId="13801" xr:uid="{00000000-0005-0000-0000-00002C350000}"/>
    <cellStyle name="20% - Accent1 2 5 4 2 4 2" xfId="13802" xr:uid="{00000000-0005-0000-0000-00002D350000}"/>
    <cellStyle name="20% - Accent1 2 5 4 2 4 2 2" xfId="13803" xr:uid="{00000000-0005-0000-0000-00002E350000}"/>
    <cellStyle name="20% - Accent1 2 5 4 2 4 2 2 2" xfId="13804" xr:uid="{00000000-0005-0000-0000-00002F350000}"/>
    <cellStyle name="20% - Accent1 2 5 4 2 4 2 3" xfId="13805" xr:uid="{00000000-0005-0000-0000-000030350000}"/>
    <cellStyle name="20% - Accent1 2 5 4 2 4 3" xfId="13806" xr:uid="{00000000-0005-0000-0000-000031350000}"/>
    <cellStyle name="20% - Accent1 2 5 4 2 4 3 2" xfId="13807" xr:uid="{00000000-0005-0000-0000-000032350000}"/>
    <cellStyle name="20% - Accent1 2 5 4 2 4 4" xfId="13808" xr:uid="{00000000-0005-0000-0000-000033350000}"/>
    <cellStyle name="20% - Accent1 2 5 4 2 5" xfId="13809" xr:uid="{00000000-0005-0000-0000-000034350000}"/>
    <cellStyle name="20% - Accent1 2 5 4 2 5 2" xfId="13810" xr:uid="{00000000-0005-0000-0000-000035350000}"/>
    <cellStyle name="20% - Accent1 2 5 4 2 5 2 2" xfId="13811" xr:uid="{00000000-0005-0000-0000-000036350000}"/>
    <cellStyle name="20% - Accent1 2 5 4 2 5 3" xfId="13812" xr:uid="{00000000-0005-0000-0000-000037350000}"/>
    <cellStyle name="20% - Accent1 2 5 4 2 6" xfId="13813" xr:uid="{00000000-0005-0000-0000-000038350000}"/>
    <cellStyle name="20% - Accent1 2 5 4 2 6 2" xfId="13814" xr:uid="{00000000-0005-0000-0000-000039350000}"/>
    <cellStyle name="20% - Accent1 2 5 4 2 6 2 2" xfId="13815" xr:uid="{00000000-0005-0000-0000-00003A350000}"/>
    <cellStyle name="20% - Accent1 2 5 4 2 6 3" xfId="13816" xr:uid="{00000000-0005-0000-0000-00003B350000}"/>
    <cellStyle name="20% - Accent1 2 5 4 2 7" xfId="13817" xr:uid="{00000000-0005-0000-0000-00003C350000}"/>
    <cellStyle name="20% - Accent1 2 5 4 2 7 2" xfId="13818" xr:uid="{00000000-0005-0000-0000-00003D350000}"/>
    <cellStyle name="20% - Accent1 2 5 4 2 8" xfId="13819" xr:uid="{00000000-0005-0000-0000-00003E350000}"/>
    <cellStyle name="20% - Accent1 2 5 4 2 8 2" xfId="13820" xr:uid="{00000000-0005-0000-0000-00003F350000}"/>
    <cellStyle name="20% - Accent1 2 5 4 2 9" xfId="13821" xr:uid="{00000000-0005-0000-0000-000040350000}"/>
    <cellStyle name="20% - Accent1 2 5 4 3" xfId="13822" xr:uid="{00000000-0005-0000-0000-000041350000}"/>
    <cellStyle name="20% - Accent1 2 5 4 3 2" xfId="13823" xr:uid="{00000000-0005-0000-0000-000042350000}"/>
    <cellStyle name="20% - Accent1 2 5 4 3 2 2" xfId="13824" xr:uid="{00000000-0005-0000-0000-000043350000}"/>
    <cellStyle name="20% - Accent1 2 5 4 3 2 2 2" xfId="13825" xr:uid="{00000000-0005-0000-0000-000044350000}"/>
    <cellStyle name="20% - Accent1 2 5 4 3 2 2 2 2" xfId="13826" xr:uid="{00000000-0005-0000-0000-000045350000}"/>
    <cellStyle name="20% - Accent1 2 5 4 3 2 2 3" xfId="13827" xr:uid="{00000000-0005-0000-0000-000046350000}"/>
    <cellStyle name="20% - Accent1 2 5 4 3 2 3" xfId="13828" xr:uid="{00000000-0005-0000-0000-000047350000}"/>
    <cellStyle name="20% - Accent1 2 5 4 3 2 3 2" xfId="13829" xr:uid="{00000000-0005-0000-0000-000048350000}"/>
    <cellStyle name="20% - Accent1 2 5 4 3 2 4" xfId="13830" xr:uid="{00000000-0005-0000-0000-000049350000}"/>
    <cellStyle name="20% - Accent1 2 5 4 3 3" xfId="13831" xr:uid="{00000000-0005-0000-0000-00004A350000}"/>
    <cellStyle name="20% - Accent1 2 5 4 3 3 2" xfId="13832" xr:uid="{00000000-0005-0000-0000-00004B350000}"/>
    <cellStyle name="20% - Accent1 2 5 4 3 3 2 2" xfId="13833" xr:uid="{00000000-0005-0000-0000-00004C350000}"/>
    <cellStyle name="20% - Accent1 2 5 4 3 3 2 2 2" xfId="13834" xr:uid="{00000000-0005-0000-0000-00004D350000}"/>
    <cellStyle name="20% - Accent1 2 5 4 3 3 2 3" xfId="13835" xr:uid="{00000000-0005-0000-0000-00004E350000}"/>
    <cellStyle name="20% - Accent1 2 5 4 3 3 3" xfId="13836" xr:uid="{00000000-0005-0000-0000-00004F350000}"/>
    <cellStyle name="20% - Accent1 2 5 4 3 3 3 2" xfId="13837" xr:uid="{00000000-0005-0000-0000-000050350000}"/>
    <cellStyle name="20% - Accent1 2 5 4 3 3 4" xfId="13838" xr:uid="{00000000-0005-0000-0000-000051350000}"/>
    <cellStyle name="20% - Accent1 2 5 4 3 4" xfId="13839" xr:uid="{00000000-0005-0000-0000-000052350000}"/>
    <cellStyle name="20% - Accent1 2 5 4 3 4 2" xfId="13840" xr:uid="{00000000-0005-0000-0000-000053350000}"/>
    <cellStyle name="20% - Accent1 2 5 4 3 4 2 2" xfId="13841" xr:uid="{00000000-0005-0000-0000-000054350000}"/>
    <cellStyle name="20% - Accent1 2 5 4 3 4 2 2 2" xfId="13842" xr:uid="{00000000-0005-0000-0000-000055350000}"/>
    <cellStyle name="20% - Accent1 2 5 4 3 4 2 3" xfId="13843" xr:uid="{00000000-0005-0000-0000-000056350000}"/>
    <cellStyle name="20% - Accent1 2 5 4 3 4 3" xfId="13844" xr:uid="{00000000-0005-0000-0000-000057350000}"/>
    <cellStyle name="20% - Accent1 2 5 4 3 4 3 2" xfId="13845" xr:uid="{00000000-0005-0000-0000-000058350000}"/>
    <cellStyle name="20% - Accent1 2 5 4 3 4 4" xfId="13846" xr:uid="{00000000-0005-0000-0000-000059350000}"/>
    <cellStyle name="20% - Accent1 2 5 4 3 5" xfId="13847" xr:uid="{00000000-0005-0000-0000-00005A350000}"/>
    <cellStyle name="20% - Accent1 2 5 4 3 5 2" xfId="13848" xr:uid="{00000000-0005-0000-0000-00005B350000}"/>
    <cellStyle name="20% - Accent1 2 5 4 3 5 2 2" xfId="13849" xr:uid="{00000000-0005-0000-0000-00005C350000}"/>
    <cellStyle name="20% - Accent1 2 5 4 3 5 3" xfId="13850" xr:uid="{00000000-0005-0000-0000-00005D350000}"/>
    <cellStyle name="20% - Accent1 2 5 4 3 6" xfId="13851" xr:uid="{00000000-0005-0000-0000-00005E350000}"/>
    <cellStyle name="20% - Accent1 2 5 4 3 6 2" xfId="13852" xr:uid="{00000000-0005-0000-0000-00005F350000}"/>
    <cellStyle name="20% - Accent1 2 5 4 3 6 2 2" xfId="13853" xr:uid="{00000000-0005-0000-0000-000060350000}"/>
    <cellStyle name="20% - Accent1 2 5 4 3 6 3" xfId="13854" xr:uid="{00000000-0005-0000-0000-000061350000}"/>
    <cellStyle name="20% - Accent1 2 5 4 3 7" xfId="13855" xr:uid="{00000000-0005-0000-0000-000062350000}"/>
    <cellStyle name="20% - Accent1 2 5 4 3 7 2" xfId="13856" xr:uid="{00000000-0005-0000-0000-000063350000}"/>
    <cellStyle name="20% - Accent1 2 5 4 3 8" xfId="13857" xr:uid="{00000000-0005-0000-0000-000064350000}"/>
    <cellStyle name="20% - Accent1 2 5 4 3 8 2" xfId="13858" xr:uid="{00000000-0005-0000-0000-000065350000}"/>
    <cellStyle name="20% - Accent1 2 5 4 3 9" xfId="13859" xr:uid="{00000000-0005-0000-0000-000066350000}"/>
    <cellStyle name="20% - Accent1 2 5 4 4" xfId="13860" xr:uid="{00000000-0005-0000-0000-000067350000}"/>
    <cellStyle name="20% - Accent1 2 5 4 4 2" xfId="13861" xr:uid="{00000000-0005-0000-0000-000068350000}"/>
    <cellStyle name="20% - Accent1 2 5 4 4 2 2" xfId="13862" xr:uid="{00000000-0005-0000-0000-000069350000}"/>
    <cellStyle name="20% - Accent1 2 5 4 4 2 2 2" xfId="13863" xr:uid="{00000000-0005-0000-0000-00006A350000}"/>
    <cellStyle name="20% - Accent1 2 5 4 4 2 3" xfId="13864" xr:uid="{00000000-0005-0000-0000-00006B350000}"/>
    <cellStyle name="20% - Accent1 2 5 4 4 3" xfId="13865" xr:uid="{00000000-0005-0000-0000-00006C350000}"/>
    <cellStyle name="20% - Accent1 2 5 4 4 3 2" xfId="13866" xr:uid="{00000000-0005-0000-0000-00006D350000}"/>
    <cellStyle name="20% - Accent1 2 5 4 4 4" xfId="13867" xr:uid="{00000000-0005-0000-0000-00006E350000}"/>
    <cellStyle name="20% - Accent1 2 5 4 5" xfId="13868" xr:uid="{00000000-0005-0000-0000-00006F350000}"/>
    <cellStyle name="20% - Accent1 2 5 4 5 2" xfId="13869" xr:uid="{00000000-0005-0000-0000-000070350000}"/>
    <cellStyle name="20% - Accent1 2 5 4 5 2 2" xfId="13870" xr:uid="{00000000-0005-0000-0000-000071350000}"/>
    <cellStyle name="20% - Accent1 2 5 4 5 2 2 2" xfId="13871" xr:uid="{00000000-0005-0000-0000-000072350000}"/>
    <cellStyle name="20% - Accent1 2 5 4 5 2 3" xfId="13872" xr:uid="{00000000-0005-0000-0000-000073350000}"/>
    <cellStyle name="20% - Accent1 2 5 4 5 3" xfId="13873" xr:uid="{00000000-0005-0000-0000-000074350000}"/>
    <cellStyle name="20% - Accent1 2 5 4 5 3 2" xfId="13874" xr:uid="{00000000-0005-0000-0000-000075350000}"/>
    <cellStyle name="20% - Accent1 2 5 4 5 4" xfId="13875" xr:uid="{00000000-0005-0000-0000-000076350000}"/>
    <cellStyle name="20% - Accent1 2 5 4 6" xfId="13876" xr:uid="{00000000-0005-0000-0000-000077350000}"/>
    <cellStyle name="20% - Accent1 2 5 4 6 2" xfId="13877" xr:uid="{00000000-0005-0000-0000-000078350000}"/>
    <cellStyle name="20% - Accent1 2 5 4 6 2 2" xfId="13878" xr:uid="{00000000-0005-0000-0000-000079350000}"/>
    <cellStyle name="20% - Accent1 2 5 4 6 2 2 2" xfId="13879" xr:uid="{00000000-0005-0000-0000-00007A350000}"/>
    <cellStyle name="20% - Accent1 2 5 4 6 2 3" xfId="13880" xr:uid="{00000000-0005-0000-0000-00007B350000}"/>
    <cellStyle name="20% - Accent1 2 5 4 6 3" xfId="13881" xr:uid="{00000000-0005-0000-0000-00007C350000}"/>
    <cellStyle name="20% - Accent1 2 5 4 6 3 2" xfId="13882" xr:uid="{00000000-0005-0000-0000-00007D350000}"/>
    <cellStyle name="20% - Accent1 2 5 4 6 4" xfId="13883" xr:uid="{00000000-0005-0000-0000-00007E350000}"/>
    <cellStyle name="20% - Accent1 2 5 4 7" xfId="13884" xr:uid="{00000000-0005-0000-0000-00007F350000}"/>
    <cellStyle name="20% - Accent1 2 5 4 7 2" xfId="13885" xr:uid="{00000000-0005-0000-0000-000080350000}"/>
    <cellStyle name="20% - Accent1 2 5 4 7 2 2" xfId="13886" xr:uid="{00000000-0005-0000-0000-000081350000}"/>
    <cellStyle name="20% - Accent1 2 5 4 7 3" xfId="13887" xr:uid="{00000000-0005-0000-0000-000082350000}"/>
    <cellStyle name="20% - Accent1 2 5 4 8" xfId="13888" xr:uid="{00000000-0005-0000-0000-000083350000}"/>
    <cellStyle name="20% - Accent1 2 5 4 8 2" xfId="13889" xr:uid="{00000000-0005-0000-0000-000084350000}"/>
    <cellStyle name="20% - Accent1 2 5 4 8 2 2" xfId="13890" xr:uid="{00000000-0005-0000-0000-000085350000}"/>
    <cellStyle name="20% - Accent1 2 5 4 8 3" xfId="13891" xr:uid="{00000000-0005-0000-0000-000086350000}"/>
    <cellStyle name="20% - Accent1 2 5 4 9" xfId="13892" xr:uid="{00000000-0005-0000-0000-000087350000}"/>
    <cellStyle name="20% - Accent1 2 5 4 9 2" xfId="13893" xr:uid="{00000000-0005-0000-0000-000088350000}"/>
    <cellStyle name="20% - Accent1 2 5 5" xfId="13894" xr:uid="{00000000-0005-0000-0000-000089350000}"/>
    <cellStyle name="20% - Accent1 2 5 5 10" xfId="13895" xr:uid="{00000000-0005-0000-0000-00008A350000}"/>
    <cellStyle name="20% - Accent1 2 5 5 10 2" xfId="13896" xr:uid="{00000000-0005-0000-0000-00008B350000}"/>
    <cellStyle name="20% - Accent1 2 5 5 11" xfId="13897" xr:uid="{00000000-0005-0000-0000-00008C350000}"/>
    <cellStyle name="20% - Accent1 2 5 5 2" xfId="13898" xr:uid="{00000000-0005-0000-0000-00008D350000}"/>
    <cellStyle name="20% - Accent1 2 5 5 2 2" xfId="13899" xr:uid="{00000000-0005-0000-0000-00008E350000}"/>
    <cellStyle name="20% - Accent1 2 5 5 2 2 2" xfId="13900" xr:uid="{00000000-0005-0000-0000-00008F350000}"/>
    <cellStyle name="20% - Accent1 2 5 5 2 2 2 2" xfId="13901" xr:uid="{00000000-0005-0000-0000-000090350000}"/>
    <cellStyle name="20% - Accent1 2 5 5 2 2 2 2 2" xfId="13902" xr:uid="{00000000-0005-0000-0000-000091350000}"/>
    <cellStyle name="20% - Accent1 2 5 5 2 2 2 3" xfId="13903" xr:uid="{00000000-0005-0000-0000-000092350000}"/>
    <cellStyle name="20% - Accent1 2 5 5 2 2 3" xfId="13904" xr:uid="{00000000-0005-0000-0000-000093350000}"/>
    <cellStyle name="20% - Accent1 2 5 5 2 2 3 2" xfId="13905" xr:uid="{00000000-0005-0000-0000-000094350000}"/>
    <cellStyle name="20% - Accent1 2 5 5 2 2 4" xfId="13906" xr:uid="{00000000-0005-0000-0000-000095350000}"/>
    <cellStyle name="20% - Accent1 2 5 5 2 3" xfId="13907" xr:uid="{00000000-0005-0000-0000-000096350000}"/>
    <cellStyle name="20% - Accent1 2 5 5 2 3 2" xfId="13908" xr:uid="{00000000-0005-0000-0000-000097350000}"/>
    <cellStyle name="20% - Accent1 2 5 5 2 3 2 2" xfId="13909" xr:uid="{00000000-0005-0000-0000-000098350000}"/>
    <cellStyle name="20% - Accent1 2 5 5 2 3 2 2 2" xfId="13910" xr:uid="{00000000-0005-0000-0000-000099350000}"/>
    <cellStyle name="20% - Accent1 2 5 5 2 3 2 3" xfId="13911" xr:uid="{00000000-0005-0000-0000-00009A350000}"/>
    <cellStyle name="20% - Accent1 2 5 5 2 3 3" xfId="13912" xr:uid="{00000000-0005-0000-0000-00009B350000}"/>
    <cellStyle name="20% - Accent1 2 5 5 2 3 3 2" xfId="13913" xr:uid="{00000000-0005-0000-0000-00009C350000}"/>
    <cellStyle name="20% - Accent1 2 5 5 2 3 4" xfId="13914" xr:uid="{00000000-0005-0000-0000-00009D350000}"/>
    <cellStyle name="20% - Accent1 2 5 5 2 4" xfId="13915" xr:uid="{00000000-0005-0000-0000-00009E350000}"/>
    <cellStyle name="20% - Accent1 2 5 5 2 4 2" xfId="13916" xr:uid="{00000000-0005-0000-0000-00009F350000}"/>
    <cellStyle name="20% - Accent1 2 5 5 2 4 2 2" xfId="13917" xr:uid="{00000000-0005-0000-0000-0000A0350000}"/>
    <cellStyle name="20% - Accent1 2 5 5 2 4 2 2 2" xfId="13918" xr:uid="{00000000-0005-0000-0000-0000A1350000}"/>
    <cellStyle name="20% - Accent1 2 5 5 2 4 2 3" xfId="13919" xr:uid="{00000000-0005-0000-0000-0000A2350000}"/>
    <cellStyle name="20% - Accent1 2 5 5 2 4 3" xfId="13920" xr:uid="{00000000-0005-0000-0000-0000A3350000}"/>
    <cellStyle name="20% - Accent1 2 5 5 2 4 3 2" xfId="13921" xr:uid="{00000000-0005-0000-0000-0000A4350000}"/>
    <cellStyle name="20% - Accent1 2 5 5 2 4 4" xfId="13922" xr:uid="{00000000-0005-0000-0000-0000A5350000}"/>
    <cellStyle name="20% - Accent1 2 5 5 2 5" xfId="13923" xr:uid="{00000000-0005-0000-0000-0000A6350000}"/>
    <cellStyle name="20% - Accent1 2 5 5 2 5 2" xfId="13924" xr:uid="{00000000-0005-0000-0000-0000A7350000}"/>
    <cellStyle name="20% - Accent1 2 5 5 2 5 2 2" xfId="13925" xr:uid="{00000000-0005-0000-0000-0000A8350000}"/>
    <cellStyle name="20% - Accent1 2 5 5 2 5 3" xfId="13926" xr:uid="{00000000-0005-0000-0000-0000A9350000}"/>
    <cellStyle name="20% - Accent1 2 5 5 2 6" xfId="13927" xr:uid="{00000000-0005-0000-0000-0000AA350000}"/>
    <cellStyle name="20% - Accent1 2 5 5 2 6 2" xfId="13928" xr:uid="{00000000-0005-0000-0000-0000AB350000}"/>
    <cellStyle name="20% - Accent1 2 5 5 2 6 2 2" xfId="13929" xr:uid="{00000000-0005-0000-0000-0000AC350000}"/>
    <cellStyle name="20% - Accent1 2 5 5 2 6 3" xfId="13930" xr:uid="{00000000-0005-0000-0000-0000AD350000}"/>
    <cellStyle name="20% - Accent1 2 5 5 2 7" xfId="13931" xr:uid="{00000000-0005-0000-0000-0000AE350000}"/>
    <cellStyle name="20% - Accent1 2 5 5 2 7 2" xfId="13932" xr:uid="{00000000-0005-0000-0000-0000AF350000}"/>
    <cellStyle name="20% - Accent1 2 5 5 2 8" xfId="13933" xr:uid="{00000000-0005-0000-0000-0000B0350000}"/>
    <cellStyle name="20% - Accent1 2 5 5 2 8 2" xfId="13934" xr:uid="{00000000-0005-0000-0000-0000B1350000}"/>
    <cellStyle name="20% - Accent1 2 5 5 2 9" xfId="13935" xr:uid="{00000000-0005-0000-0000-0000B2350000}"/>
    <cellStyle name="20% - Accent1 2 5 5 3" xfId="13936" xr:uid="{00000000-0005-0000-0000-0000B3350000}"/>
    <cellStyle name="20% - Accent1 2 5 5 3 2" xfId="13937" xr:uid="{00000000-0005-0000-0000-0000B4350000}"/>
    <cellStyle name="20% - Accent1 2 5 5 3 2 2" xfId="13938" xr:uid="{00000000-0005-0000-0000-0000B5350000}"/>
    <cellStyle name="20% - Accent1 2 5 5 3 2 2 2" xfId="13939" xr:uid="{00000000-0005-0000-0000-0000B6350000}"/>
    <cellStyle name="20% - Accent1 2 5 5 3 2 2 2 2" xfId="13940" xr:uid="{00000000-0005-0000-0000-0000B7350000}"/>
    <cellStyle name="20% - Accent1 2 5 5 3 2 2 3" xfId="13941" xr:uid="{00000000-0005-0000-0000-0000B8350000}"/>
    <cellStyle name="20% - Accent1 2 5 5 3 2 3" xfId="13942" xr:uid="{00000000-0005-0000-0000-0000B9350000}"/>
    <cellStyle name="20% - Accent1 2 5 5 3 2 3 2" xfId="13943" xr:uid="{00000000-0005-0000-0000-0000BA350000}"/>
    <cellStyle name="20% - Accent1 2 5 5 3 2 4" xfId="13944" xr:uid="{00000000-0005-0000-0000-0000BB350000}"/>
    <cellStyle name="20% - Accent1 2 5 5 3 3" xfId="13945" xr:uid="{00000000-0005-0000-0000-0000BC350000}"/>
    <cellStyle name="20% - Accent1 2 5 5 3 3 2" xfId="13946" xr:uid="{00000000-0005-0000-0000-0000BD350000}"/>
    <cellStyle name="20% - Accent1 2 5 5 3 3 2 2" xfId="13947" xr:uid="{00000000-0005-0000-0000-0000BE350000}"/>
    <cellStyle name="20% - Accent1 2 5 5 3 3 2 2 2" xfId="13948" xr:uid="{00000000-0005-0000-0000-0000BF350000}"/>
    <cellStyle name="20% - Accent1 2 5 5 3 3 2 3" xfId="13949" xr:uid="{00000000-0005-0000-0000-0000C0350000}"/>
    <cellStyle name="20% - Accent1 2 5 5 3 3 3" xfId="13950" xr:uid="{00000000-0005-0000-0000-0000C1350000}"/>
    <cellStyle name="20% - Accent1 2 5 5 3 3 3 2" xfId="13951" xr:uid="{00000000-0005-0000-0000-0000C2350000}"/>
    <cellStyle name="20% - Accent1 2 5 5 3 3 4" xfId="13952" xr:uid="{00000000-0005-0000-0000-0000C3350000}"/>
    <cellStyle name="20% - Accent1 2 5 5 3 4" xfId="13953" xr:uid="{00000000-0005-0000-0000-0000C4350000}"/>
    <cellStyle name="20% - Accent1 2 5 5 3 4 2" xfId="13954" xr:uid="{00000000-0005-0000-0000-0000C5350000}"/>
    <cellStyle name="20% - Accent1 2 5 5 3 4 2 2" xfId="13955" xr:uid="{00000000-0005-0000-0000-0000C6350000}"/>
    <cellStyle name="20% - Accent1 2 5 5 3 4 2 2 2" xfId="13956" xr:uid="{00000000-0005-0000-0000-0000C7350000}"/>
    <cellStyle name="20% - Accent1 2 5 5 3 4 2 3" xfId="13957" xr:uid="{00000000-0005-0000-0000-0000C8350000}"/>
    <cellStyle name="20% - Accent1 2 5 5 3 4 3" xfId="13958" xr:uid="{00000000-0005-0000-0000-0000C9350000}"/>
    <cellStyle name="20% - Accent1 2 5 5 3 4 3 2" xfId="13959" xr:uid="{00000000-0005-0000-0000-0000CA350000}"/>
    <cellStyle name="20% - Accent1 2 5 5 3 4 4" xfId="13960" xr:uid="{00000000-0005-0000-0000-0000CB350000}"/>
    <cellStyle name="20% - Accent1 2 5 5 3 5" xfId="13961" xr:uid="{00000000-0005-0000-0000-0000CC350000}"/>
    <cellStyle name="20% - Accent1 2 5 5 3 5 2" xfId="13962" xr:uid="{00000000-0005-0000-0000-0000CD350000}"/>
    <cellStyle name="20% - Accent1 2 5 5 3 5 2 2" xfId="13963" xr:uid="{00000000-0005-0000-0000-0000CE350000}"/>
    <cellStyle name="20% - Accent1 2 5 5 3 5 3" xfId="13964" xr:uid="{00000000-0005-0000-0000-0000CF350000}"/>
    <cellStyle name="20% - Accent1 2 5 5 3 6" xfId="13965" xr:uid="{00000000-0005-0000-0000-0000D0350000}"/>
    <cellStyle name="20% - Accent1 2 5 5 3 6 2" xfId="13966" xr:uid="{00000000-0005-0000-0000-0000D1350000}"/>
    <cellStyle name="20% - Accent1 2 5 5 3 6 2 2" xfId="13967" xr:uid="{00000000-0005-0000-0000-0000D2350000}"/>
    <cellStyle name="20% - Accent1 2 5 5 3 6 3" xfId="13968" xr:uid="{00000000-0005-0000-0000-0000D3350000}"/>
    <cellStyle name="20% - Accent1 2 5 5 3 7" xfId="13969" xr:uid="{00000000-0005-0000-0000-0000D4350000}"/>
    <cellStyle name="20% - Accent1 2 5 5 3 7 2" xfId="13970" xr:uid="{00000000-0005-0000-0000-0000D5350000}"/>
    <cellStyle name="20% - Accent1 2 5 5 3 8" xfId="13971" xr:uid="{00000000-0005-0000-0000-0000D6350000}"/>
    <cellStyle name="20% - Accent1 2 5 5 3 8 2" xfId="13972" xr:uid="{00000000-0005-0000-0000-0000D7350000}"/>
    <cellStyle name="20% - Accent1 2 5 5 3 9" xfId="13973" xr:uid="{00000000-0005-0000-0000-0000D8350000}"/>
    <cellStyle name="20% - Accent1 2 5 5 4" xfId="13974" xr:uid="{00000000-0005-0000-0000-0000D9350000}"/>
    <cellStyle name="20% - Accent1 2 5 5 4 2" xfId="13975" xr:uid="{00000000-0005-0000-0000-0000DA350000}"/>
    <cellStyle name="20% - Accent1 2 5 5 4 2 2" xfId="13976" xr:uid="{00000000-0005-0000-0000-0000DB350000}"/>
    <cellStyle name="20% - Accent1 2 5 5 4 2 2 2" xfId="13977" xr:uid="{00000000-0005-0000-0000-0000DC350000}"/>
    <cellStyle name="20% - Accent1 2 5 5 4 2 3" xfId="13978" xr:uid="{00000000-0005-0000-0000-0000DD350000}"/>
    <cellStyle name="20% - Accent1 2 5 5 4 3" xfId="13979" xr:uid="{00000000-0005-0000-0000-0000DE350000}"/>
    <cellStyle name="20% - Accent1 2 5 5 4 3 2" xfId="13980" xr:uid="{00000000-0005-0000-0000-0000DF350000}"/>
    <cellStyle name="20% - Accent1 2 5 5 4 4" xfId="13981" xr:uid="{00000000-0005-0000-0000-0000E0350000}"/>
    <cellStyle name="20% - Accent1 2 5 5 5" xfId="13982" xr:uid="{00000000-0005-0000-0000-0000E1350000}"/>
    <cellStyle name="20% - Accent1 2 5 5 5 2" xfId="13983" xr:uid="{00000000-0005-0000-0000-0000E2350000}"/>
    <cellStyle name="20% - Accent1 2 5 5 5 2 2" xfId="13984" xr:uid="{00000000-0005-0000-0000-0000E3350000}"/>
    <cellStyle name="20% - Accent1 2 5 5 5 2 2 2" xfId="13985" xr:uid="{00000000-0005-0000-0000-0000E4350000}"/>
    <cellStyle name="20% - Accent1 2 5 5 5 2 3" xfId="13986" xr:uid="{00000000-0005-0000-0000-0000E5350000}"/>
    <cellStyle name="20% - Accent1 2 5 5 5 3" xfId="13987" xr:uid="{00000000-0005-0000-0000-0000E6350000}"/>
    <cellStyle name="20% - Accent1 2 5 5 5 3 2" xfId="13988" xr:uid="{00000000-0005-0000-0000-0000E7350000}"/>
    <cellStyle name="20% - Accent1 2 5 5 5 4" xfId="13989" xr:uid="{00000000-0005-0000-0000-0000E8350000}"/>
    <cellStyle name="20% - Accent1 2 5 5 6" xfId="13990" xr:uid="{00000000-0005-0000-0000-0000E9350000}"/>
    <cellStyle name="20% - Accent1 2 5 5 6 2" xfId="13991" xr:uid="{00000000-0005-0000-0000-0000EA350000}"/>
    <cellStyle name="20% - Accent1 2 5 5 6 2 2" xfId="13992" xr:uid="{00000000-0005-0000-0000-0000EB350000}"/>
    <cellStyle name="20% - Accent1 2 5 5 6 2 2 2" xfId="13993" xr:uid="{00000000-0005-0000-0000-0000EC350000}"/>
    <cellStyle name="20% - Accent1 2 5 5 6 2 3" xfId="13994" xr:uid="{00000000-0005-0000-0000-0000ED350000}"/>
    <cellStyle name="20% - Accent1 2 5 5 6 3" xfId="13995" xr:uid="{00000000-0005-0000-0000-0000EE350000}"/>
    <cellStyle name="20% - Accent1 2 5 5 6 3 2" xfId="13996" xr:uid="{00000000-0005-0000-0000-0000EF350000}"/>
    <cellStyle name="20% - Accent1 2 5 5 6 4" xfId="13997" xr:uid="{00000000-0005-0000-0000-0000F0350000}"/>
    <cellStyle name="20% - Accent1 2 5 5 7" xfId="13998" xr:uid="{00000000-0005-0000-0000-0000F1350000}"/>
    <cellStyle name="20% - Accent1 2 5 5 7 2" xfId="13999" xr:uid="{00000000-0005-0000-0000-0000F2350000}"/>
    <cellStyle name="20% - Accent1 2 5 5 7 2 2" xfId="14000" xr:uid="{00000000-0005-0000-0000-0000F3350000}"/>
    <cellStyle name="20% - Accent1 2 5 5 7 3" xfId="14001" xr:uid="{00000000-0005-0000-0000-0000F4350000}"/>
    <cellStyle name="20% - Accent1 2 5 5 8" xfId="14002" xr:uid="{00000000-0005-0000-0000-0000F5350000}"/>
    <cellStyle name="20% - Accent1 2 5 5 8 2" xfId="14003" xr:uid="{00000000-0005-0000-0000-0000F6350000}"/>
    <cellStyle name="20% - Accent1 2 5 5 8 2 2" xfId="14004" xr:uid="{00000000-0005-0000-0000-0000F7350000}"/>
    <cellStyle name="20% - Accent1 2 5 5 8 3" xfId="14005" xr:uid="{00000000-0005-0000-0000-0000F8350000}"/>
    <cellStyle name="20% - Accent1 2 5 5 9" xfId="14006" xr:uid="{00000000-0005-0000-0000-0000F9350000}"/>
    <cellStyle name="20% - Accent1 2 5 5 9 2" xfId="14007" xr:uid="{00000000-0005-0000-0000-0000FA350000}"/>
    <cellStyle name="20% - Accent1 2 5 6" xfId="14008" xr:uid="{00000000-0005-0000-0000-0000FB350000}"/>
    <cellStyle name="20% - Accent1 2 5 6 10" xfId="14009" xr:uid="{00000000-0005-0000-0000-0000FC350000}"/>
    <cellStyle name="20% - Accent1 2 5 6 10 2" xfId="14010" xr:uid="{00000000-0005-0000-0000-0000FD350000}"/>
    <cellStyle name="20% - Accent1 2 5 6 11" xfId="14011" xr:uid="{00000000-0005-0000-0000-0000FE350000}"/>
    <cellStyle name="20% - Accent1 2 5 6 2" xfId="14012" xr:uid="{00000000-0005-0000-0000-0000FF350000}"/>
    <cellStyle name="20% - Accent1 2 5 6 2 2" xfId="14013" xr:uid="{00000000-0005-0000-0000-000000360000}"/>
    <cellStyle name="20% - Accent1 2 5 6 2 2 2" xfId="14014" xr:uid="{00000000-0005-0000-0000-000001360000}"/>
    <cellStyle name="20% - Accent1 2 5 6 2 2 2 2" xfId="14015" xr:uid="{00000000-0005-0000-0000-000002360000}"/>
    <cellStyle name="20% - Accent1 2 5 6 2 2 2 2 2" xfId="14016" xr:uid="{00000000-0005-0000-0000-000003360000}"/>
    <cellStyle name="20% - Accent1 2 5 6 2 2 2 3" xfId="14017" xr:uid="{00000000-0005-0000-0000-000004360000}"/>
    <cellStyle name="20% - Accent1 2 5 6 2 2 3" xfId="14018" xr:uid="{00000000-0005-0000-0000-000005360000}"/>
    <cellStyle name="20% - Accent1 2 5 6 2 2 3 2" xfId="14019" xr:uid="{00000000-0005-0000-0000-000006360000}"/>
    <cellStyle name="20% - Accent1 2 5 6 2 2 4" xfId="14020" xr:uid="{00000000-0005-0000-0000-000007360000}"/>
    <cellStyle name="20% - Accent1 2 5 6 2 3" xfId="14021" xr:uid="{00000000-0005-0000-0000-000008360000}"/>
    <cellStyle name="20% - Accent1 2 5 6 2 3 2" xfId="14022" xr:uid="{00000000-0005-0000-0000-000009360000}"/>
    <cellStyle name="20% - Accent1 2 5 6 2 3 2 2" xfId="14023" xr:uid="{00000000-0005-0000-0000-00000A360000}"/>
    <cellStyle name="20% - Accent1 2 5 6 2 3 2 2 2" xfId="14024" xr:uid="{00000000-0005-0000-0000-00000B360000}"/>
    <cellStyle name="20% - Accent1 2 5 6 2 3 2 3" xfId="14025" xr:uid="{00000000-0005-0000-0000-00000C360000}"/>
    <cellStyle name="20% - Accent1 2 5 6 2 3 3" xfId="14026" xr:uid="{00000000-0005-0000-0000-00000D360000}"/>
    <cellStyle name="20% - Accent1 2 5 6 2 3 3 2" xfId="14027" xr:uid="{00000000-0005-0000-0000-00000E360000}"/>
    <cellStyle name="20% - Accent1 2 5 6 2 3 4" xfId="14028" xr:uid="{00000000-0005-0000-0000-00000F360000}"/>
    <cellStyle name="20% - Accent1 2 5 6 2 4" xfId="14029" xr:uid="{00000000-0005-0000-0000-000010360000}"/>
    <cellStyle name="20% - Accent1 2 5 6 2 4 2" xfId="14030" xr:uid="{00000000-0005-0000-0000-000011360000}"/>
    <cellStyle name="20% - Accent1 2 5 6 2 4 2 2" xfId="14031" xr:uid="{00000000-0005-0000-0000-000012360000}"/>
    <cellStyle name="20% - Accent1 2 5 6 2 4 2 2 2" xfId="14032" xr:uid="{00000000-0005-0000-0000-000013360000}"/>
    <cellStyle name="20% - Accent1 2 5 6 2 4 2 3" xfId="14033" xr:uid="{00000000-0005-0000-0000-000014360000}"/>
    <cellStyle name="20% - Accent1 2 5 6 2 4 3" xfId="14034" xr:uid="{00000000-0005-0000-0000-000015360000}"/>
    <cellStyle name="20% - Accent1 2 5 6 2 4 3 2" xfId="14035" xr:uid="{00000000-0005-0000-0000-000016360000}"/>
    <cellStyle name="20% - Accent1 2 5 6 2 4 4" xfId="14036" xr:uid="{00000000-0005-0000-0000-000017360000}"/>
    <cellStyle name="20% - Accent1 2 5 6 2 5" xfId="14037" xr:uid="{00000000-0005-0000-0000-000018360000}"/>
    <cellStyle name="20% - Accent1 2 5 6 2 5 2" xfId="14038" xr:uid="{00000000-0005-0000-0000-000019360000}"/>
    <cellStyle name="20% - Accent1 2 5 6 2 5 2 2" xfId="14039" xr:uid="{00000000-0005-0000-0000-00001A360000}"/>
    <cellStyle name="20% - Accent1 2 5 6 2 5 3" xfId="14040" xr:uid="{00000000-0005-0000-0000-00001B360000}"/>
    <cellStyle name="20% - Accent1 2 5 6 2 6" xfId="14041" xr:uid="{00000000-0005-0000-0000-00001C360000}"/>
    <cellStyle name="20% - Accent1 2 5 6 2 6 2" xfId="14042" xr:uid="{00000000-0005-0000-0000-00001D360000}"/>
    <cellStyle name="20% - Accent1 2 5 6 2 6 2 2" xfId="14043" xr:uid="{00000000-0005-0000-0000-00001E360000}"/>
    <cellStyle name="20% - Accent1 2 5 6 2 6 3" xfId="14044" xr:uid="{00000000-0005-0000-0000-00001F360000}"/>
    <cellStyle name="20% - Accent1 2 5 6 2 7" xfId="14045" xr:uid="{00000000-0005-0000-0000-000020360000}"/>
    <cellStyle name="20% - Accent1 2 5 6 2 7 2" xfId="14046" xr:uid="{00000000-0005-0000-0000-000021360000}"/>
    <cellStyle name="20% - Accent1 2 5 6 2 8" xfId="14047" xr:uid="{00000000-0005-0000-0000-000022360000}"/>
    <cellStyle name="20% - Accent1 2 5 6 2 8 2" xfId="14048" xr:uid="{00000000-0005-0000-0000-000023360000}"/>
    <cellStyle name="20% - Accent1 2 5 6 2 9" xfId="14049" xr:uid="{00000000-0005-0000-0000-000024360000}"/>
    <cellStyle name="20% - Accent1 2 5 6 3" xfId="14050" xr:uid="{00000000-0005-0000-0000-000025360000}"/>
    <cellStyle name="20% - Accent1 2 5 6 3 2" xfId="14051" xr:uid="{00000000-0005-0000-0000-000026360000}"/>
    <cellStyle name="20% - Accent1 2 5 6 3 2 2" xfId="14052" xr:uid="{00000000-0005-0000-0000-000027360000}"/>
    <cellStyle name="20% - Accent1 2 5 6 3 2 2 2" xfId="14053" xr:uid="{00000000-0005-0000-0000-000028360000}"/>
    <cellStyle name="20% - Accent1 2 5 6 3 2 2 2 2" xfId="14054" xr:uid="{00000000-0005-0000-0000-000029360000}"/>
    <cellStyle name="20% - Accent1 2 5 6 3 2 2 3" xfId="14055" xr:uid="{00000000-0005-0000-0000-00002A360000}"/>
    <cellStyle name="20% - Accent1 2 5 6 3 2 3" xfId="14056" xr:uid="{00000000-0005-0000-0000-00002B360000}"/>
    <cellStyle name="20% - Accent1 2 5 6 3 2 3 2" xfId="14057" xr:uid="{00000000-0005-0000-0000-00002C360000}"/>
    <cellStyle name="20% - Accent1 2 5 6 3 2 4" xfId="14058" xr:uid="{00000000-0005-0000-0000-00002D360000}"/>
    <cellStyle name="20% - Accent1 2 5 6 3 3" xfId="14059" xr:uid="{00000000-0005-0000-0000-00002E360000}"/>
    <cellStyle name="20% - Accent1 2 5 6 3 3 2" xfId="14060" xr:uid="{00000000-0005-0000-0000-00002F360000}"/>
    <cellStyle name="20% - Accent1 2 5 6 3 3 2 2" xfId="14061" xr:uid="{00000000-0005-0000-0000-000030360000}"/>
    <cellStyle name="20% - Accent1 2 5 6 3 3 2 2 2" xfId="14062" xr:uid="{00000000-0005-0000-0000-000031360000}"/>
    <cellStyle name="20% - Accent1 2 5 6 3 3 2 3" xfId="14063" xr:uid="{00000000-0005-0000-0000-000032360000}"/>
    <cellStyle name="20% - Accent1 2 5 6 3 3 3" xfId="14064" xr:uid="{00000000-0005-0000-0000-000033360000}"/>
    <cellStyle name="20% - Accent1 2 5 6 3 3 3 2" xfId="14065" xr:uid="{00000000-0005-0000-0000-000034360000}"/>
    <cellStyle name="20% - Accent1 2 5 6 3 3 4" xfId="14066" xr:uid="{00000000-0005-0000-0000-000035360000}"/>
    <cellStyle name="20% - Accent1 2 5 6 3 4" xfId="14067" xr:uid="{00000000-0005-0000-0000-000036360000}"/>
    <cellStyle name="20% - Accent1 2 5 6 3 4 2" xfId="14068" xr:uid="{00000000-0005-0000-0000-000037360000}"/>
    <cellStyle name="20% - Accent1 2 5 6 3 4 2 2" xfId="14069" xr:uid="{00000000-0005-0000-0000-000038360000}"/>
    <cellStyle name="20% - Accent1 2 5 6 3 4 2 2 2" xfId="14070" xr:uid="{00000000-0005-0000-0000-000039360000}"/>
    <cellStyle name="20% - Accent1 2 5 6 3 4 2 3" xfId="14071" xr:uid="{00000000-0005-0000-0000-00003A360000}"/>
    <cellStyle name="20% - Accent1 2 5 6 3 4 3" xfId="14072" xr:uid="{00000000-0005-0000-0000-00003B360000}"/>
    <cellStyle name="20% - Accent1 2 5 6 3 4 3 2" xfId="14073" xr:uid="{00000000-0005-0000-0000-00003C360000}"/>
    <cellStyle name="20% - Accent1 2 5 6 3 4 4" xfId="14074" xr:uid="{00000000-0005-0000-0000-00003D360000}"/>
    <cellStyle name="20% - Accent1 2 5 6 3 5" xfId="14075" xr:uid="{00000000-0005-0000-0000-00003E360000}"/>
    <cellStyle name="20% - Accent1 2 5 6 3 5 2" xfId="14076" xr:uid="{00000000-0005-0000-0000-00003F360000}"/>
    <cellStyle name="20% - Accent1 2 5 6 3 5 2 2" xfId="14077" xr:uid="{00000000-0005-0000-0000-000040360000}"/>
    <cellStyle name="20% - Accent1 2 5 6 3 5 3" xfId="14078" xr:uid="{00000000-0005-0000-0000-000041360000}"/>
    <cellStyle name="20% - Accent1 2 5 6 3 6" xfId="14079" xr:uid="{00000000-0005-0000-0000-000042360000}"/>
    <cellStyle name="20% - Accent1 2 5 6 3 6 2" xfId="14080" xr:uid="{00000000-0005-0000-0000-000043360000}"/>
    <cellStyle name="20% - Accent1 2 5 6 3 6 2 2" xfId="14081" xr:uid="{00000000-0005-0000-0000-000044360000}"/>
    <cellStyle name="20% - Accent1 2 5 6 3 6 3" xfId="14082" xr:uid="{00000000-0005-0000-0000-000045360000}"/>
    <cellStyle name="20% - Accent1 2 5 6 3 7" xfId="14083" xr:uid="{00000000-0005-0000-0000-000046360000}"/>
    <cellStyle name="20% - Accent1 2 5 6 3 7 2" xfId="14084" xr:uid="{00000000-0005-0000-0000-000047360000}"/>
    <cellStyle name="20% - Accent1 2 5 6 3 8" xfId="14085" xr:uid="{00000000-0005-0000-0000-000048360000}"/>
    <cellStyle name="20% - Accent1 2 5 6 3 8 2" xfId="14086" xr:uid="{00000000-0005-0000-0000-000049360000}"/>
    <cellStyle name="20% - Accent1 2 5 6 3 9" xfId="14087" xr:uid="{00000000-0005-0000-0000-00004A360000}"/>
    <cellStyle name="20% - Accent1 2 5 6 4" xfId="14088" xr:uid="{00000000-0005-0000-0000-00004B360000}"/>
    <cellStyle name="20% - Accent1 2 5 6 4 2" xfId="14089" xr:uid="{00000000-0005-0000-0000-00004C360000}"/>
    <cellStyle name="20% - Accent1 2 5 6 4 2 2" xfId="14090" xr:uid="{00000000-0005-0000-0000-00004D360000}"/>
    <cellStyle name="20% - Accent1 2 5 6 4 2 2 2" xfId="14091" xr:uid="{00000000-0005-0000-0000-00004E360000}"/>
    <cellStyle name="20% - Accent1 2 5 6 4 2 3" xfId="14092" xr:uid="{00000000-0005-0000-0000-00004F360000}"/>
    <cellStyle name="20% - Accent1 2 5 6 4 3" xfId="14093" xr:uid="{00000000-0005-0000-0000-000050360000}"/>
    <cellStyle name="20% - Accent1 2 5 6 4 3 2" xfId="14094" xr:uid="{00000000-0005-0000-0000-000051360000}"/>
    <cellStyle name="20% - Accent1 2 5 6 4 4" xfId="14095" xr:uid="{00000000-0005-0000-0000-000052360000}"/>
    <cellStyle name="20% - Accent1 2 5 6 5" xfId="14096" xr:uid="{00000000-0005-0000-0000-000053360000}"/>
    <cellStyle name="20% - Accent1 2 5 6 5 2" xfId="14097" xr:uid="{00000000-0005-0000-0000-000054360000}"/>
    <cellStyle name="20% - Accent1 2 5 6 5 2 2" xfId="14098" xr:uid="{00000000-0005-0000-0000-000055360000}"/>
    <cellStyle name="20% - Accent1 2 5 6 5 2 2 2" xfId="14099" xr:uid="{00000000-0005-0000-0000-000056360000}"/>
    <cellStyle name="20% - Accent1 2 5 6 5 2 3" xfId="14100" xr:uid="{00000000-0005-0000-0000-000057360000}"/>
    <cellStyle name="20% - Accent1 2 5 6 5 3" xfId="14101" xr:uid="{00000000-0005-0000-0000-000058360000}"/>
    <cellStyle name="20% - Accent1 2 5 6 5 3 2" xfId="14102" xr:uid="{00000000-0005-0000-0000-000059360000}"/>
    <cellStyle name="20% - Accent1 2 5 6 5 4" xfId="14103" xr:uid="{00000000-0005-0000-0000-00005A360000}"/>
    <cellStyle name="20% - Accent1 2 5 6 6" xfId="14104" xr:uid="{00000000-0005-0000-0000-00005B360000}"/>
    <cellStyle name="20% - Accent1 2 5 6 6 2" xfId="14105" xr:uid="{00000000-0005-0000-0000-00005C360000}"/>
    <cellStyle name="20% - Accent1 2 5 6 6 2 2" xfId="14106" xr:uid="{00000000-0005-0000-0000-00005D360000}"/>
    <cellStyle name="20% - Accent1 2 5 6 6 2 2 2" xfId="14107" xr:uid="{00000000-0005-0000-0000-00005E360000}"/>
    <cellStyle name="20% - Accent1 2 5 6 6 2 3" xfId="14108" xr:uid="{00000000-0005-0000-0000-00005F360000}"/>
    <cellStyle name="20% - Accent1 2 5 6 6 3" xfId="14109" xr:uid="{00000000-0005-0000-0000-000060360000}"/>
    <cellStyle name="20% - Accent1 2 5 6 6 3 2" xfId="14110" xr:uid="{00000000-0005-0000-0000-000061360000}"/>
    <cellStyle name="20% - Accent1 2 5 6 6 4" xfId="14111" xr:uid="{00000000-0005-0000-0000-000062360000}"/>
    <cellStyle name="20% - Accent1 2 5 6 7" xfId="14112" xr:uid="{00000000-0005-0000-0000-000063360000}"/>
    <cellStyle name="20% - Accent1 2 5 6 7 2" xfId="14113" xr:uid="{00000000-0005-0000-0000-000064360000}"/>
    <cellStyle name="20% - Accent1 2 5 6 7 2 2" xfId="14114" xr:uid="{00000000-0005-0000-0000-000065360000}"/>
    <cellStyle name="20% - Accent1 2 5 6 7 3" xfId="14115" xr:uid="{00000000-0005-0000-0000-000066360000}"/>
    <cellStyle name="20% - Accent1 2 5 6 8" xfId="14116" xr:uid="{00000000-0005-0000-0000-000067360000}"/>
    <cellStyle name="20% - Accent1 2 5 6 8 2" xfId="14117" xr:uid="{00000000-0005-0000-0000-000068360000}"/>
    <cellStyle name="20% - Accent1 2 5 6 8 2 2" xfId="14118" xr:uid="{00000000-0005-0000-0000-000069360000}"/>
    <cellStyle name="20% - Accent1 2 5 6 8 3" xfId="14119" xr:uid="{00000000-0005-0000-0000-00006A360000}"/>
    <cellStyle name="20% - Accent1 2 5 6 9" xfId="14120" xr:uid="{00000000-0005-0000-0000-00006B360000}"/>
    <cellStyle name="20% - Accent1 2 5 6 9 2" xfId="14121" xr:uid="{00000000-0005-0000-0000-00006C360000}"/>
    <cellStyle name="20% - Accent1 2 5 7" xfId="14122" xr:uid="{00000000-0005-0000-0000-00006D360000}"/>
    <cellStyle name="20% - Accent1 2 5 7 2" xfId="14123" xr:uid="{00000000-0005-0000-0000-00006E360000}"/>
    <cellStyle name="20% - Accent1 2 5 7 2 2" xfId="14124" xr:uid="{00000000-0005-0000-0000-00006F360000}"/>
    <cellStyle name="20% - Accent1 2 5 7 2 2 2" xfId="14125" xr:uid="{00000000-0005-0000-0000-000070360000}"/>
    <cellStyle name="20% - Accent1 2 5 7 2 2 2 2" xfId="14126" xr:uid="{00000000-0005-0000-0000-000071360000}"/>
    <cellStyle name="20% - Accent1 2 5 7 2 2 3" xfId="14127" xr:uid="{00000000-0005-0000-0000-000072360000}"/>
    <cellStyle name="20% - Accent1 2 5 7 2 3" xfId="14128" xr:uid="{00000000-0005-0000-0000-000073360000}"/>
    <cellStyle name="20% - Accent1 2 5 7 2 3 2" xfId="14129" xr:uid="{00000000-0005-0000-0000-000074360000}"/>
    <cellStyle name="20% - Accent1 2 5 7 2 4" xfId="14130" xr:uid="{00000000-0005-0000-0000-000075360000}"/>
    <cellStyle name="20% - Accent1 2 5 7 3" xfId="14131" xr:uid="{00000000-0005-0000-0000-000076360000}"/>
    <cellStyle name="20% - Accent1 2 5 7 3 2" xfId="14132" xr:uid="{00000000-0005-0000-0000-000077360000}"/>
    <cellStyle name="20% - Accent1 2 5 7 3 2 2" xfId="14133" xr:uid="{00000000-0005-0000-0000-000078360000}"/>
    <cellStyle name="20% - Accent1 2 5 7 3 2 2 2" xfId="14134" xr:uid="{00000000-0005-0000-0000-000079360000}"/>
    <cellStyle name="20% - Accent1 2 5 7 3 2 3" xfId="14135" xr:uid="{00000000-0005-0000-0000-00007A360000}"/>
    <cellStyle name="20% - Accent1 2 5 7 3 3" xfId="14136" xr:uid="{00000000-0005-0000-0000-00007B360000}"/>
    <cellStyle name="20% - Accent1 2 5 7 3 3 2" xfId="14137" xr:uid="{00000000-0005-0000-0000-00007C360000}"/>
    <cellStyle name="20% - Accent1 2 5 7 3 4" xfId="14138" xr:uid="{00000000-0005-0000-0000-00007D360000}"/>
    <cellStyle name="20% - Accent1 2 5 7 4" xfId="14139" xr:uid="{00000000-0005-0000-0000-00007E360000}"/>
    <cellStyle name="20% - Accent1 2 5 7 4 2" xfId="14140" xr:uid="{00000000-0005-0000-0000-00007F360000}"/>
    <cellStyle name="20% - Accent1 2 5 7 4 2 2" xfId="14141" xr:uid="{00000000-0005-0000-0000-000080360000}"/>
    <cellStyle name="20% - Accent1 2 5 7 4 2 2 2" xfId="14142" xr:uid="{00000000-0005-0000-0000-000081360000}"/>
    <cellStyle name="20% - Accent1 2 5 7 4 2 3" xfId="14143" xr:uid="{00000000-0005-0000-0000-000082360000}"/>
    <cellStyle name="20% - Accent1 2 5 7 4 3" xfId="14144" xr:uid="{00000000-0005-0000-0000-000083360000}"/>
    <cellStyle name="20% - Accent1 2 5 7 4 3 2" xfId="14145" xr:uid="{00000000-0005-0000-0000-000084360000}"/>
    <cellStyle name="20% - Accent1 2 5 7 4 4" xfId="14146" xr:uid="{00000000-0005-0000-0000-000085360000}"/>
    <cellStyle name="20% - Accent1 2 5 7 5" xfId="14147" xr:uid="{00000000-0005-0000-0000-000086360000}"/>
    <cellStyle name="20% - Accent1 2 5 7 5 2" xfId="14148" xr:uid="{00000000-0005-0000-0000-000087360000}"/>
    <cellStyle name="20% - Accent1 2 5 7 5 2 2" xfId="14149" xr:uid="{00000000-0005-0000-0000-000088360000}"/>
    <cellStyle name="20% - Accent1 2 5 7 5 3" xfId="14150" xr:uid="{00000000-0005-0000-0000-000089360000}"/>
    <cellStyle name="20% - Accent1 2 5 7 6" xfId="14151" xr:uid="{00000000-0005-0000-0000-00008A360000}"/>
    <cellStyle name="20% - Accent1 2 5 7 6 2" xfId="14152" xr:uid="{00000000-0005-0000-0000-00008B360000}"/>
    <cellStyle name="20% - Accent1 2 5 7 6 2 2" xfId="14153" xr:uid="{00000000-0005-0000-0000-00008C360000}"/>
    <cellStyle name="20% - Accent1 2 5 7 6 3" xfId="14154" xr:uid="{00000000-0005-0000-0000-00008D360000}"/>
    <cellStyle name="20% - Accent1 2 5 7 7" xfId="14155" xr:uid="{00000000-0005-0000-0000-00008E360000}"/>
    <cellStyle name="20% - Accent1 2 5 7 7 2" xfId="14156" xr:uid="{00000000-0005-0000-0000-00008F360000}"/>
    <cellStyle name="20% - Accent1 2 5 7 8" xfId="14157" xr:uid="{00000000-0005-0000-0000-000090360000}"/>
    <cellStyle name="20% - Accent1 2 5 7 8 2" xfId="14158" xr:uid="{00000000-0005-0000-0000-000091360000}"/>
    <cellStyle name="20% - Accent1 2 5 7 9" xfId="14159" xr:uid="{00000000-0005-0000-0000-000092360000}"/>
    <cellStyle name="20% - Accent1 2 5 8" xfId="14160" xr:uid="{00000000-0005-0000-0000-000093360000}"/>
    <cellStyle name="20% - Accent1 2 5 8 2" xfId="14161" xr:uid="{00000000-0005-0000-0000-000094360000}"/>
    <cellStyle name="20% - Accent1 2 5 8 2 2" xfId="14162" xr:uid="{00000000-0005-0000-0000-000095360000}"/>
    <cellStyle name="20% - Accent1 2 5 8 2 2 2" xfId="14163" xr:uid="{00000000-0005-0000-0000-000096360000}"/>
    <cellStyle name="20% - Accent1 2 5 8 2 2 2 2" xfId="14164" xr:uid="{00000000-0005-0000-0000-000097360000}"/>
    <cellStyle name="20% - Accent1 2 5 8 2 2 3" xfId="14165" xr:uid="{00000000-0005-0000-0000-000098360000}"/>
    <cellStyle name="20% - Accent1 2 5 8 2 3" xfId="14166" xr:uid="{00000000-0005-0000-0000-000099360000}"/>
    <cellStyle name="20% - Accent1 2 5 8 2 3 2" xfId="14167" xr:uid="{00000000-0005-0000-0000-00009A360000}"/>
    <cellStyle name="20% - Accent1 2 5 8 2 4" xfId="14168" xr:uid="{00000000-0005-0000-0000-00009B360000}"/>
    <cellStyle name="20% - Accent1 2 5 8 3" xfId="14169" xr:uid="{00000000-0005-0000-0000-00009C360000}"/>
    <cellStyle name="20% - Accent1 2 5 8 3 2" xfId="14170" xr:uid="{00000000-0005-0000-0000-00009D360000}"/>
    <cellStyle name="20% - Accent1 2 5 8 3 2 2" xfId="14171" xr:uid="{00000000-0005-0000-0000-00009E360000}"/>
    <cellStyle name="20% - Accent1 2 5 8 3 2 2 2" xfId="14172" xr:uid="{00000000-0005-0000-0000-00009F360000}"/>
    <cellStyle name="20% - Accent1 2 5 8 3 2 3" xfId="14173" xr:uid="{00000000-0005-0000-0000-0000A0360000}"/>
    <cellStyle name="20% - Accent1 2 5 8 3 3" xfId="14174" xr:uid="{00000000-0005-0000-0000-0000A1360000}"/>
    <cellStyle name="20% - Accent1 2 5 8 3 3 2" xfId="14175" xr:uid="{00000000-0005-0000-0000-0000A2360000}"/>
    <cellStyle name="20% - Accent1 2 5 8 3 4" xfId="14176" xr:uid="{00000000-0005-0000-0000-0000A3360000}"/>
    <cellStyle name="20% - Accent1 2 5 8 4" xfId="14177" xr:uid="{00000000-0005-0000-0000-0000A4360000}"/>
    <cellStyle name="20% - Accent1 2 5 8 4 2" xfId="14178" xr:uid="{00000000-0005-0000-0000-0000A5360000}"/>
    <cellStyle name="20% - Accent1 2 5 8 4 2 2" xfId="14179" xr:uid="{00000000-0005-0000-0000-0000A6360000}"/>
    <cellStyle name="20% - Accent1 2 5 8 4 2 2 2" xfId="14180" xr:uid="{00000000-0005-0000-0000-0000A7360000}"/>
    <cellStyle name="20% - Accent1 2 5 8 4 2 3" xfId="14181" xr:uid="{00000000-0005-0000-0000-0000A8360000}"/>
    <cellStyle name="20% - Accent1 2 5 8 4 3" xfId="14182" xr:uid="{00000000-0005-0000-0000-0000A9360000}"/>
    <cellStyle name="20% - Accent1 2 5 8 4 3 2" xfId="14183" xr:uid="{00000000-0005-0000-0000-0000AA360000}"/>
    <cellStyle name="20% - Accent1 2 5 8 4 4" xfId="14184" xr:uid="{00000000-0005-0000-0000-0000AB360000}"/>
    <cellStyle name="20% - Accent1 2 5 8 5" xfId="14185" xr:uid="{00000000-0005-0000-0000-0000AC360000}"/>
    <cellStyle name="20% - Accent1 2 5 8 5 2" xfId="14186" xr:uid="{00000000-0005-0000-0000-0000AD360000}"/>
    <cellStyle name="20% - Accent1 2 5 8 5 2 2" xfId="14187" xr:uid="{00000000-0005-0000-0000-0000AE360000}"/>
    <cellStyle name="20% - Accent1 2 5 8 5 3" xfId="14188" xr:uid="{00000000-0005-0000-0000-0000AF360000}"/>
    <cellStyle name="20% - Accent1 2 5 8 6" xfId="14189" xr:uid="{00000000-0005-0000-0000-0000B0360000}"/>
    <cellStyle name="20% - Accent1 2 5 8 6 2" xfId="14190" xr:uid="{00000000-0005-0000-0000-0000B1360000}"/>
    <cellStyle name="20% - Accent1 2 5 8 6 2 2" xfId="14191" xr:uid="{00000000-0005-0000-0000-0000B2360000}"/>
    <cellStyle name="20% - Accent1 2 5 8 6 3" xfId="14192" xr:uid="{00000000-0005-0000-0000-0000B3360000}"/>
    <cellStyle name="20% - Accent1 2 5 8 7" xfId="14193" xr:uid="{00000000-0005-0000-0000-0000B4360000}"/>
    <cellStyle name="20% - Accent1 2 5 8 7 2" xfId="14194" xr:uid="{00000000-0005-0000-0000-0000B5360000}"/>
    <cellStyle name="20% - Accent1 2 5 8 8" xfId="14195" xr:uid="{00000000-0005-0000-0000-0000B6360000}"/>
    <cellStyle name="20% - Accent1 2 5 8 8 2" xfId="14196" xr:uid="{00000000-0005-0000-0000-0000B7360000}"/>
    <cellStyle name="20% - Accent1 2 5 8 9" xfId="14197" xr:uid="{00000000-0005-0000-0000-0000B8360000}"/>
    <cellStyle name="20% - Accent1 2 5 9" xfId="14198" xr:uid="{00000000-0005-0000-0000-0000B9360000}"/>
    <cellStyle name="20% - Accent1 2 5 9 2" xfId="14199" xr:uid="{00000000-0005-0000-0000-0000BA360000}"/>
    <cellStyle name="20% - Accent1 2 5 9 2 2" xfId="14200" xr:uid="{00000000-0005-0000-0000-0000BB360000}"/>
    <cellStyle name="20% - Accent1 2 5 9 2 2 2" xfId="14201" xr:uid="{00000000-0005-0000-0000-0000BC360000}"/>
    <cellStyle name="20% - Accent1 2 5 9 2 3" xfId="14202" xr:uid="{00000000-0005-0000-0000-0000BD360000}"/>
    <cellStyle name="20% - Accent1 2 5 9 3" xfId="14203" xr:uid="{00000000-0005-0000-0000-0000BE360000}"/>
    <cellStyle name="20% - Accent1 2 5 9 3 2" xfId="14204" xr:uid="{00000000-0005-0000-0000-0000BF360000}"/>
    <cellStyle name="20% - Accent1 2 5 9 4" xfId="14205" xr:uid="{00000000-0005-0000-0000-0000C0360000}"/>
    <cellStyle name="20% - Accent1 2 6" xfId="14206" xr:uid="{00000000-0005-0000-0000-0000C1360000}"/>
    <cellStyle name="20% - Accent1 2 6 10" xfId="14207" xr:uid="{00000000-0005-0000-0000-0000C2360000}"/>
    <cellStyle name="20% - Accent1 2 6 10 2" xfId="14208" xr:uid="{00000000-0005-0000-0000-0000C3360000}"/>
    <cellStyle name="20% - Accent1 2 6 10 2 2" xfId="14209" xr:uid="{00000000-0005-0000-0000-0000C4360000}"/>
    <cellStyle name="20% - Accent1 2 6 10 2 2 2" xfId="14210" xr:uid="{00000000-0005-0000-0000-0000C5360000}"/>
    <cellStyle name="20% - Accent1 2 6 10 2 3" xfId="14211" xr:uid="{00000000-0005-0000-0000-0000C6360000}"/>
    <cellStyle name="20% - Accent1 2 6 10 3" xfId="14212" xr:uid="{00000000-0005-0000-0000-0000C7360000}"/>
    <cellStyle name="20% - Accent1 2 6 10 3 2" xfId="14213" xr:uid="{00000000-0005-0000-0000-0000C8360000}"/>
    <cellStyle name="20% - Accent1 2 6 10 4" xfId="14214" xr:uid="{00000000-0005-0000-0000-0000C9360000}"/>
    <cellStyle name="20% - Accent1 2 6 11" xfId="14215" xr:uid="{00000000-0005-0000-0000-0000CA360000}"/>
    <cellStyle name="20% - Accent1 2 6 11 2" xfId="14216" xr:uid="{00000000-0005-0000-0000-0000CB360000}"/>
    <cellStyle name="20% - Accent1 2 6 11 2 2" xfId="14217" xr:uid="{00000000-0005-0000-0000-0000CC360000}"/>
    <cellStyle name="20% - Accent1 2 6 11 3" xfId="14218" xr:uid="{00000000-0005-0000-0000-0000CD360000}"/>
    <cellStyle name="20% - Accent1 2 6 12" xfId="14219" xr:uid="{00000000-0005-0000-0000-0000CE360000}"/>
    <cellStyle name="20% - Accent1 2 6 12 2" xfId="14220" xr:uid="{00000000-0005-0000-0000-0000CF360000}"/>
    <cellStyle name="20% - Accent1 2 6 12 2 2" xfId="14221" xr:uid="{00000000-0005-0000-0000-0000D0360000}"/>
    <cellStyle name="20% - Accent1 2 6 12 3" xfId="14222" xr:uid="{00000000-0005-0000-0000-0000D1360000}"/>
    <cellStyle name="20% - Accent1 2 6 13" xfId="14223" xr:uid="{00000000-0005-0000-0000-0000D2360000}"/>
    <cellStyle name="20% - Accent1 2 6 13 2" xfId="14224" xr:uid="{00000000-0005-0000-0000-0000D3360000}"/>
    <cellStyle name="20% - Accent1 2 6 14" xfId="14225" xr:uid="{00000000-0005-0000-0000-0000D4360000}"/>
    <cellStyle name="20% - Accent1 2 6 14 2" xfId="14226" xr:uid="{00000000-0005-0000-0000-0000D5360000}"/>
    <cellStyle name="20% - Accent1 2 6 15" xfId="14227" xr:uid="{00000000-0005-0000-0000-0000D6360000}"/>
    <cellStyle name="20% - Accent1 2 6 2" xfId="14228" xr:uid="{00000000-0005-0000-0000-0000D7360000}"/>
    <cellStyle name="20% - Accent1 2 6 2 10" xfId="14229" xr:uid="{00000000-0005-0000-0000-0000D8360000}"/>
    <cellStyle name="20% - Accent1 2 6 2 10 2" xfId="14230" xr:uid="{00000000-0005-0000-0000-0000D9360000}"/>
    <cellStyle name="20% - Accent1 2 6 2 10 2 2" xfId="14231" xr:uid="{00000000-0005-0000-0000-0000DA360000}"/>
    <cellStyle name="20% - Accent1 2 6 2 10 3" xfId="14232" xr:uid="{00000000-0005-0000-0000-0000DB360000}"/>
    <cellStyle name="20% - Accent1 2 6 2 11" xfId="14233" xr:uid="{00000000-0005-0000-0000-0000DC360000}"/>
    <cellStyle name="20% - Accent1 2 6 2 11 2" xfId="14234" xr:uid="{00000000-0005-0000-0000-0000DD360000}"/>
    <cellStyle name="20% - Accent1 2 6 2 11 2 2" xfId="14235" xr:uid="{00000000-0005-0000-0000-0000DE360000}"/>
    <cellStyle name="20% - Accent1 2 6 2 11 3" xfId="14236" xr:uid="{00000000-0005-0000-0000-0000DF360000}"/>
    <cellStyle name="20% - Accent1 2 6 2 12" xfId="14237" xr:uid="{00000000-0005-0000-0000-0000E0360000}"/>
    <cellStyle name="20% - Accent1 2 6 2 12 2" xfId="14238" xr:uid="{00000000-0005-0000-0000-0000E1360000}"/>
    <cellStyle name="20% - Accent1 2 6 2 13" xfId="14239" xr:uid="{00000000-0005-0000-0000-0000E2360000}"/>
    <cellStyle name="20% - Accent1 2 6 2 13 2" xfId="14240" xr:uid="{00000000-0005-0000-0000-0000E3360000}"/>
    <cellStyle name="20% - Accent1 2 6 2 14" xfId="14241" xr:uid="{00000000-0005-0000-0000-0000E4360000}"/>
    <cellStyle name="20% - Accent1 2 6 2 2" xfId="14242" xr:uid="{00000000-0005-0000-0000-0000E5360000}"/>
    <cellStyle name="20% - Accent1 2 6 2 2 10" xfId="14243" xr:uid="{00000000-0005-0000-0000-0000E6360000}"/>
    <cellStyle name="20% - Accent1 2 6 2 2 10 2" xfId="14244" xr:uid="{00000000-0005-0000-0000-0000E7360000}"/>
    <cellStyle name="20% - Accent1 2 6 2 2 11" xfId="14245" xr:uid="{00000000-0005-0000-0000-0000E8360000}"/>
    <cellStyle name="20% - Accent1 2 6 2 2 2" xfId="14246" xr:uid="{00000000-0005-0000-0000-0000E9360000}"/>
    <cellStyle name="20% - Accent1 2 6 2 2 2 2" xfId="14247" xr:uid="{00000000-0005-0000-0000-0000EA360000}"/>
    <cellStyle name="20% - Accent1 2 6 2 2 2 2 2" xfId="14248" xr:uid="{00000000-0005-0000-0000-0000EB360000}"/>
    <cellStyle name="20% - Accent1 2 6 2 2 2 2 2 2" xfId="14249" xr:uid="{00000000-0005-0000-0000-0000EC360000}"/>
    <cellStyle name="20% - Accent1 2 6 2 2 2 2 2 2 2" xfId="14250" xr:uid="{00000000-0005-0000-0000-0000ED360000}"/>
    <cellStyle name="20% - Accent1 2 6 2 2 2 2 2 3" xfId="14251" xr:uid="{00000000-0005-0000-0000-0000EE360000}"/>
    <cellStyle name="20% - Accent1 2 6 2 2 2 2 3" xfId="14252" xr:uid="{00000000-0005-0000-0000-0000EF360000}"/>
    <cellStyle name="20% - Accent1 2 6 2 2 2 2 3 2" xfId="14253" xr:uid="{00000000-0005-0000-0000-0000F0360000}"/>
    <cellStyle name="20% - Accent1 2 6 2 2 2 2 4" xfId="14254" xr:uid="{00000000-0005-0000-0000-0000F1360000}"/>
    <cellStyle name="20% - Accent1 2 6 2 2 2 3" xfId="14255" xr:uid="{00000000-0005-0000-0000-0000F2360000}"/>
    <cellStyle name="20% - Accent1 2 6 2 2 2 3 2" xfId="14256" xr:uid="{00000000-0005-0000-0000-0000F3360000}"/>
    <cellStyle name="20% - Accent1 2 6 2 2 2 3 2 2" xfId="14257" xr:uid="{00000000-0005-0000-0000-0000F4360000}"/>
    <cellStyle name="20% - Accent1 2 6 2 2 2 3 2 2 2" xfId="14258" xr:uid="{00000000-0005-0000-0000-0000F5360000}"/>
    <cellStyle name="20% - Accent1 2 6 2 2 2 3 2 3" xfId="14259" xr:uid="{00000000-0005-0000-0000-0000F6360000}"/>
    <cellStyle name="20% - Accent1 2 6 2 2 2 3 3" xfId="14260" xr:uid="{00000000-0005-0000-0000-0000F7360000}"/>
    <cellStyle name="20% - Accent1 2 6 2 2 2 3 3 2" xfId="14261" xr:uid="{00000000-0005-0000-0000-0000F8360000}"/>
    <cellStyle name="20% - Accent1 2 6 2 2 2 3 4" xfId="14262" xr:uid="{00000000-0005-0000-0000-0000F9360000}"/>
    <cellStyle name="20% - Accent1 2 6 2 2 2 4" xfId="14263" xr:uid="{00000000-0005-0000-0000-0000FA360000}"/>
    <cellStyle name="20% - Accent1 2 6 2 2 2 4 2" xfId="14264" xr:uid="{00000000-0005-0000-0000-0000FB360000}"/>
    <cellStyle name="20% - Accent1 2 6 2 2 2 4 2 2" xfId="14265" xr:uid="{00000000-0005-0000-0000-0000FC360000}"/>
    <cellStyle name="20% - Accent1 2 6 2 2 2 4 2 2 2" xfId="14266" xr:uid="{00000000-0005-0000-0000-0000FD360000}"/>
    <cellStyle name="20% - Accent1 2 6 2 2 2 4 2 3" xfId="14267" xr:uid="{00000000-0005-0000-0000-0000FE360000}"/>
    <cellStyle name="20% - Accent1 2 6 2 2 2 4 3" xfId="14268" xr:uid="{00000000-0005-0000-0000-0000FF360000}"/>
    <cellStyle name="20% - Accent1 2 6 2 2 2 4 3 2" xfId="14269" xr:uid="{00000000-0005-0000-0000-000000370000}"/>
    <cellStyle name="20% - Accent1 2 6 2 2 2 4 4" xfId="14270" xr:uid="{00000000-0005-0000-0000-000001370000}"/>
    <cellStyle name="20% - Accent1 2 6 2 2 2 5" xfId="14271" xr:uid="{00000000-0005-0000-0000-000002370000}"/>
    <cellStyle name="20% - Accent1 2 6 2 2 2 5 2" xfId="14272" xr:uid="{00000000-0005-0000-0000-000003370000}"/>
    <cellStyle name="20% - Accent1 2 6 2 2 2 5 2 2" xfId="14273" xr:uid="{00000000-0005-0000-0000-000004370000}"/>
    <cellStyle name="20% - Accent1 2 6 2 2 2 5 3" xfId="14274" xr:uid="{00000000-0005-0000-0000-000005370000}"/>
    <cellStyle name="20% - Accent1 2 6 2 2 2 6" xfId="14275" xr:uid="{00000000-0005-0000-0000-000006370000}"/>
    <cellStyle name="20% - Accent1 2 6 2 2 2 6 2" xfId="14276" xr:uid="{00000000-0005-0000-0000-000007370000}"/>
    <cellStyle name="20% - Accent1 2 6 2 2 2 6 2 2" xfId="14277" xr:uid="{00000000-0005-0000-0000-000008370000}"/>
    <cellStyle name="20% - Accent1 2 6 2 2 2 6 3" xfId="14278" xr:uid="{00000000-0005-0000-0000-000009370000}"/>
    <cellStyle name="20% - Accent1 2 6 2 2 2 7" xfId="14279" xr:uid="{00000000-0005-0000-0000-00000A370000}"/>
    <cellStyle name="20% - Accent1 2 6 2 2 2 7 2" xfId="14280" xr:uid="{00000000-0005-0000-0000-00000B370000}"/>
    <cellStyle name="20% - Accent1 2 6 2 2 2 8" xfId="14281" xr:uid="{00000000-0005-0000-0000-00000C370000}"/>
    <cellStyle name="20% - Accent1 2 6 2 2 2 8 2" xfId="14282" xr:uid="{00000000-0005-0000-0000-00000D370000}"/>
    <cellStyle name="20% - Accent1 2 6 2 2 2 9" xfId="14283" xr:uid="{00000000-0005-0000-0000-00000E370000}"/>
    <cellStyle name="20% - Accent1 2 6 2 2 3" xfId="14284" xr:uid="{00000000-0005-0000-0000-00000F370000}"/>
    <cellStyle name="20% - Accent1 2 6 2 2 3 2" xfId="14285" xr:uid="{00000000-0005-0000-0000-000010370000}"/>
    <cellStyle name="20% - Accent1 2 6 2 2 3 2 2" xfId="14286" xr:uid="{00000000-0005-0000-0000-000011370000}"/>
    <cellStyle name="20% - Accent1 2 6 2 2 3 2 2 2" xfId="14287" xr:uid="{00000000-0005-0000-0000-000012370000}"/>
    <cellStyle name="20% - Accent1 2 6 2 2 3 2 2 2 2" xfId="14288" xr:uid="{00000000-0005-0000-0000-000013370000}"/>
    <cellStyle name="20% - Accent1 2 6 2 2 3 2 2 3" xfId="14289" xr:uid="{00000000-0005-0000-0000-000014370000}"/>
    <cellStyle name="20% - Accent1 2 6 2 2 3 2 3" xfId="14290" xr:uid="{00000000-0005-0000-0000-000015370000}"/>
    <cellStyle name="20% - Accent1 2 6 2 2 3 2 3 2" xfId="14291" xr:uid="{00000000-0005-0000-0000-000016370000}"/>
    <cellStyle name="20% - Accent1 2 6 2 2 3 2 4" xfId="14292" xr:uid="{00000000-0005-0000-0000-000017370000}"/>
    <cellStyle name="20% - Accent1 2 6 2 2 3 3" xfId="14293" xr:uid="{00000000-0005-0000-0000-000018370000}"/>
    <cellStyle name="20% - Accent1 2 6 2 2 3 3 2" xfId="14294" xr:uid="{00000000-0005-0000-0000-000019370000}"/>
    <cellStyle name="20% - Accent1 2 6 2 2 3 3 2 2" xfId="14295" xr:uid="{00000000-0005-0000-0000-00001A370000}"/>
    <cellStyle name="20% - Accent1 2 6 2 2 3 3 2 2 2" xfId="14296" xr:uid="{00000000-0005-0000-0000-00001B370000}"/>
    <cellStyle name="20% - Accent1 2 6 2 2 3 3 2 3" xfId="14297" xr:uid="{00000000-0005-0000-0000-00001C370000}"/>
    <cellStyle name="20% - Accent1 2 6 2 2 3 3 3" xfId="14298" xr:uid="{00000000-0005-0000-0000-00001D370000}"/>
    <cellStyle name="20% - Accent1 2 6 2 2 3 3 3 2" xfId="14299" xr:uid="{00000000-0005-0000-0000-00001E370000}"/>
    <cellStyle name="20% - Accent1 2 6 2 2 3 3 4" xfId="14300" xr:uid="{00000000-0005-0000-0000-00001F370000}"/>
    <cellStyle name="20% - Accent1 2 6 2 2 3 4" xfId="14301" xr:uid="{00000000-0005-0000-0000-000020370000}"/>
    <cellStyle name="20% - Accent1 2 6 2 2 3 4 2" xfId="14302" xr:uid="{00000000-0005-0000-0000-000021370000}"/>
    <cellStyle name="20% - Accent1 2 6 2 2 3 4 2 2" xfId="14303" xr:uid="{00000000-0005-0000-0000-000022370000}"/>
    <cellStyle name="20% - Accent1 2 6 2 2 3 4 2 2 2" xfId="14304" xr:uid="{00000000-0005-0000-0000-000023370000}"/>
    <cellStyle name="20% - Accent1 2 6 2 2 3 4 2 3" xfId="14305" xr:uid="{00000000-0005-0000-0000-000024370000}"/>
    <cellStyle name="20% - Accent1 2 6 2 2 3 4 3" xfId="14306" xr:uid="{00000000-0005-0000-0000-000025370000}"/>
    <cellStyle name="20% - Accent1 2 6 2 2 3 4 3 2" xfId="14307" xr:uid="{00000000-0005-0000-0000-000026370000}"/>
    <cellStyle name="20% - Accent1 2 6 2 2 3 4 4" xfId="14308" xr:uid="{00000000-0005-0000-0000-000027370000}"/>
    <cellStyle name="20% - Accent1 2 6 2 2 3 5" xfId="14309" xr:uid="{00000000-0005-0000-0000-000028370000}"/>
    <cellStyle name="20% - Accent1 2 6 2 2 3 5 2" xfId="14310" xr:uid="{00000000-0005-0000-0000-000029370000}"/>
    <cellStyle name="20% - Accent1 2 6 2 2 3 5 2 2" xfId="14311" xr:uid="{00000000-0005-0000-0000-00002A370000}"/>
    <cellStyle name="20% - Accent1 2 6 2 2 3 5 3" xfId="14312" xr:uid="{00000000-0005-0000-0000-00002B370000}"/>
    <cellStyle name="20% - Accent1 2 6 2 2 3 6" xfId="14313" xr:uid="{00000000-0005-0000-0000-00002C370000}"/>
    <cellStyle name="20% - Accent1 2 6 2 2 3 6 2" xfId="14314" xr:uid="{00000000-0005-0000-0000-00002D370000}"/>
    <cellStyle name="20% - Accent1 2 6 2 2 3 6 2 2" xfId="14315" xr:uid="{00000000-0005-0000-0000-00002E370000}"/>
    <cellStyle name="20% - Accent1 2 6 2 2 3 6 3" xfId="14316" xr:uid="{00000000-0005-0000-0000-00002F370000}"/>
    <cellStyle name="20% - Accent1 2 6 2 2 3 7" xfId="14317" xr:uid="{00000000-0005-0000-0000-000030370000}"/>
    <cellStyle name="20% - Accent1 2 6 2 2 3 7 2" xfId="14318" xr:uid="{00000000-0005-0000-0000-000031370000}"/>
    <cellStyle name="20% - Accent1 2 6 2 2 3 8" xfId="14319" xr:uid="{00000000-0005-0000-0000-000032370000}"/>
    <cellStyle name="20% - Accent1 2 6 2 2 3 8 2" xfId="14320" xr:uid="{00000000-0005-0000-0000-000033370000}"/>
    <cellStyle name="20% - Accent1 2 6 2 2 3 9" xfId="14321" xr:uid="{00000000-0005-0000-0000-000034370000}"/>
    <cellStyle name="20% - Accent1 2 6 2 2 4" xfId="14322" xr:uid="{00000000-0005-0000-0000-000035370000}"/>
    <cellStyle name="20% - Accent1 2 6 2 2 4 2" xfId="14323" xr:uid="{00000000-0005-0000-0000-000036370000}"/>
    <cellStyle name="20% - Accent1 2 6 2 2 4 2 2" xfId="14324" xr:uid="{00000000-0005-0000-0000-000037370000}"/>
    <cellStyle name="20% - Accent1 2 6 2 2 4 2 2 2" xfId="14325" xr:uid="{00000000-0005-0000-0000-000038370000}"/>
    <cellStyle name="20% - Accent1 2 6 2 2 4 2 3" xfId="14326" xr:uid="{00000000-0005-0000-0000-000039370000}"/>
    <cellStyle name="20% - Accent1 2 6 2 2 4 3" xfId="14327" xr:uid="{00000000-0005-0000-0000-00003A370000}"/>
    <cellStyle name="20% - Accent1 2 6 2 2 4 3 2" xfId="14328" xr:uid="{00000000-0005-0000-0000-00003B370000}"/>
    <cellStyle name="20% - Accent1 2 6 2 2 4 4" xfId="14329" xr:uid="{00000000-0005-0000-0000-00003C370000}"/>
    <cellStyle name="20% - Accent1 2 6 2 2 5" xfId="14330" xr:uid="{00000000-0005-0000-0000-00003D370000}"/>
    <cellStyle name="20% - Accent1 2 6 2 2 5 2" xfId="14331" xr:uid="{00000000-0005-0000-0000-00003E370000}"/>
    <cellStyle name="20% - Accent1 2 6 2 2 5 2 2" xfId="14332" xr:uid="{00000000-0005-0000-0000-00003F370000}"/>
    <cellStyle name="20% - Accent1 2 6 2 2 5 2 2 2" xfId="14333" xr:uid="{00000000-0005-0000-0000-000040370000}"/>
    <cellStyle name="20% - Accent1 2 6 2 2 5 2 3" xfId="14334" xr:uid="{00000000-0005-0000-0000-000041370000}"/>
    <cellStyle name="20% - Accent1 2 6 2 2 5 3" xfId="14335" xr:uid="{00000000-0005-0000-0000-000042370000}"/>
    <cellStyle name="20% - Accent1 2 6 2 2 5 3 2" xfId="14336" xr:uid="{00000000-0005-0000-0000-000043370000}"/>
    <cellStyle name="20% - Accent1 2 6 2 2 5 4" xfId="14337" xr:uid="{00000000-0005-0000-0000-000044370000}"/>
    <cellStyle name="20% - Accent1 2 6 2 2 6" xfId="14338" xr:uid="{00000000-0005-0000-0000-000045370000}"/>
    <cellStyle name="20% - Accent1 2 6 2 2 6 2" xfId="14339" xr:uid="{00000000-0005-0000-0000-000046370000}"/>
    <cellStyle name="20% - Accent1 2 6 2 2 6 2 2" xfId="14340" xr:uid="{00000000-0005-0000-0000-000047370000}"/>
    <cellStyle name="20% - Accent1 2 6 2 2 6 2 2 2" xfId="14341" xr:uid="{00000000-0005-0000-0000-000048370000}"/>
    <cellStyle name="20% - Accent1 2 6 2 2 6 2 3" xfId="14342" xr:uid="{00000000-0005-0000-0000-000049370000}"/>
    <cellStyle name="20% - Accent1 2 6 2 2 6 3" xfId="14343" xr:uid="{00000000-0005-0000-0000-00004A370000}"/>
    <cellStyle name="20% - Accent1 2 6 2 2 6 3 2" xfId="14344" xr:uid="{00000000-0005-0000-0000-00004B370000}"/>
    <cellStyle name="20% - Accent1 2 6 2 2 6 4" xfId="14345" xr:uid="{00000000-0005-0000-0000-00004C370000}"/>
    <cellStyle name="20% - Accent1 2 6 2 2 7" xfId="14346" xr:uid="{00000000-0005-0000-0000-00004D370000}"/>
    <cellStyle name="20% - Accent1 2 6 2 2 7 2" xfId="14347" xr:uid="{00000000-0005-0000-0000-00004E370000}"/>
    <cellStyle name="20% - Accent1 2 6 2 2 7 2 2" xfId="14348" xr:uid="{00000000-0005-0000-0000-00004F370000}"/>
    <cellStyle name="20% - Accent1 2 6 2 2 7 3" xfId="14349" xr:uid="{00000000-0005-0000-0000-000050370000}"/>
    <cellStyle name="20% - Accent1 2 6 2 2 8" xfId="14350" xr:uid="{00000000-0005-0000-0000-000051370000}"/>
    <cellStyle name="20% - Accent1 2 6 2 2 8 2" xfId="14351" xr:uid="{00000000-0005-0000-0000-000052370000}"/>
    <cellStyle name="20% - Accent1 2 6 2 2 8 2 2" xfId="14352" xr:uid="{00000000-0005-0000-0000-000053370000}"/>
    <cellStyle name="20% - Accent1 2 6 2 2 8 3" xfId="14353" xr:uid="{00000000-0005-0000-0000-000054370000}"/>
    <cellStyle name="20% - Accent1 2 6 2 2 9" xfId="14354" xr:uid="{00000000-0005-0000-0000-000055370000}"/>
    <cellStyle name="20% - Accent1 2 6 2 2 9 2" xfId="14355" xr:uid="{00000000-0005-0000-0000-000056370000}"/>
    <cellStyle name="20% - Accent1 2 6 2 3" xfId="14356" xr:uid="{00000000-0005-0000-0000-000057370000}"/>
    <cellStyle name="20% - Accent1 2 6 2 3 10" xfId="14357" xr:uid="{00000000-0005-0000-0000-000058370000}"/>
    <cellStyle name="20% - Accent1 2 6 2 3 10 2" xfId="14358" xr:uid="{00000000-0005-0000-0000-000059370000}"/>
    <cellStyle name="20% - Accent1 2 6 2 3 11" xfId="14359" xr:uid="{00000000-0005-0000-0000-00005A370000}"/>
    <cellStyle name="20% - Accent1 2 6 2 3 2" xfId="14360" xr:uid="{00000000-0005-0000-0000-00005B370000}"/>
    <cellStyle name="20% - Accent1 2 6 2 3 2 2" xfId="14361" xr:uid="{00000000-0005-0000-0000-00005C370000}"/>
    <cellStyle name="20% - Accent1 2 6 2 3 2 2 2" xfId="14362" xr:uid="{00000000-0005-0000-0000-00005D370000}"/>
    <cellStyle name="20% - Accent1 2 6 2 3 2 2 2 2" xfId="14363" xr:uid="{00000000-0005-0000-0000-00005E370000}"/>
    <cellStyle name="20% - Accent1 2 6 2 3 2 2 2 2 2" xfId="14364" xr:uid="{00000000-0005-0000-0000-00005F370000}"/>
    <cellStyle name="20% - Accent1 2 6 2 3 2 2 2 3" xfId="14365" xr:uid="{00000000-0005-0000-0000-000060370000}"/>
    <cellStyle name="20% - Accent1 2 6 2 3 2 2 3" xfId="14366" xr:uid="{00000000-0005-0000-0000-000061370000}"/>
    <cellStyle name="20% - Accent1 2 6 2 3 2 2 3 2" xfId="14367" xr:uid="{00000000-0005-0000-0000-000062370000}"/>
    <cellStyle name="20% - Accent1 2 6 2 3 2 2 4" xfId="14368" xr:uid="{00000000-0005-0000-0000-000063370000}"/>
    <cellStyle name="20% - Accent1 2 6 2 3 2 3" xfId="14369" xr:uid="{00000000-0005-0000-0000-000064370000}"/>
    <cellStyle name="20% - Accent1 2 6 2 3 2 3 2" xfId="14370" xr:uid="{00000000-0005-0000-0000-000065370000}"/>
    <cellStyle name="20% - Accent1 2 6 2 3 2 3 2 2" xfId="14371" xr:uid="{00000000-0005-0000-0000-000066370000}"/>
    <cellStyle name="20% - Accent1 2 6 2 3 2 3 2 2 2" xfId="14372" xr:uid="{00000000-0005-0000-0000-000067370000}"/>
    <cellStyle name="20% - Accent1 2 6 2 3 2 3 2 3" xfId="14373" xr:uid="{00000000-0005-0000-0000-000068370000}"/>
    <cellStyle name="20% - Accent1 2 6 2 3 2 3 3" xfId="14374" xr:uid="{00000000-0005-0000-0000-000069370000}"/>
    <cellStyle name="20% - Accent1 2 6 2 3 2 3 3 2" xfId="14375" xr:uid="{00000000-0005-0000-0000-00006A370000}"/>
    <cellStyle name="20% - Accent1 2 6 2 3 2 3 4" xfId="14376" xr:uid="{00000000-0005-0000-0000-00006B370000}"/>
    <cellStyle name="20% - Accent1 2 6 2 3 2 4" xfId="14377" xr:uid="{00000000-0005-0000-0000-00006C370000}"/>
    <cellStyle name="20% - Accent1 2 6 2 3 2 4 2" xfId="14378" xr:uid="{00000000-0005-0000-0000-00006D370000}"/>
    <cellStyle name="20% - Accent1 2 6 2 3 2 4 2 2" xfId="14379" xr:uid="{00000000-0005-0000-0000-00006E370000}"/>
    <cellStyle name="20% - Accent1 2 6 2 3 2 4 2 2 2" xfId="14380" xr:uid="{00000000-0005-0000-0000-00006F370000}"/>
    <cellStyle name="20% - Accent1 2 6 2 3 2 4 2 3" xfId="14381" xr:uid="{00000000-0005-0000-0000-000070370000}"/>
    <cellStyle name="20% - Accent1 2 6 2 3 2 4 3" xfId="14382" xr:uid="{00000000-0005-0000-0000-000071370000}"/>
    <cellStyle name="20% - Accent1 2 6 2 3 2 4 3 2" xfId="14383" xr:uid="{00000000-0005-0000-0000-000072370000}"/>
    <cellStyle name="20% - Accent1 2 6 2 3 2 4 4" xfId="14384" xr:uid="{00000000-0005-0000-0000-000073370000}"/>
    <cellStyle name="20% - Accent1 2 6 2 3 2 5" xfId="14385" xr:uid="{00000000-0005-0000-0000-000074370000}"/>
    <cellStyle name="20% - Accent1 2 6 2 3 2 5 2" xfId="14386" xr:uid="{00000000-0005-0000-0000-000075370000}"/>
    <cellStyle name="20% - Accent1 2 6 2 3 2 5 2 2" xfId="14387" xr:uid="{00000000-0005-0000-0000-000076370000}"/>
    <cellStyle name="20% - Accent1 2 6 2 3 2 5 3" xfId="14388" xr:uid="{00000000-0005-0000-0000-000077370000}"/>
    <cellStyle name="20% - Accent1 2 6 2 3 2 6" xfId="14389" xr:uid="{00000000-0005-0000-0000-000078370000}"/>
    <cellStyle name="20% - Accent1 2 6 2 3 2 6 2" xfId="14390" xr:uid="{00000000-0005-0000-0000-000079370000}"/>
    <cellStyle name="20% - Accent1 2 6 2 3 2 6 2 2" xfId="14391" xr:uid="{00000000-0005-0000-0000-00007A370000}"/>
    <cellStyle name="20% - Accent1 2 6 2 3 2 6 3" xfId="14392" xr:uid="{00000000-0005-0000-0000-00007B370000}"/>
    <cellStyle name="20% - Accent1 2 6 2 3 2 7" xfId="14393" xr:uid="{00000000-0005-0000-0000-00007C370000}"/>
    <cellStyle name="20% - Accent1 2 6 2 3 2 7 2" xfId="14394" xr:uid="{00000000-0005-0000-0000-00007D370000}"/>
    <cellStyle name="20% - Accent1 2 6 2 3 2 8" xfId="14395" xr:uid="{00000000-0005-0000-0000-00007E370000}"/>
    <cellStyle name="20% - Accent1 2 6 2 3 2 8 2" xfId="14396" xr:uid="{00000000-0005-0000-0000-00007F370000}"/>
    <cellStyle name="20% - Accent1 2 6 2 3 2 9" xfId="14397" xr:uid="{00000000-0005-0000-0000-000080370000}"/>
    <cellStyle name="20% - Accent1 2 6 2 3 3" xfId="14398" xr:uid="{00000000-0005-0000-0000-000081370000}"/>
    <cellStyle name="20% - Accent1 2 6 2 3 3 2" xfId="14399" xr:uid="{00000000-0005-0000-0000-000082370000}"/>
    <cellStyle name="20% - Accent1 2 6 2 3 3 2 2" xfId="14400" xr:uid="{00000000-0005-0000-0000-000083370000}"/>
    <cellStyle name="20% - Accent1 2 6 2 3 3 2 2 2" xfId="14401" xr:uid="{00000000-0005-0000-0000-000084370000}"/>
    <cellStyle name="20% - Accent1 2 6 2 3 3 2 2 2 2" xfId="14402" xr:uid="{00000000-0005-0000-0000-000085370000}"/>
    <cellStyle name="20% - Accent1 2 6 2 3 3 2 2 3" xfId="14403" xr:uid="{00000000-0005-0000-0000-000086370000}"/>
    <cellStyle name="20% - Accent1 2 6 2 3 3 2 3" xfId="14404" xr:uid="{00000000-0005-0000-0000-000087370000}"/>
    <cellStyle name="20% - Accent1 2 6 2 3 3 2 3 2" xfId="14405" xr:uid="{00000000-0005-0000-0000-000088370000}"/>
    <cellStyle name="20% - Accent1 2 6 2 3 3 2 4" xfId="14406" xr:uid="{00000000-0005-0000-0000-000089370000}"/>
    <cellStyle name="20% - Accent1 2 6 2 3 3 3" xfId="14407" xr:uid="{00000000-0005-0000-0000-00008A370000}"/>
    <cellStyle name="20% - Accent1 2 6 2 3 3 3 2" xfId="14408" xr:uid="{00000000-0005-0000-0000-00008B370000}"/>
    <cellStyle name="20% - Accent1 2 6 2 3 3 3 2 2" xfId="14409" xr:uid="{00000000-0005-0000-0000-00008C370000}"/>
    <cellStyle name="20% - Accent1 2 6 2 3 3 3 2 2 2" xfId="14410" xr:uid="{00000000-0005-0000-0000-00008D370000}"/>
    <cellStyle name="20% - Accent1 2 6 2 3 3 3 2 3" xfId="14411" xr:uid="{00000000-0005-0000-0000-00008E370000}"/>
    <cellStyle name="20% - Accent1 2 6 2 3 3 3 3" xfId="14412" xr:uid="{00000000-0005-0000-0000-00008F370000}"/>
    <cellStyle name="20% - Accent1 2 6 2 3 3 3 3 2" xfId="14413" xr:uid="{00000000-0005-0000-0000-000090370000}"/>
    <cellStyle name="20% - Accent1 2 6 2 3 3 3 4" xfId="14414" xr:uid="{00000000-0005-0000-0000-000091370000}"/>
    <cellStyle name="20% - Accent1 2 6 2 3 3 4" xfId="14415" xr:uid="{00000000-0005-0000-0000-000092370000}"/>
    <cellStyle name="20% - Accent1 2 6 2 3 3 4 2" xfId="14416" xr:uid="{00000000-0005-0000-0000-000093370000}"/>
    <cellStyle name="20% - Accent1 2 6 2 3 3 4 2 2" xfId="14417" xr:uid="{00000000-0005-0000-0000-000094370000}"/>
    <cellStyle name="20% - Accent1 2 6 2 3 3 4 2 2 2" xfId="14418" xr:uid="{00000000-0005-0000-0000-000095370000}"/>
    <cellStyle name="20% - Accent1 2 6 2 3 3 4 2 3" xfId="14419" xr:uid="{00000000-0005-0000-0000-000096370000}"/>
    <cellStyle name="20% - Accent1 2 6 2 3 3 4 3" xfId="14420" xr:uid="{00000000-0005-0000-0000-000097370000}"/>
    <cellStyle name="20% - Accent1 2 6 2 3 3 4 3 2" xfId="14421" xr:uid="{00000000-0005-0000-0000-000098370000}"/>
    <cellStyle name="20% - Accent1 2 6 2 3 3 4 4" xfId="14422" xr:uid="{00000000-0005-0000-0000-000099370000}"/>
    <cellStyle name="20% - Accent1 2 6 2 3 3 5" xfId="14423" xr:uid="{00000000-0005-0000-0000-00009A370000}"/>
    <cellStyle name="20% - Accent1 2 6 2 3 3 5 2" xfId="14424" xr:uid="{00000000-0005-0000-0000-00009B370000}"/>
    <cellStyle name="20% - Accent1 2 6 2 3 3 5 2 2" xfId="14425" xr:uid="{00000000-0005-0000-0000-00009C370000}"/>
    <cellStyle name="20% - Accent1 2 6 2 3 3 5 3" xfId="14426" xr:uid="{00000000-0005-0000-0000-00009D370000}"/>
    <cellStyle name="20% - Accent1 2 6 2 3 3 6" xfId="14427" xr:uid="{00000000-0005-0000-0000-00009E370000}"/>
    <cellStyle name="20% - Accent1 2 6 2 3 3 6 2" xfId="14428" xr:uid="{00000000-0005-0000-0000-00009F370000}"/>
    <cellStyle name="20% - Accent1 2 6 2 3 3 6 2 2" xfId="14429" xr:uid="{00000000-0005-0000-0000-0000A0370000}"/>
    <cellStyle name="20% - Accent1 2 6 2 3 3 6 3" xfId="14430" xr:uid="{00000000-0005-0000-0000-0000A1370000}"/>
    <cellStyle name="20% - Accent1 2 6 2 3 3 7" xfId="14431" xr:uid="{00000000-0005-0000-0000-0000A2370000}"/>
    <cellStyle name="20% - Accent1 2 6 2 3 3 7 2" xfId="14432" xr:uid="{00000000-0005-0000-0000-0000A3370000}"/>
    <cellStyle name="20% - Accent1 2 6 2 3 3 8" xfId="14433" xr:uid="{00000000-0005-0000-0000-0000A4370000}"/>
    <cellStyle name="20% - Accent1 2 6 2 3 3 8 2" xfId="14434" xr:uid="{00000000-0005-0000-0000-0000A5370000}"/>
    <cellStyle name="20% - Accent1 2 6 2 3 3 9" xfId="14435" xr:uid="{00000000-0005-0000-0000-0000A6370000}"/>
    <cellStyle name="20% - Accent1 2 6 2 3 4" xfId="14436" xr:uid="{00000000-0005-0000-0000-0000A7370000}"/>
    <cellStyle name="20% - Accent1 2 6 2 3 4 2" xfId="14437" xr:uid="{00000000-0005-0000-0000-0000A8370000}"/>
    <cellStyle name="20% - Accent1 2 6 2 3 4 2 2" xfId="14438" xr:uid="{00000000-0005-0000-0000-0000A9370000}"/>
    <cellStyle name="20% - Accent1 2 6 2 3 4 2 2 2" xfId="14439" xr:uid="{00000000-0005-0000-0000-0000AA370000}"/>
    <cellStyle name="20% - Accent1 2 6 2 3 4 2 3" xfId="14440" xr:uid="{00000000-0005-0000-0000-0000AB370000}"/>
    <cellStyle name="20% - Accent1 2 6 2 3 4 3" xfId="14441" xr:uid="{00000000-0005-0000-0000-0000AC370000}"/>
    <cellStyle name="20% - Accent1 2 6 2 3 4 3 2" xfId="14442" xr:uid="{00000000-0005-0000-0000-0000AD370000}"/>
    <cellStyle name="20% - Accent1 2 6 2 3 4 4" xfId="14443" xr:uid="{00000000-0005-0000-0000-0000AE370000}"/>
    <cellStyle name="20% - Accent1 2 6 2 3 5" xfId="14444" xr:uid="{00000000-0005-0000-0000-0000AF370000}"/>
    <cellStyle name="20% - Accent1 2 6 2 3 5 2" xfId="14445" xr:uid="{00000000-0005-0000-0000-0000B0370000}"/>
    <cellStyle name="20% - Accent1 2 6 2 3 5 2 2" xfId="14446" xr:uid="{00000000-0005-0000-0000-0000B1370000}"/>
    <cellStyle name="20% - Accent1 2 6 2 3 5 2 2 2" xfId="14447" xr:uid="{00000000-0005-0000-0000-0000B2370000}"/>
    <cellStyle name="20% - Accent1 2 6 2 3 5 2 3" xfId="14448" xr:uid="{00000000-0005-0000-0000-0000B3370000}"/>
    <cellStyle name="20% - Accent1 2 6 2 3 5 3" xfId="14449" xr:uid="{00000000-0005-0000-0000-0000B4370000}"/>
    <cellStyle name="20% - Accent1 2 6 2 3 5 3 2" xfId="14450" xr:uid="{00000000-0005-0000-0000-0000B5370000}"/>
    <cellStyle name="20% - Accent1 2 6 2 3 5 4" xfId="14451" xr:uid="{00000000-0005-0000-0000-0000B6370000}"/>
    <cellStyle name="20% - Accent1 2 6 2 3 6" xfId="14452" xr:uid="{00000000-0005-0000-0000-0000B7370000}"/>
    <cellStyle name="20% - Accent1 2 6 2 3 6 2" xfId="14453" xr:uid="{00000000-0005-0000-0000-0000B8370000}"/>
    <cellStyle name="20% - Accent1 2 6 2 3 6 2 2" xfId="14454" xr:uid="{00000000-0005-0000-0000-0000B9370000}"/>
    <cellStyle name="20% - Accent1 2 6 2 3 6 2 2 2" xfId="14455" xr:uid="{00000000-0005-0000-0000-0000BA370000}"/>
    <cellStyle name="20% - Accent1 2 6 2 3 6 2 3" xfId="14456" xr:uid="{00000000-0005-0000-0000-0000BB370000}"/>
    <cellStyle name="20% - Accent1 2 6 2 3 6 3" xfId="14457" xr:uid="{00000000-0005-0000-0000-0000BC370000}"/>
    <cellStyle name="20% - Accent1 2 6 2 3 6 3 2" xfId="14458" xr:uid="{00000000-0005-0000-0000-0000BD370000}"/>
    <cellStyle name="20% - Accent1 2 6 2 3 6 4" xfId="14459" xr:uid="{00000000-0005-0000-0000-0000BE370000}"/>
    <cellStyle name="20% - Accent1 2 6 2 3 7" xfId="14460" xr:uid="{00000000-0005-0000-0000-0000BF370000}"/>
    <cellStyle name="20% - Accent1 2 6 2 3 7 2" xfId="14461" xr:uid="{00000000-0005-0000-0000-0000C0370000}"/>
    <cellStyle name="20% - Accent1 2 6 2 3 7 2 2" xfId="14462" xr:uid="{00000000-0005-0000-0000-0000C1370000}"/>
    <cellStyle name="20% - Accent1 2 6 2 3 7 3" xfId="14463" xr:uid="{00000000-0005-0000-0000-0000C2370000}"/>
    <cellStyle name="20% - Accent1 2 6 2 3 8" xfId="14464" xr:uid="{00000000-0005-0000-0000-0000C3370000}"/>
    <cellStyle name="20% - Accent1 2 6 2 3 8 2" xfId="14465" xr:uid="{00000000-0005-0000-0000-0000C4370000}"/>
    <cellStyle name="20% - Accent1 2 6 2 3 8 2 2" xfId="14466" xr:uid="{00000000-0005-0000-0000-0000C5370000}"/>
    <cellStyle name="20% - Accent1 2 6 2 3 8 3" xfId="14467" xr:uid="{00000000-0005-0000-0000-0000C6370000}"/>
    <cellStyle name="20% - Accent1 2 6 2 3 9" xfId="14468" xr:uid="{00000000-0005-0000-0000-0000C7370000}"/>
    <cellStyle name="20% - Accent1 2 6 2 3 9 2" xfId="14469" xr:uid="{00000000-0005-0000-0000-0000C8370000}"/>
    <cellStyle name="20% - Accent1 2 6 2 4" xfId="14470" xr:uid="{00000000-0005-0000-0000-0000C9370000}"/>
    <cellStyle name="20% - Accent1 2 6 2 4 10" xfId="14471" xr:uid="{00000000-0005-0000-0000-0000CA370000}"/>
    <cellStyle name="20% - Accent1 2 6 2 4 10 2" xfId="14472" xr:uid="{00000000-0005-0000-0000-0000CB370000}"/>
    <cellStyle name="20% - Accent1 2 6 2 4 11" xfId="14473" xr:uid="{00000000-0005-0000-0000-0000CC370000}"/>
    <cellStyle name="20% - Accent1 2 6 2 4 2" xfId="14474" xr:uid="{00000000-0005-0000-0000-0000CD370000}"/>
    <cellStyle name="20% - Accent1 2 6 2 4 2 2" xfId="14475" xr:uid="{00000000-0005-0000-0000-0000CE370000}"/>
    <cellStyle name="20% - Accent1 2 6 2 4 2 2 2" xfId="14476" xr:uid="{00000000-0005-0000-0000-0000CF370000}"/>
    <cellStyle name="20% - Accent1 2 6 2 4 2 2 2 2" xfId="14477" xr:uid="{00000000-0005-0000-0000-0000D0370000}"/>
    <cellStyle name="20% - Accent1 2 6 2 4 2 2 2 2 2" xfId="14478" xr:uid="{00000000-0005-0000-0000-0000D1370000}"/>
    <cellStyle name="20% - Accent1 2 6 2 4 2 2 2 3" xfId="14479" xr:uid="{00000000-0005-0000-0000-0000D2370000}"/>
    <cellStyle name="20% - Accent1 2 6 2 4 2 2 3" xfId="14480" xr:uid="{00000000-0005-0000-0000-0000D3370000}"/>
    <cellStyle name="20% - Accent1 2 6 2 4 2 2 3 2" xfId="14481" xr:uid="{00000000-0005-0000-0000-0000D4370000}"/>
    <cellStyle name="20% - Accent1 2 6 2 4 2 2 4" xfId="14482" xr:uid="{00000000-0005-0000-0000-0000D5370000}"/>
    <cellStyle name="20% - Accent1 2 6 2 4 2 3" xfId="14483" xr:uid="{00000000-0005-0000-0000-0000D6370000}"/>
    <cellStyle name="20% - Accent1 2 6 2 4 2 3 2" xfId="14484" xr:uid="{00000000-0005-0000-0000-0000D7370000}"/>
    <cellStyle name="20% - Accent1 2 6 2 4 2 3 2 2" xfId="14485" xr:uid="{00000000-0005-0000-0000-0000D8370000}"/>
    <cellStyle name="20% - Accent1 2 6 2 4 2 3 2 2 2" xfId="14486" xr:uid="{00000000-0005-0000-0000-0000D9370000}"/>
    <cellStyle name="20% - Accent1 2 6 2 4 2 3 2 3" xfId="14487" xr:uid="{00000000-0005-0000-0000-0000DA370000}"/>
    <cellStyle name="20% - Accent1 2 6 2 4 2 3 3" xfId="14488" xr:uid="{00000000-0005-0000-0000-0000DB370000}"/>
    <cellStyle name="20% - Accent1 2 6 2 4 2 3 3 2" xfId="14489" xr:uid="{00000000-0005-0000-0000-0000DC370000}"/>
    <cellStyle name="20% - Accent1 2 6 2 4 2 3 4" xfId="14490" xr:uid="{00000000-0005-0000-0000-0000DD370000}"/>
    <cellStyle name="20% - Accent1 2 6 2 4 2 4" xfId="14491" xr:uid="{00000000-0005-0000-0000-0000DE370000}"/>
    <cellStyle name="20% - Accent1 2 6 2 4 2 4 2" xfId="14492" xr:uid="{00000000-0005-0000-0000-0000DF370000}"/>
    <cellStyle name="20% - Accent1 2 6 2 4 2 4 2 2" xfId="14493" xr:uid="{00000000-0005-0000-0000-0000E0370000}"/>
    <cellStyle name="20% - Accent1 2 6 2 4 2 4 2 2 2" xfId="14494" xr:uid="{00000000-0005-0000-0000-0000E1370000}"/>
    <cellStyle name="20% - Accent1 2 6 2 4 2 4 2 3" xfId="14495" xr:uid="{00000000-0005-0000-0000-0000E2370000}"/>
    <cellStyle name="20% - Accent1 2 6 2 4 2 4 3" xfId="14496" xr:uid="{00000000-0005-0000-0000-0000E3370000}"/>
    <cellStyle name="20% - Accent1 2 6 2 4 2 4 3 2" xfId="14497" xr:uid="{00000000-0005-0000-0000-0000E4370000}"/>
    <cellStyle name="20% - Accent1 2 6 2 4 2 4 4" xfId="14498" xr:uid="{00000000-0005-0000-0000-0000E5370000}"/>
    <cellStyle name="20% - Accent1 2 6 2 4 2 5" xfId="14499" xr:uid="{00000000-0005-0000-0000-0000E6370000}"/>
    <cellStyle name="20% - Accent1 2 6 2 4 2 5 2" xfId="14500" xr:uid="{00000000-0005-0000-0000-0000E7370000}"/>
    <cellStyle name="20% - Accent1 2 6 2 4 2 5 2 2" xfId="14501" xr:uid="{00000000-0005-0000-0000-0000E8370000}"/>
    <cellStyle name="20% - Accent1 2 6 2 4 2 5 3" xfId="14502" xr:uid="{00000000-0005-0000-0000-0000E9370000}"/>
    <cellStyle name="20% - Accent1 2 6 2 4 2 6" xfId="14503" xr:uid="{00000000-0005-0000-0000-0000EA370000}"/>
    <cellStyle name="20% - Accent1 2 6 2 4 2 6 2" xfId="14504" xr:uid="{00000000-0005-0000-0000-0000EB370000}"/>
    <cellStyle name="20% - Accent1 2 6 2 4 2 6 2 2" xfId="14505" xr:uid="{00000000-0005-0000-0000-0000EC370000}"/>
    <cellStyle name="20% - Accent1 2 6 2 4 2 6 3" xfId="14506" xr:uid="{00000000-0005-0000-0000-0000ED370000}"/>
    <cellStyle name="20% - Accent1 2 6 2 4 2 7" xfId="14507" xr:uid="{00000000-0005-0000-0000-0000EE370000}"/>
    <cellStyle name="20% - Accent1 2 6 2 4 2 7 2" xfId="14508" xr:uid="{00000000-0005-0000-0000-0000EF370000}"/>
    <cellStyle name="20% - Accent1 2 6 2 4 2 8" xfId="14509" xr:uid="{00000000-0005-0000-0000-0000F0370000}"/>
    <cellStyle name="20% - Accent1 2 6 2 4 2 8 2" xfId="14510" xr:uid="{00000000-0005-0000-0000-0000F1370000}"/>
    <cellStyle name="20% - Accent1 2 6 2 4 2 9" xfId="14511" xr:uid="{00000000-0005-0000-0000-0000F2370000}"/>
    <cellStyle name="20% - Accent1 2 6 2 4 3" xfId="14512" xr:uid="{00000000-0005-0000-0000-0000F3370000}"/>
    <cellStyle name="20% - Accent1 2 6 2 4 3 2" xfId="14513" xr:uid="{00000000-0005-0000-0000-0000F4370000}"/>
    <cellStyle name="20% - Accent1 2 6 2 4 3 2 2" xfId="14514" xr:uid="{00000000-0005-0000-0000-0000F5370000}"/>
    <cellStyle name="20% - Accent1 2 6 2 4 3 2 2 2" xfId="14515" xr:uid="{00000000-0005-0000-0000-0000F6370000}"/>
    <cellStyle name="20% - Accent1 2 6 2 4 3 2 2 2 2" xfId="14516" xr:uid="{00000000-0005-0000-0000-0000F7370000}"/>
    <cellStyle name="20% - Accent1 2 6 2 4 3 2 2 3" xfId="14517" xr:uid="{00000000-0005-0000-0000-0000F8370000}"/>
    <cellStyle name="20% - Accent1 2 6 2 4 3 2 3" xfId="14518" xr:uid="{00000000-0005-0000-0000-0000F9370000}"/>
    <cellStyle name="20% - Accent1 2 6 2 4 3 2 3 2" xfId="14519" xr:uid="{00000000-0005-0000-0000-0000FA370000}"/>
    <cellStyle name="20% - Accent1 2 6 2 4 3 2 4" xfId="14520" xr:uid="{00000000-0005-0000-0000-0000FB370000}"/>
    <cellStyle name="20% - Accent1 2 6 2 4 3 3" xfId="14521" xr:uid="{00000000-0005-0000-0000-0000FC370000}"/>
    <cellStyle name="20% - Accent1 2 6 2 4 3 3 2" xfId="14522" xr:uid="{00000000-0005-0000-0000-0000FD370000}"/>
    <cellStyle name="20% - Accent1 2 6 2 4 3 3 2 2" xfId="14523" xr:uid="{00000000-0005-0000-0000-0000FE370000}"/>
    <cellStyle name="20% - Accent1 2 6 2 4 3 3 2 2 2" xfId="14524" xr:uid="{00000000-0005-0000-0000-0000FF370000}"/>
    <cellStyle name="20% - Accent1 2 6 2 4 3 3 2 3" xfId="14525" xr:uid="{00000000-0005-0000-0000-000000380000}"/>
    <cellStyle name="20% - Accent1 2 6 2 4 3 3 3" xfId="14526" xr:uid="{00000000-0005-0000-0000-000001380000}"/>
    <cellStyle name="20% - Accent1 2 6 2 4 3 3 3 2" xfId="14527" xr:uid="{00000000-0005-0000-0000-000002380000}"/>
    <cellStyle name="20% - Accent1 2 6 2 4 3 3 4" xfId="14528" xr:uid="{00000000-0005-0000-0000-000003380000}"/>
    <cellStyle name="20% - Accent1 2 6 2 4 3 4" xfId="14529" xr:uid="{00000000-0005-0000-0000-000004380000}"/>
    <cellStyle name="20% - Accent1 2 6 2 4 3 4 2" xfId="14530" xr:uid="{00000000-0005-0000-0000-000005380000}"/>
    <cellStyle name="20% - Accent1 2 6 2 4 3 4 2 2" xfId="14531" xr:uid="{00000000-0005-0000-0000-000006380000}"/>
    <cellStyle name="20% - Accent1 2 6 2 4 3 4 2 2 2" xfId="14532" xr:uid="{00000000-0005-0000-0000-000007380000}"/>
    <cellStyle name="20% - Accent1 2 6 2 4 3 4 2 3" xfId="14533" xr:uid="{00000000-0005-0000-0000-000008380000}"/>
    <cellStyle name="20% - Accent1 2 6 2 4 3 4 3" xfId="14534" xr:uid="{00000000-0005-0000-0000-000009380000}"/>
    <cellStyle name="20% - Accent1 2 6 2 4 3 4 3 2" xfId="14535" xr:uid="{00000000-0005-0000-0000-00000A380000}"/>
    <cellStyle name="20% - Accent1 2 6 2 4 3 4 4" xfId="14536" xr:uid="{00000000-0005-0000-0000-00000B380000}"/>
    <cellStyle name="20% - Accent1 2 6 2 4 3 5" xfId="14537" xr:uid="{00000000-0005-0000-0000-00000C380000}"/>
    <cellStyle name="20% - Accent1 2 6 2 4 3 5 2" xfId="14538" xr:uid="{00000000-0005-0000-0000-00000D380000}"/>
    <cellStyle name="20% - Accent1 2 6 2 4 3 5 2 2" xfId="14539" xr:uid="{00000000-0005-0000-0000-00000E380000}"/>
    <cellStyle name="20% - Accent1 2 6 2 4 3 5 3" xfId="14540" xr:uid="{00000000-0005-0000-0000-00000F380000}"/>
    <cellStyle name="20% - Accent1 2 6 2 4 3 6" xfId="14541" xr:uid="{00000000-0005-0000-0000-000010380000}"/>
    <cellStyle name="20% - Accent1 2 6 2 4 3 6 2" xfId="14542" xr:uid="{00000000-0005-0000-0000-000011380000}"/>
    <cellStyle name="20% - Accent1 2 6 2 4 3 6 2 2" xfId="14543" xr:uid="{00000000-0005-0000-0000-000012380000}"/>
    <cellStyle name="20% - Accent1 2 6 2 4 3 6 3" xfId="14544" xr:uid="{00000000-0005-0000-0000-000013380000}"/>
    <cellStyle name="20% - Accent1 2 6 2 4 3 7" xfId="14545" xr:uid="{00000000-0005-0000-0000-000014380000}"/>
    <cellStyle name="20% - Accent1 2 6 2 4 3 7 2" xfId="14546" xr:uid="{00000000-0005-0000-0000-000015380000}"/>
    <cellStyle name="20% - Accent1 2 6 2 4 3 8" xfId="14547" xr:uid="{00000000-0005-0000-0000-000016380000}"/>
    <cellStyle name="20% - Accent1 2 6 2 4 3 8 2" xfId="14548" xr:uid="{00000000-0005-0000-0000-000017380000}"/>
    <cellStyle name="20% - Accent1 2 6 2 4 3 9" xfId="14549" xr:uid="{00000000-0005-0000-0000-000018380000}"/>
    <cellStyle name="20% - Accent1 2 6 2 4 4" xfId="14550" xr:uid="{00000000-0005-0000-0000-000019380000}"/>
    <cellStyle name="20% - Accent1 2 6 2 4 4 2" xfId="14551" xr:uid="{00000000-0005-0000-0000-00001A380000}"/>
    <cellStyle name="20% - Accent1 2 6 2 4 4 2 2" xfId="14552" xr:uid="{00000000-0005-0000-0000-00001B380000}"/>
    <cellStyle name="20% - Accent1 2 6 2 4 4 2 2 2" xfId="14553" xr:uid="{00000000-0005-0000-0000-00001C380000}"/>
    <cellStyle name="20% - Accent1 2 6 2 4 4 2 3" xfId="14554" xr:uid="{00000000-0005-0000-0000-00001D380000}"/>
    <cellStyle name="20% - Accent1 2 6 2 4 4 3" xfId="14555" xr:uid="{00000000-0005-0000-0000-00001E380000}"/>
    <cellStyle name="20% - Accent1 2 6 2 4 4 3 2" xfId="14556" xr:uid="{00000000-0005-0000-0000-00001F380000}"/>
    <cellStyle name="20% - Accent1 2 6 2 4 4 4" xfId="14557" xr:uid="{00000000-0005-0000-0000-000020380000}"/>
    <cellStyle name="20% - Accent1 2 6 2 4 5" xfId="14558" xr:uid="{00000000-0005-0000-0000-000021380000}"/>
    <cellStyle name="20% - Accent1 2 6 2 4 5 2" xfId="14559" xr:uid="{00000000-0005-0000-0000-000022380000}"/>
    <cellStyle name="20% - Accent1 2 6 2 4 5 2 2" xfId="14560" xr:uid="{00000000-0005-0000-0000-000023380000}"/>
    <cellStyle name="20% - Accent1 2 6 2 4 5 2 2 2" xfId="14561" xr:uid="{00000000-0005-0000-0000-000024380000}"/>
    <cellStyle name="20% - Accent1 2 6 2 4 5 2 3" xfId="14562" xr:uid="{00000000-0005-0000-0000-000025380000}"/>
    <cellStyle name="20% - Accent1 2 6 2 4 5 3" xfId="14563" xr:uid="{00000000-0005-0000-0000-000026380000}"/>
    <cellStyle name="20% - Accent1 2 6 2 4 5 3 2" xfId="14564" xr:uid="{00000000-0005-0000-0000-000027380000}"/>
    <cellStyle name="20% - Accent1 2 6 2 4 5 4" xfId="14565" xr:uid="{00000000-0005-0000-0000-000028380000}"/>
    <cellStyle name="20% - Accent1 2 6 2 4 6" xfId="14566" xr:uid="{00000000-0005-0000-0000-000029380000}"/>
    <cellStyle name="20% - Accent1 2 6 2 4 6 2" xfId="14567" xr:uid="{00000000-0005-0000-0000-00002A380000}"/>
    <cellStyle name="20% - Accent1 2 6 2 4 6 2 2" xfId="14568" xr:uid="{00000000-0005-0000-0000-00002B380000}"/>
    <cellStyle name="20% - Accent1 2 6 2 4 6 2 2 2" xfId="14569" xr:uid="{00000000-0005-0000-0000-00002C380000}"/>
    <cellStyle name="20% - Accent1 2 6 2 4 6 2 3" xfId="14570" xr:uid="{00000000-0005-0000-0000-00002D380000}"/>
    <cellStyle name="20% - Accent1 2 6 2 4 6 3" xfId="14571" xr:uid="{00000000-0005-0000-0000-00002E380000}"/>
    <cellStyle name="20% - Accent1 2 6 2 4 6 3 2" xfId="14572" xr:uid="{00000000-0005-0000-0000-00002F380000}"/>
    <cellStyle name="20% - Accent1 2 6 2 4 6 4" xfId="14573" xr:uid="{00000000-0005-0000-0000-000030380000}"/>
    <cellStyle name="20% - Accent1 2 6 2 4 7" xfId="14574" xr:uid="{00000000-0005-0000-0000-000031380000}"/>
    <cellStyle name="20% - Accent1 2 6 2 4 7 2" xfId="14575" xr:uid="{00000000-0005-0000-0000-000032380000}"/>
    <cellStyle name="20% - Accent1 2 6 2 4 7 2 2" xfId="14576" xr:uid="{00000000-0005-0000-0000-000033380000}"/>
    <cellStyle name="20% - Accent1 2 6 2 4 7 3" xfId="14577" xr:uid="{00000000-0005-0000-0000-000034380000}"/>
    <cellStyle name="20% - Accent1 2 6 2 4 8" xfId="14578" xr:uid="{00000000-0005-0000-0000-000035380000}"/>
    <cellStyle name="20% - Accent1 2 6 2 4 8 2" xfId="14579" xr:uid="{00000000-0005-0000-0000-000036380000}"/>
    <cellStyle name="20% - Accent1 2 6 2 4 8 2 2" xfId="14580" xr:uid="{00000000-0005-0000-0000-000037380000}"/>
    <cellStyle name="20% - Accent1 2 6 2 4 8 3" xfId="14581" xr:uid="{00000000-0005-0000-0000-000038380000}"/>
    <cellStyle name="20% - Accent1 2 6 2 4 9" xfId="14582" xr:uid="{00000000-0005-0000-0000-000039380000}"/>
    <cellStyle name="20% - Accent1 2 6 2 4 9 2" xfId="14583" xr:uid="{00000000-0005-0000-0000-00003A380000}"/>
    <cellStyle name="20% - Accent1 2 6 2 5" xfId="14584" xr:uid="{00000000-0005-0000-0000-00003B380000}"/>
    <cellStyle name="20% - Accent1 2 6 2 5 2" xfId="14585" xr:uid="{00000000-0005-0000-0000-00003C380000}"/>
    <cellStyle name="20% - Accent1 2 6 2 5 2 2" xfId="14586" xr:uid="{00000000-0005-0000-0000-00003D380000}"/>
    <cellStyle name="20% - Accent1 2 6 2 5 2 2 2" xfId="14587" xr:uid="{00000000-0005-0000-0000-00003E380000}"/>
    <cellStyle name="20% - Accent1 2 6 2 5 2 2 2 2" xfId="14588" xr:uid="{00000000-0005-0000-0000-00003F380000}"/>
    <cellStyle name="20% - Accent1 2 6 2 5 2 2 3" xfId="14589" xr:uid="{00000000-0005-0000-0000-000040380000}"/>
    <cellStyle name="20% - Accent1 2 6 2 5 2 3" xfId="14590" xr:uid="{00000000-0005-0000-0000-000041380000}"/>
    <cellStyle name="20% - Accent1 2 6 2 5 2 3 2" xfId="14591" xr:uid="{00000000-0005-0000-0000-000042380000}"/>
    <cellStyle name="20% - Accent1 2 6 2 5 2 4" xfId="14592" xr:uid="{00000000-0005-0000-0000-000043380000}"/>
    <cellStyle name="20% - Accent1 2 6 2 5 3" xfId="14593" xr:uid="{00000000-0005-0000-0000-000044380000}"/>
    <cellStyle name="20% - Accent1 2 6 2 5 3 2" xfId="14594" xr:uid="{00000000-0005-0000-0000-000045380000}"/>
    <cellStyle name="20% - Accent1 2 6 2 5 3 2 2" xfId="14595" xr:uid="{00000000-0005-0000-0000-000046380000}"/>
    <cellStyle name="20% - Accent1 2 6 2 5 3 2 2 2" xfId="14596" xr:uid="{00000000-0005-0000-0000-000047380000}"/>
    <cellStyle name="20% - Accent1 2 6 2 5 3 2 3" xfId="14597" xr:uid="{00000000-0005-0000-0000-000048380000}"/>
    <cellStyle name="20% - Accent1 2 6 2 5 3 3" xfId="14598" xr:uid="{00000000-0005-0000-0000-000049380000}"/>
    <cellStyle name="20% - Accent1 2 6 2 5 3 3 2" xfId="14599" xr:uid="{00000000-0005-0000-0000-00004A380000}"/>
    <cellStyle name="20% - Accent1 2 6 2 5 3 4" xfId="14600" xr:uid="{00000000-0005-0000-0000-00004B380000}"/>
    <cellStyle name="20% - Accent1 2 6 2 5 4" xfId="14601" xr:uid="{00000000-0005-0000-0000-00004C380000}"/>
    <cellStyle name="20% - Accent1 2 6 2 5 4 2" xfId="14602" xr:uid="{00000000-0005-0000-0000-00004D380000}"/>
    <cellStyle name="20% - Accent1 2 6 2 5 4 2 2" xfId="14603" xr:uid="{00000000-0005-0000-0000-00004E380000}"/>
    <cellStyle name="20% - Accent1 2 6 2 5 4 2 2 2" xfId="14604" xr:uid="{00000000-0005-0000-0000-00004F380000}"/>
    <cellStyle name="20% - Accent1 2 6 2 5 4 2 3" xfId="14605" xr:uid="{00000000-0005-0000-0000-000050380000}"/>
    <cellStyle name="20% - Accent1 2 6 2 5 4 3" xfId="14606" xr:uid="{00000000-0005-0000-0000-000051380000}"/>
    <cellStyle name="20% - Accent1 2 6 2 5 4 3 2" xfId="14607" xr:uid="{00000000-0005-0000-0000-000052380000}"/>
    <cellStyle name="20% - Accent1 2 6 2 5 4 4" xfId="14608" xr:uid="{00000000-0005-0000-0000-000053380000}"/>
    <cellStyle name="20% - Accent1 2 6 2 5 5" xfId="14609" xr:uid="{00000000-0005-0000-0000-000054380000}"/>
    <cellStyle name="20% - Accent1 2 6 2 5 5 2" xfId="14610" xr:uid="{00000000-0005-0000-0000-000055380000}"/>
    <cellStyle name="20% - Accent1 2 6 2 5 5 2 2" xfId="14611" xr:uid="{00000000-0005-0000-0000-000056380000}"/>
    <cellStyle name="20% - Accent1 2 6 2 5 5 3" xfId="14612" xr:uid="{00000000-0005-0000-0000-000057380000}"/>
    <cellStyle name="20% - Accent1 2 6 2 5 6" xfId="14613" xr:uid="{00000000-0005-0000-0000-000058380000}"/>
    <cellStyle name="20% - Accent1 2 6 2 5 6 2" xfId="14614" xr:uid="{00000000-0005-0000-0000-000059380000}"/>
    <cellStyle name="20% - Accent1 2 6 2 5 6 2 2" xfId="14615" xr:uid="{00000000-0005-0000-0000-00005A380000}"/>
    <cellStyle name="20% - Accent1 2 6 2 5 6 3" xfId="14616" xr:uid="{00000000-0005-0000-0000-00005B380000}"/>
    <cellStyle name="20% - Accent1 2 6 2 5 7" xfId="14617" xr:uid="{00000000-0005-0000-0000-00005C380000}"/>
    <cellStyle name="20% - Accent1 2 6 2 5 7 2" xfId="14618" xr:uid="{00000000-0005-0000-0000-00005D380000}"/>
    <cellStyle name="20% - Accent1 2 6 2 5 8" xfId="14619" xr:uid="{00000000-0005-0000-0000-00005E380000}"/>
    <cellStyle name="20% - Accent1 2 6 2 5 8 2" xfId="14620" xr:uid="{00000000-0005-0000-0000-00005F380000}"/>
    <cellStyle name="20% - Accent1 2 6 2 5 9" xfId="14621" xr:uid="{00000000-0005-0000-0000-000060380000}"/>
    <cellStyle name="20% - Accent1 2 6 2 6" xfId="14622" xr:uid="{00000000-0005-0000-0000-000061380000}"/>
    <cellStyle name="20% - Accent1 2 6 2 6 2" xfId="14623" xr:uid="{00000000-0005-0000-0000-000062380000}"/>
    <cellStyle name="20% - Accent1 2 6 2 6 2 2" xfId="14624" xr:uid="{00000000-0005-0000-0000-000063380000}"/>
    <cellStyle name="20% - Accent1 2 6 2 6 2 2 2" xfId="14625" xr:uid="{00000000-0005-0000-0000-000064380000}"/>
    <cellStyle name="20% - Accent1 2 6 2 6 2 2 2 2" xfId="14626" xr:uid="{00000000-0005-0000-0000-000065380000}"/>
    <cellStyle name="20% - Accent1 2 6 2 6 2 2 3" xfId="14627" xr:uid="{00000000-0005-0000-0000-000066380000}"/>
    <cellStyle name="20% - Accent1 2 6 2 6 2 3" xfId="14628" xr:uid="{00000000-0005-0000-0000-000067380000}"/>
    <cellStyle name="20% - Accent1 2 6 2 6 2 3 2" xfId="14629" xr:uid="{00000000-0005-0000-0000-000068380000}"/>
    <cellStyle name="20% - Accent1 2 6 2 6 2 4" xfId="14630" xr:uid="{00000000-0005-0000-0000-000069380000}"/>
    <cellStyle name="20% - Accent1 2 6 2 6 3" xfId="14631" xr:uid="{00000000-0005-0000-0000-00006A380000}"/>
    <cellStyle name="20% - Accent1 2 6 2 6 3 2" xfId="14632" xr:uid="{00000000-0005-0000-0000-00006B380000}"/>
    <cellStyle name="20% - Accent1 2 6 2 6 3 2 2" xfId="14633" xr:uid="{00000000-0005-0000-0000-00006C380000}"/>
    <cellStyle name="20% - Accent1 2 6 2 6 3 2 2 2" xfId="14634" xr:uid="{00000000-0005-0000-0000-00006D380000}"/>
    <cellStyle name="20% - Accent1 2 6 2 6 3 2 3" xfId="14635" xr:uid="{00000000-0005-0000-0000-00006E380000}"/>
    <cellStyle name="20% - Accent1 2 6 2 6 3 3" xfId="14636" xr:uid="{00000000-0005-0000-0000-00006F380000}"/>
    <cellStyle name="20% - Accent1 2 6 2 6 3 3 2" xfId="14637" xr:uid="{00000000-0005-0000-0000-000070380000}"/>
    <cellStyle name="20% - Accent1 2 6 2 6 3 4" xfId="14638" xr:uid="{00000000-0005-0000-0000-000071380000}"/>
    <cellStyle name="20% - Accent1 2 6 2 6 4" xfId="14639" xr:uid="{00000000-0005-0000-0000-000072380000}"/>
    <cellStyle name="20% - Accent1 2 6 2 6 4 2" xfId="14640" xr:uid="{00000000-0005-0000-0000-000073380000}"/>
    <cellStyle name="20% - Accent1 2 6 2 6 4 2 2" xfId="14641" xr:uid="{00000000-0005-0000-0000-000074380000}"/>
    <cellStyle name="20% - Accent1 2 6 2 6 4 2 2 2" xfId="14642" xr:uid="{00000000-0005-0000-0000-000075380000}"/>
    <cellStyle name="20% - Accent1 2 6 2 6 4 2 3" xfId="14643" xr:uid="{00000000-0005-0000-0000-000076380000}"/>
    <cellStyle name="20% - Accent1 2 6 2 6 4 3" xfId="14644" xr:uid="{00000000-0005-0000-0000-000077380000}"/>
    <cellStyle name="20% - Accent1 2 6 2 6 4 3 2" xfId="14645" xr:uid="{00000000-0005-0000-0000-000078380000}"/>
    <cellStyle name="20% - Accent1 2 6 2 6 4 4" xfId="14646" xr:uid="{00000000-0005-0000-0000-000079380000}"/>
    <cellStyle name="20% - Accent1 2 6 2 6 5" xfId="14647" xr:uid="{00000000-0005-0000-0000-00007A380000}"/>
    <cellStyle name="20% - Accent1 2 6 2 6 5 2" xfId="14648" xr:uid="{00000000-0005-0000-0000-00007B380000}"/>
    <cellStyle name="20% - Accent1 2 6 2 6 5 2 2" xfId="14649" xr:uid="{00000000-0005-0000-0000-00007C380000}"/>
    <cellStyle name="20% - Accent1 2 6 2 6 5 3" xfId="14650" xr:uid="{00000000-0005-0000-0000-00007D380000}"/>
    <cellStyle name="20% - Accent1 2 6 2 6 6" xfId="14651" xr:uid="{00000000-0005-0000-0000-00007E380000}"/>
    <cellStyle name="20% - Accent1 2 6 2 6 6 2" xfId="14652" xr:uid="{00000000-0005-0000-0000-00007F380000}"/>
    <cellStyle name="20% - Accent1 2 6 2 6 6 2 2" xfId="14653" xr:uid="{00000000-0005-0000-0000-000080380000}"/>
    <cellStyle name="20% - Accent1 2 6 2 6 6 3" xfId="14654" xr:uid="{00000000-0005-0000-0000-000081380000}"/>
    <cellStyle name="20% - Accent1 2 6 2 6 7" xfId="14655" xr:uid="{00000000-0005-0000-0000-000082380000}"/>
    <cellStyle name="20% - Accent1 2 6 2 6 7 2" xfId="14656" xr:uid="{00000000-0005-0000-0000-000083380000}"/>
    <cellStyle name="20% - Accent1 2 6 2 6 8" xfId="14657" xr:uid="{00000000-0005-0000-0000-000084380000}"/>
    <cellStyle name="20% - Accent1 2 6 2 6 8 2" xfId="14658" xr:uid="{00000000-0005-0000-0000-000085380000}"/>
    <cellStyle name="20% - Accent1 2 6 2 6 9" xfId="14659" xr:uid="{00000000-0005-0000-0000-000086380000}"/>
    <cellStyle name="20% - Accent1 2 6 2 7" xfId="14660" xr:uid="{00000000-0005-0000-0000-000087380000}"/>
    <cellStyle name="20% - Accent1 2 6 2 7 2" xfId="14661" xr:uid="{00000000-0005-0000-0000-000088380000}"/>
    <cellStyle name="20% - Accent1 2 6 2 7 2 2" xfId="14662" xr:uid="{00000000-0005-0000-0000-000089380000}"/>
    <cellStyle name="20% - Accent1 2 6 2 7 2 2 2" xfId="14663" xr:uid="{00000000-0005-0000-0000-00008A380000}"/>
    <cellStyle name="20% - Accent1 2 6 2 7 2 3" xfId="14664" xr:uid="{00000000-0005-0000-0000-00008B380000}"/>
    <cellStyle name="20% - Accent1 2 6 2 7 3" xfId="14665" xr:uid="{00000000-0005-0000-0000-00008C380000}"/>
    <cellStyle name="20% - Accent1 2 6 2 7 3 2" xfId="14666" xr:uid="{00000000-0005-0000-0000-00008D380000}"/>
    <cellStyle name="20% - Accent1 2 6 2 7 4" xfId="14667" xr:uid="{00000000-0005-0000-0000-00008E380000}"/>
    <cellStyle name="20% - Accent1 2 6 2 8" xfId="14668" xr:uid="{00000000-0005-0000-0000-00008F380000}"/>
    <cellStyle name="20% - Accent1 2 6 2 8 2" xfId="14669" xr:uid="{00000000-0005-0000-0000-000090380000}"/>
    <cellStyle name="20% - Accent1 2 6 2 8 2 2" xfId="14670" xr:uid="{00000000-0005-0000-0000-000091380000}"/>
    <cellStyle name="20% - Accent1 2 6 2 8 2 2 2" xfId="14671" xr:uid="{00000000-0005-0000-0000-000092380000}"/>
    <cellStyle name="20% - Accent1 2 6 2 8 2 3" xfId="14672" xr:uid="{00000000-0005-0000-0000-000093380000}"/>
    <cellStyle name="20% - Accent1 2 6 2 8 3" xfId="14673" xr:uid="{00000000-0005-0000-0000-000094380000}"/>
    <cellStyle name="20% - Accent1 2 6 2 8 3 2" xfId="14674" xr:uid="{00000000-0005-0000-0000-000095380000}"/>
    <cellStyle name="20% - Accent1 2 6 2 8 4" xfId="14675" xr:uid="{00000000-0005-0000-0000-000096380000}"/>
    <cellStyle name="20% - Accent1 2 6 2 9" xfId="14676" xr:uid="{00000000-0005-0000-0000-000097380000}"/>
    <cellStyle name="20% - Accent1 2 6 2 9 2" xfId="14677" xr:uid="{00000000-0005-0000-0000-000098380000}"/>
    <cellStyle name="20% - Accent1 2 6 2 9 2 2" xfId="14678" xr:uid="{00000000-0005-0000-0000-000099380000}"/>
    <cellStyle name="20% - Accent1 2 6 2 9 2 2 2" xfId="14679" xr:uid="{00000000-0005-0000-0000-00009A380000}"/>
    <cellStyle name="20% - Accent1 2 6 2 9 2 3" xfId="14680" xr:uid="{00000000-0005-0000-0000-00009B380000}"/>
    <cellStyle name="20% - Accent1 2 6 2 9 3" xfId="14681" xr:uid="{00000000-0005-0000-0000-00009C380000}"/>
    <cellStyle name="20% - Accent1 2 6 2 9 3 2" xfId="14682" xr:uid="{00000000-0005-0000-0000-00009D380000}"/>
    <cellStyle name="20% - Accent1 2 6 2 9 4" xfId="14683" xr:uid="{00000000-0005-0000-0000-00009E380000}"/>
    <cellStyle name="20% - Accent1 2 6 3" xfId="14684" xr:uid="{00000000-0005-0000-0000-00009F380000}"/>
    <cellStyle name="20% - Accent1 2 6 3 10" xfId="14685" xr:uid="{00000000-0005-0000-0000-0000A0380000}"/>
    <cellStyle name="20% - Accent1 2 6 3 10 2" xfId="14686" xr:uid="{00000000-0005-0000-0000-0000A1380000}"/>
    <cellStyle name="20% - Accent1 2 6 3 11" xfId="14687" xr:uid="{00000000-0005-0000-0000-0000A2380000}"/>
    <cellStyle name="20% - Accent1 2 6 3 2" xfId="14688" xr:uid="{00000000-0005-0000-0000-0000A3380000}"/>
    <cellStyle name="20% - Accent1 2 6 3 2 2" xfId="14689" xr:uid="{00000000-0005-0000-0000-0000A4380000}"/>
    <cellStyle name="20% - Accent1 2 6 3 2 2 2" xfId="14690" xr:uid="{00000000-0005-0000-0000-0000A5380000}"/>
    <cellStyle name="20% - Accent1 2 6 3 2 2 2 2" xfId="14691" xr:uid="{00000000-0005-0000-0000-0000A6380000}"/>
    <cellStyle name="20% - Accent1 2 6 3 2 2 2 2 2" xfId="14692" xr:uid="{00000000-0005-0000-0000-0000A7380000}"/>
    <cellStyle name="20% - Accent1 2 6 3 2 2 2 3" xfId="14693" xr:uid="{00000000-0005-0000-0000-0000A8380000}"/>
    <cellStyle name="20% - Accent1 2 6 3 2 2 3" xfId="14694" xr:uid="{00000000-0005-0000-0000-0000A9380000}"/>
    <cellStyle name="20% - Accent1 2 6 3 2 2 3 2" xfId="14695" xr:uid="{00000000-0005-0000-0000-0000AA380000}"/>
    <cellStyle name="20% - Accent1 2 6 3 2 2 4" xfId="14696" xr:uid="{00000000-0005-0000-0000-0000AB380000}"/>
    <cellStyle name="20% - Accent1 2 6 3 2 3" xfId="14697" xr:uid="{00000000-0005-0000-0000-0000AC380000}"/>
    <cellStyle name="20% - Accent1 2 6 3 2 3 2" xfId="14698" xr:uid="{00000000-0005-0000-0000-0000AD380000}"/>
    <cellStyle name="20% - Accent1 2 6 3 2 3 2 2" xfId="14699" xr:uid="{00000000-0005-0000-0000-0000AE380000}"/>
    <cellStyle name="20% - Accent1 2 6 3 2 3 2 2 2" xfId="14700" xr:uid="{00000000-0005-0000-0000-0000AF380000}"/>
    <cellStyle name="20% - Accent1 2 6 3 2 3 2 3" xfId="14701" xr:uid="{00000000-0005-0000-0000-0000B0380000}"/>
    <cellStyle name="20% - Accent1 2 6 3 2 3 3" xfId="14702" xr:uid="{00000000-0005-0000-0000-0000B1380000}"/>
    <cellStyle name="20% - Accent1 2 6 3 2 3 3 2" xfId="14703" xr:uid="{00000000-0005-0000-0000-0000B2380000}"/>
    <cellStyle name="20% - Accent1 2 6 3 2 3 4" xfId="14704" xr:uid="{00000000-0005-0000-0000-0000B3380000}"/>
    <cellStyle name="20% - Accent1 2 6 3 2 4" xfId="14705" xr:uid="{00000000-0005-0000-0000-0000B4380000}"/>
    <cellStyle name="20% - Accent1 2 6 3 2 4 2" xfId="14706" xr:uid="{00000000-0005-0000-0000-0000B5380000}"/>
    <cellStyle name="20% - Accent1 2 6 3 2 4 2 2" xfId="14707" xr:uid="{00000000-0005-0000-0000-0000B6380000}"/>
    <cellStyle name="20% - Accent1 2 6 3 2 4 2 2 2" xfId="14708" xr:uid="{00000000-0005-0000-0000-0000B7380000}"/>
    <cellStyle name="20% - Accent1 2 6 3 2 4 2 3" xfId="14709" xr:uid="{00000000-0005-0000-0000-0000B8380000}"/>
    <cellStyle name="20% - Accent1 2 6 3 2 4 3" xfId="14710" xr:uid="{00000000-0005-0000-0000-0000B9380000}"/>
    <cellStyle name="20% - Accent1 2 6 3 2 4 3 2" xfId="14711" xr:uid="{00000000-0005-0000-0000-0000BA380000}"/>
    <cellStyle name="20% - Accent1 2 6 3 2 4 4" xfId="14712" xr:uid="{00000000-0005-0000-0000-0000BB380000}"/>
    <cellStyle name="20% - Accent1 2 6 3 2 5" xfId="14713" xr:uid="{00000000-0005-0000-0000-0000BC380000}"/>
    <cellStyle name="20% - Accent1 2 6 3 2 5 2" xfId="14714" xr:uid="{00000000-0005-0000-0000-0000BD380000}"/>
    <cellStyle name="20% - Accent1 2 6 3 2 5 2 2" xfId="14715" xr:uid="{00000000-0005-0000-0000-0000BE380000}"/>
    <cellStyle name="20% - Accent1 2 6 3 2 5 3" xfId="14716" xr:uid="{00000000-0005-0000-0000-0000BF380000}"/>
    <cellStyle name="20% - Accent1 2 6 3 2 6" xfId="14717" xr:uid="{00000000-0005-0000-0000-0000C0380000}"/>
    <cellStyle name="20% - Accent1 2 6 3 2 6 2" xfId="14718" xr:uid="{00000000-0005-0000-0000-0000C1380000}"/>
    <cellStyle name="20% - Accent1 2 6 3 2 6 2 2" xfId="14719" xr:uid="{00000000-0005-0000-0000-0000C2380000}"/>
    <cellStyle name="20% - Accent1 2 6 3 2 6 3" xfId="14720" xr:uid="{00000000-0005-0000-0000-0000C3380000}"/>
    <cellStyle name="20% - Accent1 2 6 3 2 7" xfId="14721" xr:uid="{00000000-0005-0000-0000-0000C4380000}"/>
    <cellStyle name="20% - Accent1 2 6 3 2 7 2" xfId="14722" xr:uid="{00000000-0005-0000-0000-0000C5380000}"/>
    <cellStyle name="20% - Accent1 2 6 3 2 8" xfId="14723" xr:uid="{00000000-0005-0000-0000-0000C6380000}"/>
    <cellStyle name="20% - Accent1 2 6 3 2 8 2" xfId="14724" xr:uid="{00000000-0005-0000-0000-0000C7380000}"/>
    <cellStyle name="20% - Accent1 2 6 3 2 9" xfId="14725" xr:uid="{00000000-0005-0000-0000-0000C8380000}"/>
    <cellStyle name="20% - Accent1 2 6 3 3" xfId="14726" xr:uid="{00000000-0005-0000-0000-0000C9380000}"/>
    <cellStyle name="20% - Accent1 2 6 3 3 2" xfId="14727" xr:uid="{00000000-0005-0000-0000-0000CA380000}"/>
    <cellStyle name="20% - Accent1 2 6 3 3 2 2" xfId="14728" xr:uid="{00000000-0005-0000-0000-0000CB380000}"/>
    <cellStyle name="20% - Accent1 2 6 3 3 2 2 2" xfId="14729" xr:uid="{00000000-0005-0000-0000-0000CC380000}"/>
    <cellStyle name="20% - Accent1 2 6 3 3 2 2 2 2" xfId="14730" xr:uid="{00000000-0005-0000-0000-0000CD380000}"/>
    <cellStyle name="20% - Accent1 2 6 3 3 2 2 3" xfId="14731" xr:uid="{00000000-0005-0000-0000-0000CE380000}"/>
    <cellStyle name="20% - Accent1 2 6 3 3 2 3" xfId="14732" xr:uid="{00000000-0005-0000-0000-0000CF380000}"/>
    <cellStyle name="20% - Accent1 2 6 3 3 2 3 2" xfId="14733" xr:uid="{00000000-0005-0000-0000-0000D0380000}"/>
    <cellStyle name="20% - Accent1 2 6 3 3 2 4" xfId="14734" xr:uid="{00000000-0005-0000-0000-0000D1380000}"/>
    <cellStyle name="20% - Accent1 2 6 3 3 3" xfId="14735" xr:uid="{00000000-0005-0000-0000-0000D2380000}"/>
    <cellStyle name="20% - Accent1 2 6 3 3 3 2" xfId="14736" xr:uid="{00000000-0005-0000-0000-0000D3380000}"/>
    <cellStyle name="20% - Accent1 2 6 3 3 3 2 2" xfId="14737" xr:uid="{00000000-0005-0000-0000-0000D4380000}"/>
    <cellStyle name="20% - Accent1 2 6 3 3 3 2 2 2" xfId="14738" xr:uid="{00000000-0005-0000-0000-0000D5380000}"/>
    <cellStyle name="20% - Accent1 2 6 3 3 3 2 3" xfId="14739" xr:uid="{00000000-0005-0000-0000-0000D6380000}"/>
    <cellStyle name="20% - Accent1 2 6 3 3 3 3" xfId="14740" xr:uid="{00000000-0005-0000-0000-0000D7380000}"/>
    <cellStyle name="20% - Accent1 2 6 3 3 3 3 2" xfId="14741" xr:uid="{00000000-0005-0000-0000-0000D8380000}"/>
    <cellStyle name="20% - Accent1 2 6 3 3 3 4" xfId="14742" xr:uid="{00000000-0005-0000-0000-0000D9380000}"/>
    <cellStyle name="20% - Accent1 2 6 3 3 4" xfId="14743" xr:uid="{00000000-0005-0000-0000-0000DA380000}"/>
    <cellStyle name="20% - Accent1 2 6 3 3 4 2" xfId="14744" xr:uid="{00000000-0005-0000-0000-0000DB380000}"/>
    <cellStyle name="20% - Accent1 2 6 3 3 4 2 2" xfId="14745" xr:uid="{00000000-0005-0000-0000-0000DC380000}"/>
    <cellStyle name="20% - Accent1 2 6 3 3 4 2 2 2" xfId="14746" xr:uid="{00000000-0005-0000-0000-0000DD380000}"/>
    <cellStyle name="20% - Accent1 2 6 3 3 4 2 3" xfId="14747" xr:uid="{00000000-0005-0000-0000-0000DE380000}"/>
    <cellStyle name="20% - Accent1 2 6 3 3 4 3" xfId="14748" xr:uid="{00000000-0005-0000-0000-0000DF380000}"/>
    <cellStyle name="20% - Accent1 2 6 3 3 4 3 2" xfId="14749" xr:uid="{00000000-0005-0000-0000-0000E0380000}"/>
    <cellStyle name="20% - Accent1 2 6 3 3 4 4" xfId="14750" xr:uid="{00000000-0005-0000-0000-0000E1380000}"/>
    <cellStyle name="20% - Accent1 2 6 3 3 5" xfId="14751" xr:uid="{00000000-0005-0000-0000-0000E2380000}"/>
    <cellStyle name="20% - Accent1 2 6 3 3 5 2" xfId="14752" xr:uid="{00000000-0005-0000-0000-0000E3380000}"/>
    <cellStyle name="20% - Accent1 2 6 3 3 5 2 2" xfId="14753" xr:uid="{00000000-0005-0000-0000-0000E4380000}"/>
    <cellStyle name="20% - Accent1 2 6 3 3 5 3" xfId="14754" xr:uid="{00000000-0005-0000-0000-0000E5380000}"/>
    <cellStyle name="20% - Accent1 2 6 3 3 6" xfId="14755" xr:uid="{00000000-0005-0000-0000-0000E6380000}"/>
    <cellStyle name="20% - Accent1 2 6 3 3 6 2" xfId="14756" xr:uid="{00000000-0005-0000-0000-0000E7380000}"/>
    <cellStyle name="20% - Accent1 2 6 3 3 6 2 2" xfId="14757" xr:uid="{00000000-0005-0000-0000-0000E8380000}"/>
    <cellStyle name="20% - Accent1 2 6 3 3 6 3" xfId="14758" xr:uid="{00000000-0005-0000-0000-0000E9380000}"/>
    <cellStyle name="20% - Accent1 2 6 3 3 7" xfId="14759" xr:uid="{00000000-0005-0000-0000-0000EA380000}"/>
    <cellStyle name="20% - Accent1 2 6 3 3 7 2" xfId="14760" xr:uid="{00000000-0005-0000-0000-0000EB380000}"/>
    <cellStyle name="20% - Accent1 2 6 3 3 8" xfId="14761" xr:uid="{00000000-0005-0000-0000-0000EC380000}"/>
    <cellStyle name="20% - Accent1 2 6 3 3 8 2" xfId="14762" xr:uid="{00000000-0005-0000-0000-0000ED380000}"/>
    <cellStyle name="20% - Accent1 2 6 3 3 9" xfId="14763" xr:uid="{00000000-0005-0000-0000-0000EE380000}"/>
    <cellStyle name="20% - Accent1 2 6 3 4" xfId="14764" xr:uid="{00000000-0005-0000-0000-0000EF380000}"/>
    <cellStyle name="20% - Accent1 2 6 3 4 2" xfId="14765" xr:uid="{00000000-0005-0000-0000-0000F0380000}"/>
    <cellStyle name="20% - Accent1 2 6 3 4 2 2" xfId="14766" xr:uid="{00000000-0005-0000-0000-0000F1380000}"/>
    <cellStyle name="20% - Accent1 2 6 3 4 2 2 2" xfId="14767" xr:uid="{00000000-0005-0000-0000-0000F2380000}"/>
    <cellStyle name="20% - Accent1 2 6 3 4 2 3" xfId="14768" xr:uid="{00000000-0005-0000-0000-0000F3380000}"/>
    <cellStyle name="20% - Accent1 2 6 3 4 3" xfId="14769" xr:uid="{00000000-0005-0000-0000-0000F4380000}"/>
    <cellStyle name="20% - Accent1 2 6 3 4 3 2" xfId="14770" xr:uid="{00000000-0005-0000-0000-0000F5380000}"/>
    <cellStyle name="20% - Accent1 2 6 3 4 4" xfId="14771" xr:uid="{00000000-0005-0000-0000-0000F6380000}"/>
    <cellStyle name="20% - Accent1 2 6 3 5" xfId="14772" xr:uid="{00000000-0005-0000-0000-0000F7380000}"/>
    <cellStyle name="20% - Accent1 2 6 3 5 2" xfId="14773" xr:uid="{00000000-0005-0000-0000-0000F8380000}"/>
    <cellStyle name="20% - Accent1 2 6 3 5 2 2" xfId="14774" xr:uid="{00000000-0005-0000-0000-0000F9380000}"/>
    <cellStyle name="20% - Accent1 2 6 3 5 2 2 2" xfId="14775" xr:uid="{00000000-0005-0000-0000-0000FA380000}"/>
    <cellStyle name="20% - Accent1 2 6 3 5 2 3" xfId="14776" xr:uid="{00000000-0005-0000-0000-0000FB380000}"/>
    <cellStyle name="20% - Accent1 2 6 3 5 3" xfId="14777" xr:uid="{00000000-0005-0000-0000-0000FC380000}"/>
    <cellStyle name="20% - Accent1 2 6 3 5 3 2" xfId="14778" xr:uid="{00000000-0005-0000-0000-0000FD380000}"/>
    <cellStyle name="20% - Accent1 2 6 3 5 4" xfId="14779" xr:uid="{00000000-0005-0000-0000-0000FE380000}"/>
    <cellStyle name="20% - Accent1 2 6 3 6" xfId="14780" xr:uid="{00000000-0005-0000-0000-0000FF380000}"/>
    <cellStyle name="20% - Accent1 2 6 3 6 2" xfId="14781" xr:uid="{00000000-0005-0000-0000-000000390000}"/>
    <cellStyle name="20% - Accent1 2 6 3 6 2 2" xfId="14782" xr:uid="{00000000-0005-0000-0000-000001390000}"/>
    <cellStyle name="20% - Accent1 2 6 3 6 2 2 2" xfId="14783" xr:uid="{00000000-0005-0000-0000-000002390000}"/>
    <cellStyle name="20% - Accent1 2 6 3 6 2 3" xfId="14784" xr:uid="{00000000-0005-0000-0000-000003390000}"/>
    <cellStyle name="20% - Accent1 2 6 3 6 3" xfId="14785" xr:uid="{00000000-0005-0000-0000-000004390000}"/>
    <cellStyle name="20% - Accent1 2 6 3 6 3 2" xfId="14786" xr:uid="{00000000-0005-0000-0000-000005390000}"/>
    <cellStyle name="20% - Accent1 2 6 3 6 4" xfId="14787" xr:uid="{00000000-0005-0000-0000-000006390000}"/>
    <cellStyle name="20% - Accent1 2 6 3 7" xfId="14788" xr:uid="{00000000-0005-0000-0000-000007390000}"/>
    <cellStyle name="20% - Accent1 2 6 3 7 2" xfId="14789" xr:uid="{00000000-0005-0000-0000-000008390000}"/>
    <cellStyle name="20% - Accent1 2 6 3 7 2 2" xfId="14790" xr:uid="{00000000-0005-0000-0000-000009390000}"/>
    <cellStyle name="20% - Accent1 2 6 3 7 3" xfId="14791" xr:uid="{00000000-0005-0000-0000-00000A390000}"/>
    <cellStyle name="20% - Accent1 2 6 3 8" xfId="14792" xr:uid="{00000000-0005-0000-0000-00000B390000}"/>
    <cellStyle name="20% - Accent1 2 6 3 8 2" xfId="14793" xr:uid="{00000000-0005-0000-0000-00000C390000}"/>
    <cellStyle name="20% - Accent1 2 6 3 8 2 2" xfId="14794" xr:uid="{00000000-0005-0000-0000-00000D390000}"/>
    <cellStyle name="20% - Accent1 2 6 3 8 3" xfId="14795" xr:uid="{00000000-0005-0000-0000-00000E390000}"/>
    <cellStyle name="20% - Accent1 2 6 3 9" xfId="14796" xr:uid="{00000000-0005-0000-0000-00000F390000}"/>
    <cellStyle name="20% - Accent1 2 6 3 9 2" xfId="14797" xr:uid="{00000000-0005-0000-0000-000010390000}"/>
    <cellStyle name="20% - Accent1 2 6 4" xfId="14798" xr:uid="{00000000-0005-0000-0000-000011390000}"/>
    <cellStyle name="20% - Accent1 2 6 4 10" xfId="14799" xr:uid="{00000000-0005-0000-0000-000012390000}"/>
    <cellStyle name="20% - Accent1 2 6 4 10 2" xfId="14800" xr:uid="{00000000-0005-0000-0000-000013390000}"/>
    <cellStyle name="20% - Accent1 2 6 4 11" xfId="14801" xr:uid="{00000000-0005-0000-0000-000014390000}"/>
    <cellStyle name="20% - Accent1 2 6 4 2" xfId="14802" xr:uid="{00000000-0005-0000-0000-000015390000}"/>
    <cellStyle name="20% - Accent1 2 6 4 2 2" xfId="14803" xr:uid="{00000000-0005-0000-0000-000016390000}"/>
    <cellStyle name="20% - Accent1 2 6 4 2 2 2" xfId="14804" xr:uid="{00000000-0005-0000-0000-000017390000}"/>
    <cellStyle name="20% - Accent1 2 6 4 2 2 2 2" xfId="14805" xr:uid="{00000000-0005-0000-0000-000018390000}"/>
    <cellStyle name="20% - Accent1 2 6 4 2 2 2 2 2" xfId="14806" xr:uid="{00000000-0005-0000-0000-000019390000}"/>
    <cellStyle name="20% - Accent1 2 6 4 2 2 2 3" xfId="14807" xr:uid="{00000000-0005-0000-0000-00001A390000}"/>
    <cellStyle name="20% - Accent1 2 6 4 2 2 3" xfId="14808" xr:uid="{00000000-0005-0000-0000-00001B390000}"/>
    <cellStyle name="20% - Accent1 2 6 4 2 2 3 2" xfId="14809" xr:uid="{00000000-0005-0000-0000-00001C390000}"/>
    <cellStyle name="20% - Accent1 2 6 4 2 2 4" xfId="14810" xr:uid="{00000000-0005-0000-0000-00001D390000}"/>
    <cellStyle name="20% - Accent1 2 6 4 2 3" xfId="14811" xr:uid="{00000000-0005-0000-0000-00001E390000}"/>
    <cellStyle name="20% - Accent1 2 6 4 2 3 2" xfId="14812" xr:uid="{00000000-0005-0000-0000-00001F390000}"/>
    <cellStyle name="20% - Accent1 2 6 4 2 3 2 2" xfId="14813" xr:uid="{00000000-0005-0000-0000-000020390000}"/>
    <cellStyle name="20% - Accent1 2 6 4 2 3 2 2 2" xfId="14814" xr:uid="{00000000-0005-0000-0000-000021390000}"/>
    <cellStyle name="20% - Accent1 2 6 4 2 3 2 3" xfId="14815" xr:uid="{00000000-0005-0000-0000-000022390000}"/>
    <cellStyle name="20% - Accent1 2 6 4 2 3 3" xfId="14816" xr:uid="{00000000-0005-0000-0000-000023390000}"/>
    <cellStyle name="20% - Accent1 2 6 4 2 3 3 2" xfId="14817" xr:uid="{00000000-0005-0000-0000-000024390000}"/>
    <cellStyle name="20% - Accent1 2 6 4 2 3 4" xfId="14818" xr:uid="{00000000-0005-0000-0000-000025390000}"/>
    <cellStyle name="20% - Accent1 2 6 4 2 4" xfId="14819" xr:uid="{00000000-0005-0000-0000-000026390000}"/>
    <cellStyle name="20% - Accent1 2 6 4 2 4 2" xfId="14820" xr:uid="{00000000-0005-0000-0000-000027390000}"/>
    <cellStyle name="20% - Accent1 2 6 4 2 4 2 2" xfId="14821" xr:uid="{00000000-0005-0000-0000-000028390000}"/>
    <cellStyle name="20% - Accent1 2 6 4 2 4 2 2 2" xfId="14822" xr:uid="{00000000-0005-0000-0000-000029390000}"/>
    <cellStyle name="20% - Accent1 2 6 4 2 4 2 3" xfId="14823" xr:uid="{00000000-0005-0000-0000-00002A390000}"/>
    <cellStyle name="20% - Accent1 2 6 4 2 4 3" xfId="14824" xr:uid="{00000000-0005-0000-0000-00002B390000}"/>
    <cellStyle name="20% - Accent1 2 6 4 2 4 3 2" xfId="14825" xr:uid="{00000000-0005-0000-0000-00002C390000}"/>
    <cellStyle name="20% - Accent1 2 6 4 2 4 4" xfId="14826" xr:uid="{00000000-0005-0000-0000-00002D390000}"/>
    <cellStyle name="20% - Accent1 2 6 4 2 5" xfId="14827" xr:uid="{00000000-0005-0000-0000-00002E390000}"/>
    <cellStyle name="20% - Accent1 2 6 4 2 5 2" xfId="14828" xr:uid="{00000000-0005-0000-0000-00002F390000}"/>
    <cellStyle name="20% - Accent1 2 6 4 2 5 2 2" xfId="14829" xr:uid="{00000000-0005-0000-0000-000030390000}"/>
    <cellStyle name="20% - Accent1 2 6 4 2 5 3" xfId="14830" xr:uid="{00000000-0005-0000-0000-000031390000}"/>
    <cellStyle name="20% - Accent1 2 6 4 2 6" xfId="14831" xr:uid="{00000000-0005-0000-0000-000032390000}"/>
    <cellStyle name="20% - Accent1 2 6 4 2 6 2" xfId="14832" xr:uid="{00000000-0005-0000-0000-000033390000}"/>
    <cellStyle name="20% - Accent1 2 6 4 2 6 2 2" xfId="14833" xr:uid="{00000000-0005-0000-0000-000034390000}"/>
    <cellStyle name="20% - Accent1 2 6 4 2 6 3" xfId="14834" xr:uid="{00000000-0005-0000-0000-000035390000}"/>
    <cellStyle name="20% - Accent1 2 6 4 2 7" xfId="14835" xr:uid="{00000000-0005-0000-0000-000036390000}"/>
    <cellStyle name="20% - Accent1 2 6 4 2 7 2" xfId="14836" xr:uid="{00000000-0005-0000-0000-000037390000}"/>
    <cellStyle name="20% - Accent1 2 6 4 2 8" xfId="14837" xr:uid="{00000000-0005-0000-0000-000038390000}"/>
    <cellStyle name="20% - Accent1 2 6 4 2 8 2" xfId="14838" xr:uid="{00000000-0005-0000-0000-000039390000}"/>
    <cellStyle name="20% - Accent1 2 6 4 2 9" xfId="14839" xr:uid="{00000000-0005-0000-0000-00003A390000}"/>
    <cellStyle name="20% - Accent1 2 6 4 3" xfId="14840" xr:uid="{00000000-0005-0000-0000-00003B390000}"/>
    <cellStyle name="20% - Accent1 2 6 4 3 2" xfId="14841" xr:uid="{00000000-0005-0000-0000-00003C390000}"/>
    <cellStyle name="20% - Accent1 2 6 4 3 2 2" xfId="14842" xr:uid="{00000000-0005-0000-0000-00003D390000}"/>
    <cellStyle name="20% - Accent1 2 6 4 3 2 2 2" xfId="14843" xr:uid="{00000000-0005-0000-0000-00003E390000}"/>
    <cellStyle name="20% - Accent1 2 6 4 3 2 2 2 2" xfId="14844" xr:uid="{00000000-0005-0000-0000-00003F390000}"/>
    <cellStyle name="20% - Accent1 2 6 4 3 2 2 3" xfId="14845" xr:uid="{00000000-0005-0000-0000-000040390000}"/>
    <cellStyle name="20% - Accent1 2 6 4 3 2 3" xfId="14846" xr:uid="{00000000-0005-0000-0000-000041390000}"/>
    <cellStyle name="20% - Accent1 2 6 4 3 2 3 2" xfId="14847" xr:uid="{00000000-0005-0000-0000-000042390000}"/>
    <cellStyle name="20% - Accent1 2 6 4 3 2 4" xfId="14848" xr:uid="{00000000-0005-0000-0000-000043390000}"/>
    <cellStyle name="20% - Accent1 2 6 4 3 3" xfId="14849" xr:uid="{00000000-0005-0000-0000-000044390000}"/>
    <cellStyle name="20% - Accent1 2 6 4 3 3 2" xfId="14850" xr:uid="{00000000-0005-0000-0000-000045390000}"/>
    <cellStyle name="20% - Accent1 2 6 4 3 3 2 2" xfId="14851" xr:uid="{00000000-0005-0000-0000-000046390000}"/>
    <cellStyle name="20% - Accent1 2 6 4 3 3 2 2 2" xfId="14852" xr:uid="{00000000-0005-0000-0000-000047390000}"/>
    <cellStyle name="20% - Accent1 2 6 4 3 3 2 3" xfId="14853" xr:uid="{00000000-0005-0000-0000-000048390000}"/>
    <cellStyle name="20% - Accent1 2 6 4 3 3 3" xfId="14854" xr:uid="{00000000-0005-0000-0000-000049390000}"/>
    <cellStyle name="20% - Accent1 2 6 4 3 3 3 2" xfId="14855" xr:uid="{00000000-0005-0000-0000-00004A390000}"/>
    <cellStyle name="20% - Accent1 2 6 4 3 3 4" xfId="14856" xr:uid="{00000000-0005-0000-0000-00004B390000}"/>
    <cellStyle name="20% - Accent1 2 6 4 3 4" xfId="14857" xr:uid="{00000000-0005-0000-0000-00004C390000}"/>
    <cellStyle name="20% - Accent1 2 6 4 3 4 2" xfId="14858" xr:uid="{00000000-0005-0000-0000-00004D390000}"/>
    <cellStyle name="20% - Accent1 2 6 4 3 4 2 2" xfId="14859" xr:uid="{00000000-0005-0000-0000-00004E390000}"/>
    <cellStyle name="20% - Accent1 2 6 4 3 4 2 2 2" xfId="14860" xr:uid="{00000000-0005-0000-0000-00004F390000}"/>
    <cellStyle name="20% - Accent1 2 6 4 3 4 2 3" xfId="14861" xr:uid="{00000000-0005-0000-0000-000050390000}"/>
    <cellStyle name="20% - Accent1 2 6 4 3 4 3" xfId="14862" xr:uid="{00000000-0005-0000-0000-000051390000}"/>
    <cellStyle name="20% - Accent1 2 6 4 3 4 3 2" xfId="14863" xr:uid="{00000000-0005-0000-0000-000052390000}"/>
    <cellStyle name="20% - Accent1 2 6 4 3 4 4" xfId="14864" xr:uid="{00000000-0005-0000-0000-000053390000}"/>
    <cellStyle name="20% - Accent1 2 6 4 3 5" xfId="14865" xr:uid="{00000000-0005-0000-0000-000054390000}"/>
    <cellStyle name="20% - Accent1 2 6 4 3 5 2" xfId="14866" xr:uid="{00000000-0005-0000-0000-000055390000}"/>
    <cellStyle name="20% - Accent1 2 6 4 3 5 2 2" xfId="14867" xr:uid="{00000000-0005-0000-0000-000056390000}"/>
    <cellStyle name="20% - Accent1 2 6 4 3 5 3" xfId="14868" xr:uid="{00000000-0005-0000-0000-000057390000}"/>
    <cellStyle name="20% - Accent1 2 6 4 3 6" xfId="14869" xr:uid="{00000000-0005-0000-0000-000058390000}"/>
    <cellStyle name="20% - Accent1 2 6 4 3 6 2" xfId="14870" xr:uid="{00000000-0005-0000-0000-000059390000}"/>
    <cellStyle name="20% - Accent1 2 6 4 3 6 2 2" xfId="14871" xr:uid="{00000000-0005-0000-0000-00005A390000}"/>
    <cellStyle name="20% - Accent1 2 6 4 3 6 3" xfId="14872" xr:uid="{00000000-0005-0000-0000-00005B390000}"/>
    <cellStyle name="20% - Accent1 2 6 4 3 7" xfId="14873" xr:uid="{00000000-0005-0000-0000-00005C390000}"/>
    <cellStyle name="20% - Accent1 2 6 4 3 7 2" xfId="14874" xr:uid="{00000000-0005-0000-0000-00005D390000}"/>
    <cellStyle name="20% - Accent1 2 6 4 3 8" xfId="14875" xr:uid="{00000000-0005-0000-0000-00005E390000}"/>
    <cellStyle name="20% - Accent1 2 6 4 3 8 2" xfId="14876" xr:uid="{00000000-0005-0000-0000-00005F390000}"/>
    <cellStyle name="20% - Accent1 2 6 4 3 9" xfId="14877" xr:uid="{00000000-0005-0000-0000-000060390000}"/>
    <cellStyle name="20% - Accent1 2 6 4 4" xfId="14878" xr:uid="{00000000-0005-0000-0000-000061390000}"/>
    <cellStyle name="20% - Accent1 2 6 4 4 2" xfId="14879" xr:uid="{00000000-0005-0000-0000-000062390000}"/>
    <cellStyle name="20% - Accent1 2 6 4 4 2 2" xfId="14880" xr:uid="{00000000-0005-0000-0000-000063390000}"/>
    <cellStyle name="20% - Accent1 2 6 4 4 2 2 2" xfId="14881" xr:uid="{00000000-0005-0000-0000-000064390000}"/>
    <cellStyle name="20% - Accent1 2 6 4 4 2 3" xfId="14882" xr:uid="{00000000-0005-0000-0000-000065390000}"/>
    <cellStyle name="20% - Accent1 2 6 4 4 3" xfId="14883" xr:uid="{00000000-0005-0000-0000-000066390000}"/>
    <cellStyle name="20% - Accent1 2 6 4 4 3 2" xfId="14884" xr:uid="{00000000-0005-0000-0000-000067390000}"/>
    <cellStyle name="20% - Accent1 2 6 4 4 4" xfId="14885" xr:uid="{00000000-0005-0000-0000-000068390000}"/>
    <cellStyle name="20% - Accent1 2 6 4 5" xfId="14886" xr:uid="{00000000-0005-0000-0000-000069390000}"/>
    <cellStyle name="20% - Accent1 2 6 4 5 2" xfId="14887" xr:uid="{00000000-0005-0000-0000-00006A390000}"/>
    <cellStyle name="20% - Accent1 2 6 4 5 2 2" xfId="14888" xr:uid="{00000000-0005-0000-0000-00006B390000}"/>
    <cellStyle name="20% - Accent1 2 6 4 5 2 2 2" xfId="14889" xr:uid="{00000000-0005-0000-0000-00006C390000}"/>
    <cellStyle name="20% - Accent1 2 6 4 5 2 3" xfId="14890" xr:uid="{00000000-0005-0000-0000-00006D390000}"/>
    <cellStyle name="20% - Accent1 2 6 4 5 3" xfId="14891" xr:uid="{00000000-0005-0000-0000-00006E390000}"/>
    <cellStyle name="20% - Accent1 2 6 4 5 3 2" xfId="14892" xr:uid="{00000000-0005-0000-0000-00006F390000}"/>
    <cellStyle name="20% - Accent1 2 6 4 5 4" xfId="14893" xr:uid="{00000000-0005-0000-0000-000070390000}"/>
    <cellStyle name="20% - Accent1 2 6 4 6" xfId="14894" xr:uid="{00000000-0005-0000-0000-000071390000}"/>
    <cellStyle name="20% - Accent1 2 6 4 6 2" xfId="14895" xr:uid="{00000000-0005-0000-0000-000072390000}"/>
    <cellStyle name="20% - Accent1 2 6 4 6 2 2" xfId="14896" xr:uid="{00000000-0005-0000-0000-000073390000}"/>
    <cellStyle name="20% - Accent1 2 6 4 6 2 2 2" xfId="14897" xr:uid="{00000000-0005-0000-0000-000074390000}"/>
    <cellStyle name="20% - Accent1 2 6 4 6 2 3" xfId="14898" xr:uid="{00000000-0005-0000-0000-000075390000}"/>
    <cellStyle name="20% - Accent1 2 6 4 6 3" xfId="14899" xr:uid="{00000000-0005-0000-0000-000076390000}"/>
    <cellStyle name="20% - Accent1 2 6 4 6 3 2" xfId="14900" xr:uid="{00000000-0005-0000-0000-000077390000}"/>
    <cellStyle name="20% - Accent1 2 6 4 6 4" xfId="14901" xr:uid="{00000000-0005-0000-0000-000078390000}"/>
    <cellStyle name="20% - Accent1 2 6 4 7" xfId="14902" xr:uid="{00000000-0005-0000-0000-000079390000}"/>
    <cellStyle name="20% - Accent1 2 6 4 7 2" xfId="14903" xr:uid="{00000000-0005-0000-0000-00007A390000}"/>
    <cellStyle name="20% - Accent1 2 6 4 7 2 2" xfId="14904" xr:uid="{00000000-0005-0000-0000-00007B390000}"/>
    <cellStyle name="20% - Accent1 2 6 4 7 3" xfId="14905" xr:uid="{00000000-0005-0000-0000-00007C390000}"/>
    <cellStyle name="20% - Accent1 2 6 4 8" xfId="14906" xr:uid="{00000000-0005-0000-0000-00007D390000}"/>
    <cellStyle name="20% - Accent1 2 6 4 8 2" xfId="14907" xr:uid="{00000000-0005-0000-0000-00007E390000}"/>
    <cellStyle name="20% - Accent1 2 6 4 8 2 2" xfId="14908" xr:uid="{00000000-0005-0000-0000-00007F390000}"/>
    <cellStyle name="20% - Accent1 2 6 4 8 3" xfId="14909" xr:uid="{00000000-0005-0000-0000-000080390000}"/>
    <cellStyle name="20% - Accent1 2 6 4 9" xfId="14910" xr:uid="{00000000-0005-0000-0000-000081390000}"/>
    <cellStyle name="20% - Accent1 2 6 4 9 2" xfId="14911" xr:uid="{00000000-0005-0000-0000-000082390000}"/>
    <cellStyle name="20% - Accent1 2 6 5" xfId="14912" xr:uid="{00000000-0005-0000-0000-000083390000}"/>
    <cellStyle name="20% - Accent1 2 6 5 10" xfId="14913" xr:uid="{00000000-0005-0000-0000-000084390000}"/>
    <cellStyle name="20% - Accent1 2 6 5 10 2" xfId="14914" xr:uid="{00000000-0005-0000-0000-000085390000}"/>
    <cellStyle name="20% - Accent1 2 6 5 11" xfId="14915" xr:uid="{00000000-0005-0000-0000-000086390000}"/>
    <cellStyle name="20% - Accent1 2 6 5 2" xfId="14916" xr:uid="{00000000-0005-0000-0000-000087390000}"/>
    <cellStyle name="20% - Accent1 2 6 5 2 2" xfId="14917" xr:uid="{00000000-0005-0000-0000-000088390000}"/>
    <cellStyle name="20% - Accent1 2 6 5 2 2 2" xfId="14918" xr:uid="{00000000-0005-0000-0000-000089390000}"/>
    <cellStyle name="20% - Accent1 2 6 5 2 2 2 2" xfId="14919" xr:uid="{00000000-0005-0000-0000-00008A390000}"/>
    <cellStyle name="20% - Accent1 2 6 5 2 2 2 2 2" xfId="14920" xr:uid="{00000000-0005-0000-0000-00008B390000}"/>
    <cellStyle name="20% - Accent1 2 6 5 2 2 2 3" xfId="14921" xr:uid="{00000000-0005-0000-0000-00008C390000}"/>
    <cellStyle name="20% - Accent1 2 6 5 2 2 3" xfId="14922" xr:uid="{00000000-0005-0000-0000-00008D390000}"/>
    <cellStyle name="20% - Accent1 2 6 5 2 2 3 2" xfId="14923" xr:uid="{00000000-0005-0000-0000-00008E390000}"/>
    <cellStyle name="20% - Accent1 2 6 5 2 2 4" xfId="14924" xr:uid="{00000000-0005-0000-0000-00008F390000}"/>
    <cellStyle name="20% - Accent1 2 6 5 2 3" xfId="14925" xr:uid="{00000000-0005-0000-0000-000090390000}"/>
    <cellStyle name="20% - Accent1 2 6 5 2 3 2" xfId="14926" xr:uid="{00000000-0005-0000-0000-000091390000}"/>
    <cellStyle name="20% - Accent1 2 6 5 2 3 2 2" xfId="14927" xr:uid="{00000000-0005-0000-0000-000092390000}"/>
    <cellStyle name="20% - Accent1 2 6 5 2 3 2 2 2" xfId="14928" xr:uid="{00000000-0005-0000-0000-000093390000}"/>
    <cellStyle name="20% - Accent1 2 6 5 2 3 2 3" xfId="14929" xr:uid="{00000000-0005-0000-0000-000094390000}"/>
    <cellStyle name="20% - Accent1 2 6 5 2 3 3" xfId="14930" xr:uid="{00000000-0005-0000-0000-000095390000}"/>
    <cellStyle name="20% - Accent1 2 6 5 2 3 3 2" xfId="14931" xr:uid="{00000000-0005-0000-0000-000096390000}"/>
    <cellStyle name="20% - Accent1 2 6 5 2 3 4" xfId="14932" xr:uid="{00000000-0005-0000-0000-000097390000}"/>
    <cellStyle name="20% - Accent1 2 6 5 2 4" xfId="14933" xr:uid="{00000000-0005-0000-0000-000098390000}"/>
    <cellStyle name="20% - Accent1 2 6 5 2 4 2" xfId="14934" xr:uid="{00000000-0005-0000-0000-000099390000}"/>
    <cellStyle name="20% - Accent1 2 6 5 2 4 2 2" xfId="14935" xr:uid="{00000000-0005-0000-0000-00009A390000}"/>
    <cellStyle name="20% - Accent1 2 6 5 2 4 2 2 2" xfId="14936" xr:uid="{00000000-0005-0000-0000-00009B390000}"/>
    <cellStyle name="20% - Accent1 2 6 5 2 4 2 3" xfId="14937" xr:uid="{00000000-0005-0000-0000-00009C390000}"/>
    <cellStyle name="20% - Accent1 2 6 5 2 4 3" xfId="14938" xr:uid="{00000000-0005-0000-0000-00009D390000}"/>
    <cellStyle name="20% - Accent1 2 6 5 2 4 3 2" xfId="14939" xr:uid="{00000000-0005-0000-0000-00009E390000}"/>
    <cellStyle name="20% - Accent1 2 6 5 2 4 4" xfId="14940" xr:uid="{00000000-0005-0000-0000-00009F390000}"/>
    <cellStyle name="20% - Accent1 2 6 5 2 5" xfId="14941" xr:uid="{00000000-0005-0000-0000-0000A0390000}"/>
    <cellStyle name="20% - Accent1 2 6 5 2 5 2" xfId="14942" xr:uid="{00000000-0005-0000-0000-0000A1390000}"/>
    <cellStyle name="20% - Accent1 2 6 5 2 5 2 2" xfId="14943" xr:uid="{00000000-0005-0000-0000-0000A2390000}"/>
    <cellStyle name="20% - Accent1 2 6 5 2 5 3" xfId="14944" xr:uid="{00000000-0005-0000-0000-0000A3390000}"/>
    <cellStyle name="20% - Accent1 2 6 5 2 6" xfId="14945" xr:uid="{00000000-0005-0000-0000-0000A4390000}"/>
    <cellStyle name="20% - Accent1 2 6 5 2 6 2" xfId="14946" xr:uid="{00000000-0005-0000-0000-0000A5390000}"/>
    <cellStyle name="20% - Accent1 2 6 5 2 6 2 2" xfId="14947" xr:uid="{00000000-0005-0000-0000-0000A6390000}"/>
    <cellStyle name="20% - Accent1 2 6 5 2 6 3" xfId="14948" xr:uid="{00000000-0005-0000-0000-0000A7390000}"/>
    <cellStyle name="20% - Accent1 2 6 5 2 7" xfId="14949" xr:uid="{00000000-0005-0000-0000-0000A8390000}"/>
    <cellStyle name="20% - Accent1 2 6 5 2 7 2" xfId="14950" xr:uid="{00000000-0005-0000-0000-0000A9390000}"/>
    <cellStyle name="20% - Accent1 2 6 5 2 8" xfId="14951" xr:uid="{00000000-0005-0000-0000-0000AA390000}"/>
    <cellStyle name="20% - Accent1 2 6 5 2 8 2" xfId="14952" xr:uid="{00000000-0005-0000-0000-0000AB390000}"/>
    <cellStyle name="20% - Accent1 2 6 5 2 9" xfId="14953" xr:uid="{00000000-0005-0000-0000-0000AC390000}"/>
    <cellStyle name="20% - Accent1 2 6 5 3" xfId="14954" xr:uid="{00000000-0005-0000-0000-0000AD390000}"/>
    <cellStyle name="20% - Accent1 2 6 5 3 2" xfId="14955" xr:uid="{00000000-0005-0000-0000-0000AE390000}"/>
    <cellStyle name="20% - Accent1 2 6 5 3 2 2" xfId="14956" xr:uid="{00000000-0005-0000-0000-0000AF390000}"/>
    <cellStyle name="20% - Accent1 2 6 5 3 2 2 2" xfId="14957" xr:uid="{00000000-0005-0000-0000-0000B0390000}"/>
    <cellStyle name="20% - Accent1 2 6 5 3 2 2 2 2" xfId="14958" xr:uid="{00000000-0005-0000-0000-0000B1390000}"/>
    <cellStyle name="20% - Accent1 2 6 5 3 2 2 3" xfId="14959" xr:uid="{00000000-0005-0000-0000-0000B2390000}"/>
    <cellStyle name="20% - Accent1 2 6 5 3 2 3" xfId="14960" xr:uid="{00000000-0005-0000-0000-0000B3390000}"/>
    <cellStyle name="20% - Accent1 2 6 5 3 2 3 2" xfId="14961" xr:uid="{00000000-0005-0000-0000-0000B4390000}"/>
    <cellStyle name="20% - Accent1 2 6 5 3 2 4" xfId="14962" xr:uid="{00000000-0005-0000-0000-0000B5390000}"/>
    <cellStyle name="20% - Accent1 2 6 5 3 3" xfId="14963" xr:uid="{00000000-0005-0000-0000-0000B6390000}"/>
    <cellStyle name="20% - Accent1 2 6 5 3 3 2" xfId="14964" xr:uid="{00000000-0005-0000-0000-0000B7390000}"/>
    <cellStyle name="20% - Accent1 2 6 5 3 3 2 2" xfId="14965" xr:uid="{00000000-0005-0000-0000-0000B8390000}"/>
    <cellStyle name="20% - Accent1 2 6 5 3 3 2 2 2" xfId="14966" xr:uid="{00000000-0005-0000-0000-0000B9390000}"/>
    <cellStyle name="20% - Accent1 2 6 5 3 3 2 3" xfId="14967" xr:uid="{00000000-0005-0000-0000-0000BA390000}"/>
    <cellStyle name="20% - Accent1 2 6 5 3 3 3" xfId="14968" xr:uid="{00000000-0005-0000-0000-0000BB390000}"/>
    <cellStyle name="20% - Accent1 2 6 5 3 3 3 2" xfId="14969" xr:uid="{00000000-0005-0000-0000-0000BC390000}"/>
    <cellStyle name="20% - Accent1 2 6 5 3 3 4" xfId="14970" xr:uid="{00000000-0005-0000-0000-0000BD390000}"/>
    <cellStyle name="20% - Accent1 2 6 5 3 4" xfId="14971" xr:uid="{00000000-0005-0000-0000-0000BE390000}"/>
    <cellStyle name="20% - Accent1 2 6 5 3 4 2" xfId="14972" xr:uid="{00000000-0005-0000-0000-0000BF390000}"/>
    <cellStyle name="20% - Accent1 2 6 5 3 4 2 2" xfId="14973" xr:uid="{00000000-0005-0000-0000-0000C0390000}"/>
    <cellStyle name="20% - Accent1 2 6 5 3 4 2 2 2" xfId="14974" xr:uid="{00000000-0005-0000-0000-0000C1390000}"/>
    <cellStyle name="20% - Accent1 2 6 5 3 4 2 3" xfId="14975" xr:uid="{00000000-0005-0000-0000-0000C2390000}"/>
    <cellStyle name="20% - Accent1 2 6 5 3 4 3" xfId="14976" xr:uid="{00000000-0005-0000-0000-0000C3390000}"/>
    <cellStyle name="20% - Accent1 2 6 5 3 4 3 2" xfId="14977" xr:uid="{00000000-0005-0000-0000-0000C4390000}"/>
    <cellStyle name="20% - Accent1 2 6 5 3 4 4" xfId="14978" xr:uid="{00000000-0005-0000-0000-0000C5390000}"/>
    <cellStyle name="20% - Accent1 2 6 5 3 5" xfId="14979" xr:uid="{00000000-0005-0000-0000-0000C6390000}"/>
    <cellStyle name="20% - Accent1 2 6 5 3 5 2" xfId="14980" xr:uid="{00000000-0005-0000-0000-0000C7390000}"/>
    <cellStyle name="20% - Accent1 2 6 5 3 5 2 2" xfId="14981" xr:uid="{00000000-0005-0000-0000-0000C8390000}"/>
    <cellStyle name="20% - Accent1 2 6 5 3 5 3" xfId="14982" xr:uid="{00000000-0005-0000-0000-0000C9390000}"/>
    <cellStyle name="20% - Accent1 2 6 5 3 6" xfId="14983" xr:uid="{00000000-0005-0000-0000-0000CA390000}"/>
    <cellStyle name="20% - Accent1 2 6 5 3 6 2" xfId="14984" xr:uid="{00000000-0005-0000-0000-0000CB390000}"/>
    <cellStyle name="20% - Accent1 2 6 5 3 6 2 2" xfId="14985" xr:uid="{00000000-0005-0000-0000-0000CC390000}"/>
    <cellStyle name="20% - Accent1 2 6 5 3 6 3" xfId="14986" xr:uid="{00000000-0005-0000-0000-0000CD390000}"/>
    <cellStyle name="20% - Accent1 2 6 5 3 7" xfId="14987" xr:uid="{00000000-0005-0000-0000-0000CE390000}"/>
    <cellStyle name="20% - Accent1 2 6 5 3 7 2" xfId="14988" xr:uid="{00000000-0005-0000-0000-0000CF390000}"/>
    <cellStyle name="20% - Accent1 2 6 5 3 8" xfId="14989" xr:uid="{00000000-0005-0000-0000-0000D0390000}"/>
    <cellStyle name="20% - Accent1 2 6 5 3 8 2" xfId="14990" xr:uid="{00000000-0005-0000-0000-0000D1390000}"/>
    <cellStyle name="20% - Accent1 2 6 5 3 9" xfId="14991" xr:uid="{00000000-0005-0000-0000-0000D2390000}"/>
    <cellStyle name="20% - Accent1 2 6 5 4" xfId="14992" xr:uid="{00000000-0005-0000-0000-0000D3390000}"/>
    <cellStyle name="20% - Accent1 2 6 5 4 2" xfId="14993" xr:uid="{00000000-0005-0000-0000-0000D4390000}"/>
    <cellStyle name="20% - Accent1 2 6 5 4 2 2" xfId="14994" xr:uid="{00000000-0005-0000-0000-0000D5390000}"/>
    <cellStyle name="20% - Accent1 2 6 5 4 2 2 2" xfId="14995" xr:uid="{00000000-0005-0000-0000-0000D6390000}"/>
    <cellStyle name="20% - Accent1 2 6 5 4 2 3" xfId="14996" xr:uid="{00000000-0005-0000-0000-0000D7390000}"/>
    <cellStyle name="20% - Accent1 2 6 5 4 3" xfId="14997" xr:uid="{00000000-0005-0000-0000-0000D8390000}"/>
    <cellStyle name="20% - Accent1 2 6 5 4 3 2" xfId="14998" xr:uid="{00000000-0005-0000-0000-0000D9390000}"/>
    <cellStyle name="20% - Accent1 2 6 5 4 4" xfId="14999" xr:uid="{00000000-0005-0000-0000-0000DA390000}"/>
    <cellStyle name="20% - Accent1 2 6 5 5" xfId="15000" xr:uid="{00000000-0005-0000-0000-0000DB390000}"/>
    <cellStyle name="20% - Accent1 2 6 5 5 2" xfId="15001" xr:uid="{00000000-0005-0000-0000-0000DC390000}"/>
    <cellStyle name="20% - Accent1 2 6 5 5 2 2" xfId="15002" xr:uid="{00000000-0005-0000-0000-0000DD390000}"/>
    <cellStyle name="20% - Accent1 2 6 5 5 2 2 2" xfId="15003" xr:uid="{00000000-0005-0000-0000-0000DE390000}"/>
    <cellStyle name="20% - Accent1 2 6 5 5 2 3" xfId="15004" xr:uid="{00000000-0005-0000-0000-0000DF390000}"/>
    <cellStyle name="20% - Accent1 2 6 5 5 3" xfId="15005" xr:uid="{00000000-0005-0000-0000-0000E0390000}"/>
    <cellStyle name="20% - Accent1 2 6 5 5 3 2" xfId="15006" xr:uid="{00000000-0005-0000-0000-0000E1390000}"/>
    <cellStyle name="20% - Accent1 2 6 5 5 4" xfId="15007" xr:uid="{00000000-0005-0000-0000-0000E2390000}"/>
    <cellStyle name="20% - Accent1 2 6 5 6" xfId="15008" xr:uid="{00000000-0005-0000-0000-0000E3390000}"/>
    <cellStyle name="20% - Accent1 2 6 5 6 2" xfId="15009" xr:uid="{00000000-0005-0000-0000-0000E4390000}"/>
    <cellStyle name="20% - Accent1 2 6 5 6 2 2" xfId="15010" xr:uid="{00000000-0005-0000-0000-0000E5390000}"/>
    <cellStyle name="20% - Accent1 2 6 5 6 2 2 2" xfId="15011" xr:uid="{00000000-0005-0000-0000-0000E6390000}"/>
    <cellStyle name="20% - Accent1 2 6 5 6 2 3" xfId="15012" xr:uid="{00000000-0005-0000-0000-0000E7390000}"/>
    <cellStyle name="20% - Accent1 2 6 5 6 3" xfId="15013" xr:uid="{00000000-0005-0000-0000-0000E8390000}"/>
    <cellStyle name="20% - Accent1 2 6 5 6 3 2" xfId="15014" xr:uid="{00000000-0005-0000-0000-0000E9390000}"/>
    <cellStyle name="20% - Accent1 2 6 5 6 4" xfId="15015" xr:uid="{00000000-0005-0000-0000-0000EA390000}"/>
    <cellStyle name="20% - Accent1 2 6 5 7" xfId="15016" xr:uid="{00000000-0005-0000-0000-0000EB390000}"/>
    <cellStyle name="20% - Accent1 2 6 5 7 2" xfId="15017" xr:uid="{00000000-0005-0000-0000-0000EC390000}"/>
    <cellStyle name="20% - Accent1 2 6 5 7 2 2" xfId="15018" xr:uid="{00000000-0005-0000-0000-0000ED390000}"/>
    <cellStyle name="20% - Accent1 2 6 5 7 3" xfId="15019" xr:uid="{00000000-0005-0000-0000-0000EE390000}"/>
    <cellStyle name="20% - Accent1 2 6 5 8" xfId="15020" xr:uid="{00000000-0005-0000-0000-0000EF390000}"/>
    <cellStyle name="20% - Accent1 2 6 5 8 2" xfId="15021" xr:uid="{00000000-0005-0000-0000-0000F0390000}"/>
    <cellStyle name="20% - Accent1 2 6 5 8 2 2" xfId="15022" xr:uid="{00000000-0005-0000-0000-0000F1390000}"/>
    <cellStyle name="20% - Accent1 2 6 5 8 3" xfId="15023" xr:uid="{00000000-0005-0000-0000-0000F2390000}"/>
    <cellStyle name="20% - Accent1 2 6 5 9" xfId="15024" xr:uid="{00000000-0005-0000-0000-0000F3390000}"/>
    <cellStyle name="20% - Accent1 2 6 5 9 2" xfId="15025" xr:uid="{00000000-0005-0000-0000-0000F4390000}"/>
    <cellStyle name="20% - Accent1 2 6 6" xfId="15026" xr:uid="{00000000-0005-0000-0000-0000F5390000}"/>
    <cellStyle name="20% - Accent1 2 6 6 2" xfId="15027" xr:uid="{00000000-0005-0000-0000-0000F6390000}"/>
    <cellStyle name="20% - Accent1 2 6 6 2 2" xfId="15028" xr:uid="{00000000-0005-0000-0000-0000F7390000}"/>
    <cellStyle name="20% - Accent1 2 6 6 2 2 2" xfId="15029" xr:uid="{00000000-0005-0000-0000-0000F8390000}"/>
    <cellStyle name="20% - Accent1 2 6 6 2 2 2 2" xfId="15030" xr:uid="{00000000-0005-0000-0000-0000F9390000}"/>
    <cellStyle name="20% - Accent1 2 6 6 2 2 3" xfId="15031" xr:uid="{00000000-0005-0000-0000-0000FA390000}"/>
    <cellStyle name="20% - Accent1 2 6 6 2 3" xfId="15032" xr:uid="{00000000-0005-0000-0000-0000FB390000}"/>
    <cellStyle name="20% - Accent1 2 6 6 2 3 2" xfId="15033" xr:uid="{00000000-0005-0000-0000-0000FC390000}"/>
    <cellStyle name="20% - Accent1 2 6 6 2 4" xfId="15034" xr:uid="{00000000-0005-0000-0000-0000FD390000}"/>
    <cellStyle name="20% - Accent1 2 6 6 3" xfId="15035" xr:uid="{00000000-0005-0000-0000-0000FE390000}"/>
    <cellStyle name="20% - Accent1 2 6 6 3 2" xfId="15036" xr:uid="{00000000-0005-0000-0000-0000FF390000}"/>
    <cellStyle name="20% - Accent1 2 6 6 3 2 2" xfId="15037" xr:uid="{00000000-0005-0000-0000-0000003A0000}"/>
    <cellStyle name="20% - Accent1 2 6 6 3 2 2 2" xfId="15038" xr:uid="{00000000-0005-0000-0000-0000013A0000}"/>
    <cellStyle name="20% - Accent1 2 6 6 3 2 3" xfId="15039" xr:uid="{00000000-0005-0000-0000-0000023A0000}"/>
    <cellStyle name="20% - Accent1 2 6 6 3 3" xfId="15040" xr:uid="{00000000-0005-0000-0000-0000033A0000}"/>
    <cellStyle name="20% - Accent1 2 6 6 3 3 2" xfId="15041" xr:uid="{00000000-0005-0000-0000-0000043A0000}"/>
    <cellStyle name="20% - Accent1 2 6 6 3 4" xfId="15042" xr:uid="{00000000-0005-0000-0000-0000053A0000}"/>
    <cellStyle name="20% - Accent1 2 6 6 4" xfId="15043" xr:uid="{00000000-0005-0000-0000-0000063A0000}"/>
    <cellStyle name="20% - Accent1 2 6 6 4 2" xfId="15044" xr:uid="{00000000-0005-0000-0000-0000073A0000}"/>
    <cellStyle name="20% - Accent1 2 6 6 4 2 2" xfId="15045" xr:uid="{00000000-0005-0000-0000-0000083A0000}"/>
    <cellStyle name="20% - Accent1 2 6 6 4 2 2 2" xfId="15046" xr:uid="{00000000-0005-0000-0000-0000093A0000}"/>
    <cellStyle name="20% - Accent1 2 6 6 4 2 3" xfId="15047" xr:uid="{00000000-0005-0000-0000-00000A3A0000}"/>
    <cellStyle name="20% - Accent1 2 6 6 4 3" xfId="15048" xr:uid="{00000000-0005-0000-0000-00000B3A0000}"/>
    <cellStyle name="20% - Accent1 2 6 6 4 3 2" xfId="15049" xr:uid="{00000000-0005-0000-0000-00000C3A0000}"/>
    <cellStyle name="20% - Accent1 2 6 6 4 4" xfId="15050" xr:uid="{00000000-0005-0000-0000-00000D3A0000}"/>
    <cellStyle name="20% - Accent1 2 6 6 5" xfId="15051" xr:uid="{00000000-0005-0000-0000-00000E3A0000}"/>
    <cellStyle name="20% - Accent1 2 6 6 5 2" xfId="15052" xr:uid="{00000000-0005-0000-0000-00000F3A0000}"/>
    <cellStyle name="20% - Accent1 2 6 6 5 2 2" xfId="15053" xr:uid="{00000000-0005-0000-0000-0000103A0000}"/>
    <cellStyle name="20% - Accent1 2 6 6 5 3" xfId="15054" xr:uid="{00000000-0005-0000-0000-0000113A0000}"/>
    <cellStyle name="20% - Accent1 2 6 6 6" xfId="15055" xr:uid="{00000000-0005-0000-0000-0000123A0000}"/>
    <cellStyle name="20% - Accent1 2 6 6 6 2" xfId="15056" xr:uid="{00000000-0005-0000-0000-0000133A0000}"/>
    <cellStyle name="20% - Accent1 2 6 6 6 2 2" xfId="15057" xr:uid="{00000000-0005-0000-0000-0000143A0000}"/>
    <cellStyle name="20% - Accent1 2 6 6 6 3" xfId="15058" xr:uid="{00000000-0005-0000-0000-0000153A0000}"/>
    <cellStyle name="20% - Accent1 2 6 6 7" xfId="15059" xr:uid="{00000000-0005-0000-0000-0000163A0000}"/>
    <cellStyle name="20% - Accent1 2 6 6 7 2" xfId="15060" xr:uid="{00000000-0005-0000-0000-0000173A0000}"/>
    <cellStyle name="20% - Accent1 2 6 6 8" xfId="15061" xr:uid="{00000000-0005-0000-0000-0000183A0000}"/>
    <cellStyle name="20% - Accent1 2 6 6 8 2" xfId="15062" xr:uid="{00000000-0005-0000-0000-0000193A0000}"/>
    <cellStyle name="20% - Accent1 2 6 6 9" xfId="15063" xr:uid="{00000000-0005-0000-0000-00001A3A0000}"/>
    <cellStyle name="20% - Accent1 2 6 7" xfId="15064" xr:uid="{00000000-0005-0000-0000-00001B3A0000}"/>
    <cellStyle name="20% - Accent1 2 6 7 2" xfId="15065" xr:uid="{00000000-0005-0000-0000-00001C3A0000}"/>
    <cellStyle name="20% - Accent1 2 6 7 2 2" xfId="15066" xr:uid="{00000000-0005-0000-0000-00001D3A0000}"/>
    <cellStyle name="20% - Accent1 2 6 7 2 2 2" xfId="15067" xr:uid="{00000000-0005-0000-0000-00001E3A0000}"/>
    <cellStyle name="20% - Accent1 2 6 7 2 2 2 2" xfId="15068" xr:uid="{00000000-0005-0000-0000-00001F3A0000}"/>
    <cellStyle name="20% - Accent1 2 6 7 2 2 3" xfId="15069" xr:uid="{00000000-0005-0000-0000-0000203A0000}"/>
    <cellStyle name="20% - Accent1 2 6 7 2 3" xfId="15070" xr:uid="{00000000-0005-0000-0000-0000213A0000}"/>
    <cellStyle name="20% - Accent1 2 6 7 2 3 2" xfId="15071" xr:uid="{00000000-0005-0000-0000-0000223A0000}"/>
    <cellStyle name="20% - Accent1 2 6 7 2 4" xfId="15072" xr:uid="{00000000-0005-0000-0000-0000233A0000}"/>
    <cellStyle name="20% - Accent1 2 6 7 3" xfId="15073" xr:uid="{00000000-0005-0000-0000-0000243A0000}"/>
    <cellStyle name="20% - Accent1 2 6 7 3 2" xfId="15074" xr:uid="{00000000-0005-0000-0000-0000253A0000}"/>
    <cellStyle name="20% - Accent1 2 6 7 3 2 2" xfId="15075" xr:uid="{00000000-0005-0000-0000-0000263A0000}"/>
    <cellStyle name="20% - Accent1 2 6 7 3 2 2 2" xfId="15076" xr:uid="{00000000-0005-0000-0000-0000273A0000}"/>
    <cellStyle name="20% - Accent1 2 6 7 3 2 3" xfId="15077" xr:uid="{00000000-0005-0000-0000-0000283A0000}"/>
    <cellStyle name="20% - Accent1 2 6 7 3 3" xfId="15078" xr:uid="{00000000-0005-0000-0000-0000293A0000}"/>
    <cellStyle name="20% - Accent1 2 6 7 3 3 2" xfId="15079" xr:uid="{00000000-0005-0000-0000-00002A3A0000}"/>
    <cellStyle name="20% - Accent1 2 6 7 3 4" xfId="15080" xr:uid="{00000000-0005-0000-0000-00002B3A0000}"/>
    <cellStyle name="20% - Accent1 2 6 7 4" xfId="15081" xr:uid="{00000000-0005-0000-0000-00002C3A0000}"/>
    <cellStyle name="20% - Accent1 2 6 7 4 2" xfId="15082" xr:uid="{00000000-0005-0000-0000-00002D3A0000}"/>
    <cellStyle name="20% - Accent1 2 6 7 4 2 2" xfId="15083" xr:uid="{00000000-0005-0000-0000-00002E3A0000}"/>
    <cellStyle name="20% - Accent1 2 6 7 4 2 2 2" xfId="15084" xr:uid="{00000000-0005-0000-0000-00002F3A0000}"/>
    <cellStyle name="20% - Accent1 2 6 7 4 2 3" xfId="15085" xr:uid="{00000000-0005-0000-0000-0000303A0000}"/>
    <cellStyle name="20% - Accent1 2 6 7 4 3" xfId="15086" xr:uid="{00000000-0005-0000-0000-0000313A0000}"/>
    <cellStyle name="20% - Accent1 2 6 7 4 3 2" xfId="15087" xr:uid="{00000000-0005-0000-0000-0000323A0000}"/>
    <cellStyle name="20% - Accent1 2 6 7 4 4" xfId="15088" xr:uid="{00000000-0005-0000-0000-0000333A0000}"/>
    <cellStyle name="20% - Accent1 2 6 7 5" xfId="15089" xr:uid="{00000000-0005-0000-0000-0000343A0000}"/>
    <cellStyle name="20% - Accent1 2 6 7 5 2" xfId="15090" xr:uid="{00000000-0005-0000-0000-0000353A0000}"/>
    <cellStyle name="20% - Accent1 2 6 7 5 2 2" xfId="15091" xr:uid="{00000000-0005-0000-0000-0000363A0000}"/>
    <cellStyle name="20% - Accent1 2 6 7 5 3" xfId="15092" xr:uid="{00000000-0005-0000-0000-0000373A0000}"/>
    <cellStyle name="20% - Accent1 2 6 7 6" xfId="15093" xr:uid="{00000000-0005-0000-0000-0000383A0000}"/>
    <cellStyle name="20% - Accent1 2 6 7 6 2" xfId="15094" xr:uid="{00000000-0005-0000-0000-0000393A0000}"/>
    <cellStyle name="20% - Accent1 2 6 7 6 2 2" xfId="15095" xr:uid="{00000000-0005-0000-0000-00003A3A0000}"/>
    <cellStyle name="20% - Accent1 2 6 7 6 3" xfId="15096" xr:uid="{00000000-0005-0000-0000-00003B3A0000}"/>
    <cellStyle name="20% - Accent1 2 6 7 7" xfId="15097" xr:uid="{00000000-0005-0000-0000-00003C3A0000}"/>
    <cellStyle name="20% - Accent1 2 6 7 7 2" xfId="15098" xr:uid="{00000000-0005-0000-0000-00003D3A0000}"/>
    <cellStyle name="20% - Accent1 2 6 7 8" xfId="15099" xr:uid="{00000000-0005-0000-0000-00003E3A0000}"/>
    <cellStyle name="20% - Accent1 2 6 7 8 2" xfId="15100" xr:uid="{00000000-0005-0000-0000-00003F3A0000}"/>
    <cellStyle name="20% - Accent1 2 6 7 9" xfId="15101" xr:uid="{00000000-0005-0000-0000-0000403A0000}"/>
    <cellStyle name="20% - Accent1 2 6 8" xfId="15102" xr:uid="{00000000-0005-0000-0000-0000413A0000}"/>
    <cellStyle name="20% - Accent1 2 6 8 2" xfId="15103" xr:uid="{00000000-0005-0000-0000-0000423A0000}"/>
    <cellStyle name="20% - Accent1 2 6 8 2 2" xfId="15104" xr:uid="{00000000-0005-0000-0000-0000433A0000}"/>
    <cellStyle name="20% - Accent1 2 6 8 2 2 2" xfId="15105" xr:uid="{00000000-0005-0000-0000-0000443A0000}"/>
    <cellStyle name="20% - Accent1 2 6 8 2 3" xfId="15106" xr:uid="{00000000-0005-0000-0000-0000453A0000}"/>
    <cellStyle name="20% - Accent1 2 6 8 3" xfId="15107" xr:uid="{00000000-0005-0000-0000-0000463A0000}"/>
    <cellStyle name="20% - Accent1 2 6 8 3 2" xfId="15108" xr:uid="{00000000-0005-0000-0000-0000473A0000}"/>
    <cellStyle name="20% - Accent1 2 6 8 4" xfId="15109" xr:uid="{00000000-0005-0000-0000-0000483A0000}"/>
    <cellStyle name="20% - Accent1 2 6 9" xfId="15110" xr:uid="{00000000-0005-0000-0000-0000493A0000}"/>
    <cellStyle name="20% - Accent1 2 6 9 2" xfId="15111" xr:uid="{00000000-0005-0000-0000-00004A3A0000}"/>
    <cellStyle name="20% - Accent1 2 6 9 2 2" xfId="15112" xr:uid="{00000000-0005-0000-0000-00004B3A0000}"/>
    <cellStyle name="20% - Accent1 2 6 9 2 2 2" xfId="15113" xr:uid="{00000000-0005-0000-0000-00004C3A0000}"/>
    <cellStyle name="20% - Accent1 2 6 9 2 3" xfId="15114" xr:uid="{00000000-0005-0000-0000-00004D3A0000}"/>
    <cellStyle name="20% - Accent1 2 6 9 3" xfId="15115" xr:uid="{00000000-0005-0000-0000-00004E3A0000}"/>
    <cellStyle name="20% - Accent1 2 6 9 3 2" xfId="15116" xr:uid="{00000000-0005-0000-0000-00004F3A0000}"/>
    <cellStyle name="20% - Accent1 2 6 9 4" xfId="15117" xr:uid="{00000000-0005-0000-0000-0000503A0000}"/>
    <cellStyle name="20% - Accent1 2 7" xfId="15118" xr:uid="{00000000-0005-0000-0000-0000513A0000}"/>
    <cellStyle name="20% - Accent1 2 7 10" xfId="15119" xr:uid="{00000000-0005-0000-0000-0000523A0000}"/>
    <cellStyle name="20% - Accent1 2 7 10 2" xfId="15120" xr:uid="{00000000-0005-0000-0000-0000533A0000}"/>
    <cellStyle name="20% - Accent1 2 7 10 2 2" xfId="15121" xr:uid="{00000000-0005-0000-0000-0000543A0000}"/>
    <cellStyle name="20% - Accent1 2 7 10 3" xfId="15122" xr:uid="{00000000-0005-0000-0000-0000553A0000}"/>
    <cellStyle name="20% - Accent1 2 7 11" xfId="15123" xr:uid="{00000000-0005-0000-0000-0000563A0000}"/>
    <cellStyle name="20% - Accent1 2 7 11 2" xfId="15124" xr:uid="{00000000-0005-0000-0000-0000573A0000}"/>
    <cellStyle name="20% - Accent1 2 7 11 2 2" xfId="15125" xr:uid="{00000000-0005-0000-0000-0000583A0000}"/>
    <cellStyle name="20% - Accent1 2 7 11 3" xfId="15126" xr:uid="{00000000-0005-0000-0000-0000593A0000}"/>
    <cellStyle name="20% - Accent1 2 7 12" xfId="15127" xr:uid="{00000000-0005-0000-0000-00005A3A0000}"/>
    <cellStyle name="20% - Accent1 2 7 12 2" xfId="15128" xr:uid="{00000000-0005-0000-0000-00005B3A0000}"/>
    <cellStyle name="20% - Accent1 2 7 13" xfId="15129" xr:uid="{00000000-0005-0000-0000-00005C3A0000}"/>
    <cellStyle name="20% - Accent1 2 7 13 2" xfId="15130" xr:uid="{00000000-0005-0000-0000-00005D3A0000}"/>
    <cellStyle name="20% - Accent1 2 7 14" xfId="15131" xr:uid="{00000000-0005-0000-0000-00005E3A0000}"/>
    <cellStyle name="20% - Accent1 2 7 2" xfId="15132" xr:uid="{00000000-0005-0000-0000-00005F3A0000}"/>
    <cellStyle name="20% - Accent1 2 7 2 10" xfId="15133" xr:uid="{00000000-0005-0000-0000-0000603A0000}"/>
    <cellStyle name="20% - Accent1 2 7 2 10 2" xfId="15134" xr:uid="{00000000-0005-0000-0000-0000613A0000}"/>
    <cellStyle name="20% - Accent1 2 7 2 11" xfId="15135" xr:uid="{00000000-0005-0000-0000-0000623A0000}"/>
    <cellStyle name="20% - Accent1 2 7 2 2" xfId="15136" xr:uid="{00000000-0005-0000-0000-0000633A0000}"/>
    <cellStyle name="20% - Accent1 2 7 2 2 2" xfId="15137" xr:uid="{00000000-0005-0000-0000-0000643A0000}"/>
    <cellStyle name="20% - Accent1 2 7 2 2 2 2" xfId="15138" xr:uid="{00000000-0005-0000-0000-0000653A0000}"/>
    <cellStyle name="20% - Accent1 2 7 2 2 2 2 2" xfId="15139" xr:uid="{00000000-0005-0000-0000-0000663A0000}"/>
    <cellStyle name="20% - Accent1 2 7 2 2 2 2 2 2" xfId="15140" xr:uid="{00000000-0005-0000-0000-0000673A0000}"/>
    <cellStyle name="20% - Accent1 2 7 2 2 2 2 3" xfId="15141" xr:uid="{00000000-0005-0000-0000-0000683A0000}"/>
    <cellStyle name="20% - Accent1 2 7 2 2 2 3" xfId="15142" xr:uid="{00000000-0005-0000-0000-0000693A0000}"/>
    <cellStyle name="20% - Accent1 2 7 2 2 2 3 2" xfId="15143" xr:uid="{00000000-0005-0000-0000-00006A3A0000}"/>
    <cellStyle name="20% - Accent1 2 7 2 2 2 4" xfId="15144" xr:uid="{00000000-0005-0000-0000-00006B3A0000}"/>
    <cellStyle name="20% - Accent1 2 7 2 2 3" xfId="15145" xr:uid="{00000000-0005-0000-0000-00006C3A0000}"/>
    <cellStyle name="20% - Accent1 2 7 2 2 3 2" xfId="15146" xr:uid="{00000000-0005-0000-0000-00006D3A0000}"/>
    <cellStyle name="20% - Accent1 2 7 2 2 3 2 2" xfId="15147" xr:uid="{00000000-0005-0000-0000-00006E3A0000}"/>
    <cellStyle name="20% - Accent1 2 7 2 2 3 2 2 2" xfId="15148" xr:uid="{00000000-0005-0000-0000-00006F3A0000}"/>
    <cellStyle name="20% - Accent1 2 7 2 2 3 2 3" xfId="15149" xr:uid="{00000000-0005-0000-0000-0000703A0000}"/>
    <cellStyle name="20% - Accent1 2 7 2 2 3 3" xfId="15150" xr:uid="{00000000-0005-0000-0000-0000713A0000}"/>
    <cellStyle name="20% - Accent1 2 7 2 2 3 3 2" xfId="15151" xr:uid="{00000000-0005-0000-0000-0000723A0000}"/>
    <cellStyle name="20% - Accent1 2 7 2 2 3 4" xfId="15152" xr:uid="{00000000-0005-0000-0000-0000733A0000}"/>
    <cellStyle name="20% - Accent1 2 7 2 2 4" xfId="15153" xr:uid="{00000000-0005-0000-0000-0000743A0000}"/>
    <cellStyle name="20% - Accent1 2 7 2 2 4 2" xfId="15154" xr:uid="{00000000-0005-0000-0000-0000753A0000}"/>
    <cellStyle name="20% - Accent1 2 7 2 2 4 2 2" xfId="15155" xr:uid="{00000000-0005-0000-0000-0000763A0000}"/>
    <cellStyle name="20% - Accent1 2 7 2 2 4 2 2 2" xfId="15156" xr:uid="{00000000-0005-0000-0000-0000773A0000}"/>
    <cellStyle name="20% - Accent1 2 7 2 2 4 2 3" xfId="15157" xr:uid="{00000000-0005-0000-0000-0000783A0000}"/>
    <cellStyle name="20% - Accent1 2 7 2 2 4 3" xfId="15158" xr:uid="{00000000-0005-0000-0000-0000793A0000}"/>
    <cellStyle name="20% - Accent1 2 7 2 2 4 3 2" xfId="15159" xr:uid="{00000000-0005-0000-0000-00007A3A0000}"/>
    <cellStyle name="20% - Accent1 2 7 2 2 4 4" xfId="15160" xr:uid="{00000000-0005-0000-0000-00007B3A0000}"/>
    <cellStyle name="20% - Accent1 2 7 2 2 5" xfId="15161" xr:uid="{00000000-0005-0000-0000-00007C3A0000}"/>
    <cellStyle name="20% - Accent1 2 7 2 2 5 2" xfId="15162" xr:uid="{00000000-0005-0000-0000-00007D3A0000}"/>
    <cellStyle name="20% - Accent1 2 7 2 2 5 2 2" xfId="15163" xr:uid="{00000000-0005-0000-0000-00007E3A0000}"/>
    <cellStyle name="20% - Accent1 2 7 2 2 5 3" xfId="15164" xr:uid="{00000000-0005-0000-0000-00007F3A0000}"/>
    <cellStyle name="20% - Accent1 2 7 2 2 6" xfId="15165" xr:uid="{00000000-0005-0000-0000-0000803A0000}"/>
    <cellStyle name="20% - Accent1 2 7 2 2 6 2" xfId="15166" xr:uid="{00000000-0005-0000-0000-0000813A0000}"/>
    <cellStyle name="20% - Accent1 2 7 2 2 6 2 2" xfId="15167" xr:uid="{00000000-0005-0000-0000-0000823A0000}"/>
    <cellStyle name="20% - Accent1 2 7 2 2 6 3" xfId="15168" xr:uid="{00000000-0005-0000-0000-0000833A0000}"/>
    <cellStyle name="20% - Accent1 2 7 2 2 7" xfId="15169" xr:uid="{00000000-0005-0000-0000-0000843A0000}"/>
    <cellStyle name="20% - Accent1 2 7 2 2 7 2" xfId="15170" xr:uid="{00000000-0005-0000-0000-0000853A0000}"/>
    <cellStyle name="20% - Accent1 2 7 2 2 8" xfId="15171" xr:uid="{00000000-0005-0000-0000-0000863A0000}"/>
    <cellStyle name="20% - Accent1 2 7 2 2 8 2" xfId="15172" xr:uid="{00000000-0005-0000-0000-0000873A0000}"/>
    <cellStyle name="20% - Accent1 2 7 2 2 9" xfId="15173" xr:uid="{00000000-0005-0000-0000-0000883A0000}"/>
    <cellStyle name="20% - Accent1 2 7 2 3" xfId="15174" xr:uid="{00000000-0005-0000-0000-0000893A0000}"/>
    <cellStyle name="20% - Accent1 2 7 2 3 2" xfId="15175" xr:uid="{00000000-0005-0000-0000-00008A3A0000}"/>
    <cellStyle name="20% - Accent1 2 7 2 3 2 2" xfId="15176" xr:uid="{00000000-0005-0000-0000-00008B3A0000}"/>
    <cellStyle name="20% - Accent1 2 7 2 3 2 2 2" xfId="15177" xr:uid="{00000000-0005-0000-0000-00008C3A0000}"/>
    <cellStyle name="20% - Accent1 2 7 2 3 2 2 2 2" xfId="15178" xr:uid="{00000000-0005-0000-0000-00008D3A0000}"/>
    <cellStyle name="20% - Accent1 2 7 2 3 2 2 3" xfId="15179" xr:uid="{00000000-0005-0000-0000-00008E3A0000}"/>
    <cellStyle name="20% - Accent1 2 7 2 3 2 3" xfId="15180" xr:uid="{00000000-0005-0000-0000-00008F3A0000}"/>
    <cellStyle name="20% - Accent1 2 7 2 3 2 3 2" xfId="15181" xr:uid="{00000000-0005-0000-0000-0000903A0000}"/>
    <cellStyle name="20% - Accent1 2 7 2 3 2 4" xfId="15182" xr:uid="{00000000-0005-0000-0000-0000913A0000}"/>
    <cellStyle name="20% - Accent1 2 7 2 3 3" xfId="15183" xr:uid="{00000000-0005-0000-0000-0000923A0000}"/>
    <cellStyle name="20% - Accent1 2 7 2 3 3 2" xfId="15184" xr:uid="{00000000-0005-0000-0000-0000933A0000}"/>
    <cellStyle name="20% - Accent1 2 7 2 3 3 2 2" xfId="15185" xr:uid="{00000000-0005-0000-0000-0000943A0000}"/>
    <cellStyle name="20% - Accent1 2 7 2 3 3 2 2 2" xfId="15186" xr:uid="{00000000-0005-0000-0000-0000953A0000}"/>
    <cellStyle name="20% - Accent1 2 7 2 3 3 2 3" xfId="15187" xr:uid="{00000000-0005-0000-0000-0000963A0000}"/>
    <cellStyle name="20% - Accent1 2 7 2 3 3 3" xfId="15188" xr:uid="{00000000-0005-0000-0000-0000973A0000}"/>
    <cellStyle name="20% - Accent1 2 7 2 3 3 3 2" xfId="15189" xr:uid="{00000000-0005-0000-0000-0000983A0000}"/>
    <cellStyle name="20% - Accent1 2 7 2 3 3 4" xfId="15190" xr:uid="{00000000-0005-0000-0000-0000993A0000}"/>
    <cellStyle name="20% - Accent1 2 7 2 3 4" xfId="15191" xr:uid="{00000000-0005-0000-0000-00009A3A0000}"/>
    <cellStyle name="20% - Accent1 2 7 2 3 4 2" xfId="15192" xr:uid="{00000000-0005-0000-0000-00009B3A0000}"/>
    <cellStyle name="20% - Accent1 2 7 2 3 4 2 2" xfId="15193" xr:uid="{00000000-0005-0000-0000-00009C3A0000}"/>
    <cellStyle name="20% - Accent1 2 7 2 3 4 2 2 2" xfId="15194" xr:uid="{00000000-0005-0000-0000-00009D3A0000}"/>
    <cellStyle name="20% - Accent1 2 7 2 3 4 2 3" xfId="15195" xr:uid="{00000000-0005-0000-0000-00009E3A0000}"/>
    <cellStyle name="20% - Accent1 2 7 2 3 4 3" xfId="15196" xr:uid="{00000000-0005-0000-0000-00009F3A0000}"/>
    <cellStyle name="20% - Accent1 2 7 2 3 4 3 2" xfId="15197" xr:uid="{00000000-0005-0000-0000-0000A03A0000}"/>
    <cellStyle name="20% - Accent1 2 7 2 3 4 4" xfId="15198" xr:uid="{00000000-0005-0000-0000-0000A13A0000}"/>
    <cellStyle name="20% - Accent1 2 7 2 3 5" xfId="15199" xr:uid="{00000000-0005-0000-0000-0000A23A0000}"/>
    <cellStyle name="20% - Accent1 2 7 2 3 5 2" xfId="15200" xr:uid="{00000000-0005-0000-0000-0000A33A0000}"/>
    <cellStyle name="20% - Accent1 2 7 2 3 5 2 2" xfId="15201" xr:uid="{00000000-0005-0000-0000-0000A43A0000}"/>
    <cellStyle name="20% - Accent1 2 7 2 3 5 3" xfId="15202" xr:uid="{00000000-0005-0000-0000-0000A53A0000}"/>
    <cellStyle name="20% - Accent1 2 7 2 3 6" xfId="15203" xr:uid="{00000000-0005-0000-0000-0000A63A0000}"/>
    <cellStyle name="20% - Accent1 2 7 2 3 6 2" xfId="15204" xr:uid="{00000000-0005-0000-0000-0000A73A0000}"/>
    <cellStyle name="20% - Accent1 2 7 2 3 6 2 2" xfId="15205" xr:uid="{00000000-0005-0000-0000-0000A83A0000}"/>
    <cellStyle name="20% - Accent1 2 7 2 3 6 3" xfId="15206" xr:uid="{00000000-0005-0000-0000-0000A93A0000}"/>
    <cellStyle name="20% - Accent1 2 7 2 3 7" xfId="15207" xr:uid="{00000000-0005-0000-0000-0000AA3A0000}"/>
    <cellStyle name="20% - Accent1 2 7 2 3 7 2" xfId="15208" xr:uid="{00000000-0005-0000-0000-0000AB3A0000}"/>
    <cellStyle name="20% - Accent1 2 7 2 3 8" xfId="15209" xr:uid="{00000000-0005-0000-0000-0000AC3A0000}"/>
    <cellStyle name="20% - Accent1 2 7 2 3 8 2" xfId="15210" xr:uid="{00000000-0005-0000-0000-0000AD3A0000}"/>
    <cellStyle name="20% - Accent1 2 7 2 3 9" xfId="15211" xr:uid="{00000000-0005-0000-0000-0000AE3A0000}"/>
    <cellStyle name="20% - Accent1 2 7 2 4" xfId="15212" xr:uid="{00000000-0005-0000-0000-0000AF3A0000}"/>
    <cellStyle name="20% - Accent1 2 7 2 4 2" xfId="15213" xr:uid="{00000000-0005-0000-0000-0000B03A0000}"/>
    <cellStyle name="20% - Accent1 2 7 2 4 2 2" xfId="15214" xr:uid="{00000000-0005-0000-0000-0000B13A0000}"/>
    <cellStyle name="20% - Accent1 2 7 2 4 2 2 2" xfId="15215" xr:uid="{00000000-0005-0000-0000-0000B23A0000}"/>
    <cellStyle name="20% - Accent1 2 7 2 4 2 3" xfId="15216" xr:uid="{00000000-0005-0000-0000-0000B33A0000}"/>
    <cellStyle name="20% - Accent1 2 7 2 4 3" xfId="15217" xr:uid="{00000000-0005-0000-0000-0000B43A0000}"/>
    <cellStyle name="20% - Accent1 2 7 2 4 3 2" xfId="15218" xr:uid="{00000000-0005-0000-0000-0000B53A0000}"/>
    <cellStyle name="20% - Accent1 2 7 2 4 4" xfId="15219" xr:uid="{00000000-0005-0000-0000-0000B63A0000}"/>
    <cellStyle name="20% - Accent1 2 7 2 5" xfId="15220" xr:uid="{00000000-0005-0000-0000-0000B73A0000}"/>
    <cellStyle name="20% - Accent1 2 7 2 5 2" xfId="15221" xr:uid="{00000000-0005-0000-0000-0000B83A0000}"/>
    <cellStyle name="20% - Accent1 2 7 2 5 2 2" xfId="15222" xr:uid="{00000000-0005-0000-0000-0000B93A0000}"/>
    <cellStyle name="20% - Accent1 2 7 2 5 2 2 2" xfId="15223" xr:uid="{00000000-0005-0000-0000-0000BA3A0000}"/>
    <cellStyle name="20% - Accent1 2 7 2 5 2 3" xfId="15224" xr:uid="{00000000-0005-0000-0000-0000BB3A0000}"/>
    <cellStyle name="20% - Accent1 2 7 2 5 3" xfId="15225" xr:uid="{00000000-0005-0000-0000-0000BC3A0000}"/>
    <cellStyle name="20% - Accent1 2 7 2 5 3 2" xfId="15226" xr:uid="{00000000-0005-0000-0000-0000BD3A0000}"/>
    <cellStyle name="20% - Accent1 2 7 2 5 4" xfId="15227" xr:uid="{00000000-0005-0000-0000-0000BE3A0000}"/>
    <cellStyle name="20% - Accent1 2 7 2 6" xfId="15228" xr:uid="{00000000-0005-0000-0000-0000BF3A0000}"/>
    <cellStyle name="20% - Accent1 2 7 2 6 2" xfId="15229" xr:uid="{00000000-0005-0000-0000-0000C03A0000}"/>
    <cellStyle name="20% - Accent1 2 7 2 6 2 2" xfId="15230" xr:uid="{00000000-0005-0000-0000-0000C13A0000}"/>
    <cellStyle name="20% - Accent1 2 7 2 6 2 2 2" xfId="15231" xr:uid="{00000000-0005-0000-0000-0000C23A0000}"/>
    <cellStyle name="20% - Accent1 2 7 2 6 2 3" xfId="15232" xr:uid="{00000000-0005-0000-0000-0000C33A0000}"/>
    <cellStyle name="20% - Accent1 2 7 2 6 3" xfId="15233" xr:uid="{00000000-0005-0000-0000-0000C43A0000}"/>
    <cellStyle name="20% - Accent1 2 7 2 6 3 2" xfId="15234" xr:uid="{00000000-0005-0000-0000-0000C53A0000}"/>
    <cellStyle name="20% - Accent1 2 7 2 6 4" xfId="15235" xr:uid="{00000000-0005-0000-0000-0000C63A0000}"/>
    <cellStyle name="20% - Accent1 2 7 2 7" xfId="15236" xr:uid="{00000000-0005-0000-0000-0000C73A0000}"/>
    <cellStyle name="20% - Accent1 2 7 2 7 2" xfId="15237" xr:uid="{00000000-0005-0000-0000-0000C83A0000}"/>
    <cellStyle name="20% - Accent1 2 7 2 7 2 2" xfId="15238" xr:uid="{00000000-0005-0000-0000-0000C93A0000}"/>
    <cellStyle name="20% - Accent1 2 7 2 7 3" xfId="15239" xr:uid="{00000000-0005-0000-0000-0000CA3A0000}"/>
    <cellStyle name="20% - Accent1 2 7 2 8" xfId="15240" xr:uid="{00000000-0005-0000-0000-0000CB3A0000}"/>
    <cellStyle name="20% - Accent1 2 7 2 8 2" xfId="15241" xr:uid="{00000000-0005-0000-0000-0000CC3A0000}"/>
    <cellStyle name="20% - Accent1 2 7 2 8 2 2" xfId="15242" xr:uid="{00000000-0005-0000-0000-0000CD3A0000}"/>
    <cellStyle name="20% - Accent1 2 7 2 8 3" xfId="15243" xr:uid="{00000000-0005-0000-0000-0000CE3A0000}"/>
    <cellStyle name="20% - Accent1 2 7 2 9" xfId="15244" xr:uid="{00000000-0005-0000-0000-0000CF3A0000}"/>
    <cellStyle name="20% - Accent1 2 7 2 9 2" xfId="15245" xr:uid="{00000000-0005-0000-0000-0000D03A0000}"/>
    <cellStyle name="20% - Accent1 2 7 3" xfId="15246" xr:uid="{00000000-0005-0000-0000-0000D13A0000}"/>
    <cellStyle name="20% - Accent1 2 7 3 10" xfId="15247" xr:uid="{00000000-0005-0000-0000-0000D23A0000}"/>
    <cellStyle name="20% - Accent1 2 7 3 10 2" xfId="15248" xr:uid="{00000000-0005-0000-0000-0000D33A0000}"/>
    <cellStyle name="20% - Accent1 2 7 3 11" xfId="15249" xr:uid="{00000000-0005-0000-0000-0000D43A0000}"/>
    <cellStyle name="20% - Accent1 2 7 3 2" xfId="15250" xr:uid="{00000000-0005-0000-0000-0000D53A0000}"/>
    <cellStyle name="20% - Accent1 2 7 3 2 2" xfId="15251" xr:uid="{00000000-0005-0000-0000-0000D63A0000}"/>
    <cellStyle name="20% - Accent1 2 7 3 2 2 2" xfId="15252" xr:uid="{00000000-0005-0000-0000-0000D73A0000}"/>
    <cellStyle name="20% - Accent1 2 7 3 2 2 2 2" xfId="15253" xr:uid="{00000000-0005-0000-0000-0000D83A0000}"/>
    <cellStyle name="20% - Accent1 2 7 3 2 2 2 2 2" xfId="15254" xr:uid="{00000000-0005-0000-0000-0000D93A0000}"/>
    <cellStyle name="20% - Accent1 2 7 3 2 2 2 3" xfId="15255" xr:uid="{00000000-0005-0000-0000-0000DA3A0000}"/>
    <cellStyle name="20% - Accent1 2 7 3 2 2 3" xfId="15256" xr:uid="{00000000-0005-0000-0000-0000DB3A0000}"/>
    <cellStyle name="20% - Accent1 2 7 3 2 2 3 2" xfId="15257" xr:uid="{00000000-0005-0000-0000-0000DC3A0000}"/>
    <cellStyle name="20% - Accent1 2 7 3 2 2 4" xfId="15258" xr:uid="{00000000-0005-0000-0000-0000DD3A0000}"/>
    <cellStyle name="20% - Accent1 2 7 3 2 3" xfId="15259" xr:uid="{00000000-0005-0000-0000-0000DE3A0000}"/>
    <cellStyle name="20% - Accent1 2 7 3 2 3 2" xfId="15260" xr:uid="{00000000-0005-0000-0000-0000DF3A0000}"/>
    <cellStyle name="20% - Accent1 2 7 3 2 3 2 2" xfId="15261" xr:uid="{00000000-0005-0000-0000-0000E03A0000}"/>
    <cellStyle name="20% - Accent1 2 7 3 2 3 2 2 2" xfId="15262" xr:uid="{00000000-0005-0000-0000-0000E13A0000}"/>
    <cellStyle name="20% - Accent1 2 7 3 2 3 2 3" xfId="15263" xr:uid="{00000000-0005-0000-0000-0000E23A0000}"/>
    <cellStyle name="20% - Accent1 2 7 3 2 3 3" xfId="15264" xr:uid="{00000000-0005-0000-0000-0000E33A0000}"/>
    <cellStyle name="20% - Accent1 2 7 3 2 3 3 2" xfId="15265" xr:uid="{00000000-0005-0000-0000-0000E43A0000}"/>
    <cellStyle name="20% - Accent1 2 7 3 2 3 4" xfId="15266" xr:uid="{00000000-0005-0000-0000-0000E53A0000}"/>
    <cellStyle name="20% - Accent1 2 7 3 2 4" xfId="15267" xr:uid="{00000000-0005-0000-0000-0000E63A0000}"/>
    <cellStyle name="20% - Accent1 2 7 3 2 4 2" xfId="15268" xr:uid="{00000000-0005-0000-0000-0000E73A0000}"/>
    <cellStyle name="20% - Accent1 2 7 3 2 4 2 2" xfId="15269" xr:uid="{00000000-0005-0000-0000-0000E83A0000}"/>
    <cellStyle name="20% - Accent1 2 7 3 2 4 2 2 2" xfId="15270" xr:uid="{00000000-0005-0000-0000-0000E93A0000}"/>
    <cellStyle name="20% - Accent1 2 7 3 2 4 2 3" xfId="15271" xr:uid="{00000000-0005-0000-0000-0000EA3A0000}"/>
    <cellStyle name="20% - Accent1 2 7 3 2 4 3" xfId="15272" xr:uid="{00000000-0005-0000-0000-0000EB3A0000}"/>
    <cellStyle name="20% - Accent1 2 7 3 2 4 3 2" xfId="15273" xr:uid="{00000000-0005-0000-0000-0000EC3A0000}"/>
    <cellStyle name="20% - Accent1 2 7 3 2 4 4" xfId="15274" xr:uid="{00000000-0005-0000-0000-0000ED3A0000}"/>
    <cellStyle name="20% - Accent1 2 7 3 2 5" xfId="15275" xr:uid="{00000000-0005-0000-0000-0000EE3A0000}"/>
    <cellStyle name="20% - Accent1 2 7 3 2 5 2" xfId="15276" xr:uid="{00000000-0005-0000-0000-0000EF3A0000}"/>
    <cellStyle name="20% - Accent1 2 7 3 2 5 2 2" xfId="15277" xr:uid="{00000000-0005-0000-0000-0000F03A0000}"/>
    <cellStyle name="20% - Accent1 2 7 3 2 5 3" xfId="15278" xr:uid="{00000000-0005-0000-0000-0000F13A0000}"/>
    <cellStyle name="20% - Accent1 2 7 3 2 6" xfId="15279" xr:uid="{00000000-0005-0000-0000-0000F23A0000}"/>
    <cellStyle name="20% - Accent1 2 7 3 2 6 2" xfId="15280" xr:uid="{00000000-0005-0000-0000-0000F33A0000}"/>
    <cellStyle name="20% - Accent1 2 7 3 2 6 2 2" xfId="15281" xr:uid="{00000000-0005-0000-0000-0000F43A0000}"/>
    <cellStyle name="20% - Accent1 2 7 3 2 6 3" xfId="15282" xr:uid="{00000000-0005-0000-0000-0000F53A0000}"/>
    <cellStyle name="20% - Accent1 2 7 3 2 7" xfId="15283" xr:uid="{00000000-0005-0000-0000-0000F63A0000}"/>
    <cellStyle name="20% - Accent1 2 7 3 2 7 2" xfId="15284" xr:uid="{00000000-0005-0000-0000-0000F73A0000}"/>
    <cellStyle name="20% - Accent1 2 7 3 2 8" xfId="15285" xr:uid="{00000000-0005-0000-0000-0000F83A0000}"/>
    <cellStyle name="20% - Accent1 2 7 3 2 8 2" xfId="15286" xr:uid="{00000000-0005-0000-0000-0000F93A0000}"/>
    <cellStyle name="20% - Accent1 2 7 3 2 9" xfId="15287" xr:uid="{00000000-0005-0000-0000-0000FA3A0000}"/>
    <cellStyle name="20% - Accent1 2 7 3 3" xfId="15288" xr:uid="{00000000-0005-0000-0000-0000FB3A0000}"/>
    <cellStyle name="20% - Accent1 2 7 3 3 2" xfId="15289" xr:uid="{00000000-0005-0000-0000-0000FC3A0000}"/>
    <cellStyle name="20% - Accent1 2 7 3 3 2 2" xfId="15290" xr:uid="{00000000-0005-0000-0000-0000FD3A0000}"/>
    <cellStyle name="20% - Accent1 2 7 3 3 2 2 2" xfId="15291" xr:uid="{00000000-0005-0000-0000-0000FE3A0000}"/>
    <cellStyle name="20% - Accent1 2 7 3 3 2 2 2 2" xfId="15292" xr:uid="{00000000-0005-0000-0000-0000FF3A0000}"/>
    <cellStyle name="20% - Accent1 2 7 3 3 2 2 3" xfId="15293" xr:uid="{00000000-0005-0000-0000-0000003B0000}"/>
    <cellStyle name="20% - Accent1 2 7 3 3 2 3" xfId="15294" xr:uid="{00000000-0005-0000-0000-0000013B0000}"/>
    <cellStyle name="20% - Accent1 2 7 3 3 2 3 2" xfId="15295" xr:uid="{00000000-0005-0000-0000-0000023B0000}"/>
    <cellStyle name="20% - Accent1 2 7 3 3 2 4" xfId="15296" xr:uid="{00000000-0005-0000-0000-0000033B0000}"/>
    <cellStyle name="20% - Accent1 2 7 3 3 3" xfId="15297" xr:uid="{00000000-0005-0000-0000-0000043B0000}"/>
    <cellStyle name="20% - Accent1 2 7 3 3 3 2" xfId="15298" xr:uid="{00000000-0005-0000-0000-0000053B0000}"/>
    <cellStyle name="20% - Accent1 2 7 3 3 3 2 2" xfId="15299" xr:uid="{00000000-0005-0000-0000-0000063B0000}"/>
    <cellStyle name="20% - Accent1 2 7 3 3 3 2 2 2" xfId="15300" xr:uid="{00000000-0005-0000-0000-0000073B0000}"/>
    <cellStyle name="20% - Accent1 2 7 3 3 3 2 3" xfId="15301" xr:uid="{00000000-0005-0000-0000-0000083B0000}"/>
    <cellStyle name="20% - Accent1 2 7 3 3 3 3" xfId="15302" xr:uid="{00000000-0005-0000-0000-0000093B0000}"/>
    <cellStyle name="20% - Accent1 2 7 3 3 3 3 2" xfId="15303" xr:uid="{00000000-0005-0000-0000-00000A3B0000}"/>
    <cellStyle name="20% - Accent1 2 7 3 3 3 4" xfId="15304" xr:uid="{00000000-0005-0000-0000-00000B3B0000}"/>
    <cellStyle name="20% - Accent1 2 7 3 3 4" xfId="15305" xr:uid="{00000000-0005-0000-0000-00000C3B0000}"/>
    <cellStyle name="20% - Accent1 2 7 3 3 4 2" xfId="15306" xr:uid="{00000000-0005-0000-0000-00000D3B0000}"/>
    <cellStyle name="20% - Accent1 2 7 3 3 4 2 2" xfId="15307" xr:uid="{00000000-0005-0000-0000-00000E3B0000}"/>
    <cellStyle name="20% - Accent1 2 7 3 3 4 2 2 2" xfId="15308" xr:uid="{00000000-0005-0000-0000-00000F3B0000}"/>
    <cellStyle name="20% - Accent1 2 7 3 3 4 2 3" xfId="15309" xr:uid="{00000000-0005-0000-0000-0000103B0000}"/>
    <cellStyle name="20% - Accent1 2 7 3 3 4 3" xfId="15310" xr:uid="{00000000-0005-0000-0000-0000113B0000}"/>
    <cellStyle name="20% - Accent1 2 7 3 3 4 3 2" xfId="15311" xr:uid="{00000000-0005-0000-0000-0000123B0000}"/>
    <cellStyle name="20% - Accent1 2 7 3 3 4 4" xfId="15312" xr:uid="{00000000-0005-0000-0000-0000133B0000}"/>
    <cellStyle name="20% - Accent1 2 7 3 3 5" xfId="15313" xr:uid="{00000000-0005-0000-0000-0000143B0000}"/>
    <cellStyle name="20% - Accent1 2 7 3 3 5 2" xfId="15314" xr:uid="{00000000-0005-0000-0000-0000153B0000}"/>
    <cellStyle name="20% - Accent1 2 7 3 3 5 2 2" xfId="15315" xr:uid="{00000000-0005-0000-0000-0000163B0000}"/>
    <cellStyle name="20% - Accent1 2 7 3 3 5 3" xfId="15316" xr:uid="{00000000-0005-0000-0000-0000173B0000}"/>
    <cellStyle name="20% - Accent1 2 7 3 3 6" xfId="15317" xr:uid="{00000000-0005-0000-0000-0000183B0000}"/>
    <cellStyle name="20% - Accent1 2 7 3 3 6 2" xfId="15318" xr:uid="{00000000-0005-0000-0000-0000193B0000}"/>
    <cellStyle name="20% - Accent1 2 7 3 3 6 2 2" xfId="15319" xr:uid="{00000000-0005-0000-0000-00001A3B0000}"/>
    <cellStyle name="20% - Accent1 2 7 3 3 6 3" xfId="15320" xr:uid="{00000000-0005-0000-0000-00001B3B0000}"/>
    <cellStyle name="20% - Accent1 2 7 3 3 7" xfId="15321" xr:uid="{00000000-0005-0000-0000-00001C3B0000}"/>
    <cellStyle name="20% - Accent1 2 7 3 3 7 2" xfId="15322" xr:uid="{00000000-0005-0000-0000-00001D3B0000}"/>
    <cellStyle name="20% - Accent1 2 7 3 3 8" xfId="15323" xr:uid="{00000000-0005-0000-0000-00001E3B0000}"/>
    <cellStyle name="20% - Accent1 2 7 3 3 8 2" xfId="15324" xr:uid="{00000000-0005-0000-0000-00001F3B0000}"/>
    <cellStyle name="20% - Accent1 2 7 3 3 9" xfId="15325" xr:uid="{00000000-0005-0000-0000-0000203B0000}"/>
    <cellStyle name="20% - Accent1 2 7 3 4" xfId="15326" xr:uid="{00000000-0005-0000-0000-0000213B0000}"/>
    <cellStyle name="20% - Accent1 2 7 3 4 2" xfId="15327" xr:uid="{00000000-0005-0000-0000-0000223B0000}"/>
    <cellStyle name="20% - Accent1 2 7 3 4 2 2" xfId="15328" xr:uid="{00000000-0005-0000-0000-0000233B0000}"/>
    <cellStyle name="20% - Accent1 2 7 3 4 2 2 2" xfId="15329" xr:uid="{00000000-0005-0000-0000-0000243B0000}"/>
    <cellStyle name="20% - Accent1 2 7 3 4 2 3" xfId="15330" xr:uid="{00000000-0005-0000-0000-0000253B0000}"/>
    <cellStyle name="20% - Accent1 2 7 3 4 3" xfId="15331" xr:uid="{00000000-0005-0000-0000-0000263B0000}"/>
    <cellStyle name="20% - Accent1 2 7 3 4 3 2" xfId="15332" xr:uid="{00000000-0005-0000-0000-0000273B0000}"/>
    <cellStyle name="20% - Accent1 2 7 3 4 4" xfId="15333" xr:uid="{00000000-0005-0000-0000-0000283B0000}"/>
    <cellStyle name="20% - Accent1 2 7 3 5" xfId="15334" xr:uid="{00000000-0005-0000-0000-0000293B0000}"/>
    <cellStyle name="20% - Accent1 2 7 3 5 2" xfId="15335" xr:uid="{00000000-0005-0000-0000-00002A3B0000}"/>
    <cellStyle name="20% - Accent1 2 7 3 5 2 2" xfId="15336" xr:uid="{00000000-0005-0000-0000-00002B3B0000}"/>
    <cellStyle name="20% - Accent1 2 7 3 5 2 2 2" xfId="15337" xr:uid="{00000000-0005-0000-0000-00002C3B0000}"/>
    <cellStyle name="20% - Accent1 2 7 3 5 2 3" xfId="15338" xr:uid="{00000000-0005-0000-0000-00002D3B0000}"/>
    <cellStyle name="20% - Accent1 2 7 3 5 3" xfId="15339" xr:uid="{00000000-0005-0000-0000-00002E3B0000}"/>
    <cellStyle name="20% - Accent1 2 7 3 5 3 2" xfId="15340" xr:uid="{00000000-0005-0000-0000-00002F3B0000}"/>
    <cellStyle name="20% - Accent1 2 7 3 5 4" xfId="15341" xr:uid="{00000000-0005-0000-0000-0000303B0000}"/>
    <cellStyle name="20% - Accent1 2 7 3 6" xfId="15342" xr:uid="{00000000-0005-0000-0000-0000313B0000}"/>
    <cellStyle name="20% - Accent1 2 7 3 6 2" xfId="15343" xr:uid="{00000000-0005-0000-0000-0000323B0000}"/>
    <cellStyle name="20% - Accent1 2 7 3 6 2 2" xfId="15344" xr:uid="{00000000-0005-0000-0000-0000333B0000}"/>
    <cellStyle name="20% - Accent1 2 7 3 6 2 2 2" xfId="15345" xr:uid="{00000000-0005-0000-0000-0000343B0000}"/>
    <cellStyle name="20% - Accent1 2 7 3 6 2 3" xfId="15346" xr:uid="{00000000-0005-0000-0000-0000353B0000}"/>
    <cellStyle name="20% - Accent1 2 7 3 6 3" xfId="15347" xr:uid="{00000000-0005-0000-0000-0000363B0000}"/>
    <cellStyle name="20% - Accent1 2 7 3 6 3 2" xfId="15348" xr:uid="{00000000-0005-0000-0000-0000373B0000}"/>
    <cellStyle name="20% - Accent1 2 7 3 6 4" xfId="15349" xr:uid="{00000000-0005-0000-0000-0000383B0000}"/>
    <cellStyle name="20% - Accent1 2 7 3 7" xfId="15350" xr:uid="{00000000-0005-0000-0000-0000393B0000}"/>
    <cellStyle name="20% - Accent1 2 7 3 7 2" xfId="15351" xr:uid="{00000000-0005-0000-0000-00003A3B0000}"/>
    <cellStyle name="20% - Accent1 2 7 3 7 2 2" xfId="15352" xr:uid="{00000000-0005-0000-0000-00003B3B0000}"/>
    <cellStyle name="20% - Accent1 2 7 3 7 3" xfId="15353" xr:uid="{00000000-0005-0000-0000-00003C3B0000}"/>
    <cellStyle name="20% - Accent1 2 7 3 8" xfId="15354" xr:uid="{00000000-0005-0000-0000-00003D3B0000}"/>
    <cellStyle name="20% - Accent1 2 7 3 8 2" xfId="15355" xr:uid="{00000000-0005-0000-0000-00003E3B0000}"/>
    <cellStyle name="20% - Accent1 2 7 3 8 2 2" xfId="15356" xr:uid="{00000000-0005-0000-0000-00003F3B0000}"/>
    <cellStyle name="20% - Accent1 2 7 3 8 3" xfId="15357" xr:uid="{00000000-0005-0000-0000-0000403B0000}"/>
    <cellStyle name="20% - Accent1 2 7 3 9" xfId="15358" xr:uid="{00000000-0005-0000-0000-0000413B0000}"/>
    <cellStyle name="20% - Accent1 2 7 3 9 2" xfId="15359" xr:uid="{00000000-0005-0000-0000-0000423B0000}"/>
    <cellStyle name="20% - Accent1 2 7 4" xfId="15360" xr:uid="{00000000-0005-0000-0000-0000433B0000}"/>
    <cellStyle name="20% - Accent1 2 7 4 10" xfId="15361" xr:uid="{00000000-0005-0000-0000-0000443B0000}"/>
    <cellStyle name="20% - Accent1 2 7 4 10 2" xfId="15362" xr:uid="{00000000-0005-0000-0000-0000453B0000}"/>
    <cellStyle name="20% - Accent1 2 7 4 11" xfId="15363" xr:uid="{00000000-0005-0000-0000-0000463B0000}"/>
    <cellStyle name="20% - Accent1 2 7 4 2" xfId="15364" xr:uid="{00000000-0005-0000-0000-0000473B0000}"/>
    <cellStyle name="20% - Accent1 2 7 4 2 2" xfId="15365" xr:uid="{00000000-0005-0000-0000-0000483B0000}"/>
    <cellStyle name="20% - Accent1 2 7 4 2 2 2" xfId="15366" xr:uid="{00000000-0005-0000-0000-0000493B0000}"/>
    <cellStyle name="20% - Accent1 2 7 4 2 2 2 2" xfId="15367" xr:uid="{00000000-0005-0000-0000-00004A3B0000}"/>
    <cellStyle name="20% - Accent1 2 7 4 2 2 2 2 2" xfId="15368" xr:uid="{00000000-0005-0000-0000-00004B3B0000}"/>
    <cellStyle name="20% - Accent1 2 7 4 2 2 2 3" xfId="15369" xr:uid="{00000000-0005-0000-0000-00004C3B0000}"/>
    <cellStyle name="20% - Accent1 2 7 4 2 2 3" xfId="15370" xr:uid="{00000000-0005-0000-0000-00004D3B0000}"/>
    <cellStyle name="20% - Accent1 2 7 4 2 2 3 2" xfId="15371" xr:uid="{00000000-0005-0000-0000-00004E3B0000}"/>
    <cellStyle name="20% - Accent1 2 7 4 2 2 4" xfId="15372" xr:uid="{00000000-0005-0000-0000-00004F3B0000}"/>
    <cellStyle name="20% - Accent1 2 7 4 2 3" xfId="15373" xr:uid="{00000000-0005-0000-0000-0000503B0000}"/>
    <cellStyle name="20% - Accent1 2 7 4 2 3 2" xfId="15374" xr:uid="{00000000-0005-0000-0000-0000513B0000}"/>
    <cellStyle name="20% - Accent1 2 7 4 2 3 2 2" xfId="15375" xr:uid="{00000000-0005-0000-0000-0000523B0000}"/>
    <cellStyle name="20% - Accent1 2 7 4 2 3 2 2 2" xfId="15376" xr:uid="{00000000-0005-0000-0000-0000533B0000}"/>
    <cellStyle name="20% - Accent1 2 7 4 2 3 2 3" xfId="15377" xr:uid="{00000000-0005-0000-0000-0000543B0000}"/>
    <cellStyle name="20% - Accent1 2 7 4 2 3 3" xfId="15378" xr:uid="{00000000-0005-0000-0000-0000553B0000}"/>
    <cellStyle name="20% - Accent1 2 7 4 2 3 3 2" xfId="15379" xr:uid="{00000000-0005-0000-0000-0000563B0000}"/>
    <cellStyle name="20% - Accent1 2 7 4 2 3 4" xfId="15380" xr:uid="{00000000-0005-0000-0000-0000573B0000}"/>
    <cellStyle name="20% - Accent1 2 7 4 2 4" xfId="15381" xr:uid="{00000000-0005-0000-0000-0000583B0000}"/>
    <cellStyle name="20% - Accent1 2 7 4 2 4 2" xfId="15382" xr:uid="{00000000-0005-0000-0000-0000593B0000}"/>
    <cellStyle name="20% - Accent1 2 7 4 2 4 2 2" xfId="15383" xr:uid="{00000000-0005-0000-0000-00005A3B0000}"/>
    <cellStyle name="20% - Accent1 2 7 4 2 4 2 2 2" xfId="15384" xr:uid="{00000000-0005-0000-0000-00005B3B0000}"/>
    <cellStyle name="20% - Accent1 2 7 4 2 4 2 3" xfId="15385" xr:uid="{00000000-0005-0000-0000-00005C3B0000}"/>
    <cellStyle name="20% - Accent1 2 7 4 2 4 3" xfId="15386" xr:uid="{00000000-0005-0000-0000-00005D3B0000}"/>
    <cellStyle name="20% - Accent1 2 7 4 2 4 3 2" xfId="15387" xr:uid="{00000000-0005-0000-0000-00005E3B0000}"/>
    <cellStyle name="20% - Accent1 2 7 4 2 4 4" xfId="15388" xr:uid="{00000000-0005-0000-0000-00005F3B0000}"/>
    <cellStyle name="20% - Accent1 2 7 4 2 5" xfId="15389" xr:uid="{00000000-0005-0000-0000-0000603B0000}"/>
    <cellStyle name="20% - Accent1 2 7 4 2 5 2" xfId="15390" xr:uid="{00000000-0005-0000-0000-0000613B0000}"/>
    <cellStyle name="20% - Accent1 2 7 4 2 5 2 2" xfId="15391" xr:uid="{00000000-0005-0000-0000-0000623B0000}"/>
    <cellStyle name="20% - Accent1 2 7 4 2 5 3" xfId="15392" xr:uid="{00000000-0005-0000-0000-0000633B0000}"/>
    <cellStyle name="20% - Accent1 2 7 4 2 6" xfId="15393" xr:uid="{00000000-0005-0000-0000-0000643B0000}"/>
    <cellStyle name="20% - Accent1 2 7 4 2 6 2" xfId="15394" xr:uid="{00000000-0005-0000-0000-0000653B0000}"/>
    <cellStyle name="20% - Accent1 2 7 4 2 6 2 2" xfId="15395" xr:uid="{00000000-0005-0000-0000-0000663B0000}"/>
    <cellStyle name="20% - Accent1 2 7 4 2 6 3" xfId="15396" xr:uid="{00000000-0005-0000-0000-0000673B0000}"/>
    <cellStyle name="20% - Accent1 2 7 4 2 7" xfId="15397" xr:uid="{00000000-0005-0000-0000-0000683B0000}"/>
    <cellStyle name="20% - Accent1 2 7 4 2 7 2" xfId="15398" xr:uid="{00000000-0005-0000-0000-0000693B0000}"/>
    <cellStyle name="20% - Accent1 2 7 4 2 8" xfId="15399" xr:uid="{00000000-0005-0000-0000-00006A3B0000}"/>
    <cellStyle name="20% - Accent1 2 7 4 2 8 2" xfId="15400" xr:uid="{00000000-0005-0000-0000-00006B3B0000}"/>
    <cellStyle name="20% - Accent1 2 7 4 2 9" xfId="15401" xr:uid="{00000000-0005-0000-0000-00006C3B0000}"/>
    <cellStyle name="20% - Accent1 2 7 4 3" xfId="15402" xr:uid="{00000000-0005-0000-0000-00006D3B0000}"/>
    <cellStyle name="20% - Accent1 2 7 4 3 2" xfId="15403" xr:uid="{00000000-0005-0000-0000-00006E3B0000}"/>
    <cellStyle name="20% - Accent1 2 7 4 3 2 2" xfId="15404" xr:uid="{00000000-0005-0000-0000-00006F3B0000}"/>
    <cellStyle name="20% - Accent1 2 7 4 3 2 2 2" xfId="15405" xr:uid="{00000000-0005-0000-0000-0000703B0000}"/>
    <cellStyle name="20% - Accent1 2 7 4 3 2 2 2 2" xfId="15406" xr:uid="{00000000-0005-0000-0000-0000713B0000}"/>
    <cellStyle name="20% - Accent1 2 7 4 3 2 2 3" xfId="15407" xr:uid="{00000000-0005-0000-0000-0000723B0000}"/>
    <cellStyle name="20% - Accent1 2 7 4 3 2 3" xfId="15408" xr:uid="{00000000-0005-0000-0000-0000733B0000}"/>
    <cellStyle name="20% - Accent1 2 7 4 3 2 3 2" xfId="15409" xr:uid="{00000000-0005-0000-0000-0000743B0000}"/>
    <cellStyle name="20% - Accent1 2 7 4 3 2 4" xfId="15410" xr:uid="{00000000-0005-0000-0000-0000753B0000}"/>
    <cellStyle name="20% - Accent1 2 7 4 3 3" xfId="15411" xr:uid="{00000000-0005-0000-0000-0000763B0000}"/>
    <cellStyle name="20% - Accent1 2 7 4 3 3 2" xfId="15412" xr:uid="{00000000-0005-0000-0000-0000773B0000}"/>
    <cellStyle name="20% - Accent1 2 7 4 3 3 2 2" xfId="15413" xr:uid="{00000000-0005-0000-0000-0000783B0000}"/>
    <cellStyle name="20% - Accent1 2 7 4 3 3 2 2 2" xfId="15414" xr:uid="{00000000-0005-0000-0000-0000793B0000}"/>
    <cellStyle name="20% - Accent1 2 7 4 3 3 2 3" xfId="15415" xr:uid="{00000000-0005-0000-0000-00007A3B0000}"/>
    <cellStyle name="20% - Accent1 2 7 4 3 3 3" xfId="15416" xr:uid="{00000000-0005-0000-0000-00007B3B0000}"/>
    <cellStyle name="20% - Accent1 2 7 4 3 3 3 2" xfId="15417" xr:uid="{00000000-0005-0000-0000-00007C3B0000}"/>
    <cellStyle name="20% - Accent1 2 7 4 3 3 4" xfId="15418" xr:uid="{00000000-0005-0000-0000-00007D3B0000}"/>
    <cellStyle name="20% - Accent1 2 7 4 3 4" xfId="15419" xr:uid="{00000000-0005-0000-0000-00007E3B0000}"/>
    <cellStyle name="20% - Accent1 2 7 4 3 4 2" xfId="15420" xr:uid="{00000000-0005-0000-0000-00007F3B0000}"/>
    <cellStyle name="20% - Accent1 2 7 4 3 4 2 2" xfId="15421" xr:uid="{00000000-0005-0000-0000-0000803B0000}"/>
    <cellStyle name="20% - Accent1 2 7 4 3 4 2 2 2" xfId="15422" xr:uid="{00000000-0005-0000-0000-0000813B0000}"/>
    <cellStyle name="20% - Accent1 2 7 4 3 4 2 3" xfId="15423" xr:uid="{00000000-0005-0000-0000-0000823B0000}"/>
    <cellStyle name="20% - Accent1 2 7 4 3 4 3" xfId="15424" xr:uid="{00000000-0005-0000-0000-0000833B0000}"/>
    <cellStyle name="20% - Accent1 2 7 4 3 4 3 2" xfId="15425" xr:uid="{00000000-0005-0000-0000-0000843B0000}"/>
    <cellStyle name="20% - Accent1 2 7 4 3 4 4" xfId="15426" xr:uid="{00000000-0005-0000-0000-0000853B0000}"/>
    <cellStyle name="20% - Accent1 2 7 4 3 5" xfId="15427" xr:uid="{00000000-0005-0000-0000-0000863B0000}"/>
    <cellStyle name="20% - Accent1 2 7 4 3 5 2" xfId="15428" xr:uid="{00000000-0005-0000-0000-0000873B0000}"/>
    <cellStyle name="20% - Accent1 2 7 4 3 5 2 2" xfId="15429" xr:uid="{00000000-0005-0000-0000-0000883B0000}"/>
    <cellStyle name="20% - Accent1 2 7 4 3 5 3" xfId="15430" xr:uid="{00000000-0005-0000-0000-0000893B0000}"/>
    <cellStyle name="20% - Accent1 2 7 4 3 6" xfId="15431" xr:uid="{00000000-0005-0000-0000-00008A3B0000}"/>
    <cellStyle name="20% - Accent1 2 7 4 3 6 2" xfId="15432" xr:uid="{00000000-0005-0000-0000-00008B3B0000}"/>
    <cellStyle name="20% - Accent1 2 7 4 3 6 2 2" xfId="15433" xr:uid="{00000000-0005-0000-0000-00008C3B0000}"/>
    <cellStyle name="20% - Accent1 2 7 4 3 6 3" xfId="15434" xr:uid="{00000000-0005-0000-0000-00008D3B0000}"/>
    <cellStyle name="20% - Accent1 2 7 4 3 7" xfId="15435" xr:uid="{00000000-0005-0000-0000-00008E3B0000}"/>
    <cellStyle name="20% - Accent1 2 7 4 3 7 2" xfId="15436" xr:uid="{00000000-0005-0000-0000-00008F3B0000}"/>
    <cellStyle name="20% - Accent1 2 7 4 3 8" xfId="15437" xr:uid="{00000000-0005-0000-0000-0000903B0000}"/>
    <cellStyle name="20% - Accent1 2 7 4 3 8 2" xfId="15438" xr:uid="{00000000-0005-0000-0000-0000913B0000}"/>
    <cellStyle name="20% - Accent1 2 7 4 3 9" xfId="15439" xr:uid="{00000000-0005-0000-0000-0000923B0000}"/>
    <cellStyle name="20% - Accent1 2 7 4 4" xfId="15440" xr:uid="{00000000-0005-0000-0000-0000933B0000}"/>
    <cellStyle name="20% - Accent1 2 7 4 4 2" xfId="15441" xr:uid="{00000000-0005-0000-0000-0000943B0000}"/>
    <cellStyle name="20% - Accent1 2 7 4 4 2 2" xfId="15442" xr:uid="{00000000-0005-0000-0000-0000953B0000}"/>
    <cellStyle name="20% - Accent1 2 7 4 4 2 2 2" xfId="15443" xr:uid="{00000000-0005-0000-0000-0000963B0000}"/>
    <cellStyle name="20% - Accent1 2 7 4 4 2 3" xfId="15444" xr:uid="{00000000-0005-0000-0000-0000973B0000}"/>
    <cellStyle name="20% - Accent1 2 7 4 4 3" xfId="15445" xr:uid="{00000000-0005-0000-0000-0000983B0000}"/>
    <cellStyle name="20% - Accent1 2 7 4 4 3 2" xfId="15446" xr:uid="{00000000-0005-0000-0000-0000993B0000}"/>
    <cellStyle name="20% - Accent1 2 7 4 4 4" xfId="15447" xr:uid="{00000000-0005-0000-0000-00009A3B0000}"/>
    <cellStyle name="20% - Accent1 2 7 4 5" xfId="15448" xr:uid="{00000000-0005-0000-0000-00009B3B0000}"/>
    <cellStyle name="20% - Accent1 2 7 4 5 2" xfId="15449" xr:uid="{00000000-0005-0000-0000-00009C3B0000}"/>
    <cellStyle name="20% - Accent1 2 7 4 5 2 2" xfId="15450" xr:uid="{00000000-0005-0000-0000-00009D3B0000}"/>
    <cellStyle name="20% - Accent1 2 7 4 5 2 2 2" xfId="15451" xr:uid="{00000000-0005-0000-0000-00009E3B0000}"/>
    <cellStyle name="20% - Accent1 2 7 4 5 2 3" xfId="15452" xr:uid="{00000000-0005-0000-0000-00009F3B0000}"/>
    <cellStyle name="20% - Accent1 2 7 4 5 3" xfId="15453" xr:uid="{00000000-0005-0000-0000-0000A03B0000}"/>
    <cellStyle name="20% - Accent1 2 7 4 5 3 2" xfId="15454" xr:uid="{00000000-0005-0000-0000-0000A13B0000}"/>
    <cellStyle name="20% - Accent1 2 7 4 5 4" xfId="15455" xr:uid="{00000000-0005-0000-0000-0000A23B0000}"/>
    <cellStyle name="20% - Accent1 2 7 4 6" xfId="15456" xr:uid="{00000000-0005-0000-0000-0000A33B0000}"/>
    <cellStyle name="20% - Accent1 2 7 4 6 2" xfId="15457" xr:uid="{00000000-0005-0000-0000-0000A43B0000}"/>
    <cellStyle name="20% - Accent1 2 7 4 6 2 2" xfId="15458" xr:uid="{00000000-0005-0000-0000-0000A53B0000}"/>
    <cellStyle name="20% - Accent1 2 7 4 6 2 2 2" xfId="15459" xr:uid="{00000000-0005-0000-0000-0000A63B0000}"/>
    <cellStyle name="20% - Accent1 2 7 4 6 2 3" xfId="15460" xr:uid="{00000000-0005-0000-0000-0000A73B0000}"/>
    <cellStyle name="20% - Accent1 2 7 4 6 3" xfId="15461" xr:uid="{00000000-0005-0000-0000-0000A83B0000}"/>
    <cellStyle name="20% - Accent1 2 7 4 6 3 2" xfId="15462" xr:uid="{00000000-0005-0000-0000-0000A93B0000}"/>
    <cellStyle name="20% - Accent1 2 7 4 6 4" xfId="15463" xr:uid="{00000000-0005-0000-0000-0000AA3B0000}"/>
    <cellStyle name="20% - Accent1 2 7 4 7" xfId="15464" xr:uid="{00000000-0005-0000-0000-0000AB3B0000}"/>
    <cellStyle name="20% - Accent1 2 7 4 7 2" xfId="15465" xr:uid="{00000000-0005-0000-0000-0000AC3B0000}"/>
    <cellStyle name="20% - Accent1 2 7 4 7 2 2" xfId="15466" xr:uid="{00000000-0005-0000-0000-0000AD3B0000}"/>
    <cellStyle name="20% - Accent1 2 7 4 7 3" xfId="15467" xr:uid="{00000000-0005-0000-0000-0000AE3B0000}"/>
    <cellStyle name="20% - Accent1 2 7 4 8" xfId="15468" xr:uid="{00000000-0005-0000-0000-0000AF3B0000}"/>
    <cellStyle name="20% - Accent1 2 7 4 8 2" xfId="15469" xr:uid="{00000000-0005-0000-0000-0000B03B0000}"/>
    <cellStyle name="20% - Accent1 2 7 4 8 2 2" xfId="15470" xr:uid="{00000000-0005-0000-0000-0000B13B0000}"/>
    <cellStyle name="20% - Accent1 2 7 4 8 3" xfId="15471" xr:uid="{00000000-0005-0000-0000-0000B23B0000}"/>
    <cellStyle name="20% - Accent1 2 7 4 9" xfId="15472" xr:uid="{00000000-0005-0000-0000-0000B33B0000}"/>
    <cellStyle name="20% - Accent1 2 7 4 9 2" xfId="15473" xr:uid="{00000000-0005-0000-0000-0000B43B0000}"/>
    <cellStyle name="20% - Accent1 2 7 5" xfId="15474" xr:uid="{00000000-0005-0000-0000-0000B53B0000}"/>
    <cellStyle name="20% - Accent1 2 7 5 2" xfId="15475" xr:uid="{00000000-0005-0000-0000-0000B63B0000}"/>
    <cellStyle name="20% - Accent1 2 7 5 2 2" xfId="15476" xr:uid="{00000000-0005-0000-0000-0000B73B0000}"/>
    <cellStyle name="20% - Accent1 2 7 5 2 2 2" xfId="15477" xr:uid="{00000000-0005-0000-0000-0000B83B0000}"/>
    <cellStyle name="20% - Accent1 2 7 5 2 2 2 2" xfId="15478" xr:uid="{00000000-0005-0000-0000-0000B93B0000}"/>
    <cellStyle name="20% - Accent1 2 7 5 2 2 3" xfId="15479" xr:uid="{00000000-0005-0000-0000-0000BA3B0000}"/>
    <cellStyle name="20% - Accent1 2 7 5 2 3" xfId="15480" xr:uid="{00000000-0005-0000-0000-0000BB3B0000}"/>
    <cellStyle name="20% - Accent1 2 7 5 2 3 2" xfId="15481" xr:uid="{00000000-0005-0000-0000-0000BC3B0000}"/>
    <cellStyle name="20% - Accent1 2 7 5 2 4" xfId="15482" xr:uid="{00000000-0005-0000-0000-0000BD3B0000}"/>
    <cellStyle name="20% - Accent1 2 7 5 3" xfId="15483" xr:uid="{00000000-0005-0000-0000-0000BE3B0000}"/>
    <cellStyle name="20% - Accent1 2 7 5 3 2" xfId="15484" xr:uid="{00000000-0005-0000-0000-0000BF3B0000}"/>
    <cellStyle name="20% - Accent1 2 7 5 3 2 2" xfId="15485" xr:uid="{00000000-0005-0000-0000-0000C03B0000}"/>
    <cellStyle name="20% - Accent1 2 7 5 3 2 2 2" xfId="15486" xr:uid="{00000000-0005-0000-0000-0000C13B0000}"/>
    <cellStyle name="20% - Accent1 2 7 5 3 2 3" xfId="15487" xr:uid="{00000000-0005-0000-0000-0000C23B0000}"/>
    <cellStyle name="20% - Accent1 2 7 5 3 3" xfId="15488" xr:uid="{00000000-0005-0000-0000-0000C33B0000}"/>
    <cellStyle name="20% - Accent1 2 7 5 3 3 2" xfId="15489" xr:uid="{00000000-0005-0000-0000-0000C43B0000}"/>
    <cellStyle name="20% - Accent1 2 7 5 3 4" xfId="15490" xr:uid="{00000000-0005-0000-0000-0000C53B0000}"/>
    <cellStyle name="20% - Accent1 2 7 5 4" xfId="15491" xr:uid="{00000000-0005-0000-0000-0000C63B0000}"/>
    <cellStyle name="20% - Accent1 2 7 5 4 2" xfId="15492" xr:uid="{00000000-0005-0000-0000-0000C73B0000}"/>
    <cellStyle name="20% - Accent1 2 7 5 4 2 2" xfId="15493" xr:uid="{00000000-0005-0000-0000-0000C83B0000}"/>
    <cellStyle name="20% - Accent1 2 7 5 4 2 2 2" xfId="15494" xr:uid="{00000000-0005-0000-0000-0000C93B0000}"/>
    <cellStyle name="20% - Accent1 2 7 5 4 2 3" xfId="15495" xr:uid="{00000000-0005-0000-0000-0000CA3B0000}"/>
    <cellStyle name="20% - Accent1 2 7 5 4 3" xfId="15496" xr:uid="{00000000-0005-0000-0000-0000CB3B0000}"/>
    <cellStyle name="20% - Accent1 2 7 5 4 3 2" xfId="15497" xr:uid="{00000000-0005-0000-0000-0000CC3B0000}"/>
    <cellStyle name="20% - Accent1 2 7 5 4 4" xfId="15498" xr:uid="{00000000-0005-0000-0000-0000CD3B0000}"/>
    <cellStyle name="20% - Accent1 2 7 5 5" xfId="15499" xr:uid="{00000000-0005-0000-0000-0000CE3B0000}"/>
    <cellStyle name="20% - Accent1 2 7 5 5 2" xfId="15500" xr:uid="{00000000-0005-0000-0000-0000CF3B0000}"/>
    <cellStyle name="20% - Accent1 2 7 5 5 2 2" xfId="15501" xr:uid="{00000000-0005-0000-0000-0000D03B0000}"/>
    <cellStyle name="20% - Accent1 2 7 5 5 3" xfId="15502" xr:uid="{00000000-0005-0000-0000-0000D13B0000}"/>
    <cellStyle name="20% - Accent1 2 7 5 6" xfId="15503" xr:uid="{00000000-0005-0000-0000-0000D23B0000}"/>
    <cellStyle name="20% - Accent1 2 7 5 6 2" xfId="15504" xr:uid="{00000000-0005-0000-0000-0000D33B0000}"/>
    <cellStyle name="20% - Accent1 2 7 5 6 2 2" xfId="15505" xr:uid="{00000000-0005-0000-0000-0000D43B0000}"/>
    <cellStyle name="20% - Accent1 2 7 5 6 3" xfId="15506" xr:uid="{00000000-0005-0000-0000-0000D53B0000}"/>
    <cellStyle name="20% - Accent1 2 7 5 7" xfId="15507" xr:uid="{00000000-0005-0000-0000-0000D63B0000}"/>
    <cellStyle name="20% - Accent1 2 7 5 7 2" xfId="15508" xr:uid="{00000000-0005-0000-0000-0000D73B0000}"/>
    <cellStyle name="20% - Accent1 2 7 5 8" xfId="15509" xr:uid="{00000000-0005-0000-0000-0000D83B0000}"/>
    <cellStyle name="20% - Accent1 2 7 5 8 2" xfId="15510" xr:uid="{00000000-0005-0000-0000-0000D93B0000}"/>
    <cellStyle name="20% - Accent1 2 7 5 9" xfId="15511" xr:uid="{00000000-0005-0000-0000-0000DA3B0000}"/>
    <cellStyle name="20% - Accent1 2 7 6" xfId="15512" xr:uid="{00000000-0005-0000-0000-0000DB3B0000}"/>
    <cellStyle name="20% - Accent1 2 7 6 2" xfId="15513" xr:uid="{00000000-0005-0000-0000-0000DC3B0000}"/>
    <cellStyle name="20% - Accent1 2 7 6 2 2" xfId="15514" xr:uid="{00000000-0005-0000-0000-0000DD3B0000}"/>
    <cellStyle name="20% - Accent1 2 7 6 2 2 2" xfId="15515" xr:uid="{00000000-0005-0000-0000-0000DE3B0000}"/>
    <cellStyle name="20% - Accent1 2 7 6 2 2 2 2" xfId="15516" xr:uid="{00000000-0005-0000-0000-0000DF3B0000}"/>
    <cellStyle name="20% - Accent1 2 7 6 2 2 3" xfId="15517" xr:uid="{00000000-0005-0000-0000-0000E03B0000}"/>
    <cellStyle name="20% - Accent1 2 7 6 2 3" xfId="15518" xr:uid="{00000000-0005-0000-0000-0000E13B0000}"/>
    <cellStyle name="20% - Accent1 2 7 6 2 3 2" xfId="15519" xr:uid="{00000000-0005-0000-0000-0000E23B0000}"/>
    <cellStyle name="20% - Accent1 2 7 6 2 4" xfId="15520" xr:uid="{00000000-0005-0000-0000-0000E33B0000}"/>
    <cellStyle name="20% - Accent1 2 7 6 3" xfId="15521" xr:uid="{00000000-0005-0000-0000-0000E43B0000}"/>
    <cellStyle name="20% - Accent1 2 7 6 3 2" xfId="15522" xr:uid="{00000000-0005-0000-0000-0000E53B0000}"/>
    <cellStyle name="20% - Accent1 2 7 6 3 2 2" xfId="15523" xr:uid="{00000000-0005-0000-0000-0000E63B0000}"/>
    <cellStyle name="20% - Accent1 2 7 6 3 2 2 2" xfId="15524" xr:uid="{00000000-0005-0000-0000-0000E73B0000}"/>
    <cellStyle name="20% - Accent1 2 7 6 3 2 3" xfId="15525" xr:uid="{00000000-0005-0000-0000-0000E83B0000}"/>
    <cellStyle name="20% - Accent1 2 7 6 3 3" xfId="15526" xr:uid="{00000000-0005-0000-0000-0000E93B0000}"/>
    <cellStyle name="20% - Accent1 2 7 6 3 3 2" xfId="15527" xr:uid="{00000000-0005-0000-0000-0000EA3B0000}"/>
    <cellStyle name="20% - Accent1 2 7 6 3 4" xfId="15528" xr:uid="{00000000-0005-0000-0000-0000EB3B0000}"/>
    <cellStyle name="20% - Accent1 2 7 6 4" xfId="15529" xr:uid="{00000000-0005-0000-0000-0000EC3B0000}"/>
    <cellStyle name="20% - Accent1 2 7 6 4 2" xfId="15530" xr:uid="{00000000-0005-0000-0000-0000ED3B0000}"/>
    <cellStyle name="20% - Accent1 2 7 6 4 2 2" xfId="15531" xr:uid="{00000000-0005-0000-0000-0000EE3B0000}"/>
    <cellStyle name="20% - Accent1 2 7 6 4 2 2 2" xfId="15532" xr:uid="{00000000-0005-0000-0000-0000EF3B0000}"/>
    <cellStyle name="20% - Accent1 2 7 6 4 2 3" xfId="15533" xr:uid="{00000000-0005-0000-0000-0000F03B0000}"/>
    <cellStyle name="20% - Accent1 2 7 6 4 3" xfId="15534" xr:uid="{00000000-0005-0000-0000-0000F13B0000}"/>
    <cellStyle name="20% - Accent1 2 7 6 4 3 2" xfId="15535" xr:uid="{00000000-0005-0000-0000-0000F23B0000}"/>
    <cellStyle name="20% - Accent1 2 7 6 4 4" xfId="15536" xr:uid="{00000000-0005-0000-0000-0000F33B0000}"/>
    <cellStyle name="20% - Accent1 2 7 6 5" xfId="15537" xr:uid="{00000000-0005-0000-0000-0000F43B0000}"/>
    <cellStyle name="20% - Accent1 2 7 6 5 2" xfId="15538" xr:uid="{00000000-0005-0000-0000-0000F53B0000}"/>
    <cellStyle name="20% - Accent1 2 7 6 5 2 2" xfId="15539" xr:uid="{00000000-0005-0000-0000-0000F63B0000}"/>
    <cellStyle name="20% - Accent1 2 7 6 5 3" xfId="15540" xr:uid="{00000000-0005-0000-0000-0000F73B0000}"/>
    <cellStyle name="20% - Accent1 2 7 6 6" xfId="15541" xr:uid="{00000000-0005-0000-0000-0000F83B0000}"/>
    <cellStyle name="20% - Accent1 2 7 6 6 2" xfId="15542" xr:uid="{00000000-0005-0000-0000-0000F93B0000}"/>
    <cellStyle name="20% - Accent1 2 7 6 6 2 2" xfId="15543" xr:uid="{00000000-0005-0000-0000-0000FA3B0000}"/>
    <cellStyle name="20% - Accent1 2 7 6 6 3" xfId="15544" xr:uid="{00000000-0005-0000-0000-0000FB3B0000}"/>
    <cellStyle name="20% - Accent1 2 7 6 7" xfId="15545" xr:uid="{00000000-0005-0000-0000-0000FC3B0000}"/>
    <cellStyle name="20% - Accent1 2 7 6 7 2" xfId="15546" xr:uid="{00000000-0005-0000-0000-0000FD3B0000}"/>
    <cellStyle name="20% - Accent1 2 7 6 8" xfId="15547" xr:uid="{00000000-0005-0000-0000-0000FE3B0000}"/>
    <cellStyle name="20% - Accent1 2 7 6 8 2" xfId="15548" xr:uid="{00000000-0005-0000-0000-0000FF3B0000}"/>
    <cellStyle name="20% - Accent1 2 7 6 9" xfId="15549" xr:uid="{00000000-0005-0000-0000-0000003C0000}"/>
    <cellStyle name="20% - Accent1 2 7 7" xfId="15550" xr:uid="{00000000-0005-0000-0000-0000013C0000}"/>
    <cellStyle name="20% - Accent1 2 7 7 2" xfId="15551" xr:uid="{00000000-0005-0000-0000-0000023C0000}"/>
    <cellStyle name="20% - Accent1 2 7 7 2 2" xfId="15552" xr:uid="{00000000-0005-0000-0000-0000033C0000}"/>
    <cellStyle name="20% - Accent1 2 7 7 2 2 2" xfId="15553" xr:uid="{00000000-0005-0000-0000-0000043C0000}"/>
    <cellStyle name="20% - Accent1 2 7 7 2 3" xfId="15554" xr:uid="{00000000-0005-0000-0000-0000053C0000}"/>
    <cellStyle name="20% - Accent1 2 7 7 3" xfId="15555" xr:uid="{00000000-0005-0000-0000-0000063C0000}"/>
    <cellStyle name="20% - Accent1 2 7 7 3 2" xfId="15556" xr:uid="{00000000-0005-0000-0000-0000073C0000}"/>
    <cellStyle name="20% - Accent1 2 7 7 4" xfId="15557" xr:uid="{00000000-0005-0000-0000-0000083C0000}"/>
    <cellStyle name="20% - Accent1 2 7 8" xfId="15558" xr:uid="{00000000-0005-0000-0000-0000093C0000}"/>
    <cellStyle name="20% - Accent1 2 7 8 2" xfId="15559" xr:uid="{00000000-0005-0000-0000-00000A3C0000}"/>
    <cellStyle name="20% - Accent1 2 7 8 2 2" xfId="15560" xr:uid="{00000000-0005-0000-0000-00000B3C0000}"/>
    <cellStyle name="20% - Accent1 2 7 8 2 2 2" xfId="15561" xr:uid="{00000000-0005-0000-0000-00000C3C0000}"/>
    <cellStyle name="20% - Accent1 2 7 8 2 3" xfId="15562" xr:uid="{00000000-0005-0000-0000-00000D3C0000}"/>
    <cellStyle name="20% - Accent1 2 7 8 3" xfId="15563" xr:uid="{00000000-0005-0000-0000-00000E3C0000}"/>
    <cellStyle name="20% - Accent1 2 7 8 3 2" xfId="15564" xr:uid="{00000000-0005-0000-0000-00000F3C0000}"/>
    <cellStyle name="20% - Accent1 2 7 8 4" xfId="15565" xr:uid="{00000000-0005-0000-0000-0000103C0000}"/>
    <cellStyle name="20% - Accent1 2 7 9" xfId="15566" xr:uid="{00000000-0005-0000-0000-0000113C0000}"/>
    <cellStyle name="20% - Accent1 2 7 9 2" xfId="15567" xr:uid="{00000000-0005-0000-0000-0000123C0000}"/>
    <cellStyle name="20% - Accent1 2 7 9 2 2" xfId="15568" xr:uid="{00000000-0005-0000-0000-0000133C0000}"/>
    <cellStyle name="20% - Accent1 2 7 9 2 2 2" xfId="15569" xr:uid="{00000000-0005-0000-0000-0000143C0000}"/>
    <cellStyle name="20% - Accent1 2 7 9 2 3" xfId="15570" xr:uid="{00000000-0005-0000-0000-0000153C0000}"/>
    <cellStyle name="20% - Accent1 2 7 9 3" xfId="15571" xr:uid="{00000000-0005-0000-0000-0000163C0000}"/>
    <cellStyle name="20% - Accent1 2 7 9 3 2" xfId="15572" xr:uid="{00000000-0005-0000-0000-0000173C0000}"/>
    <cellStyle name="20% - Accent1 2 7 9 4" xfId="15573" xr:uid="{00000000-0005-0000-0000-0000183C0000}"/>
    <cellStyle name="20% - Accent1 2 8" xfId="15574" xr:uid="{00000000-0005-0000-0000-0000193C0000}"/>
    <cellStyle name="20% - Accent1 2 8 10" xfId="15575" xr:uid="{00000000-0005-0000-0000-00001A3C0000}"/>
    <cellStyle name="20% - Accent1 2 8 10 2" xfId="15576" xr:uid="{00000000-0005-0000-0000-00001B3C0000}"/>
    <cellStyle name="20% - Accent1 2 8 11" xfId="15577" xr:uid="{00000000-0005-0000-0000-00001C3C0000}"/>
    <cellStyle name="20% - Accent1 2 8 11 2" xfId="15578" xr:uid="{00000000-0005-0000-0000-00001D3C0000}"/>
    <cellStyle name="20% - Accent1 2 8 12" xfId="15579" xr:uid="{00000000-0005-0000-0000-00001E3C0000}"/>
    <cellStyle name="20% - Accent1 2 8 2" xfId="15580" xr:uid="{00000000-0005-0000-0000-00001F3C0000}"/>
    <cellStyle name="20% - Accent1 2 8 2 10" xfId="15581" xr:uid="{00000000-0005-0000-0000-0000203C0000}"/>
    <cellStyle name="20% - Accent1 2 8 2 10 2" xfId="15582" xr:uid="{00000000-0005-0000-0000-0000213C0000}"/>
    <cellStyle name="20% - Accent1 2 8 2 11" xfId="15583" xr:uid="{00000000-0005-0000-0000-0000223C0000}"/>
    <cellStyle name="20% - Accent1 2 8 2 2" xfId="15584" xr:uid="{00000000-0005-0000-0000-0000233C0000}"/>
    <cellStyle name="20% - Accent1 2 8 2 2 2" xfId="15585" xr:uid="{00000000-0005-0000-0000-0000243C0000}"/>
    <cellStyle name="20% - Accent1 2 8 2 2 2 2" xfId="15586" xr:uid="{00000000-0005-0000-0000-0000253C0000}"/>
    <cellStyle name="20% - Accent1 2 8 2 2 2 2 2" xfId="15587" xr:uid="{00000000-0005-0000-0000-0000263C0000}"/>
    <cellStyle name="20% - Accent1 2 8 2 2 2 2 2 2" xfId="15588" xr:uid="{00000000-0005-0000-0000-0000273C0000}"/>
    <cellStyle name="20% - Accent1 2 8 2 2 2 2 3" xfId="15589" xr:uid="{00000000-0005-0000-0000-0000283C0000}"/>
    <cellStyle name="20% - Accent1 2 8 2 2 2 3" xfId="15590" xr:uid="{00000000-0005-0000-0000-0000293C0000}"/>
    <cellStyle name="20% - Accent1 2 8 2 2 2 3 2" xfId="15591" xr:uid="{00000000-0005-0000-0000-00002A3C0000}"/>
    <cellStyle name="20% - Accent1 2 8 2 2 2 4" xfId="15592" xr:uid="{00000000-0005-0000-0000-00002B3C0000}"/>
    <cellStyle name="20% - Accent1 2 8 2 2 3" xfId="15593" xr:uid="{00000000-0005-0000-0000-00002C3C0000}"/>
    <cellStyle name="20% - Accent1 2 8 2 2 3 2" xfId="15594" xr:uid="{00000000-0005-0000-0000-00002D3C0000}"/>
    <cellStyle name="20% - Accent1 2 8 2 2 3 2 2" xfId="15595" xr:uid="{00000000-0005-0000-0000-00002E3C0000}"/>
    <cellStyle name="20% - Accent1 2 8 2 2 3 2 2 2" xfId="15596" xr:uid="{00000000-0005-0000-0000-00002F3C0000}"/>
    <cellStyle name="20% - Accent1 2 8 2 2 3 2 3" xfId="15597" xr:uid="{00000000-0005-0000-0000-0000303C0000}"/>
    <cellStyle name="20% - Accent1 2 8 2 2 3 3" xfId="15598" xr:uid="{00000000-0005-0000-0000-0000313C0000}"/>
    <cellStyle name="20% - Accent1 2 8 2 2 3 3 2" xfId="15599" xr:uid="{00000000-0005-0000-0000-0000323C0000}"/>
    <cellStyle name="20% - Accent1 2 8 2 2 3 4" xfId="15600" xr:uid="{00000000-0005-0000-0000-0000333C0000}"/>
    <cellStyle name="20% - Accent1 2 8 2 2 4" xfId="15601" xr:uid="{00000000-0005-0000-0000-0000343C0000}"/>
    <cellStyle name="20% - Accent1 2 8 2 2 4 2" xfId="15602" xr:uid="{00000000-0005-0000-0000-0000353C0000}"/>
    <cellStyle name="20% - Accent1 2 8 2 2 4 2 2" xfId="15603" xr:uid="{00000000-0005-0000-0000-0000363C0000}"/>
    <cellStyle name="20% - Accent1 2 8 2 2 4 2 2 2" xfId="15604" xr:uid="{00000000-0005-0000-0000-0000373C0000}"/>
    <cellStyle name="20% - Accent1 2 8 2 2 4 2 3" xfId="15605" xr:uid="{00000000-0005-0000-0000-0000383C0000}"/>
    <cellStyle name="20% - Accent1 2 8 2 2 4 3" xfId="15606" xr:uid="{00000000-0005-0000-0000-0000393C0000}"/>
    <cellStyle name="20% - Accent1 2 8 2 2 4 3 2" xfId="15607" xr:uid="{00000000-0005-0000-0000-00003A3C0000}"/>
    <cellStyle name="20% - Accent1 2 8 2 2 4 4" xfId="15608" xr:uid="{00000000-0005-0000-0000-00003B3C0000}"/>
    <cellStyle name="20% - Accent1 2 8 2 2 5" xfId="15609" xr:uid="{00000000-0005-0000-0000-00003C3C0000}"/>
    <cellStyle name="20% - Accent1 2 8 2 2 5 2" xfId="15610" xr:uid="{00000000-0005-0000-0000-00003D3C0000}"/>
    <cellStyle name="20% - Accent1 2 8 2 2 5 2 2" xfId="15611" xr:uid="{00000000-0005-0000-0000-00003E3C0000}"/>
    <cellStyle name="20% - Accent1 2 8 2 2 5 3" xfId="15612" xr:uid="{00000000-0005-0000-0000-00003F3C0000}"/>
    <cellStyle name="20% - Accent1 2 8 2 2 6" xfId="15613" xr:uid="{00000000-0005-0000-0000-0000403C0000}"/>
    <cellStyle name="20% - Accent1 2 8 2 2 6 2" xfId="15614" xr:uid="{00000000-0005-0000-0000-0000413C0000}"/>
    <cellStyle name="20% - Accent1 2 8 2 2 6 2 2" xfId="15615" xr:uid="{00000000-0005-0000-0000-0000423C0000}"/>
    <cellStyle name="20% - Accent1 2 8 2 2 6 3" xfId="15616" xr:uid="{00000000-0005-0000-0000-0000433C0000}"/>
    <cellStyle name="20% - Accent1 2 8 2 2 7" xfId="15617" xr:uid="{00000000-0005-0000-0000-0000443C0000}"/>
    <cellStyle name="20% - Accent1 2 8 2 2 7 2" xfId="15618" xr:uid="{00000000-0005-0000-0000-0000453C0000}"/>
    <cellStyle name="20% - Accent1 2 8 2 2 8" xfId="15619" xr:uid="{00000000-0005-0000-0000-0000463C0000}"/>
    <cellStyle name="20% - Accent1 2 8 2 2 8 2" xfId="15620" xr:uid="{00000000-0005-0000-0000-0000473C0000}"/>
    <cellStyle name="20% - Accent1 2 8 2 2 9" xfId="15621" xr:uid="{00000000-0005-0000-0000-0000483C0000}"/>
    <cellStyle name="20% - Accent1 2 8 2 3" xfId="15622" xr:uid="{00000000-0005-0000-0000-0000493C0000}"/>
    <cellStyle name="20% - Accent1 2 8 2 3 2" xfId="15623" xr:uid="{00000000-0005-0000-0000-00004A3C0000}"/>
    <cellStyle name="20% - Accent1 2 8 2 3 2 2" xfId="15624" xr:uid="{00000000-0005-0000-0000-00004B3C0000}"/>
    <cellStyle name="20% - Accent1 2 8 2 3 2 2 2" xfId="15625" xr:uid="{00000000-0005-0000-0000-00004C3C0000}"/>
    <cellStyle name="20% - Accent1 2 8 2 3 2 2 2 2" xfId="15626" xr:uid="{00000000-0005-0000-0000-00004D3C0000}"/>
    <cellStyle name="20% - Accent1 2 8 2 3 2 2 3" xfId="15627" xr:uid="{00000000-0005-0000-0000-00004E3C0000}"/>
    <cellStyle name="20% - Accent1 2 8 2 3 2 3" xfId="15628" xr:uid="{00000000-0005-0000-0000-00004F3C0000}"/>
    <cellStyle name="20% - Accent1 2 8 2 3 2 3 2" xfId="15629" xr:uid="{00000000-0005-0000-0000-0000503C0000}"/>
    <cellStyle name="20% - Accent1 2 8 2 3 2 4" xfId="15630" xr:uid="{00000000-0005-0000-0000-0000513C0000}"/>
    <cellStyle name="20% - Accent1 2 8 2 3 3" xfId="15631" xr:uid="{00000000-0005-0000-0000-0000523C0000}"/>
    <cellStyle name="20% - Accent1 2 8 2 3 3 2" xfId="15632" xr:uid="{00000000-0005-0000-0000-0000533C0000}"/>
    <cellStyle name="20% - Accent1 2 8 2 3 3 2 2" xfId="15633" xr:uid="{00000000-0005-0000-0000-0000543C0000}"/>
    <cellStyle name="20% - Accent1 2 8 2 3 3 2 2 2" xfId="15634" xr:uid="{00000000-0005-0000-0000-0000553C0000}"/>
    <cellStyle name="20% - Accent1 2 8 2 3 3 2 3" xfId="15635" xr:uid="{00000000-0005-0000-0000-0000563C0000}"/>
    <cellStyle name="20% - Accent1 2 8 2 3 3 3" xfId="15636" xr:uid="{00000000-0005-0000-0000-0000573C0000}"/>
    <cellStyle name="20% - Accent1 2 8 2 3 3 3 2" xfId="15637" xr:uid="{00000000-0005-0000-0000-0000583C0000}"/>
    <cellStyle name="20% - Accent1 2 8 2 3 3 4" xfId="15638" xr:uid="{00000000-0005-0000-0000-0000593C0000}"/>
    <cellStyle name="20% - Accent1 2 8 2 3 4" xfId="15639" xr:uid="{00000000-0005-0000-0000-00005A3C0000}"/>
    <cellStyle name="20% - Accent1 2 8 2 3 4 2" xfId="15640" xr:uid="{00000000-0005-0000-0000-00005B3C0000}"/>
    <cellStyle name="20% - Accent1 2 8 2 3 4 2 2" xfId="15641" xr:uid="{00000000-0005-0000-0000-00005C3C0000}"/>
    <cellStyle name="20% - Accent1 2 8 2 3 4 2 2 2" xfId="15642" xr:uid="{00000000-0005-0000-0000-00005D3C0000}"/>
    <cellStyle name="20% - Accent1 2 8 2 3 4 2 3" xfId="15643" xr:uid="{00000000-0005-0000-0000-00005E3C0000}"/>
    <cellStyle name="20% - Accent1 2 8 2 3 4 3" xfId="15644" xr:uid="{00000000-0005-0000-0000-00005F3C0000}"/>
    <cellStyle name="20% - Accent1 2 8 2 3 4 3 2" xfId="15645" xr:uid="{00000000-0005-0000-0000-0000603C0000}"/>
    <cellStyle name="20% - Accent1 2 8 2 3 4 4" xfId="15646" xr:uid="{00000000-0005-0000-0000-0000613C0000}"/>
    <cellStyle name="20% - Accent1 2 8 2 3 5" xfId="15647" xr:uid="{00000000-0005-0000-0000-0000623C0000}"/>
    <cellStyle name="20% - Accent1 2 8 2 3 5 2" xfId="15648" xr:uid="{00000000-0005-0000-0000-0000633C0000}"/>
    <cellStyle name="20% - Accent1 2 8 2 3 5 2 2" xfId="15649" xr:uid="{00000000-0005-0000-0000-0000643C0000}"/>
    <cellStyle name="20% - Accent1 2 8 2 3 5 3" xfId="15650" xr:uid="{00000000-0005-0000-0000-0000653C0000}"/>
    <cellStyle name="20% - Accent1 2 8 2 3 6" xfId="15651" xr:uid="{00000000-0005-0000-0000-0000663C0000}"/>
    <cellStyle name="20% - Accent1 2 8 2 3 6 2" xfId="15652" xr:uid="{00000000-0005-0000-0000-0000673C0000}"/>
    <cellStyle name="20% - Accent1 2 8 2 3 6 2 2" xfId="15653" xr:uid="{00000000-0005-0000-0000-0000683C0000}"/>
    <cellStyle name="20% - Accent1 2 8 2 3 6 3" xfId="15654" xr:uid="{00000000-0005-0000-0000-0000693C0000}"/>
    <cellStyle name="20% - Accent1 2 8 2 3 7" xfId="15655" xr:uid="{00000000-0005-0000-0000-00006A3C0000}"/>
    <cellStyle name="20% - Accent1 2 8 2 3 7 2" xfId="15656" xr:uid="{00000000-0005-0000-0000-00006B3C0000}"/>
    <cellStyle name="20% - Accent1 2 8 2 3 8" xfId="15657" xr:uid="{00000000-0005-0000-0000-00006C3C0000}"/>
    <cellStyle name="20% - Accent1 2 8 2 3 8 2" xfId="15658" xr:uid="{00000000-0005-0000-0000-00006D3C0000}"/>
    <cellStyle name="20% - Accent1 2 8 2 3 9" xfId="15659" xr:uid="{00000000-0005-0000-0000-00006E3C0000}"/>
    <cellStyle name="20% - Accent1 2 8 2 4" xfId="15660" xr:uid="{00000000-0005-0000-0000-00006F3C0000}"/>
    <cellStyle name="20% - Accent1 2 8 2 4 2" xfId="15661" xr:uid="{00000000-0005-0000-0000-0000703C0000}"/>
    <cellStyle name="20% - Accent1 2 8 2 4 2 2" xfId="15662" xr:uid="{00000000-0005-0000-0000-0000713C0000}"/>
    <cellStyle name="20% - Accent1 2 8 2 4 2 2 2" xfId="15663" xr:uid="{00000000-0005-0000-0000-0000723C0000}"/>
    <cellStyle name="20% - Accent1 2 8 2 4 2 3" xfId="15664" xr:uid="{00000000-0005-0000-0000-0000733C0000}"/>
    <cellStyle name="20% - Accent1 2 8 2 4 3" xfId="15665" xr:uid="{00000000-0005-0000-0000-0000743C0000}"/>
    <cellStyle name="20% - Accent1 2 8 2 4 3 2" xfId="15666" xr:uid="{00000000-0005-0000-0000-0000753C0000}"/>
    <cellStyle name="20% - Accent1 2 8 2 4 4" xfId="15667" xr:uid="{00000000-0005-0000-0000-0000763C0000}"/>
    <cellStyle name="20% - Accent1 2 8 2 5" xfId="15668" xr:uid="{00000000-0005-0000-0000-0000773C0000}"/>
    <cellStyle name="20% - Accent1 2 8 2 5 2" xfId="15669" xr:uid="{00000000-0005-0000-0000-0000783C0000}"/>
    <cellStyle name="20% - Accent1 2 8 2 5 2 2" xfId="15670" xr:uid="{00000000-0005-0000-0000-0000793C0000}"/>
    <cellStyle name="20% - Accent1 2 8 2 5 2 2 2" xfId="15671" xr:uid="{00000000-0005-0000-0000-00007A3C0000}"/>
    <cellStyle name="20% - Accent1 2 8 2 5 2 3" xfId="15672" xr:uid="{00000000-0005-0000-0000-00007B3C0000}"/>
    <cellStyle name="20% - Accent1 2 8 2 5 3" xfId="15673" xr:uid="{00000000-0005-0000-0000-00007C3C0000}"/>
    <cellStyle name="20% - Accent1 2 8 2 5 3 2" xfId="15674" xr:uid="{00000000-0005-0000-0000-00007D3C0000}"/>
    <cellStyle name="20% - Accent1 2 8 2 5 4" xfId="15675" xr:uid="{00000000-0005-0000-0000-00007E3C0000}"/>
    <cellStyle name="20% - Accent1 2 8 2 6" xfId="15676" xr:uid="{00000000-0005-0000-0000-00007F3C0000}"/>
    <cellStyle name="20% - Accent1 2 8 2 6 2" xfId="15677" xr:uid="{00000000-0005-0000-0000-0000803C0000}"/>
    <cellStyle name="20% - Accent1 2 8 2 6 2 2" xfId="15678" xr:uid="{00000000-0005-0000-0000-0000813C0000}"/>
    <cellStyle name="20% - Accent1 2 8 2 6 2 2 2" xfId="15679" xr:uid="{00000000-0005-0000-0000-0000823C0000}"/>
    <cellStyle name="20% - Accent1 2 8 2 6 2 3" xfId="15680" xr:uid="{00000000-0005-0000-0000-0000833C0000}"/>
    <cellStyle name="20% - Accent1 2 8 2 6 3" xfId="15681" xr:uid="{00000000-0005-0000-0000-0000843C0000}"/>
    <cellStyle name="20% - Accent1 2 8 2 6 3 2" xfId="15682" xr:uid="{00000000-0005-0000-0000-0000853C0000}"/>
    <cellStyle name="20% - Accent1 2 8 2 6 4" xfId="15683" xr:uid="{00000000-0005-0000-0000-0000863C0000}"/>
    <cellStyle name="20% - Accent1 2 8 2 7" xfId="15684" xr:uid="{00000000-0005-0000-0000-0000873C0000}"/>
    <cellStyle name="20% - Accent1 2 8 2 7 2" xfId="15685" xr:uid="{00000000-0005-0000-0000-0000883C0000}"/>
    <cellStyle name="20% - Accent1 2 8 2 7 2 2" xfId="15686" xr:uid="{00000000-0005-0000-0000-0000893C0000}"/>
    <cellStyle name="20% - Accent1 2 8 2 7 3" xfId="15687" xr:uid="{00000000-0005-0000-0000-00008A3C0000}"/>
    <cellStyle name="20% - Accent1 2 8 2 8" xfId="15688" xr:uid="{00000000-0005-0000-0000-00008B3C0000}"/>
    <cellStyle name="20% - Accent1 2 8 2 8 2" xfId="15689" xr:uid="{00000000-0005-0000-0000-00008C3C0000}"/>
    <cellStyle name="20% - Accent1 2 8 2 8 2 2" xfId="15690" xr:uid="{00000000-0005-0000-0000-00008D3C0000}"/>
    <cellStyle name="20% - Accent1 2 8 2 8 3" xfId="15691" xr:uid="{00000000-0005-0000-0000-00008E3C0000}"/>
    <cellStyle name="20% - Accent1 2 8 2 9" xfId="15692" xr:uid="{00000000-0005-0000-0000-00008F3C0000}"/>
    <cellStyle name="20% - Accent1 2 8 2 9 2" xfId="15693" xr:uid="{00000000-0005-0000-0000-0000903C0000}"/>
    <cellStyle name="20% - Accent1 2 8 3" xfId="15694" xr:uid="{00000000-0005-0000-0000-0000913C0000}"/>
    <cellStyle name="20% - Accent1 2 8 3 2" xfId="15695" xr:uid="{00000000-0005-0000-0000-0000923C0000}"/>
    <cellStyle name="20% - Accent1 2 8 3 2 2" xfId="15696" xr:uid="{00000000-0005-0000-0000-0000933C0000}"/>
    <cellStyle name="20% - Accent1 2 8 3 2 2 2" xfId="15697" xr:uid="{00000000-0005-0000-0000-0000943C0000}"/>
    <cellStyle name="20% - Accent1 2 8 3 2 2 2 2" xfId="15698" xr:uid="{00000000-0005-0000-0000-0000953C0000}"/>
    <cellStyle name="20% - Accent1 2 8 3 2 2 3" xfId="15699" xr:uid="{00000000-0005-0000-0000-0000963C0000}"/>
    <cellStyle name="20% - Accent1 2 8 3 2 3" xfId="15700" xr:uid="{00000000-0005-0000-0000-0000973C0000}"/>
    <cellStyle name="20% - Accent1 2 8 3 2 3 2" xfId="15701" xr:uid="{00000000-0005-0000-0000-0000983C0000}"/>
    <cellStyle name="20% - Accent1 2 8 3 2 4" xfId="15702" xr:uid="{00000000-0005-0000-0000-0000993C0000}"/>
    <cellStyle name="20% - Accent1 2 8 3 3" xfId="15703" xr:uid="{00000000-0005-0000-0000-00009A3C0000}"/>
    <cellStyle name="20% - Accent1 2 8 3 3 2" xfId="15704" xr:uid="{00000000-0005-0000-0000-00009B3C0000}"/>
    <cellStyle name="20% - Accent1 2 8 3 3 2 2" xfId="15705" xr:uid="{00000000-0005-0000-0000-00009C3C0000}"/>
    <cellStyle name="20% - Accent1 2 8 3 3 2 2 2" xfId="15706" xr:uid="{00000000-0005-0000-0000-00009D3C0000}"/>
    <cellStyle name="20% - Accent1 2 8 3 3 2 3" xfId="15707" xr:uid="{00000000-0005-0000-0000-00009E3C0000}"/>
    <cellStyle name="20% - Accent1 2 8 3 3 3" xfId="15708" xr:uid="{00000000-0005-0000-0000-00009F3C0000}"/>
    <cellStyle name="20% - Accent1 2 8 3 3 3 2" xfId="15709" xr:uid="{00000000-0005-0000-0000-0000A03C0000}"/>
    <cellStyle name="20% - Accent1 2 8 3 3 4" xfId="15710" xr:uid="{00000000-0005-0000-0000-0000A13C0000}"/>
    <cellStyle name="20% - Accent1 2 8 3 4" xfId="15711" xr:uid="{00000000-0005-0000-0000-0000A23C0000}"/>
    <cellStyle name="20% - Accent1 2 8 3 4 2" xfId="15712" xr:uid="{00000000-0005-0000-0000-0000A33C0000}"/>
    <cellStyle name="20% - Accent1 2 8 3 4 2 2" xfId="15713" xr:uid="{00000000-0005-0000-0000-0000A43C0000}"/>
    <cellStyle name="20% - Accent1 2 8 3 4 2 2 2" xfId="15714" xr:uid="{00000000-0005-0000-0000-0000A53C0000}"/>
    <cellStyle name="20% - Accent1 2 8 3 4 2 3" xfId="15715" xr:uid="{00000000-0005-0000-0000-0000A63C0000}"/>
    <cellStyle name="20% - Accent1 2 8 3 4 3" xfId="15716" xr:uid="{00000000-0005-0000-0000-0000A73C0000}"/>
    <cellStyle name="20% - Accent1 2 8 3 4 3 2" xfId="15717" xr:uid="{00000000-0005-0000-0000-0000A83C0000}"/>
    <cellStyle name="20% - Accent1 2 8 3 4 4" xfId="15718" xr:uid="{00000000-0005-0000-0000-0000A93C0000}"/>
    <cellStyle name="20% - Accent1 2 8 3 5" xfId="15719" xr:uid="{00000000-0005-0000-0000-0000AA3C0000}"/>
    <cellStyle name="20% - Accent1 2 8 3 5 2" xfId="15720" xr:uid="{00000000-0005-0000-0000-0000AB3C0000}"/>
    <cellStyle name="20% - Accent1 2 8 3 5 2 2" xfId="15721" xr:uid="{00000000-0005-0000-0000-0000AC3C0000}"/>
    <cellStyle name="20% - Accent1 2 8 3 5 3" xfId="15722" xr:uid="{00000000-0005-0000-0000-0000AD3C0000}"/>
    <cellStyle name="20% - Accent1 2 8 3 6" xfId="15723" xr:uid="{00000000-0005-0000-0000-0000AE3C0000}"/>
    <cellStyle name="20% - Accent1 2 8 3 6 2" xfId="15724" xr:uid="{00000000-0005-0000-0000-0000AF3C0000}"/>
    <cellStyle name="20% - Accent1 2 8 3 6 2 2" xfId="15725" xr:uid="{00000000-0005-0000-0000-0000B03C0000}"/>
    <cellStyle name="20% - Accent1 2 8 3 6 3" xfId="15726" xr:uid="{00000000-0005-0000-0000-0000B13C0000}"/>
    <cellStyle name="20% - Accent1 2 8 3 7" xfId="15727" xr:uid="{00000000-0005-0000-0000-0000B23C0000}"/>
    <cellStyle name="20% - Accent1 2 8 3 7 2" xfId="15728" xr:uid="{00000000-0005-0000-0000-0000B33C0000}"/>
    <cellStyle name="20% - Accent1 2 8 3 8" xfId="15729" xr:uid="{00000000-0005-0000-0000-0000B43C0000}"/>
    <cellStyle name="20% - Accent1 2 8 3 8 2" xfId="15730" xr:uid="{00000000-0005-0000-0000-0000B53C0000}"/>
    <cellStyle name="20% - Accent1 2 8 3 9" xfId="15731" xr:uid="{00000000-0005-0000-0000-0000B63C0000}"/>
    <cellStyle name="20% - Accent1 2 8 4" xfId="15732" xr:uid="{00000000-0005-0000-0000-0000B73C0000}"/>
    <cellStyle name="20% - Accent1 2 8 4 2" xfId="15733" xr:uid="{00000000-0005-0000-0000-0000B83C0000}"/>
    <cellStyle name="20% - Accent1 2 8 4 2 2" xfId="15734" xr:uid="{00000000-0005-0000-0000-0000B93C0000}"/>
    <cellStyle name="20% - Accent1 2 8 4 2 2 2" xfId="15735" xr:uid="{00000000-0005-0000-0000-0000BA3C0000}"/>
    <cellStyle name="20% - Accent1 2 8 4 2 2 2 2" xfId="15736" xr:uid="{00000000-0005-0000-0000-0000BB3C0000}"/>
    <cellStyle name="20% - Accent1 2 8 4 2 2 3" xfId="15737" xr:uid="{00000000-0005-0000-0000-0000BC3C0000}"/>
    <cellStyle name="20% - Accent1 2 8 4 2 3" xfId="15738" xr:uid="{00000000-0005-0000-0000-0000BD3C0000}"/>
    <cellStyle name="20% - Accent1 2 8 4 2 3 2" xfId="15739" xr:uid="{00000000-0005-0000-0000-0000BE3C0000}"/>
    <cellStyle name="20% - Accent1 2 8 4 2 4" xfId="15740" xr:uid="{00000000-0005-0000-0000-0000BF3C0000}"/>
    <cellStyle name="20% - Accent1 2 8 4 3" xfId="15741" xr:uid="{00000000-0005-0000-0000-0000C03C0000}"/>
    <cellStyle name="20% - Accent1 2 8 4 3 2" xfId="15742" xr:uid="{00000000-0005-0000-0000-0000C13C0000}"/>
    <cellStyle name="20% - Accent1 2 8 4 3 2 2" xfId="15743" xr:uid="{00000000-0005-0000-0000-0000C23C0000}"/>
    <cellStyle name="20% - Accent1 2 8 4 3 2 2 2" xfId="15744" xr:uid="{00000000-0005-0000-0000-0000C33C0000}"/>
    <cellStyle name="20% - Accent1 2 8 4 3 2 3" xfId="15745" xr:uid="{00000000-0005-0000-0000-0000C43C0000}"/>
    <cellStyle name="20% - Accent1 2 8 4 3 3" xfId="15746" xr:uid="{00000000-0005-0000-0000-0000C53C0000}"/>
    <cellStyle name="20% - Accent1 2 8 4 3 3 2" xfId="15747" xr:uid="{00000000-0005-0000-0000-0000C63C0000}"/>
    <cellStyle name="20% - Accent1 2 8 4 3 4" xfId="15748" xr:uid="{00000000-0005-0000-0000-0000C73C0000}"/>
    <cellStyle name="20% - Accent1 2 8 4 4" xfId="15749" xr:uid="{00000000-0005-0000-0000-0000C83C0000}"/>
    <cellStyle name="20% - Accent1 2 8 4 4 2" xfId="15750" xr:uid="{00000000-0005-0000-0000-0000C93C0000}"/>
    <cellStyle name="20% - Accent1 2 8 4 4 2 2" xfId="15751" xr:uid="{00000000-0005-0000-0000-0000CA3C0000}"/>
    <cellStyle name="20% - Accent1 2 8 4 4 2 2 2" xfId="15752" xr:uid="{00000000-0005-0000-0000-0000CB3C0000}"/>
    <cellStyle name="20% - Accent1 2 8 4 4 2 3" xfId="15753" xr:uid="{00000000-0005-0000-0000-0000CC3C0000}"/>
    <cellStyle name="20% - Accent1 2 8 4 4 3" xfId="15754" xr:uid="{00000000-0005-0000-0000-0000CD3C0000}"/>
    <cellStyle name="20% - Accent1 2 8 4 4 3 2" xfId="15755" xr:uid="{00000000-0005-0000-0000-0000CE3C0000}"/>
    <cellStyle name="20% - Accent1 2 8 4 4 4" xfId="15756" xr:uid="{00000000-0005-0000-0000-0000CF3C0000}"/>
    <cellStyle name="20% - Accent1 2 8 4 5" xfId="15757" xr:uid="{00000000-0005-0000-0000-0000D03C0000}"/>
    <cellStyle name="20% - Accent1 2 8 4 5 2" xfId="15758" xr:uid="{00000000-0005-0000-0000-0000D13C0000}"/>
    <cellStyle name="20% - Accent1 2 8 4 5 2 2" xfId="15759" xr:uid="{00000000-0005-0000-0000-0000D23C0000}"/>
    <cellStyle name="20% - Accent1 2 8 4 5 3" xfId="15760" xr:uid="{00000000-0005-0000-0000-0000D33C0000}"/>
    <cellStyle name="20% - Accent1 2 8 4 6" xfId="15761" xr:uid="{00000000-0005-0000-0000-0000D43C0000}"/>
    <cellStyle name="20% - Accent1 2 8 4 6 2" xfId="15762" xr:uid="{00000000-0005-0000-0000-0000D53C0000}"/>
    <cellStyle name="20% - Accent1 2 8 4 6 2 2" xfId="15763" xr:uid="{00000000-0005-0000-0000-0000D63C0000}"/>
    <cellStyle name="20% - Accent1 2 8 4 6 3" xfId="15764" xr:uid="{00000000-0005-0000-0000-0000D73C0000}"/>
    <cellStyle name="20% - Accent1 2 8 4 7" xfId="15765" xr:uid="{00000000-0005-0000-0000-0000D83C0000}"/>
    <cellStyle name="20% - Accent1 2 8 4 7 2" xfId="15766" xr:uid="{00000000-0005-0000-0000-0000D93C0000}"/>
    <cellStyle name="20% - Accent1 2 8 4 8" xfId="15767" xr:uid="{00000000-0005-0000-0000-0000DA3C0000}"/>
    <cellStyle name="20% - Accent1 2 8 4 8 2" xfId="15768" xr:uid="{00000000-0005-0000-0000-0000DB3C0000}"/>
    <cellStyle name="20% - Accent1 2 8 4 9" xfId="15769" xr:uid="{00000000-0005-0000-0000-0000DC3C0000}"/>
    <cellStyle name="20% - Accent1 2 8 5" xfId="15770" xr:uid="{00000000-0005-0000-0000-0000DD3C0000}"/>
    <cellStyle name="20% - Accent1 2 8 5 2" xfId="15771" xr:uid="{00000000-0005-0000-0000-0000DE3C0000}"/>
    <cellStyle name="20% - Accent1 2 8 5 2 2" xfId="15772" xr:uid="{00000000-0005-0000-0000-0000DF3C0000}"/>
    <cellStyle name="20% - Accent1 2 8 5 2 2 2" xfId="15773" xr:uid="{00000000-0005-0000-0000-0000E03C0000}"/>
    <cellStyle name="20% - Accent1 2 8 5 2 3" xfId="15774" xr:uid="{00000000-0005-0000-0000-0000E13C0000}"/>
    <cellStyle name="20% - Accent1 2 8 5 3" xfId="15775" xr:uid="{00000000-0005-0000-0000-0000E23C0000}"/>
    <cellStyle name="20% - Accent1 2 8 5 3 2" xfId="15776" xr:uid="{00000000-0005-0000-0000-0000E33C0000}"/>
    <cellStyle name="20% - Accent1 2 8 5 4" xfId="15777" xr:uid="{00000000-0005-0000-0000-0000E43C0000}"/>
    <cellStyle name="20% - Accent1 2 8 6" xfId="15778" xr:uid="{00000000-0005-0000-0000-0000E53C0000}"/>
    <cellStyle name="20% - Accent1 2 8 6 2" xfId="15779" xr:uid="{00000000-0005-0000-0000-0000E63C0000}"/>
    <cellStyle name="20% - Accent1 2 8 6 2 2" xfId="15780" xr:uid="{00000000-0005-0000-0000-0000E73C0000}"/>
    <cellStyle name="20% - Accent1 2 8 6 2 2 2" xfId="15781" xr:uid="{00000000-0005-0000-0000-0000E83C0000}"/>
    <cellStyle name="20% - Accent1 2 8 6 2 3" xfId="15782" xr:uid="{00000000-0005-0000-0000-0000E93C0000}"/>
    <cellStyle name="20% - Accent1 2 8 6 3" xfId="15783" xr:uid="{00000000-0005-0000-0000-0000EA3C0000}"/>
    <cellStyle name="20% - Accent1 2 8 6 3 2" xfId="15784" xr:uid="{00000000-0005-0000-0000-0000EB3C0000}"/>
    <cellStyle name="20% - Accent1 2 8 6 4" xfId="15785" xr:uid="{00000000-0005-0000-0000-0000EC3C0000}"/>
    <cellStyle name="20% - Accent1 2 8 7" xfId="15786" xr:uid="{00000000-0005-0000-0000-0000ED3C0000}"/>
    <cellStyle name="20% - Accent1 2 8 7 2" xfId="15787" xr:uid="{00000000-0005-0000-0000-0000EE3C0000}"/>
    <cellStyle name="20% - Accent1 2 8 7 2 2" xfId="15788" xr:uid="{00000000-0005-0000-0000-0000EF3C0000}"/>
    <cellStyle name="20% - Accent1 2 8 7 2 2 2" xfId="15789" xr:uid="{00000000-0005-0000-0000-0000F03C0000}"/>
    <cellStyle name="20% - Accent1 2 8 7 2 3" xfId="15790" xr:uid="{00000000-0005-0000-0000-0000F13C0000}"/>
    <cellStyle name="20% - Accent1 2 8 7 3" xfId="15791" xr:uid="{00000000-0005-0000-0000-0000F23C0000}"/>
    <cellStyle name="20% - Accent1 2 8 7 3 2" xfId="15792" xr:uid="{00000000-0005-0000-0000-0000F33C0000}"/>
    <cellStyle name="20% - Accent1 2 8 7 4" xfId="15793" xr:uid="{00000000-0005-0000-0000-0000F43C0000}"/>
    <cellStyle name="20% - Accent1 2 8 8" xfId="15794" xr:uid="{00000000-0005-0000-0000-0000F53C0000}"/>
    <cellStyle name="20% - Accent1 2 8 8 2" xfId="15795" xr:uid="{00000000-0005-0000-0000-0000F63C0000}"/>
    <cellStyle name="20% - Accent1 2 8 8 2 2" xfId="15796" xr:uid="{00000000-0005-0000-0000-0000F73C0000}"/>
    <cellStyle name="20% - Accent1 2 8 8 3" xfId="15797" xr:uid="{00000000-0005-0000-0000-0000F83C0000}"/>
    <cellStyle name="20% - Accent1 2 8 9" xfId="15798" xr:uid="{00000000-0005-0000-0000-0000F93C0000}"/>
    <cellStyle name="20% - Accent1 2 8 9 2" xfId="15799" xr:uid="{00000000-0005-0000-0000-0000FA3C0000}"/>
    <cellStyle name="20% - Accent1 2 8 9 2 2" xfId="15800" xr:uid="{00000000-0005-0000-0000-0000FB3C0000}"/>
    <cellStyle name="20% - Accent1 2 8 9 3" xfId="15801" xr:uid="{00000000-0005-0000-0000-0000FC3C0000}"/>
    <cellStyle name="20% - Accent1 2 9" xfId="15802" xr:uid="{00000000-0005-0000-0000-0000FD3C0000}"/>
    <cellStyle name="20% - Accent1 2 9 10" xfId="15803" xr:uid="{00000000-0005-0000-0000-0000FE3C0000}"/>
    <cellStyle name="20% - Accent1 2 9 10 2" xfId="15804" xr:uid="{00000000-0005-0000-0000-0000FF3C0000}"/>
    <cellStyle name="20% - Accent1 2 9 11" xfId="15805" xr:uid="{00000000-0005-0000-0000-0000003D0000}"/>
    <cellStyle name="20% - Accent1 2 9 2" xfId="15806" xr:uid="{00000000-0005-0000-0000-0000013D0000}"/>
    <cellStyle name="20% - Accent1 2 9 2 2" xfId="15807" xr:uid="{00000000-0005-0000-0000-0000023D0000}"/>
    <cellStyle name="20% - Accent1 2 9 2 2 2" xfId="15808" xr:uid="{00000000-0005-0000-0000-0000033D0000}"/>
    <cellStyle name="20% - Accent1 2 9 2 2 2 2" xfId="15809" xr:uid="{00000000-0005-0000-0000-0000043D0000}"/>
    <cellStyle name="20% - Accent1 2 9 2 2 2 2 2" xfId="15810" xr:uid="{00000000-0005-0000-0000-0000053D0000}"/>
    <cellStyle name="20% - Accent1 2 9 2 2 2 3" xfId="15811" xr:uid="{00000000-0005-0000-0000-0000063D0000}"/>
    <cellStyle name="20% - Accent1 2 9 2 2 3" xfId="15812" xr:uid="{00000000-0005-0000-0000-0000073D0000}"/>
    <cellStyle name="20% - Accent1 2 9 2 2 3 2" xfId="15813" xr:uid="{00000000-0005-0000-0000-0000083D0000}"/>
    <cellStyle name="20% - Accent1 2 9 2 2 4" xfId="15814" xr:uid="{00000000-0005-0000-0000-0000093D0000}"/>
    <cellStyle name="20% - Accent1 2 9 2 3" xfId="15815" xr:uid="{00000000-0005-0000-0000-00000A3D0000}"/>
    <cellStyle name="20% - Accent1 2 9 2 3 2" xfId="15816" xr:uid="{00000000-0005-0000-0000-00000B3D0000}"/>
    <cellStyle name="20% - Accent1 2 9 2 3 2 2" xfId="15817" xr:uid="{00000000-0005-0000-0000-00000C3D0000}"/>
    <cellStyle name="20% - Accent1 2 9 2 3 2 2 2" xfId="15818" xr:uid="{00000000-0005-0000-0000-00000D3D0000}"/>
    <cellStyle name="20% - Accent1 2 9 2 3 2 3" xfId="15819" xr:uid="{00000000-0005-0000-0000-00000E3D0000}"/>
    <cellStyle name="20% - Accent1 2 9 2 3 3" xfId="15820" xr:uid="{00000000-0005-0000-0000-00000F3D0000}"/>
    <cellStyle name="20% - Accent1 2 9 2 3 3 2" xfId="15821" xr:uid="{00000000-0005-0000-0000-0000103D0000}"/>
    <cellStyle name="20% - Accent1 2 9 2 3 4" xfId="15822" xr:uid="{00000000-0005-0000-0000-0000113D0000}"/>
    <cellStyle name="20% - Accent1 2 9 2 4" xfId="15823" xr:uid="{00000000-0005-0000-0000-0000123D0000}"/>
    <cellStyle name="20% - Accent1 2 9 2 4 2" xfId="15824" xr:uid="{00000000-0005-0000-0000-0000133D0000}"/>
    <cellStyle name="20% - Accent1 2 9 2 4 2 2" xfId="15825" xr:uid="{00000000-0005-0000-0000-0000143D0000}"/>
    <cellStyle name="20% - Accent1 2 9 2 4 2 2 2" xfId="15826" xr:uid="{00000000-0005-0000-0000-0000153D0000}"/>
    <cellStyle name="20% - Accent1 2 9 2 4 2 3" xfId="15827" xr:uid="{00000000-0005-0000-0000-0000163D0000}"/>
    <cellStyle name="20% - Accent1 2 9 2 4 3" xfId="15828" xr:uid="{00000000-0005-0000-0000-0000173D0000}"/>
    <cellStyle name="20% - Accent1 2 9 2 4 3 2" xfId="15829" xr:uid="{00000000-0005-0000-0000-0000183D0000}"/>
    <cellStyle name="20% - Accent1 2 9 2 4 4" xfId="15830" xr:uid="{00000000-0005-0000-0000-0000193D0000}"/>
    <cellStyle name="20% - Accent1 2 9 2 5" xfId="15831" xr:uid="{00000000-0005-0000-0000-00001A3D0000}"/>
    <cellStyle name="20% - Accent1 2 9 2 5 2" xfId="15832" xr:uid="{00000000-0005-0000-0000-00001B3D0000}"/>
    <cellStyle name="20% - Accent1 2 9 2 5 2 2" xfId="15833" xr:uid="{00000000-0005-0000-0000-00001C3D0000}"/>
    <cellStyle name="20% - Accent1 2 9 2 5 3" xfId="15834" xr:uid="{00000000-0005-0000-0000-00001D3D0000}"/>
    <cellStyle name="20% - Accent1 2 9 2 6" xfId="15835" xr:uid="{00000000-0005-0000-0000-00001E3D0000}"/>
    <cellStyle name="20% - Accent1 2 9 2 6 2" xfId="15836" xr:uid="{00000000-0005-0000-0000-00001F3D0000}"/>
    <cellStyle name="20% - Accent1 2 9 2 6 2 2" xfId="15837" xr:uid="{00000000-0005-0000-0000-0000203D0000}"/>
    <cellStyle name="20% - Accent1 2 9 2 6 3" xfId="15838" xr:uid="{00000000-0005-0000-0000-0000213D0000}"/>
    <cellStyle name="20% - Accent1 2 9 2 7" xfId="15839" xr:uid="{00000000-0005-0000-0000-0000223D0000}"/>
    <cellStyle name="20% - Accent1 2 9 2 7 2" xfId="15840" xr:uid="{00000000-0005-0000-0000-0000233D0000}"/>
    <cellStyle name="20% - Accent1 2 9 2 8" xfId="15841" xr:uid="{00000000-0005-0000-0000-0000243D0000}"/>
    <cellStyle name="20% - Accent1 2 9 2 8 2" xfId="15842" xr:uid="{00000000-0005-0000-0000-0000253D0000}"/>
    <cellStyle name="20% - Accent1 2 9 2 9" xfId="15843" xr:uid="{00000000-0005-0000-0000-0000263D0000}"/>
    <cellStyle name="20% - Accent1 2 9 3" xfId="15844" xr:uid="{00000000-0005-0000-0000-0000273D0000}"/>
    <cellStyle name="20% - Accent1 2 9 3 2" xfId="15845" xr:uid="{00000000-0005-0000-0000-0000283D0000}"/>
    <cellStyle name="20% - Accent1 2 9 3 2 2" xfId="15846" xr:uid="{00000000-0005-0000-0000-0000293D0000}"/>
    <cellStyle name="20% - Accent1 2 9 3 2 2 2" xfId="15847" xr:uid="{00000000-0005-0000-0000-00002A3D0000}"/>
    <cellStyle name="20% - Accent1 2 9 3 2 2 2 2" xfId="15848" xr:uid="{00000000-0005-0000-0000-00002B3D0000}"/>
    <cellStyle name="20% - Accent1 2 9 3 2 2 3" xfId="15849" xr:uid="{00000000-0005-0000-0000-00002C3D0000}"/>
    <cellStyle name="20% - Accent1 2 9 3 2 3" xfId="15850" xr:uid="{00000000-0005-0000-0000-00002D3D0000}"/>
    <cellStyle name="20% - Accent1 2 9 3 2 3 2" xfId="15851" xr:uid="{00000000-0005-0000-0000-00002E3D0000}"/>
    <cellStyle name="20% - Accent1 2 9 3 2 4" xfId="15852" xr:uid="{00000000-0005-0000-0000-00002F3D0000}"/>
    <cellStyle name="20% - Accent1 2 9 3 3" xfId="15853" xr:uid="{00000000-0005-0000-0000-0000303D0000}"/>
    <cellStyle name="20% - Accent1 2 9 3 3 2" xfId="15854" xr:uid="{00000000-0005-0000-0000-0000313D0000}"/>
    <cellStyle name="20% - Accent1 2 9 3 3 2 2" xfId="15855" xr:uid="{00000000-0005-0000-0000-0000323D0000}"/>
    <cellStyle name="20% - Accent1 2 9 3 3 2 2 2" xfId="15856" xr:uid="{00000000-0005-0000-0000-0000333D0000}"/>
    <cellStyle name="20% - Accent1 2 9 3 3 2 3" xfId="15857" xr:uid="{00000000-0005-0000-0000-0000343D0000}"/>
    <cellStyle name="20% - Accent1 2 9 3 3 3" xfId="15858" xr:uid="{00000000-0005-0000-0000-0000353D0000}"/>
    <cellStyle name="20% - Accent1 2 9 3 3 3 2" xfId="15859" xr:uid="{00000000-0005-0000-0000-0000363D0000}"/>
    <cellStyle name="20% - Accent1 2 9 3 3 4" xfId="15860" xr:uid="{00000000-0005-0000-0000-0000373D0000}"/>
    <cellStyle name="20% - Accent1 2 9 3 4" xfId="15861" xr:uid="{00000000-0005-0000-0000-0000383D0000}"/>
    <cellStyle name="20% - Accent1 2 9 3 4 2" xfId="15862" xr:uid="{00000000-0005-0000-0000-0000393D0000}"/>
    <cellStyle name="20% - Accent1 2 9 3 4 2 2" xfId="15863" xr:uid="{00000000-0005-0000-0000-00003A3D0000}"/>
    <cellStyle name="20% - Accent1 2 9 3 4 2 2 2" xfId="15864" xr:uid="{00000000-0005-0000-0000-00003B3D0000}"/>
    <cellStyle name="20% - Accent1 2 9 3 4 2 3" xfId="15865" xr:uid="{00000000-0005-0000-0000-00003C3D0000}"/>
    <cellStyle name="20% - Accent1 2 9 3 4 3" xfId="15866" xr:uid="{00000000-0005-0000-0000-00003D3D0000}"/>
    <cellStyle name="20% - Accent1 2 9 3 4 3 2" xfId="15867" xr:uid="{00000000-0005-0000-0000-00003E3D0000}"/>
    <cellStyle name="20% - Accent1 2 9 3 4 4" xfId="15868" xr:uid="{00000000-0005-0000-0000-00003F3D0000}"/>
    <cellStyle name="20% - Accent1 2 9 3 5" xfId="15869" xr:uid="{00000000-0005-0000-0000-0000403D0000}"/>
    <cellStyle name="20% - Accent1 2 9 3 5 2" xfId="15870" xr:uid="{00000000-0005-0000-0000-0000413D0000}"/>
    <cellStyle name="20% - Accent1 2 9 3 5 2 2" xfId="15871" xr:uid="{00000000-0005-0000-0000-0000423D0000}"/>
    <cellStyle name="20% - Accent1 2 9 3 5 3" xfId="15872" xr:uid="{00000000-0005-0000-0000-0000433D0000}"/>
    <cellStyle name="20% - Accent1 2 9 3 6" xfId="15873" xr:uid="{00000000-0005-0000-0000-0000443D0000}"/>
    <cellStyle name="20% - Accent1 2 9 3 6 2" xfId="15874" xr:uid="{00000000-0005-0000-0000-0000453D0000}"/>
    <cellStyle name="20% - Accent1 2 9 3 6 2 2" xfId="15875" xr:uid="{00000000-0005-0000-0000-0000463D0000}"/>
    <cellStyle name="20% - Accent1 2 9 3 6 3" xfId="15876" xr:uid="{00000000-0005-0000-0000-0000473D0000}"/>
    <cellStyle name="20% - Accent1 2 9 3 7" xfId="15877" xr:uid="{00000000-0005-0000-0000-0000483D0000}"/>
    <cellStyle name="20% - Accent1 2 9 3 7 2" xfId="15878" xr:uid="{00000000-0005-0000-0000-0000493D0000}"/>
    <cellStyle name="20% - Accent1 2 9 3 8" xfId="15879" xr:uid="{00000000-0005-0000-0000-00004A3D0000}"/>
    <cellStyle name="20% - Accent1 2 9 3 8 2" xfId="15880" xr:uid="{00000000-0005-0000-0000-00004B3D0000}"/>
    <cellStyle name="20% - Accent1 2 9 3 9" xfId="15881" xr:uid="{00000000-0005-0000-0000-00004C3D0000}"/>
    <cellStyle name="20% - Accent1 2 9 4" xfId="15882" xr:uid="{00000000-0005-0000-0000-00004D3D0000}"/>
    <cellStyle name="20% - Accent1 2 9 4 2" xfId="15883" xr:uid="{00000000-0005-0000-0000-00004E3D0000}"/>
    <cellStyle name="20% - Accent1 2 9 4 2 2" xfId="15884" xr:uid="{00000000-0005-0000-0000-00004F3D0000}"/>
    <cellStyle name="20% - Accent1 2 9 4 2 2 2" xfId="15885" xr:uid="{00000000-0005-0000-0000-0000503D0000}"/>
    <cellStyle name="20% - Accent1 2 9 4 2 3" xfId="15886" xr:uid="{00000000-0005-0000-0000-0000513D0000}"/>
    <cellStyle name="20% - Accent1 2 9 4 3" xfId="15887" xr:uid="{00000000-0005-0000-0000-0000523D0000}"/>
    <cellStyle name="20% - Accent1 2 9 4 3 2" xfId="15888" xr:uid="{00000000-0005-0000-0000-0000533D0000}"/>
    <cellStyle name="20% - Accent1 2 9 4 4" xfId="15889" xr:uid="{00000000-0005-0000-0000-0000543D0000}"/>
    <cellStyle name="20% - Accent1 2 9 5" xfId="15890" xr:uid="{00000000-0005-0000-0000-0000553D0000}"/>
    <cellStyle name="20% - Accent1 2 9 5 2" xfId="15891" xr:uid="{00000000-0005-0000-0000-0000563D0000}"/>
    <cellStyle name="20% - Accent1 2 9 5 2 2" xfId="15892" xr:uid="{00000000-0005-0000-0000-0000573D0000}"/>
    <cellStyle name="20% - Accent1 2 9 5 2 2 2" xfId="15893" xr:uid="{00000000-0005-0000-0000-0000583D0000}"/>
    <cellStyle name="20% - Accent1 2 9 5 2 3" xfId="15894" xr:uid="{00000000-0005-0000-0000-0000593D0000}"/>
    <cellStyle name="20% - Accent1 2 9 5 3" xfId="15895" xr:uid="{00000000-0005-0000-0000-00005A3D0000}"/>
    <cellStyle name="20% - Accent1 2 9 5 3 2" xfId="15896" xr:uid="{00000000-0005-0000-0000-00005B3D0000}"/>
    <cellStyle name="20% - Accent1 2 9 5 4" xfId="15897" xr:uid="{00000000-0005-0000-0000-00005C3D0000}"/>
    <cellStyle name="20% - Accent1 2 9 6" xfId="15898" xr:uid="{00000000-0005-0000-0000-00005D3D0000}"/>
    <cellStyle name="20% - Accent1 2 9 6 2" xfId="15899" xr:uid="{00000000-0005-0000-0000-00005E3D0000}"/>
    <cellStyle name="20% - Accent1 2 9 6 2 2" xfId="15900" xr:uid="{00000000-0005-0000-0000-00005F3D0000}"/>
    <cellStyle name="20% - Accent1 2 9 6 2 2 2" xfId="15901" xr:uid="{00000000-0005-0000-0000-0000603D0000}"/>
    <cellStyle name="20% - Accent1 2 9 6 2 3" xfId="15902" xr:uid="{00000000-0005-0000-0000-0000613D0000}"/>
    <cellStyle name="20% - Accent1 2 9 6 3" xfId="15903" xr:uid="{00000000-0005-0000-0000-0000623D0000}"/>
    <cellStyle name="20% - Accent1 2 9 6 3 2" xfId="15904" xr:uid="{00000000-0005-0000-0000-0000633D0000}"/>
    <cellStyle name="20% - Accent1 2 9 6 4" xfId="15905" xr:uid="{00000000-0005-0000-0000-0000643D0000}"/>
    <cellStyle name="20% - Accent1 2 9 7" xfId="15906" xr:uid="{00000000-0005-0000-0000-0000653D0000}"/>
    <cellStyle name="20% - Accent1 2 9 7 2" xfId="15907" xr:uid="{00000000-0005-0000-0000-0000663D0000}"/>
    <cellStyle name="20% - Accent1 2 9 7 2 2" xfId="15908" xr:uid="{00000000-0005-0000-0000-0000673D0000}"/>
    <cellStyle name="20% - Accent1 2 9 7 3" xfId="15909" xr:uid="{00000000-0005-0000-0000-0000683D0000}"/>
    <cellStyle name="20% - Accent1 2 9 8" xfId="15910" xr:uid="{00000000-0005-0000-0000-0000693D0000}"/>
    <cellStyle name="20% - Accent1 2 9 8 2" xfId="15911" xr:uid="{00000000-0005-0000-0000-00006A3D0000}"/>
    <cellStyle name="20% - Accent1 2 9 8 2 2" xfId="15912" xr:uid="{00000000-0005-0000-0000-00006B3D0000}"/>
    <cellStyle name="20% - Accent1 2 9 8 3" xfId="15913" xr:uid="{00000000-0005-0000-0000-00006C3D0000}"/>
    <cellStyle name="20% - Accent1 2 9 9" xfId="15914" xr:uid="{00000000-0005-0000-0000-00006D3D0000}"/>
    <cellStyle name="20% - Accent1 2 9 9 2" xfId="15915" xr:uid="{00000000-0005-0000-0000-00006E3D0000}"/>
    <cellStyle name="20% - Accent1 20" xfId="15916" xr:uid="{00000000-0005-0000-0000-00006F3D0000}"/>
    <cellStyle name="20% - Accent1 20 2" xfId="15917" xr:uid="{00000000-0005-0000-0000-0000703D0000}"/>
    <cellStyle name="20% - Accent1 20 2 2" xfId="15918" xr:uid="{00000000-0005-0000-0000-0000713D0000}"/>
    <cellStyle name="20% - Accent1 20 3" xfId="15919" xr:uid="{00000000-0005-0000-0000-0000723D0000}"/>
    <cellStyle name="20% - Accent1 21" xfId="15920" xr:uid="{00000000-0005-0000-0000-0000733D0000}"/>
    <cellStyle name="20% - Accent1 21 2" xfId="15921" xr:uid="{00000000-0005-0000-0000-0000743D0000}"/>
    <cellStyle name="20% - Accent1 22" xfId="15922" xr:uid="{00000000-0005-0000-0000-0000753D0000}"/>
    <cellStyle name="20% - Accent1 22 2" xfId="15923" xr:uid="{00000000-0005-0000-0000-0000763D0000}"/>
    <cellStyle name="20% - Accent1 23" xfId="15924" xr:uid="{00000000-0005-0000-0000-0000773D0000}"/>
    <cellStyle name="20% - Accent1 3" xfId="117" xr:uid="{00000000-0005-0000-0000-0000783D0000}"/>
    <cellStyle name="20% - Accent1 3 10" xfId="15925" xr:uid="{00000000-0005-0000-0000-0000793D0000}"/>
    <cellStyle name="20% - Accent1 3 10 10" xfId="15926" xr:uid="{00000000-0005-0000-0000-00007A3D0000}"/>
    <cellStyle name="20% - Accent1 3 10 10 2" xfId="15927" xr:uid="{00000000-0005-0000-0000-00007B3D0000}"/>
    <cellStyle name="20% - Accent1 3 10 11" xfId="15928" xr:uid="{00000000-0005-0000-0000-00007C3D0000}"/>
    <cellStyle name="20% - Accent1 3 10 2" xfId="15929" xr:uid="{00000000-0005-0000-0000-00007D3D0000}"/>
    <cellStyle name="20% - Accent1 3 10 2 2" xfId="15930" xr:uid="{00000000-0005-0000-0000-00007E3D0000}"/>
    <cellStyle name="20% - Accent1 3 10 2 2 2" xfId="15931" xr:uid="{00000000-0005-0000-0000-00007F3D0000}"/>
    <cellStyle name="20% - Accent1 3 10 2 2 2 2" xfId="15932" xr:uid="{00000000-0005-0000-0000-0000803D0000}"/>
    <cellStyle name="20% - Accent1 3 10 2 2 2 2 2" xfId="15933" xr:uid="{00000000-0005-0000-0000-0000813D0000}"/>
    <cellStyle name="20% - Accent1 3 10 2 2 2 3" xfId="15934" xr:uid="{00000000-0005-0000-0000-0000823D0000}"/>
    <cellStyle name="20% - Accent1 3 10 2 2 3" xfId="15935" xr:uid="{00000000-0005-0000-0000-0000833D0000}"/>
    <cellStyle name="20% - Accent1 3 10 2 2 3 2" xfId="15936" xr:uid="{00000000-0005-0000-0000-0000843D0000}"/>
    <cellStyle name="20% - Accent1 3 10 2 2 4" xfId="15937" xr:uid="{00000000-0005-0000-0000-0000853D0000}"/>
    <cellStyle name="20% - Accent1 3 10 2 3" xfId="15938" xr:uid="{00000000-0005-0000-0000-0000863D0000}"/>
    <cellStyle name="20% - Accent1 3 10 2 3 2" xfId="15939" xr:uid="{00000000-0005-0000-0000-0000873D0000}"/>
    <cellStyle name="20% - Accent1 3 10 2 3 2 2" xfId="15940" xr:uid="{00000000-0005-0000-0000-0000883D0000}"/>
    <cellStyle name="20% - Accent1 3 10 2 3 2 2 2" xfId="15941" xr:uid="{00000000-0005-0000-0000-0000893D0000}"/>
    <cellStyle name="20% - Accent1 3 10 2 3 2 3" xfId="15942" xr:uid="{00000000-0005-0000-0000-00008A3D0000}"/>
    <cellStyle name="20% - Accent1 3 10 2 3 3" xfId="15943" xr:uid="{00000000-0005-0000-0000-00008B3D0000}"/>
    <cellStyle name="20% - Accent1 3 10 2 3 3 2" xfId="15944" xr:uid="{00000000-0005-0000-0000-00008C3D0000}"/>
    <cellStyle name="20% - Accent1 3 10 2 3 4" xfId="15945" xr:uid="{00000000-0005-0000-0000-00008D3D0000}"/>
    <cellStyle name="20% - Accent1 3 10 2 4" xfId="15946" xr:uid="{00000000-0005-0000-0000-00008E3D0000}"/>
    <cellStyle name="20% - Accent1 3 10 2 4 2" xfId="15947" xr:uid="{00000000-0005-0000-0000-00008F3D0000}"/>
    <cellStyle name="20% - Accent1 3 10 2 4 2 2" xfId="15948" xr:uid="{00000000-0005-0000-0000-0000903D0000}"/>
    <cellStyle name="20% - Accent1 3 10 2 4 2 2 2" xfId="15949" xr:uid="{00000000-0005-0000-0000-0000913D0000}"/>
    <cellStyle name="20% - Accent1 3 10 2 4 2 3" xfId="15950" xr:uid="{00000000-0005-0000-0000-0000923D0000}"/>
    <cellStyle name="20% - Accent1 3 10 2 4 3" xfId="15951" xr:uid="{00000000-0005-0000-0000-0000933D0000}"/>
    <cellStyle name="20% - Accent1 3 10 2 4 3 2" xfId="15952" xr:uid="{00000000-0005-0000-0000-0000943D0000}"/>
    <cellStyle name="20% - Accent1 3 10 2 4 4" xfId="15953" xr:uid="{00000000-0005-0000-0000-0000953D0000}"/>
    <cellStyle name="20% - Accent1 3 10 2 5" xfId="15954" xr:uid="{00000000-0005-0000-0000-0000963D0000}"/>
    <cellStyle name="20% - Accent1 3 10 2 5 2" xfId="15955" xr:uid="{00000000-0005-0000-0000-0000973D0000}"/>
    <cellStyle name="20% - Accent1 3 10 2 5 2 2" xfId="15956" xr:uid="{00000000-0005-0000-0000-0000983D0000}"/>
    <cellStyle name="20% - Accent1 3 10 2 5 3" xfId="15957" xr:uid="{00000000-0005-0000-0000-0000993D0000}"/>
    <cellStyle name="20% - Accent1 3 10 2 6" xfId="15958" xr:uid="{00000000-0005-0000-0000-00009A3D0000}"/>
    <cellStyle name="20% - Accent1 3 10 2 6 2" xfId="15959" xr:uid="{00000000-0005-0000-0000-00009B3D0000}"/>
    <cellStyle name="20% - Accent1 3 10 2 6 2 2" xfId="15960" xr:uid="{00000000-0005-0000-0000-00009C3D0000}"/>
    <cellStyle name="20% - Accent1 3 10 2 6 3" xfId="15961" xr:uid="{00000000-0005-0000-0000-00009D3D0000}"/>
    <cellStyle name="20% - Accent1 3 10 2 7" xfId="15962" xr:uid="{00000000-0005-0000-0000-00009E3D0000}"/>
    <cellStyle name="20% - Accent1 3 10 2 7 2" xfId="15963" xr:uid="{00000000-0005-0000-0000-00009F3D0000}"/>
    <cellStyle name="20% - Accent1 3 10 2 8" xfId="15964" xr:uid="{00000000-0005-0000-0000-0000A03D0000}"/>
    <cellStyle name="20% - Accent1 3 10 2 8 2" xfId="15965" xr:uid="{00000000-0005-0000-0000-0000A13D0000}"/>
    <cellStyle name="20% - Accent1 3 10 2 9" xfId="15966" xr:uid="{00000000-0005-0000-0000-0000A23D0000}"/>
    <cellStyle name="20% - Accent1 3 10 3" xfId="15967" xr:uid="{00000000-0005-0000-0000-0000A33D0000}"/>
    <cellStyle name="20% - Accent1 3 10 3 2" xfId="15968" xr:uid="{00000000-0005-0000-0000-0000A43D0000}"/>
    <cellStyle name="20% - Accent1 3 10 3 2 2" xfId="15969" xr:uid="{00000000-0005-0000-0000-0000A53D0000}"/>
    <cellStyle name="20% - Accent1 3 10 3 2 2 2" xfId="15970" xr:uid="{00000000-0005-0000-0000-0000A63D0000}"/>
    <cellStyle name="20% - Accent1 3 10 3 2 2 2 2" xfId="15971" xr:uid="{00000000-0005-0000-0000-0000A73D0000}"/>
    <cellStyle name="20% - Accent1 3 10 3 2 2 3" xfId="15972" xr:uid="{00000000-0005-0000-0000-0000A83D0000}"/>
    <cellStyle name="20% - Accent1 3 10 3 2 3" xfId="15973" xr:uid="{00000000-0005-0000-0000-0000A93D0000}"/>
    <cellStyle name="20% - Accent1 3 10 3 2 3 2" xfId="15974" xr:uid="{00000000-0005-0000-0000-0000AA3D0000}"/>
    <cellStyle name="20% - Accent1 3 10 3 2 4" xfId="15975" xr:uid="{00000000-0005-0000-0000-0000AB3D0000}"/>
    <cellStyle name="20% - Accent1 3 10 3 3" xfId="15976" xr:uid="{00000000-0005-0000-0000-0000AC3D0000}"/>
    <cellStyle name="20% - Accent1 3 10 3 3 2" xfId="15977" xr:uid="{00000000-0005-0000-0000-0000AD3D0000}"/>
    <cellStyle name="20% - Accent1 3 10 3 3 2 2" xfId="15978" xr:uid="{00000000-0005-0000-0000-0000AE3D0000}"/>
    <cellStyle name="20% - Accent1 3 10 3 3 2 2 2" xfId="15979" xr:uid="{00000000-0005-0000-0000-0000AF3D0000}"/>
    <cellStyle name="20% - Accent1 3 10 3 3 2 3" xfId="15980" xr:uid="{00000000-0005-0000-0000-0000B03D0000}"/>
    <cellStyle name="20% - Accent1 3 10 3 3 3" xfId="15981" xr:uid="{00000000-0005-0000-0000-0000B13D0000}"/>
    <cellStyle name="20% - Accent1 3 10 3 3 3 2" xfId="15982" xr:uid="{00000000-0005-0000-0000-0000B23D0000}"/>
    <cellStyle name="20% - Accent1 3 10 3 3 4" xfId="15983" xr:uid="{00000000-0005-0000-0000-0000B33D0000}"/>
    <cellStyle name="20% - Accent1 3 10 3 4" xfId="15984" xr:uid="{00000000-0005-0000-0000-0000B43D0000}"/>
    <cellStyle name="20% - Accent1 3 10 3 4 2" xfId="15985" xr:uid="{00000000-0005-0000-0000-0000B53D0000}"/>
    <cellStyle name="20% - Accent1 3 10 3 4 2 2" xfId="15986" xr:uid="{00000000-0005-0000-0000-0000B63D0000}"/>
    <cellStyle name="20% - Accent1 3 10 3 4 2 2 2" xfId="15987" xr:uid="{00000000-0005-0000-0000-0000B73D0000}"/>
    <cellStyle name="20% - Accent1 3 10 3 4 2 3" xfId="15988" xr:uid="{00000000-0005-0000-0000-0000B83D0000}"/>
    <cellStyle name="20% - Accent1 3 10 3 4 3" xfId="15989" xr:uid="{00000000-0005-0000-0000-0000B93D0000}"/>
    <cellStyle name="20% - Accent1 3 10 3 4 3 2" xfId="15990" xr:uid="{00000000-0005-0000-0000-0000BA3D0000}"/>
    <cellStyle name="20% - Accent1 3 10 3 4 4" xfId="15991" xr:uid="{00000000-0005-0000-0000-0000BB3D0000}"/>
    <cellStyle name="20% - Accent1 3 10 3 5" xfId="15992" xr:uid="{00000000-0005-0000-0000-0000BC3D0000}"/>
    <cellStyle name="20% - Accent1 3 10 3 5 2" xfId="15993" xr:uid="{00000000-0005-0000-0000-0000BD3D0000}"/>
    <cellStyle name="20% - Accent1 3 10 3 5 2 2" xfId="15994" xr:uid="{00000000-0005-0000-0000-0000BE3D0000}"/>
    <cellStyle name="20% - Accent1 3 10 3 5 3" xfId="15995" xr:uid="{00000000-0005-0000-0000-0000BF3D0000}"/>
    <cellStyle name="20% - Accent1 3 10 3 6" xfId="15996" xr:uid="{00000000-0005-0000-0000-0000C03D0000}"/>
    <cellStyle name="20% - Accent1 3 10 3 6 2" xfId="15997" xr:uid="{00000000-0005-0000-0000-0000C13D0000}"/>
    <cellStyle name="20% - Accent1 3 10 3 6 2 2" xfId="15998" xr:uid="{00000000-0005-0000-0000-0000C23D0000}"/>
    <cellStyle name="20% - Accent1 3 10 3 6 3" xfId="15999" xr:uid="{00000000-0005-0000-0000-0000C33D0000}"/>
    <cellStyle name="20% - Accent1 3 10 3 7" xfId="16000" xr:uid="{00000000-0005-0000-0000-0000C43D0000}"/>
    <cellStyle name="20% - Accent1 3 10 3 7 2" xfId="16001" xr:uid="{00000000-0005-0000-0000-0000C53D0000}"/>
    <cellStyle name="20% - Accent1 3 10 3 8" xfId="16002" xr:uid="{00000000-0005-0000-0000-0000C63D0000}"/>
    <cellStyle name="20% - Accent1 3 10 3 8 2" xfId="16003" xr:uid="{00000000-0005-0000-0000-0000C73D0000}"/>
    <cellStyle name="20% - Accent1 3 10 3 9" xfId="16004" xr:uid="{00000000-0005-0000-0000-0000C83D0000}"/>
    <cellStyle name="20% - Accent1 3 10 4" xfId="16005" xr:uid="{00000000-0005-0000-0000-0000C93D0000}"/>
    <cellStyle name="20% - Accent1 3 10 4 2" xfId="16006" xr:uid="{00000000-0005-0000-0000-0000CA3D0000}"/>
    <cellStyle name="20% - Accent1 3 10 4 2 2" xfId="16007" xr:uid="{00000000-0005-0000-0000-0000CB3D0000}"/>
    <cellStyle name="20% - Accent1 3 10 4 2 2 2" xfId="16008" xr:uid="{00000000-0005-0000-0000-0000CC3D0000}"/>
    <cellStyle name="20% - Accent1 3 10 4 2 3" xfId="16009" xr:uid="{00000000-0005-0000-0000-0000CD3D0000}"/>
    <cellStyle name="20% - Accent1 3 10 4 3" xfId="16010" xr:uid="{00000000-0005-0000-0000-0000CE3D0000}"/>
    <cellStyle name="20% - Accent1 3 10 4 3 2" xfId="16011" xr:uid="{00000000-0005-0000-0000-0000CF3D0000}"/>
    <cellStyle name="20% - Accent1 3 10 4 4" xfId="16012" xr:uid="{00000000-0005-0000-0000-0000D03D0000}"/>
    <cellStyle name="20% - Accent1 3 10 5" xfId="16013" xr:uid="{00000000-0005-0000-0000-0000D13D0000}"/>
    <cellStyle name="20% - Accent1 3 10 5 2" xfId="16014" xr:uid="{00000000-0005-0000-0000-0000D23D0000}"/>
    <cellStyle name="20% - Accent1 3 10 5 2 2" xfId="16015" xr:uid="{00000000-0005-0000-0000-0000D33D0000}"/>
    <cellStyle name="20% - Accent1 3 10 5 2 2 2" xfId="16016" xr:uid="{00000000-0005-0000-0000-0000D43D0000}"/>
    <cellStyle name="20% - Accent1 3 10 5 2 3" xfId="16017" xr:uid="{00000000-0005-0000-0000-0000D53D0000}"/>
    <cellStyle name="20% - Accent1 3 10 5 3" xfId="16018" xr:uid="{00000000-0005-0000-0000-0000D63D0000}"/>
    <cellStyle name="20% - Accent1 3 10 5 3 2" xfId="16019" xr:uid="{00000000-0005-0000-0000-0000D73D0000}"/>
    <cellStyle name="20% - Accent1 3 10 5 4" xfId="16020" xr:uid="{00000000-0005-0000-0000-0000D83D0000}"/>
    <cellStyle name="20% - Accent1 3 10 6" xfId="16021" xr:uid="{00000000-0005-0000-0000-0000D93D0000}"/>
    <cellStyle name="20% - Accent1 3 10 6 2" xfId="16022" xr:uid="{00000000-0005-0000-0000-0000DA3D0000}"/>
    <cellStyle name="20% - Accent1 3 10 6 2 2" xfId="16023" xr:uid="{00000000-0005-0000-0000-0000DB3D0000}"/>
    <cellStyle name="20% - Accent1 3 10 6 2 2 2" xfId="16024" xr:uid="{00000000-0005-0000-0000-0000DC3D0000}"/>
    <cellStyle name="20% - Accent1 3 10 6 2 3" xfId="16025" xr:uid="{00000000-0005-0000-0000-0000DD3D0000}"/>
    <cellStyle name="20% - Accent1 3 10 6 3" xfId="16026" xr:uid="{00000000-0005-0000-0000-0000DE3D0000}"/>
    <cellStyle name="20% - Accent1 3 10 6 3 2" xfId="16027" xr:uid="{00000000-0005-0000-0000-0000DF3D0000}"/>
    <cellStyle name="20% - Accent1 3 10 6 4" xfId="16028" xr:uid="{00000000-0005-0000-0000-0000E03D0000}"/>
    <cellStyle name="20% - Accent1 3 10 7" xfId="16029" xr:uid="{00000000-0005-0000-0000-0000E13D0000}"/>
    <cellStyle name="20% - Accent1 3 10 7 2" xfId="16030" xr:uid="{00000000-0005-0000-0000-0000E23D0000}"/>
    <cellStyle name="20% - Accent1 3 10 7 2 2" xfId="16031" xr:uid="{00000000-0005-0000-0000-0000E33D0000}"/>
    <cellStyle name="20% - Accent1 3 10 7 3" xfId="16032" xr:uid="{00000000-0005-0000-0000-0000E43D0000}"/>
    <cellStyle name="20% - Accent1 3 10 8" xfId="16033" xr:uid="{00000000-0005-0000-0000-0000E53D0000}"/>
    <cellStyle name="20% - Accent1 3 10 8 2" xfId="16034" xr:uid="{00000000-0005-0000-0000-0000E63D0000}"/>
    <cellStyle name="20% - Accent1 3 10 8 2 2" xfId="16035" xr:uid="{00000000-0005-0000-0000-0000E73D0000}"/>
    <cellStyle name="20% - Accent1 3 10 8 3" xfId="16036" xr:uid="{00000000-0005-0000-0000-0000E83D0000}"/>
    <cellStyle name="20% - Accent1 3 10 9" xfId="16037" xr:uid="{00000000-0005-0000-0000-0000E93D0000}"/>
    <cellStyle name="20% - Accent1 3 10 9 2" xfId="16038" xr:uid="{00000000-0005-0000-0000-0000EA3D0000}"/>
    <cellStyle name="20% - Accent1 3 11" xfId="118" xr:uid="{00000000-0005-0000-0000-0000EB3D0000}"/>
    <cellStyle name="20% - Accent1 3 11 10" xfId="16039" xr:uid="{00000000-0005-0000-0000-0000EC3D0000}"/>
    <cellStyle name="20% - Accent1 3 11 10 2" xfId="16040" xr:uid="{00000000-0005-0000-0000-0000ED3D0000}"/>
    <cellStyle name="20% - Accent1 3 11 11" xfId="16041" xr:uid="{00000000-0005-0000-0000-0000EE3D0000}"/>
    <cellStyle name="20% - Accent1 3 11 12" xfId="16042" xr:uid="{00000000-0005-0000-0000-0000EF3D0000}"/>
    <cellStyle name="20% - Accent1 3 11 2" xfId="119" xr:uid="{00000000-0005-0000-0000-0000F03D0000}"/>
    <cellStyle name="20% - Accent1 3 11 2 2" xfId="16043" xr:uid="{00000000-0005-0000-0000-0000F13D0000}"/>
    <cellStyle name="20% - Accent1 3 11 2 2 2" xfId="16044" xr:uid="{00000000-0005-0000-0000-0000F23D0000}"/>
    <cellStyle name="20% - Accent1 3 11 2 2 2 2" xfId="16045" xr:uid="{00000000-0005-0000-0000-0000F33D0000}"/>
    <cellStyle name="20% - Accent1 3 11 2 2 2 2 2" xfId="16046" xr:uid="{00000000-0005-0000-0000-0000F43D0000}"/>
    <cellStyle name="20% - Accent1 3 11 2 2 2 3" xfId="16047" xr:uid="{00000000-0005-0000-0000-0000F53D0000}"/>
    <cellStyle name="20% - Accent1 3 11 2 2 3" xfId="16048" xr:uid="{00000000-0005-0000-0000-0000F63D0000}"/>
    <cellStyle name="20% - Accent1 3 11 2 2 3 2" xfId="16049" xr:uid="{00000000-0005-0000-0000-0000F73D0000}"/>
    <cellStyle name="20% - Accent1 3 11 2 2 4" xfId="16050" xr:uid="{00000000-0005-0000-0000-0000F83D0000}"/>
    <cellStyle name="20% - Accent1 3 11 2 3" xfId="16051" xr:uid="{00000000-0005-0000-0000-0000F93D0000}"/>
    <cellStyle name="20% - Accent1 3 11 2 3 2" xfId="16052" xr:uid="{00000000-0005-0000-0000-0000FA3D0000}"/>
    <cellStyle name="20% - Accent1 3 11 2 3 2 2" xfId="16053" xr:uid="{00000000-0005-0000-0000-0000FB3D0000}"/>
    <cellStyle name="20% - Accent1 3 11 2 3 2 2 2" xfId="16054" xr:uid="{00000000-0005-0000-0000-0000FC3D0000}"/>
    <cellStyle name="20% - Accent1 3 11 2 3 2 3" xfId="16055" xr:uid="{00000000-0005-0000-0000-0000FD3D0000}"/>
    <cellStyle name="20% - Accent1 3 11 2 3 3" xfId="16056" xr:uid="{00000000-0005-0000-0000-0000FE3D0000}"/>
    <cellStyle name="20% - Accent1 3 11 2 3 3 2" xfId="16057" xr:uid="{00000000-0005-0000-0000-0000FF3D0000}"/>
    <cellStyle name="20% - Accent1 3 11 2 3 4" xfId="16058" xr:uid="{00000000-0005-0000-0000-0000003E0000}"/>
    <cellStyle name="20% - Accent1 3 11 2 4" xfId="16059" xr:uid="{00000000-0005-0000-0000-0000013E0000}"/>
    <cellStyle name="20% - Accent1 3 11 2 4 2" xfId="16060" xr:uid="{00000000-0005-0000-0000-0000023E0000}"/>
    <cellStyle name="20% - Accent1 3 11 2 4 2 2" xfId="16061" xr:uid="{00000000-0005-0000-0000-0000033E0000}"/>
    <cellStyle name="20% - Accent1 3 11 2 4 2 2 2" xfId="16062" xr:uid="{00000000-0005-0000-0000-0000043E0000}"/>
    <cellStyle name="20% - Accent1 3 11 2 4 2 3" xfId="16063" xr:uid="{00000000-0005-0000-0000-0000053E0000}"/>
    <cellStyle name="20% - Accent1 3 11 2 4 3" xfId="16064" xr:uid="{00000000-0005-0000-0000-0000063E0000}"/>
    <cellStyle name="20% - Accent1 3 11 2 4 3 2" xfId="16065" xr:uid="{00000000-0005-0000-0000-0000073E0000}"/>
    <cellStyle name="20% - Accent1 3 11 2 4 4" xfId="16066" xr:uid="{00000000-0005-0000-0000-0000083E0000}"/>
    <cellStyle name="20% - Accent1 3 11 2 5" xfId="16067" xr:uid="{00000000-0005-0000-0000-0000093E0000}"/>
    <cellStyle name="20% - Accent1 3 11 2 5 2" xfId="16068" xr:uid="{00000000-0005-0000-0000-00000A3E0000}"/>
    <cellStyle name="20% - Accent1 3 11 2 5 2 2" xfId="16069" xr:uid="{00000000-0005-0000-0000-00000B3E0000}"/>
    <cellStyle name="20% - Accent1 3 11 2 5 3" xfId="16070" xr:uid="{00000000-0005-0000-0000-00000C3E0000}"/>
    <cellStyle name="20% - Accent1 3 11 2 6" xfId="16071" xr:uid="{00000000-0005-0000-0000-00000D3E0000}"/>
    <cellStyle name="20% - Accent1 3 11 2 6 2" xfId="16072" xr:uid="{00000000-0005-0000-0000-00000E3E0000}"/>
    <cellStyle name="20% - Accent1 3 11 2 6 2 2" xfId="16073" xr:uid="{00000000-0005-0000-0000-00000F3E0000}"/>
    <cellStyle name="20% - Accent1 3 11 2 6 3" xfId="16074" xr:uid="{00000000-0005-0000-0000-0000103E0000}"/>
    <cellStyle name="20% - Accent1 3 11 2 7" xfId="16075" xr:uid="{00000000-0005-0000-0000-0000113E0000}"/>
    <cellStyle name="20% - Accent1 3 11 2 7 2" xfId="16076" xr:uid="{00000000-0005-0000-0000-0000123E0000}"/>
    <cellStyle name="20% - Accent1 3 11 2 8" xfId="16077" xr:uid="{00000000-0005-0000-0000-0000133E0000}"/>
    <cellStyle name="20% - Accent1 3 11 2 8 2" xfId="16078" xr:uid="{00000000-0005-0000-0000-0000143E0000}"/>
    <cellStyle name="20% - Accent1 3 11 2 9" xfId="16079" xr:uid="{00000000-0005-0000-0000-0000153E0000}"/>
    <cellStyle name="20% - Accent1 3 11 3" xfId="120" xr:uid="{00000000-0005-0000-0000-0000163E0000}"/>
    <cellStyle name="20% - Accent1 3 11 3 2" xfId="16080" xr:uid="{00000000-0005-0000-0000-0000173E0000}"/>
    <cellStyle name="20% - Accent1 3 11 3 2 2" xfId="16081" xr:uid="{00000000-0005-0000-0000-0000183E0000}"/>
    <cellStyle name="20% - Accent1 3 11 3 2 2 2" xfId="16082" xr:uid="{00000000-0005-0000-0000-0000193E0000}"/>
    <cellStyle name="20% - Accent1 3 11 3 2 2 2 2" xfId="16083" xr:uid="{00000000-0005-0000-0000-00001A3E0000}"/>
    <cellStyle name="20% - Accent1 3 11 3 2 2 3" xfId="16084" xr:uid="{00000000-0005-0000-0000-00001B3E0000}"/>
    <cellStyle name="20% - Accent1 3 11 3 2 3" xfId="16085" xr:uid="{00000000-0005-0000-0000-00001C3E0000}"/>
    <cellStyle name="20% - Accent1 3 11 3 2 3 2" xfId="16086" xr:uid="{00000000-0005-0000-0000-00001D3E0000}"/>
    <cellStyle name="20% - Accent1 3 11 3 2 4" xfId="16087" xr:uid="{00000000-0005-0000-0000-00001E3E0000}"/>
    <cellStyle name="20% - Accent1 3 11 3 3" xfId="16088" xr:uid="{00000000-0005-0000-0000-00001F3E0000}"/>
    <cellStyle name="20% - Accent1 3 11 3 3 2" xfId="16089" xr:uid="{00000000-0005-0000-0000-0000203E0000}"/>
    <cellStyle name="20% - Accent1 3 11 3 3 2 2" xfId="16090" xr:uid="{00000000-0005-0000-0000-0000213E0000}"/>
    <cellStyle name="20% - Accent1 3 11 3 3 2 2 2" xfId="16091" xr:uid="{00000000-0005-0000-0000-0000223E0000}"/>
    <cellStyle name="20% - Accent1 3 11 3 3 2 3" xfId="16092" xr:uid="{00000000-0005-0000-0000-0000233E0000}"/>
    <cellStyle name="20% - Accent1 3 11 3 3 3" xfId="16093" xr:uid="{00000000-0005-0000-0000-0000243E0000}"/>
    <cellStyle name="20% - Accent1 3 11 3 3 3 2" xfId="16094" xr:uid="{00000000-0005-0000-0000-0000253E0000}"/>
    <cellStyle name="20% - Accent1 3 11 3 3 4" xfId="16095" xr:uid="{00000000-0005-0000-0000-0000263E0000}"/>
    <cellStyle name="20% - Accent1 3 11 3 4" xfId="16096" xr:uid="{00000000-0005-0000-0000-0000273E0000}"/>
    <cellStyle name="20% - Accent1 3 11 3 4 2" xfId="16097" xr:uid="{00000000-0005-0000-0000-0000283E0000}"/>
    <cellStyle name="20% - Accent1 3 11 3 4 2 2" xfId="16098" xr:uid="{00000000-0005-0000-0000-0000293E0000}"/>
    <cellStyle name="20% - Accent1 3 11 3 4 2 2 2" xfId="16099" xr:uid="{00000000-0005-0000-0000-00002A3E0000}"/>
    <cellStyle name="20% - Accent1 3 11 3 4 2 3" xfId="16100" xr:uid="{00000000-0005-0000-0000-00002B3E0000}"/>
    <cellStyle name="20% - Accent1 3 11 3 4 3" xfId="16101" xr:uid="{00000000-0005-0000-0000-00002C3E0000}"/>
    <cellStyle name="20% - Accent1 3 11 3 4 3 2" xfId="16102" xr:uid="{00000000-0005-0000-0000-00002D3E0000}"/>
    <cellStyle name="20% - Accent1 3 11 3 4 4" xfId="16103" xr:uid="{00000000-0005-0000-0000-00002E3E0000}"/>
    <cellStyle name="20% - Accent1 3 11 3 5" xfId="16104" xr:uid="{00000000-0005-0000-0000-00002F3E0000}"/>
    <cellStyle name="20% - Accent1 3 11 3 5 2" xfId="16105" xr:uid="{00000000-0005-0000-0000-0000303E0000}"/>
    <cellStyle name="20% - Accent1 3 11 3 5 2 2" xfId="16106" xr:uid="{00000000-0005-0000-0000-0000313E0000}"/>
    <cellStyle name="20% - Accent1 3 11 3 5 3" xfId="16107" xr:uid="{00000000-0005-0000-0000-0000323E0000}"/>
    <cellStyle name="20% - Accent1 3 11 3 6" xfId="16108" xr:uid="{00000000-0005-0000-0000-0000333E0000}"/>
    <cellStyle name="20% - Accent1 3 11 3 6 2" xfId="16109" xr:uid="{00000000-0005-0000-0000-0000343E0000}"/>
    <cellStyle name="20% - Accent1 3 11 3 6 2 2" xfId="16110" xr:uid="{00000000-0005-0000-0000-0000353E0000}"/>
    <cellStyle name="20% - Accent1 3 11 3 6 3" xfId="16111" xr:uid="{00000000-0005-0000-0000-0000363E0000}"/>
    <cellStyle name="20% - Accent1 3 11 3 7" xfId="16112" xr:uid="{00000000-0005-0000-0000-0000373E0000}"/>
    <cellStyle name="20% - Accent1 3 11 3 7 2" xfId="16113" xr:uid="{00000000-0005-0000-0000-0000383E0000}"/>
    <cellStyle name="20% - Accent1 3 11 3 8" xfId="16114" xr:uid="{00000000-0005-0000-0000-0000393E0000}"/>
    <cellStyle name="20% - Accent1 3 11 3 8 2" xfId="16115" xr:uid="{00000000-0005-0000-0000-00003A3E0000}"/>
    <cellStyle name="20% - Accent1 3 11 3 9" xfId="16116" xr:uid="{00000000-0005-0000-0000-00003B3E0000}"/>
    <cellStyle name="20% - Accent1 3 11 4" xfId="16117" xr:uid="{00000000-0005-0000-0000-00003C3E0000}"/>
    <cellStyle name="20% - Accent1 3 11 4 2" xfId="16118" xr:uid="{00000000-0005-0000-0000-00003D3E0000}"/>
    <cellStyle name="20% - Accent1 3 11 4 2 2" xfId="16119" xr:uid="{00000000-0005-0000-0000-00003E3E0000}"/>
    <cellStyle name="20% - Accent1 3 11 4 2 2 2" xfId="16120" xr:uid="{00000000-0005-0000-0000-00003F3E0000}"/>
    <cellStyle name="20% - Accent1 3 11 4 2 3" xfId="16121" xr:uid="{00000000-0005-0000-0000-0000403E0000}"/>
    <cellStyle name="20% - Accent1 3 11 4 3" xfId="16122" xr:uid="{00000000-0005-0000-0000-0000413E0000}"/>
    <cellStyle name="20% - Accent1 3 11 4 3 2" xfId="16123" xr:uid="{00000000-0005-0000-0000-0000423E0000}"/>
    <cellStyle name="20% - Accent1 3 11 4 4" xfId="16124" xr:uid="{00000000-0005-0000-0000-0000433E0000}"/>
    <cellStyle name="20% - Accent1 3 11 5" xfId="16125" xr:uid="{00000000-0005-0000-0000-0000443E0000}"/>
    <cellStyle name="20% - Accent1 3 11 5 2" xfId="16126" xr:uid="{00000000-0005-0000-0000-0000453E0000}"/>
    <cellStyle name="20% - Accent1 3 11 5 2 2" xfId="16127" xr:uid="{00000000-0005-0000-0000-0000463E0000}"/>
    <cellStyle name="20% - Accent1 3 11 5 2 2 2" xfId="16128" xr:uid="{00000000-0005-0000-0000-0000473E0000}"/>
    <cellStyle name="20% - Accent1 3 11 5 2 3" xfId="16129" xr:uid="{00000000-0005-0000-0000-0000483E0000}"/>
    <cellStyle name="20% - Accent1 3 11 5 3" xfId="16130" xr:uid="{00000000-0005-0000-0000-0000493E0000}"/>
    <cellStyle name="20% - Accent1 3 11 5 3 2" xfId="16131" xr:uid="{00000000-0005-0000-0000-00004A3E0000}"/>
    <cellStyle name="20% - Accent1 3 11 5 4" xfId="16132" xr:uid="{00000000-0005-0000-0000-00004B3E0000}"/>
    <cellStyle name="20% - Accent1 3 11 6" xfId="16133" xr:uid="{00000000-0005-0000-0000-00004C3E0000}"/>
    <cellStyle name="20% - Accent1 3 11 6 2" xfId="16134" xr:uid="{00000000-0005-0000-0000-00004D3E0000}"/>
    <cellStyle name="20% - Accent1 3 11 6 2 2" xfId="16135" xr:uid="{00000000-0005-0000-0000-00004E3E0000}"/>
    <cellStyle name="20% - Accent1 3 11 6 2 2 2" xfId="16136" xr:uid="{00000000-0005-0000-0000-00004F3E0000}"/>
    <cellStyle name="20% - Accent1 3 11 6 2 3" xfId="16137" xr:uid="{00000000-0005-0000-0000-0000503E0000}"/>
    <cellStyle name="20% - Accent1 3 11 6 3" xfId="16138" xr:uid="{00000000-0005-0000-0000-0000513E0000}"/>
    <cellStyle name="20% - Accent1 3 11 6 3 2" xfId="16139" xr:uid="{00000000-0005-0000-0000-0000523E0000}"/>
    <cellStyle name="20% - Accent1 3 11 6 4" xfId="16140" xr:uid="{00000000-0005-0000-0000-0000533E0000}"/>
    <cellStyle name="20% - Accent1 3 11 7" xfId="16141" xr:uid="{00000000-0005-0000-0000-0000543E0000}"/>
    <cellStyle name="20% - Accent1 3 11 7 2" xfId="16142" xr:uid="{00000000-0005-0000-0000-0000553E0000}"/>
    <cellStyle name="20% - Accent1 3 11 7 2 2" xfId="16143" xr:uid="{00000000-0005-0000-0000-0000563E0000}"/>
    <cellStyle name="20% - Accent1 3 11 7 3" xfId="16144" xr:uid="{00000000-0005-0000-0000-0000573E0000}"/>
    <cellStyle name="20% - Accent1 3 11 8" xfId="16145" xr:uid="{00000000-0005-0000-0000-0000583E0000}"/>
    <cellStyle name="20% - Accent1 3 11 8 2" xfId="16146" xr:uid="{00000000-0005-0000-0000-0000593E0000}"/>
    <cellStyle name="20% - Accent1 3 11 8 2 2" xfId="16147" xr:uid="{00000000-0005-0000-0000-00005A3E0000}"/>
    <cellStyle name="20% - Accent1 3 11 8 3" xfId="16148" xr:uid="{00000000-0005-0000-0000-00005B3E0000}"/>
    <cellStyle name="20% - Accent1 3 11 9" xfId="16149" xr:uid="{00000000-0005-0000-0000-00005C3E0000}"/>
    <cellStyle name="20% - Accent1 3 11 9 2" xfId="16150" xr:uid="{00000000-0005-0000-0000-00005D3E0000}"/>
    <cellStyle name="20% - Accent1 3 12" xfId="16151" xr:uid="{00000000-0005-0000-0000-00005E3E0000}"/>
    <cellStyle name="20% - Accent1 3 12 2" xfId="16152" xr:uid="{00000000-0005-0000-0000-00005F3E0000}"/>
    <cellStyle name="20% - Accent1 3 12 2 2" xfId="16153" xr:uid="{00000000-0005-0000-0000-0000603E0000}"/>
    <cellStyle name="20% - Accent1 3 12 2 2 2" xfId="16154" xr:uid="{00000000-0005-0000-0000-0000613E0000}"/>
    <cellStyle name="20% - Accent1 3 12 2 2 2 2" xfId="16155" xr:uid="{00000000-0005-0000-0000-0000623E0000}"/>
    <cellStyle name="20% - Accent1 3 12 2 2 3" xfId="16156" xr:uid="{00000000-0005-0000-0000-0000633E0000}"/>
    <cellStyle name="20% - Accent1 3 12 2 3" xfId="16157" xr:uid="{00000000-0005-0000-0000-0000643E0000}"/>
    <cellStyle name="20% - Accent1 3 12 2 3 2" xfId="16158" xr:uid="{00000000-0005-0000-0000-0000653E0000}"/>
    <cellStyle name="20% - Accent1 3 12 2 4" xfId="16159" xr:uid="{00000000-0005-0000-0000-0000663E0000}"/>
    <cellStyle name="20% - Accent1 3 12 3" xfId="16160" xr:uid="{00000000-0005-0000-0000-0000673E0000}"/>
    <cellStyle name="20% - Accent1 3 12 3 2" xfId="16161" xr:uid="{00000000-0005-0000-0000-0000683E0000}"/>
    <cellStyle name="20% - Accent1 3 12 3 2 2" xfId="16162" xr:uid="{00000000-0005-0000-0000-0000693E0000}"/>
    <cellStyle name="20% - Accent1 3 12 3 2 2 2" xfId="16163" xr:uid="{00000000-0005-0000-0000-00006A3E0000}"/>
    <cellStyle name="20% - Accent1 3 12 3 2 3" xfId="16164" xr:uid="{00000000-0005-0000-0000-00006B3E0000}"/>
    <cellStyle name="20% - Accent1 3 12 3 3" xfId="16165" xr:uid="{00000000-0005-0000-0000-00006C3E0000}"/>
    <cellStyle name="20% - Accent1 3 12 3 3 2" xfId="16166" xr:uid="{00000000-0005-0000-0000-00006D3E0000}"/>
    <cellStyle name="20% - Accent1 3 12 3 4" xfId="16167" xr:uid="{00000000-0005-0000-0000-00006E3E0000}"/>
    <cellStyle name="20% - Accent1 3 12 4" xfId="16168" xr:uid="{00000000-0005-0000-0000-00006F3E0000}"/>
    <cellStyle name="20% - Accent1 3 12 4 2" xfId="16169" xr:uid="{00000000-0005-0000-0000-0000703E0000}"/>
    <cellStyle name="20% - Accent1 3 12 4 2 2" xfId="16170" xr:uid="{00000000-0005-0000-0000-0000713E0000}"/>
    <cellStyle name="20% - Accent1 3 12 4 2 2 2" xfId="16171" xr:uid="{00000000-0005-0000-0000-0000723E0000}"/>
    <cellStyle name="20% - Accent1 3 12 4 2 3" xfId="16172" xr:uid="{00000000-0005-0000-0000-0000733E0000}"/>
    <cellStyle name="20% - Accent1 3 12 4 3" xfId="16173" xr:uid="{00000000-0005-0000-0000-0000743E0000}"/>
    <cellStyle name="20% - Accent1 3 12 4 3 2" xfId="16174" xr:uid="{00000000-0005-0000-0000-0000753E0000}"/>
    <cellStyle name="20% - Accent1 3 12 4 4" xfId="16175" xr:uid="{00000000-0005-0000-0000-0000763E0000}"/>
    <cellStyle name="20% - Accent1 3 12 5" xfId="16176" xr:uid="{00000000-0005-0000-0000-0000773E0000}"/>
    <cellStyle name="20% - Accent1 3 12 5 2" xfId="16177" xr:uid="{00000000-0005-0000-0000-0000783E0000}"/>
    <cellStyle name="20% - Accent1 3 12 5 2 2" xfId="16178" xr:uid="{00000000-0005-0000-0000-0000793E0000}"/>
    <cellStyle name="20% - Accent1 3 12 5 3" xfId="16179" xr:uid="{00000000-0005-0000-0000-00007A3E0000}"/>
    <cellStyle name="20% - Accent1 3 12 6" xfId="16180" xr:uid="{00000000-0005-0000-0000-00007B3E0000}"/>
    <cellStyle name="20% - Accent1 3 12 6 2" xfId="16181" xr:uid="{00000000-0005-0000-0000-00007C3E0000}"/>
    <cellStyle name="20% - Accent1 3 12 6 2 2" xfId="16182" xr:uid="{00000000-0005-0000-0000-00007D3E0000}"/>
    <cellStyle name="20% - Accent1 3 12 6 3" xfId="16183" xr:uid="{00000000-0005-0000-0000-00007E3E0000}"/>
    <cellStyle name="20% - Accent1 3 12 7" xfId="16184" xr:uid="{00000000-0005-0000-0000-00007F3E0000}"/>
    <cellStyle name="20% - Accent1 3 12 7 2" xfId="16185" xr:uid="{00000000-0005-0000-0000-0000803E0000}"/>
    <cellStyle name="20% - Accent1 3 12 8" xfId="16186" xr:uid="{00000000-0005-0000-0000-0000813E0000}"/>
    <cellStyle name="20% - Accent1 3 12 8 2" xfId="16187" xr:uid="{00000000-0005-0000-0000-0000823E0000}"/>
    <cellStyle name="20% - Accent1 3 12 9" xfId="16188" xr:uid="{00000000-0005-0000-0000-0000833E0000}"/>
    <cellStyle name="20% - Accent1 3 13" xfId="16189" xr:uid="{00000000-0005-0000-0000-0000843E0000}"/>
    <cellStyle name="20% - Accent1 3 13 2" xfId="16190" xr:uid="{00000000-0005-0000-0000-0000853E0000}"/>
    <cellStyle name="20% - Accent1 3 13 2 2" xfId="16191" xr:uid="{00000000-0005-0000-0000-0000863E0000}"/>
    <cellStyle name="20% - Accent1 3 13 2 2 2" xfId="16192" xr:uid="{00000000-0005-0000-0000-0000873E0000}"/>
    <cellStyle name="20% - Accent1 3 13 2 2 2 2" xfId="16193" xr:uid="{00000000-0005-0000-0000-0000883E0000}"/>
    <cellStyle name="20% - Accent1 3 13 2 2 3" xfId="16194" xr:uid="{00000000-0005-0000-0000-0000893E0000}"/>
    <cellStyle name="20% - Accent1 3 13 2 3" xfId="16195" xr:uid="{00000000-0005-0000-0000-00008A3E0000}"/>
    <cellStyle name="20% - Accent1 3 13 2 3 2" xfId="16196" xr:uid="{00000000-0005-0000-0000-00008B3E0000}"/>
    <cellStyle name="20% - Accent1 3 13 2 4" xfId="16197" xr:uid="{00000000-0005-0000-0000-00008C3E0000}"/>
    <cellStyle name="20% - Accent1 3 13 3" xfId="16198" xr:uid="{00000000-0005-0000-0000-00008D3E0000}"/>
    <cellStyle name="20% - Accent1 3 13 3 2" xfId="16199" xr:uid="{00000000-0005-0000-0000-00008E3E0000}"/>
    <cellStyle name="20% - Accent1 3 13 3 2 2" xfId="16200" xr:uid="{00000000-0005-0000-0000-00008F3E0000}"/>
    <cellStyle name="20% - Accent1 3 13 3 2 2 2" xfId="16201" xr:uid="{00000000-0005-0000-0000-0000903E0000}"/>
    <cellStyle name="20% - Accent1 3 13 3 2 3" xfId="16202" xr:uid="{00000000-0005-0000-0000-0000913E0000}"/>
    <cellStyle name="20% - Accent1 3 13 3 3" xfId="16203" xr:uid="{00000000-0005-0000-0000-0000923E0000}"/>
    <cellStyle name="20% - Accent1 3 13 3 3 2" xfId="16204" xr:uid="{00000000-0005-0000-0000-0000933E0000}"/>
    <cellStyle name="20% - Accent1 3 13 3 4" xfId="16205" xr:uid="{00000000-0005-0000-0000-0000943E0000}"/>
    <cellStyle name="20% - Accent1 3 13 4" xfId="16206" xr:uid="{00000000-0005-0000-0000-0000953E0000}"/>
    <cellStyle name="20% - Accent1 3 13 4 2" xfId="16207" xr:uid="{00000000-0005-0000-0000-0000963E0000}"/>
    <cellStyle name="20% - Accent1 3 13 4 2 2" xfId="16208" xr:uid="{00000000-0005-0000-0000-0000973E0000}"/>
    <cellStyle name="20% - Accent1 3 13 4 2 2 2" xfId="16209" xr:uid="{00000000-0005-0000-0000-0000983E0000}"/>
    <cellStyle name="20% - Accent1 3 13 4 2 3" xfId="16210" xr:uid="{00000000-0005-0000-0000-0000993E0000}"/>
    <cellStyle name="20% - Accent1 3 13 4 3" xfId="16211" xr:uid="{00000000-0005-0000-0000-00009A3E0000}"/>
    <cellStyle name="20% - Accent1 3 13 4 3 2" xfId="16212" xr:uid="{00000000-0005-0000-0000-00009B3E0000}"/>
    <cellStyle name="20% - Accent1 3 13 4 4" xfId="16213" xr:uid="{00000000-0005-0000-0000-00009C3E0000}"/>
    <cellStyle name="20% - Accent1 3 13 5" xfId="16214" xr:uid="{00000000-0005-0000-0000-00009D3E0000}"/>
    <cellStyle name="20% - Accent1 3 13 5 2" xfId="16215" xr:uid="{00000000-0005-0000-0000-00009E3E0000}"/>
    <cellStyle name="20% - Accent1 3 13 5 2 2" xfId="16216" xr:uid="{00000000-0005-0000-0000-00009F3E0000}"/>
    <cellStyle name="20% - Accent1 3 13 5 3" xfId="16217" xr:uid="{00000000-0005-0000-0000-0000A03E0000}"/>
    <cellStyle name="20% - Accent1 3 13 6" xfId="16218" xr:uid="{00000000-0005-0000-0000-0000A13E0000}"/>
    <cellStyle name="20% - Accent1 3 13 6 2" xfId="16219" xr:uid="{00000000-0005-0000-0000-0000A23E0000}"/>
    <cellStyle name="20% - Accent1 3 13 6 2 2" xfId="16220" xr:uid="{00000000-0005-0000-0000-0000A33E0000}"/>
    <cellStyle name="20% - Accent1 3 13 6 3" xfId="16221" xr:uid="{00000000-0005-0000-0000-0000A43E0000}"/>
    <cellStyle name="20% - Accent1 3 13 7" xfId="16222" xr:uid="{00000000-0005-0000-0000-0000A53E0000}"/>
    <cellStyle name="20% - Accent1 3 13 7 2" xfId="16223" xr:uid="{00000000-0005-0000-0000-0000A63E0000}"/>
    <cellStyle name="20% - Accent1 3 13 8" xfId="16224" xr:uid="{00000000-0005-0000-0000-0000A73E0000}"/>
    <cellStyle name="20% - Accent1 3 13 8 2" xfId="16225" xr:uid="{00000000-0005-0000-0000-0000A83E0000}"/>
    <cellStyle name="20% - Accent1 3 13 9" xfId="16226" xr:uid="{00000000-0005-0000-0000-0000A93E0000}"/>
    <cellStyle name="20% - Accent1 3 14" xfId="16227" xr:uid="{00000000-0005-0000-0000-0000AA3E0000}"/>
    <cellStyle name="20% - Accent1 3 14 2" xfId="16228" xr:uid="{00000000-0005-0000-0000-0000AB3E0000}"/>
    <cellStyle name="20% - Accent1 3 14 2 2" xfId="16229" xr:uid="{00000000-0005-0000-0000-0000AC3E0000}"/>
    <cellStyle name="20% - Accent1 3 14 2 2 2" xfId="16230" xr:uid="{00000000-0005-0000-0000-0000AD3E0000}"/>
    <cellStyle name="20% - Accent1 3 14 2 3" xfId="16231" xr:uid="{00000000-0005-0000-0000-0000AE3E0000}"/>
    <cellStyle name="20% - Accent1 3 14 3" xfId="16232" xr:uid="{00000000-0005-0000-0000-0000AF3E0000}"/>
    <cellStyle name="20% - Accent1 3 14 3 2" xfId="16233" xr:uid="{00000000-0005-0000-0000-0000B03E0000}"/>
    <cellStyle name="20% - Accent1 3 14 4" xfId="16234" xr:uid="{00000000-0005-0000-0000-0000B13E0000}"/>
    <cellStyle name="20% - Accent1 3 15" xfId="16235" xr:uid="{00000000-0005-0000-0000-0000B23E0000}"/>
    <cellStyle name="20% - Accent1 3 15 2" xfId="16236" xr:uid="{00000000-0005-0000-0000-0000B33E0000}"/>
    <cellStyle name="20% - Accent1 3 15 2 2" xfId="16237" xr:uid="{00000000-0005-0000-0000-0000B43E0000}"/>
    <cellStyle name="20% - Accent1 3 15 2 2 2" xfId="16238" xr:uid="{00000000-0005-0000-0000-0000B53E0000}"/>
    <cellStyle name="20% - Accent1 3 15 2 3" xfId="16239" xr:uid="{00000000-0005-0000-0000-0000B63E0000}"/>
    <cellStyle name="20% - Accent1 3 15 3" xfId="16240" xr:uid="{00000000-0005-0000-0000-0000B73E0000}"/>
    <cellStyle name="20% - Accent1 3 15 3 2" xfId="16241" xr:uid="{00000000-0005-0000-0000-0000B83E0000}"/>
    <cellStyle name="20% - Accent1 3 15 4" xfId="16242" xr:uid="{00000000-0005-0000-0000-0000B93E0000}"/>
    <cellStyle name="20% - Accent1 3 16" xfId="16243" xr:uid="{00000000-0005-0000-0000-0000BA3E0000}"/>
    <cellStyle name="20% - Accent1 3 16 2" xfId="16244" xr:uid="{00000000-0005-0000-0000-0000BB3E0000}"/>
    <cellStyle name="20% - Accent1 3 16 2 2" xfId="16245" xr:uid="{00000000-0005-0000-0000-0000BC3E0000}"/>
    <cellStyle name="20% - Accent1 3 16 2 2 2" xfId="16246" xr:uid="{00000000-0005-0000-0000-0000BD3E0000}"/>
    <cellStyle name="20% - Accent1 3 16 2 3" xfId="16247" xr:uid="{00000000-0005-0000-0000-0000BE3E0000}"/>
    <cellStyle name="20% - Accent1 3 16 3" xfId="16248" xr:uid="{00000000-0005-0000-0000-0000BF3E0000}"/>
    <cellStyle name="20% - Accent1 3 16 3 2" xfId="16249" xr:uid="{00000000-0005-0000-0000-0000C03E0000}"/>
    <cellStyle name="20% - Accent1 3 16 4" xfId="16250" xr:uid="{00000000-0005-0000-0000-0000C13E0000}"/>
    <cellStyle name="20% - Accent1 3 17" xfId="16251" xr:uid="{00000000-0005-0000-0000-0000C23E0000}"/>
    <cellStyle name="20% - Accent1 3 17 2" xfId="16252" xr:uid="{00000000-0005-0000-0000-0000C33E0000}"/>
    <cellStyle name="20% - Accent1 3 17 2 2" xfId="16253" xr:uid="{00000000-0005-0000-0000-0000C43E0000}"/>
    <cellStyle name="20% - Accent1 3 17 3" xfId="16254" xr:uid="{00000000-0005-0000-0000-0000C53E0000}"/>
    <cellStyle name="20% - Accent1 3 18" xfId="16255" xr:uid="{00000000-0005-0000-0000-0000C63E0000}"/>
    <cellStyle name="20% - Accent1 3 18 2" xfId="16256" xr:uid="{00000000-0005-0000-0000-0000C73E0000}"/>
    <cellStyle name="20% - Accent1 3 18 2 2" xfId="16257" xr:uid="{00000000-0005-0000-0000-0000C83E0000}"/>
    <cellStyle name="20% - Accent1 3 18 3" xfId="16258" xr:uid="{00000000-0005-0000-0000-0000C93E0000}"/>
    <cellStyle name="20% - Accent1 3 19" xfId="16259" xr:uid="{00000000-0005-0000-0000-0000CA3E0000}"/>
    <cellStyle name="20% - Accent1 3 19 2" xfId="16260" xr:uid="{00000000-0005-0000-0000-0000CB3E0000}"/>
    <cellStyle name="20% - Accent1 3 2" xfId="16261" xr:uid="{00000000-0005-0000-0000-0000CC3E0000}"/>
    <cellStyle name="20% - Accent1 3 2 10" xfId="16262" xr:uid="{00000000-0005-0000-0000-0000CD3E0000}"/>
    <cellStyle name="20% - Accent1 3 2 10 10" xfId="16263" xr:uid="{00000000-0005-0000-0000-0000CE3E0000}"/>
    <cellStyle name="20% - Accent1 3 2 10 10 2" xfId="16264" xr:uid="{00000000-0005-0000-0000-0000CF3E0000}"/>
    <cellStyle name="20% - Accent1 3 2 10 11" xfId="16265" xr:uid="{00000000-0005-0000-0000-0000D03E0000}"/>
    <cellStyle name="20% - Accent1 3 2 10 2" xfId="16266" xr:uid="{00000000-0005-0000-0000-0000D13E0000}"/>
    <cellStyle name="20% - Accent1 3 2 10 2 2" xfId="16267" xr:uid="{00000000-0005-0000-0000-0000D23E0000}"/>
    <cellStyle name="20% - Accent1 3 2 10 2 2 2" xfId="16268" xr:uid="{00000000-0005-0000-0000-0000D33E0000}"/>
    <cellStyle name="20% - Accent1 3 2 10 2 2 2 2" xfId="16269" xr:uid="{00000000-0005-0000-0000-0000D43E0000}"/>
    <cellStyle name="20% - Accent1 3 2 10 2 2 2 2 2" xfId="16270" xr:uid="{00000000-0005-0000-0000-0000D53E0000}"/>
    <cellStyle name="20% - Accent1 3 2 10 2 2 2 3" xfId="16271" xr:uid="{00000000-0005-0000-0000-0000D63E0000}"/>
    <cellStyle name="20% - Accent1 3 2 10 2 2 3" xfId="16272" xr:uid="{00000000-0005-0000-0000-0000D73E0000}"/>
    <cellStyle name="20% - Accent1 3 2 10 2 2 3 2" xfId="16273" xr:uid="{00000000-0005-0000-0000-0000D83E0000}"/>
    <cellStyle name="20% - Accent1 3 2 10 2 2 4" xfId="16274" xr:uid="{00000000-0005-0000-0000-0000D93E0000}"/>
    <cellStyle name="20% - Accent1 3 2 10 2 3" xfId="16275" xr:uid="{00000000-0005-0000-0000-0000DA3E0000}"/>
    <cellStyle name="20% - Accent1 3 2 10 2 3 2" xfId="16276" xr:uid="{00000000-0005-0000-0000-0000DB3E0000}"/>
    <cellStyle name="20% - Accent1 3 2 10 2 3 2 2" xfId="16277" xr:uid="{00000000-0005-0000-0000-0000DC3E0000}"/>
    <cellStyle name="20% - Accent1 3 2 10 2 3 2 2 2" xfId="16278" xr:uid="{00000000-0005-0000-0000-0000DD3E0000}"/>
    <cellStyle name="20% - Accent1 3 2 10 2 3 2 3" xfId="16279" xr:uid="{00000000-0005-0000-0000-0000DE3E0000}"/>
    <cellStyle name="20% - Accent1 3 2 10 2 3 3" xfId="16280" xr:uid="{00000000-0005-0000-0000-0000DF3E0000}"/>
    <cellStyle name="20% - Accent1 3 2 10 2 3 3 2" xfId="16281" xr:uid="{00000000-0005-0000-0000-0000E03E0000}"/>
    <cellStyle name="20% - Accent1 3 2 10 2 3 4" xfId="16282" xr:uid="{00000000-0005-0000-0000-0000E13E0000}"/>
    <cellStyle name="20% - Accent1 3 2 10 2 4" xfId="16283" xr:uid="{00000000-0005-0000-0000-0000E23E0000}"/>
    <cellStyle name="20% - Accent1 3 2 10 2 4 2" xfId="16284" xr:uid="{00000000-0005-0000-0000-0000E33E0000}"/>
    <cellStyle name="20% - Accent1 3 2 10 2 4 2 2" xfId="16285" xr:uid="{00000000-0005-0000-0000-0000E43E0000}"/>
    <cellStyle name="20% - Accent1 3 2 10 2 4 2 2 2" xfId="16286" xr:uid="{00000000-0005-0000-0000-0000E53E0000}"/>
    <cellStyle name="20% - Accent1 3 2 10 2 4 2 3" xfId="16287" xr:uid="{00000000-0005-0000-0000-0000E63E0000}"/>
    <cellStyle name="20% - Accent1 3 2 10 2 4 3" xfId="16288" xr:uid="{00000000-0005-0000-0000-0000E73E0000}"/>
    <cellStyle name="20% - Accent1 3 2 10 2 4 3 2" xfId="16289" xr:uid="{00000000-0005-0000-0000-0000E83E0000}"/>
    <cellStyle name="20% - Accent1 3 2 10 2 4 4" xfId="16290" xr:uid="{00000000-0005-0000-0000-0000E93E0000}"/>
    <cellStyle name="20% - Accent1 3 2 10 2 5" xfId="16291" xr:uid="{00000000-0005-0000-0000-0000EA3E0000}"/>
    <cellStyle name="20% - Accent1 3 2 10 2 5 2" xfId="16292" xr:uid="{00000000-0005-0000-0000-0000EB3E0000}"/>
    <cellStyle name="20% - Accent1 3 2 10 2 5 2 2" xfId="16293" xr:uid="{00000000-0005-0000-0000-0000EC3E0000}"/>
    <cellStyle name="20% - Accent1 3 2 10 2 5 3" xfId="16294" xr:uid="{00000000-0005-0000-0000-0000ED3E0000}"/>
    <cellStyle name="20% - Accent1 3 2 10 2 6" xfId="16295" xr:uid="{00000000-0005-0000-0000-0000EE3E0000}"/>
    <cellStyle name="20% - Accent1 3 2 10 2 6 2" xfId="16296" xr:uid="{00000000-0005-0000-0000-0000EF3E0000}"/>
    <cellStyle name="20% - Accent1 3 2 10 2 6 2 2" xfId="16297" xr:uid="{00000000-0005-0000-0000-0000F03E0000}"/>
    <cellStyle name="20% - Accent1 3 2 10 2 6 3" xfId="16298" xr:uid="{00000000-0005-0000-0000-0000F13E0000}"/>
    <cellStyle name="20% - Accent1 3 2 10 2 7" xfId="16299" xr:uid="{00000000-0005-0000-0000-0000F23E0000}"/>
    <cellStyle name="20% - Accent1 3 2 10 2 7 2" xfId="16300" xr:uid="{00000000-0005-0000-0000-0000F33E0000}"/>
    <cellStyle name="20% - Accent1 3 2 10 2 8" xfId="16301" xr:uid="{00000000-0005-0000-0000-0000F43E0000}"/>
    <cellStyle name="20% - Accent1 3 2 10 2 8 2" xfId="16302" xr:uid="{00000000-0005-0000-0000-0000F53E0000}"/>
    <cellStyle name="20% - Accent1 3 2 10 2 9" xfId="16303" xr:uid="{00000000-0005-0000-0000-0000F63E0000}"/>
    <cellStyle name="20% - Accent1 3 2 10 3" xfId="16304" xr:uid="{00000000-0005-0000-0000-0000F73E0000}"/>
    <cellStyle name="20% - Accent1 3 2 10 3 2" xfId="16305" xr:uid="{00000000-0005-0000-0000-0000F83E0000}"/>
    <cellStyle name="20% - Accent1 3 2 10 3 2 2" xfId="16306" xr:uid="{00000000-0005-0000-0000-0000F93E0000}"/>
    <cellStyle name="20% - Accent1 3 2 10 3 2 2 2" xfId="16307" xr:uid="{00000000-0005-0000-0000-0000FA3E0000}"/>
    <cellStyle name="20% - Accent1 3 2 10 3 2 2 2 2" xfId="16308" xr:uid="{00000000-0005-0000-0000-0000FB3E0000}"/>
    <cellStyle name="20% - Accent1 3 2 10 3 2 2 3" xfId="16309" xr:uid="{00000000-0005-0000-0000-0000FC3E0000}"/>
    <cellStyle name="20% - Accent1 3 2 10 3 2 3" xfId="16310" xr:uid="{00000000-0005-0000-0000-0000FD3E0000}"/>
    <cellStyle name="20% - Accent1 3 2 10 3 2 3 2" xfId="16311" xr:uid="{00000000-0005-0000-0000-0000FE3E0000}"/>
    <cellStyle name="20% - Accent1 3 2 10 3 2 4" xfId="16312" xr:uid="{00000000-0005-0000-0000-0000FF3E0000}"/>
    <cellStyle name="20% - Accent1 3 2 10 3 3" xfId="16313" xr:uid="{00000000-0005-0000-0000-0000003F0000}"/>
    <cellStyle name="20% - Accent1 3 2 10 3 3 2" xfId="16314" xr:uid="{00000000-0005-0000-0000-0000013F0000}"/>
    <cellStyle name="20% - Accent1 3 2 10 3 3 2 2" xfId="16315" xr:uid="{00000000-0005-0000-0000-0000023F0000}"/>
    <cellStyle name="20% - Accent1 3 2 10 3 3 2 2 2" xfId="16316" xr:uid="{00000000-0005-0000-0000-0000033F0000}"/>
    <cellStyle name="20% - Accent1 3 2 10 3 3 2 3" xfId="16317" xr:uid="{00000000-0005-0000-0000-0000043F0000}"/>
    <cellStyle name="20% - Accent1 3 2 10 3 3 3" xfId="16318" xr:uid="{00000000-0005-0000-0000-0000053F0000}"/>
    <cellStyle name="20% - Accent1 3 2 10 3 3 3 2" xfId="16319" xr:uid="{00000000-0005-0000-0000-0000063F0000}"/>
    <cellStyle name="20% - Accent1 3 2 10 3 3 4" xfId="16320" xr:uid="{00000000-0005-0000-0000-0000073F0000}"/>
    <cellStyle name="20% - Accent1 3 2 10 3 4" xfId="16321" xr:uid="{00000000-0005-0000-0000-0000083F0000}"/>
    <cellStyle name="20% - Accent1 3 2 10 3 4 2" xfId="16322" xr:uid="{00000000-0005-0000-0000-0000093F0000}"/>
    <cellStyle name="20% - Accent1 3 2 10 3 4 2 2" xfId="16323" xr:uid="{00000000-0005-0000-0000-00000A3F0000}"/>
    <cellStyle name="20% - Accent1 3 2 10 3 4 2 2 2" xfId="16324" xr:uid="{00000000-0005-0000-0000-00000B3F0000}"/>
    <cellStyle name="20% - Accent1 3 2 10 3 4 2 3" xfId="16325" xr:uid="{00000000-0005-0000-0000-00000C3F0000}"/>
    <cellStyle name="20% - Accent1 3 2 10 3 4 3" xfId="16326" xr:uid="{00000000-0005-0000-0000-00000D3F0000}"/>
    <cellStyle name="20% - Accent1 3 2 10 3 4 3 2" xfId="16327" xr:uid="{00000000-0005-0000-0000-00000E3F0000}"/>
    <cellStyle name="20% - Accent1 3 2 10 3 4 4" xfId="16328" xr:uid="{00000000-0005-0000-0000-00000F3F0000}"/>
    <cellStyle name="20% - Accent1 3 2 10 3 5" xfId="16329" xr:uid="{00000000-0005-0000-0000-0000103F0000}"/>
    <cellStyle name="20% - Accent1 3 2 10 3 5 2" xfId="16330" xr:uid="{00000000-0005-0000-0000-0000113F0000}"/>
    <cellStyle name="20% - Accent1 3 2 10 3 5 2 2" xfId="16331" xr:uid="{00000000-0005-0000-0000-0000123F0000}"/>
    <cellStyle name="20% - Accent1 3 2 10 3 5 3" xfId="16332" xr:uid="{00000000-0005-0000-0000-0000133F0000}"/>
    <cellStyle name="20% - Accent1 3 2 10 3 6" xfId="16333" xr:uid="{00000000-0005-0000-0000-0000143F0000}"/>
    <cellStyle name="20% - Accent1 3 2 10 3 6 2" xfId="16334" xr:uid="{00000000-0005-0000-0000-0000153F0000}"/>
    <cellStyle name="20% - Accent1 3 2 10 3 6 2 2" xfId="16335" xr:uid="{00000000-0005-0000-0000-0000163F0000}"/>
    <cellStyle name="20% - Accent1 3 2 10 3 6 3" xfId="16336" xr:uid="{00000000-0005-0000-0000-0000173F0000}"/>
    <cellStyle name="20% - Accent1 3 2 10 3 7" xfId="16337" xr:uid="{00000000-0005-0000-0000-0000183F0000}"/>
    <cellStyle name="20% - Accent1 3 2 10 3 7 2" xfId="16338" xr:uid="{00000000-0005-0000-0000-0000193F0000}"/>
    <cellStyle name="20% - Accent1 3 2 10 3 8" xfId="16339" xr:uid="{00000000-0005-0000-0000-00001A3F0000}"/>
    <cellStyle name="20% - Accent1 3 2 10 3 8 2" xfId="16340" xr:uid="{00000000-0005-0000-0000-00001B3F0000}"/>
    <cellStyle name="20% - Accent1 3 2 10 3 9" xfId="16341" xr:uid="{00000000-0005-0000-0000-00001C3F0000}"/>
    <cellStyle name="20% - Accent1 3 2 10 4" xfId="16342" xr:uid="{00000000-0005-0000-0000-00001D3F0000}"/>
    <cellStyle name="20% - Accent1 3 2 10 4 2" xfId="16343" xr:uid="{00000000-0005-0000-0000-00001E3F0000}"/>
    <cellStyle name="20% - Accent1 3 2 10 4 2 2" xfId="16344" xr:uid="{00000000-0005-0000-0000-00001F3F0000}"/>
    <cellStyle name="20% - Accent1 3 2 10 4 2 2 2" xfId="16345" xr:uid="{00000000-0005-0000-0000-0000203F0000}"/>
    <cellStyle name="20% - Accent1 3 2 10 4 2 3" xfId="16346" xr:uid="{00000000-0005-0000-0000-0000213F0000}"/>
    <cellStyle name="20% - Accent1 3 2 10 4 3" xfId="16347" xr:uid="{00000000-0005-0000-0000-0000223F0000}"/>
    <cellStyle name="20% - Accent1 3 2 10 4 3 2" xfId="16348" xr:uid="{00000000-0005-0000-0000-0000233F0000}"/>
    <cellStyle name="20% - Accent1 3 2 10 4 4" xfId="16349" xr:uid="{00000000-0005-0000-0000-0000243F0000}"/>
    <cellStyle name="20% - Accent1 3 2 10 5" xfId="16350" xr:uid="{00000000-0005-0000-0000-0000253F0000}"/>
    <cellStyle name="20% - Accent1 3 2 10 5 2" xfId="16351" xr:uid="{00000000-0005-0000-0000-0000263F0000}"/>
    <cellStyle name="20% - Accent1 3 2 10 5 2 2" xfId="16352" xr:uid="{00000000-0005-0000-0000-0000273F0000}"/>
    <cellStyle name="20% - Accent1 3 2 10 5 2 2 2" xfId="16353" xr:uid="{00000000-0005-0000-0000-0000283F0000}"/>
    <cellStyle name="20% - Accent1 3 2 10 5 2 3" xfId="16354" xr:uid="{00000000-0005-0000-0000-0000293F0000}"/>
    <cellStyle name="20% - Accent1 3 2 10 5 3" xfId="16355" xr:uid="{00000000-0005-0000-0000-00002A3F0000}"/>
    <cellStyle name="20% - Accent1 3 2 10 5 3 2" xfId="16356" xr:uid="{00000000-0005-0000-0000-00002B3F0000}"/>
    <cellStyle name="20% - Accent1 3 2 10 5 4" xfId="16357" xr:uid="{00000000-0005-0000-0000-00002C3F0000}"/>
    <cellStyle name="20% - Accent1 3 2 10 6" xfId="16358" xr:uid="{00000000-0005-0000-0000-00002D3F0000}"/>
    <cellStyle name="20% - Accent1 3 2 10 6 2" xfId="16359" xr:uid="{00000000-0005-0000-0000-00002E3F0000}"/>
    <cellStyle name="20% - Accent1 3 2 10 6 2 2" xfId="16360" xr:uid="{00000000-0005-0000-0000-00002F3F0000}"/>
    <cellStyle name="20% - Accent1 3 2 10 6 2 2 2" xfId="16361" xr:uid="{00000000-0005-0000-0000-0000303F0000}"/>
    <cellStyle name="20% - Accent1 3 2 10 6 2 3" xfId="16362" xr:uid="{00000000-0005-0000-0000-0000313F0000}"/>
    <cellStyle name="20% - Accent1 3 2 10 6 3" xfId="16363" xr:uid="{00000000-0005-0000-0000-0000323F0000}"/>
    <cellStyle name="20% - Accent1 3 2 10 6 3 2" xfId="16364" xr:uid="{00000000-0005-0000-0000-0000333F0000}"/>
    <cellStyle name="20% - Accent1 3 2 10 6 4" xfId="16365" xr:uid="{00000000-0005-0000-0000-0000343F0000}"/>
    <cellStyle name="20% - Accent1 3 2 10 7" xfId="16366" xr:uid="{00000000-0005-0000-0000-0000353F0000}"/>
    <cellStyle name="20% - Accent1 3 2 10 7 2" xfId="16367" xr:uid="{00000000-0005-0000-0000-0000363F0000}"/>
    <cellStyle name="20% - Accent1 3 2 10 7 2 2" xfId="16368" xr:uid="{00000000-0005-0000-0000-0000373F0000}"/>
    <cellStyle name="20% - Accent1 3 2 10 7 3" xfId="16369" xr:uid="{00000000-0005-0000-0000-0000383F0000}"/>
    <cellStyle name="20% - Accent1 3 2 10 8" xfId="16370" xr:uid="{00000000-0005-0000-0000-0000393F0000}"/>
    <cellStyle name="20% - Accent1 3 2 10 8 2" xfId="16371" xr:uid="{00000000-0005-0000-0000-00003A3F0000}"/>
    <cellStyle name="20% - Accent1 3 2 10 8 2 2" xfId="16372" xr:uid="{00000000-0005-0000-0000-00003B3F0000}"/>
    <cellStyle name="20% - Accent1 3 2 10 8 3" xfId="16373" xr:uid="{00000000-0005-0000-0000-00003C3F0000}"/>
    <cellStyle name="20% - Accent1 3 2 10 9" xfId="16374" xr:uid="{00000000-0005-0000-0000-00003D3F0000}"/>
    <cellStyle name="20% - Accent1 3 2 10 9 2" xfId="16375" xr:uid="{00000000-0005-0000-0000-00003E3F0000}"/>
    <cellStyle name="20% - Accent1 3 2 11" xfId="16376" xr:uid="{00000000-0005-0000-0000-00003F3F0000}"/>
    <cellStyle name="20% - Accent1 3 2 11 2" xfId="16377" xr:uid="{00000000-0005-0000-0000-0000403F0000}"/>
    <cellStyle name="20% - Accent1 3 2 11 2 2" xfId="16378" xr:uid="{00000000-0005-0000-0000-0000413F0000}"/>
    <cellStyle name="20% - Accent1 3 2 11 2 2 2" xfId="16379" xr:uid="{00000000-0005-0000-0000-0000423F0000}"/>
    <cellStyle name="20% - Accent1 3 2 11 2 2 2 2" xfId="16380" xr:uid="{00000000-0005-0000-0000-0000433F0000}"/>
    <cellStyle name="20% - Accent1 3 2 11 2 2 3" xfId="16381" xr:uid="{00000000-0005-0000-0000-0000443F0000}"/>
    <cellStyle name="20% - Accent1 3 2 11 2 3" xfId="16382" xr:uid="{00000000-0005-0000-0000-0000453F0000}"/>
    <cellStyle name="20% - Accent1 3 2 11 2 3 2" xfId="16383" xr:uid="{00000000-0005-0000-0000-0000463F0000}"/>
    <cellStyle name="20% - Accent1 3 2 11 2 4" xfId="16384" xr:uid="{00000000-0005-0000-0000-0000473F0000}"/>
    <cellStyle name="20% - Accent1 3 2 11 3" xfId="16385" xr:uid="{00000000-0005-0000-0000-0000483F0000}"/>
    <cellStyle name="20% - Accent1 3 2 11 3 2" xfId="16386" xr:uid="{00000000-0005-0000-0000-0000493F0000}"/>
    <cellStyle name="20% - Accent1 3 2 11 3 2 2" xfId="16387" xr:uid="{00000000-0005-0000-0000-00004A3F0000}"/>
    <cellStyle name="20% - Accent1 3 2 11 3 2 2 2" xfId="16388" xr:uid="{00000000-0005-0000-0000-00004B3F0000}"/>
    <cellStyle name="20% - Accent1 3 2 11 3 2 3" xfId="16389" xr:uid="{00000000-0005-0000-0000-00004C3F0000}"/>
    <cellStyle name="20% - Accent1 3 2 11 3 3" xfId="16390" xr:uid="{00000000-0005-0000-0000-00004D3F0000}"/>
    <cellStyle name="20% - Accent1 3 2 11 3 3 2" xfId="16391" xr:uid="{00000000-0005-0000-0000-00004E3F0000}"/>
    <cellStyle name="20% - Accent1 3 2 11 3 4" xfId="16392" xr:uid="{00000000-0005-0000-0000-00004F3F0000}"/>
    <cellStyle name="20% - Accent1 3 2 11 4" xfId="16393" xr:uid="{00000000-0005-0000-0000-0000503F0000}"/>
    <cellStyle name="20% - Accent1 3 2 11 4 2" xfId="16394" xr:uid="{00000000-0005-0000-0000-0000513F0000}"/>
    <cellStyle name="20% - Accent1 3 2 11 4 2 2" xfId="16395" xr:uid="{00000000-0005-0000-0000-0000523F0000}"/>
    <cellStyle name="20% - Accent1 3 2 11 4 2 2 2" xfId="16396" xr:uid="{00000000-0005-0000-0000-0000533F0000}"/>
    <cellStyle name="20% - Accent1 3 2 11 4 2 3" xfId="16397" xr:uid="{00000000-0005-0000-0000-0000543F0000}"/>
    <cellStyle name="20% - Accent1 3 2 11 4 3" xfId="16398" xr:uid="{00000000-0005-0000-0000-0000553F0000}"/>
    <cellStyle name="20% - Accent1 3 2 11 4 3 2" xfId="16399" xr:uid="{00000000-0005-0000-0000-0000563F0000}"/>
    <cellStyle name="20% - Accent1 3 2 11 4 4" xfId="16400" xr:uid="{00000000-0005-0000-0000-0000573F0000}"/>
    <cellStyle name="20% - Accent1 3 2 11 5" xfId="16401" xr:uid="{00000000-0005-0000-0000-0000583F0000}"/>
    <cellStyle name="20% - Accent1 3 2 11 5 2" xfId="16402" xr:uid="{00000000-0005-0000-0000-0000593F0000}"/>
    <cellStyle name="20% - Accent1 3 2 11 5 2 2" xfId="16403" xr:uid="{00000000-0005-0000-0000-00005A3F0000}"/>
    <cellStyle name="20% - Accent1 3 2 11 5 3" xfId="16404" xr:uid="{00000000-0005-0000-0000-00005B3F0000}"/>
    <cellStyle name="20% - Accent1 3 2 11 6" xfId="16405" xr:uid="{00000000-0005-0000-0000-00005C3F0000}"/>
    <cellStyle name="20% - Accent1 3 2 11 6 2" xfId="16406" xr:uid="{00000000-0005-0000-0000-00005D3F0000}"/>
    <cellStyle name="20% - Accent1 3 2 11 6 2 2" xfId="16407" xr:uid="{00000000-0005-0000-0000-00005E3F0000}"/>
    <cellStyle name="20% - Accent1 3 2 11 6 3" xfId="16408" xr:uid="{00000000-0005-0000-0000-00005F3F0000}"/>
    <cellStyle name="20% - Accent1 3 2 11 7" xfId="16409" xr:uid="{00000000-0005-0000-0000-0000603F0000}"/>
    <cellStyle name="20% - Accent1 3 2 11 7 2" xfId="16410" xr:uid="{00000000-0005-0000-0000-0000613F0000}"/>
    <cellStyle name="20% - Accent1 3 2 11 8" xfId="16411" xr:uid="{00000000-0005-0000-0000-0000623F0000}"/>
    <cellStyle name="20% - Accent1 3 2 11 8 2" xfId="16412" xr:uid="{00000000-0005-0000-0000-0000633F0000}"/>
    <cellStyle name="20% - Accent1 3 2 11 9" xfId="16413" xr:uid="{00000000-0005-0000-0000-0000643F0000}"/>
    <cellStyle name="20% - Accent1 3 2 12" xfId="16414" xr:uid="{00000000-0005-0000-0000-0000653F0000}"/>
    <cellStyle name="20% - Accent1 3 2 12 2" xfId="16415" xr:uid="{00000000-0005-0000-0000-0000663F0000}"/>
    <cellStyle name="20% - Accent1 3 2 12 2 2" xfId="16416" xr:uid="{00000000-0005-0000-0000-0000673F0000}"/>
    <cellStyle name="20% - Accent1 3 2 12 2 2 2" xfId="16417" xr:uid="{00000000-0005-0000-0000-0000683F0000}"/>
    <cellStyle name="20% - Accent1 3 2 12 2 2 2 2" xfId="16418" xr:uid="{00000000-0005-0000-0000-0000693F0000}"/>
    <cellStyle name="20% - Accent1 3 2 12 2 2 3" xfId="16419" xr:uid="{00000000-0005-0000-0000-00006A3F0000}"/>
    <cellStyle name="20% - Accent1 3 2 12 2 3" xfId="16420" xr:uid="{00000000-0005-0000-0000-00006B3F0000}"/>
    <cellStyle name="20% - Accent1 3 2 12 2 3 2" xfId="16421" xr:uid="{00000000-0005-0000-0000-00006C3F0000}"/>
    <cellStyle name="20% - Accent1 3 2 12 2 4" xfId="16422" xr:uid="{00000000-0005-0000-0000-00006D3F0000}"/>
    <cellStyle name="20% - Accent1 3 2 12 3" xfId="16423" xr:uid="{00000000-0005-0000-0000-00006E3F0000}"/>
    <cellStyle name="20% - Accent1 3 2 12 3 2" xfId="16424" xr:uid="{00000000-0005-0000-0000-00006F3F0000}"/>
    <cellStyle name="20% - Accent1 3 2 12 3 2 2" xfId="16425" xr:uid="{00000000-0005-0000-0000-0000703F0000}"/>
    <cellStyle name="20% - Accent1 3 2 12 3 2 2 2" xfId="16426" xr:uid="{00000000-0005-0000-0000-0000713F0000}"/>
    <cellStyle name="20% - Accent1 3 2 12 3 2 3" xfId="16427" xr:uid="{00000000-0005-0000-0000-0000723F0000}"/>
    <cellStyle name="20% - Accent1 3 2 12 3 3" xfId="16428" xr:uid="{00000000-0005-0000-0000-0000733F0000}"/>
    <cellStyle name="20% - Accent1 3 2 12 3 3 2" xfId="16429" xr:uid="{00000000-0005-0000-0000-0000743F0000}"/>
    <cellStyle name="20% - Accent1 3 2 12 3 4" xfId="16430" xr:uid="{00000000-0005-0000-0000-0000753F0000}"/>
    <cellStyle name="20% - Accent1 3 2 12 4" xfId="16431" xr:uid="{00000000-0005-0000-0000-0000763F0000}"/>
    <cellStyle name="20% - Accent1 3 2 12 4 2" xfId="16432" xr:uid="{00000000-0005-0000-0000-0000773F0000}"/>
    <cellStyle name="20% - Accent1 3 2 12 4 2 2" xfId="16433" xr:uid="{00000000-0005-0000-0000-0000783F0000}"/>
    <cellStyle name="20% - Accent1 3 2 12 4 2 2 2" xfId="16434" xr:uid="{00000000-0005-0000-0000-0000793F0000}"/>
    <cellStyle name="20% - Accent1 3 2 12 4 2 3" xfId="16435" xr:uid="{00000000-0005-0000-0000-00007A3F0000}"/>
    <cellStyle name="20% - Accent1 3 2 12 4 3" xfId="16436" xr:uid="{00000000-0005-0000-0000-00007B3F0000}"/>
    <cellStyle name="20% - Accent1 3 2 12 4 3 2" xfId="16437" xr:uid="{00000000-0005-0000-0000-00007C3F0000}"/>
    <cellStyle name="20% - Accent1 3 2 12 4 4" xfId="16438" xr:uid="{00000000-0005-0000-0000-00007D3F0000}"/>
    <cellStyle name="20% - Accent1 3 2 12 5" xfId="16439" xr:uid="{00000000-0005-0000-0000-00007E3F0000}"/>
    <cellStyle name="20% - Accent1 3 2 12 5 2" xfId="16440" xr:uid="{00000000-0005-0000-0000-00007F3F0000}"/>
    <cellStyle name="20% - Accent1 3 2 12 5 2 2" xfId="16441" xr:uid="{00000000-0005-0000-0000-0000803F0000}"/>
    <cellStyle name="20% - Accent1 3 2 12 5 3" xfId="16442" xr:uid="{00000000-0005-0000-0000-0000813F0000}"/>
    <cellStyle name="20% - Accent1 3 2 12 6" xfId="16443" xr:uid="{00000000-0005-0000-0000-0000823F0000}"/>
    <cellStyle name="20% - Accent1 3 2 12 6 2" xfId="16444" xr:uid="{00000000-0005-0000-0000-0000833F0000}"/>
    <cellStyle name="20% - Accent1 3 2 12 6 2 2" xfId="16445" xr:uid="{00000000-0005-0000-0000-0000843F0000}"/>
    <cellStyle name="20% - Accent1 3 2 12 6 3" xfId="16446" xr:uid="{00000000-0005-0000-0000-0000853F0000}"/>
    <cellStyle name="20% - Accent1 3 2 12 7" xfId="16447" xr:uid="{00000000-0005-0000-0000-0000863F0000}"/>
    <cellStyle name="20% - Accent1 3 2 12 7 2" xfId="16448" xr:uid="{00000000-0005-0000-0000-0000873F0000}"/>
    <cellStyle name="20% - Accent1 3 2 12 8" xfId="16449" xr:uid="{00000000-0005-0000-0000-0000883F0000}"/>
    <cellStyle name="20% - Accent1 3 2 12 8 2" xfId="16450" xr:uid="{00000000-0005-0000-0000-0000893F0000}"/>
    <cellStyle name="20% - Accent1 3 2 12 9" xfId="16451" xr:uid="{00000000-0005-0000-0000-00008A3F0000}"/>
    <cellStyle name="20% - Accent1 3 2 13" xfId="16452" xr:uid="{00000000-0005-0000-0000-00008B3F0000}"/>
    <cellStyle name="20% - Accent1 3 2 13 2" xfId="16453" xr:uid="{00000000-0005-0000-0000-00008C3F0000}"/>
    <cellStyle name="20% - Accent1 3 2 13 2 2" xfId="16454" xr:uid="{00000000-0005-0000-0000-00008D3F0000}"/>
    <cellStyle name="20% - Accent1 3 2 13 2 2 2" xfId="16455" xr:uid="{00000000-0005-0000-0000-00008E3F0000}"/>
    <cellStyle name="20% - Accent1 3 2 13 2 3" xfId="16456" xr:uid="{00000000-0005-0000-0000-00008F3F0000}"/>
    <cellStyle name="20% - Accent1 3 2 13 3" xfId="16457" xr:uid="{00000000-0005-0000-0000-0000903F0000}"/>
    <cellStyle name="20% - Accent1 3 2 13 3 2" xfId="16458" xr:uid="{00000000-0005-0000-0000-0000913F0000}"/>
    <cellStyle name="20% - Accent1 3 2 13 4" xfId="16459" xr:uid="{00000000-0005-0000-0000-0000923F0000}"/>
    <cellStyle name="20% - Accent1 3 2 14" xfId="16460" xr:uid="{00000000-0005-0000-0000-0000933F0000}"/>
    <cellStyle name="20% - Accent1 3 2 14 2" xfId="16461" xr:uid="{00000000-0005-0000-0000-0000943F0000}"/>
    <cellStyle name="20% - Accent1 3 2 14 2 2" xfId="16462" xr:uid="{00000000-0005-0000-0000-0000953F0000}"/>
    <cellStyle name="20% - Accent1 3 2 14 2 2 2" xfId="16463" xr:uid="{00000000-0005-0000-0000-0000963F0000}"/>
    <cellStyle name="20% - Accent1 3 2 14 2 3" xfId="16464" xr:uid="{00000000-0005-0000-0000-0000973F0000}"/>
    <cellStyle name="20% - Accent1 3 2 14 3" xfId="16465" xr:uid="{00000000-0005-0000-0000-0000983F0000}"/>
    <cellStyle name="20% - Accent1 3 2 14 3 2" xfId="16466" xr:uid="{00000000-0005-0000-0000-0000993F0000}"/>
    <cellStyle name="20% - Accent1 3 2 14 4" xfId="16467" xr:uid="{00000000-0005-0000-0000-00009A3F0000}"/>
    <cellStyle name="20% - Accent1 3 2 15" xfId="16468" xr:uid="{00000000-0005-0000-0000-00009B3F0000}"/>
    <cellStyle name="20% - Accent1 3 2 15 2" xfId="16469" xr:uid="{00000000-0005-0000-0000-00009C3F0000}"/>
    <cellStyle name="20% - Accent1 3 2 15 2 2" xfId="16470" xr:uid="{00000000-0005-0000-0000-00009D3F0000}"/>
    <cellStyle name="20% - Accent1 3 2 15 2 2 2" xfId="16471" xr:uid="{00000000-0005-0000-0000-00009E3F0000}"/>
    <cellStyle name="20% - Accent1 3 2 15 2 3" xfId="16472" xr:uid="{00000000-0005-0000-0000-00009F3F0000}"/>
    <cellStyle name="20% - Accent1 3 2 15 3" xfId="16473" xr:uid="{00000000-0005-0000-0000-0000A03F0000}"/>
    <cellStyle name="20% - Accent1 3 2 15 3 2" xfId="16474" xr:uid="{00000000-0005-0000-0000-0000A13F0000}"/>
    <cellStyle name="20% - Accent1 3 2 15 4" xfId="16475" xr:uid="{00000000-0005-0000-0000-0000A23F0000}"/>
    <cellStyle name="20% - Accent1 3 2 16" xfId="16476" xr:uid="{00000000-0005-0000-0000-0000A33F0000}"/>
    <cellStyle name="20% - Accent1 3 2 16 2" xfId="16477" xr:uid="{00000000-0005-0000-0000-0000A43F0000}"/>
    <cellStyle name="20% - Accent1 3 2 16 2 2" xfId="16478" xr:uid="{00000000-0005-0000-0000-0000A53F0000}"/>
    <cellStyle name="20% - Accent1 3 2 16 3" xfId="16479" xr:uid="{00000000-0005-0000-0000-0000A63F0000}"/>
    <cellStyle name="20% - Accent1 3 2 17" xfId="16480" xr:uid="{00000000-0005-0000-0000-0000A73F0000}"/>
    <cellStyle name="20% - Accent1 3 2 17 2" xfId="16481" xr:uid="{00000000-0005-0000-0000-0000A83F0000}"/>
    <cellStyle name="20% - Accent1 3 2 17 2 2" xfId="16482" xr:uid="{00000000-0005-0000-0000-0000A93F0000}"/>
    <cellStyle name="20% - Accent1 3 2 17 3" xfId="16483" xr:uid="{00000000-0005-0000-0000-0000AA3F0000}"/>
    <cellStyle name="20% - Accent1 3 2 18" xfId="16484" xr:uid="{00000000-0005-0000-0000-0000AB3F0000}"/>
    <cellStyle name="20% - Accent1 3 2 18 2" xfId="16485" xr:uid="{00000000-0005-0000-0000-0000AC3F0000}"/>
    <cellStyle name="20% - Accent1 3 2 19" xfId="16486" xr:uid="{00000000-0005-0000-0000-0000AD3F0000}"/>
    <cellStyle name="20% - Accent1 3 2 19 2" xfId="16487" xr:uid="{00000000-0005-0000-0000-0000AE3F0000}"/>
    <cellStyle name="20% - Accent1 3 2 2" xfId="16488" xr:uid="{00000000-0005-0000-0000-0000AF3F0000}"/>
    <cellStyle name="20% - Accent1 3 2 2 10" xfId="16489" xr:uid="{00000000-0005-0000-0000-0000B03F0000}"/>
    <cellStyle name="20% - Accent1 3 2 2 10 2" xfId="16490" xr:uid="{00000000-0005-0000-0000-0000B13F0000}"/>
    <cellStyle name="20% - Accent1 3 2 2 10 2 2" xfId="16491" xr:uid="{00000000-0005-0000-0000-0000B23F0000}"/>
    <cellStyle name="20% - Accent1 3 2 2 10 2 2 2" xfId="16492" xr:uid="{00000000-0005-0000-0000-0000B33F0000}"/>
    <cellStyle name="20% - Accent1 3 2 2 10 2 3" xfId="16493" xr:uid="{00000000-0005-0000-0000-0000B43F0000}"/>
    <cellStyle name="20% - Accent1 3 2 2 10 3" xfId="16494" xr:uid="{00000000-0005-0000-0000-0000B53F0000}"/>
    <cellStyle name="20% - Accent1 3 2 2 10 3 2" xfId="16495" xr:uid="{00000000-0005-0000-0000-0000B63F0000}"/>
    <cellStyle name="20% - Accent1 3 2 2 10 4" xfId="16496" xr:uid="{00000000-0005-0000-0000-0000B73F0000}"/>
    <cellStyle name="20% - Accent1 3 2 2 11" xfId="16497" xr:uid="{00000000-0005-0000-0000-0000B83F0000}"/>
    <cellStyle name="20% - Accent1 3 2 2 11 2" xfId="16498" xr:uid="{00000000-0005-0000-0000-0000B93F0000}"/>
    <cellStyle name="20% - Accent1 3 2 2 11 2 2" xfId="16499" xr:uid="{00000000-0005-0000-0000-0000BA3F0000}"/>
    <cellStyle name="20% - Accent1 3 2 2 11 2 2 2" xfId="16500" xr:uid="{00000000-0005-0000-0000-0000BB3F0000}"/>
    <cellStyle name="20% - Accent1 3 2 2 11 2 3" xfId="16501" xr:uid="{00000000-0005-0000-0000-0000BC3F0000}"/>
    <cellStyle name="20% - Accent1 3 2 2 11 3" xfId="16502" xr:uid="{00000000-0005-0000-0000-0000BD3F0000}"/>
    <cellStyle name="20% - Accent1 3 2 2 11 3 2" xfId="16503" xr:uid="{00000000-0005-0000-0000-0000BE3F0000}"/>
    <cellStyle name="20% - Accent1 3 2 2 11 4" xfId="16504" xr:uid="{00000000-0005-0000-0000-0000BF3F0000}"/>
    <cellStyle name="20% - Accent1 3 2 2 12" xfId="16505" xr:uid="{00000000-0005-0000-0000-0000C03F0000}"/>
    <cellStyle name="20% - Accent1 3 2 2 12 2" xfId="16506" xr:uid="{00000000-0005-0000-0000-0000C13F0000}"/>
    <cellStyle name="20% - Accent1 3 2 2 12 2 2" xfId="16507" xr:uid="{00000000-0005-0000-0000-0000C23F0000}"/>
    <cellStyle name="20% - Accent1 3 2 2 12 3" xfId="16508" xr:uid="{00000000-0005-0000-0000-0000C33F0000}"/>
    <cellStyle name="20% - Accent1 3 2 2 13" xfId="16509" xr:uid="{00000000-0005-0000-0000-0000C43F0000}"/>
    <cellStyle name="20% - Accent1 3 2 2 13 2" xfId="16510" xr:uid="{00000000-0005-0000-0000-0000C53F0000}"/>
    <cellStyle name="20% - Accent1 3 2 2 13 2 2" xfId="16511" xr:uid="{00000000-0005-0000-0000-0000C63F0000}"/>
    <cellStyle name="20% - Accent1 3 2 2 13 3" xfId="16512" xr:uid="{00000000-0005-0000-0000-0000C73F0000}"/>
    <cellStyle name="20% - Accent1 3 2 2 14" xfId="16513" xr:uid="{00000000-0005-0000-0000-0000C83F0000}"/>
    <cellStyle name="20% - Accent1 3 2 2 14 2" xfId="16514" xr:uid="{00000000-0005-0000-0000-0000C93F0000}"/>
    <cellStyle name="20% - Accent1 3 2 2 15" xfId="16515" xr:uid="{00000000-0005-0000-0000-0000CA3F0000}"/>
    <cellStyle name="20% - Accent1 3 2 2 15 2" xfId="16516" xr:uid="{00000000-0005-0000-0000-0000CB3F0000}"/>
    <cellStyle name="20% - Accent1 3 2 2 16" xfId="16517" xr:uid="{00000000-0005-0000-0000-0000CC3F0000}"/>
    <cellStyle name="20% - Accent1 3 2 2 2" xfId="16518" xr:uid="{00000000-0005-0000-0000-0000CD3F0000}"/>
    <cellStyle name="20% - Accent1 3 2 2 2 10" xfId="16519" xr:uid="{00000000-0005-0000-0000-0000CE3F0000}"/>
    <cellStyle name="20% - Accent1 3 2 2 2 10 2" xfId="16520" xr:uid="{00000000-0005-0000-0000-0000CF3F0000}"/>
    <cellStyle name="20% - Accent1 3 2 2 2 10 2 2" xfId="16521" xr:uid="{00000000-0005-0000-0000-0000D03F0000}"/>
    <cellStyle name="20% - Accent1 3 2 2 2 10 2 2 2" xfId="16522" xr:uid="{00000000-0005-0000-0000-0000D13F0000}"/>
    <cellStyle name="20% - Accent1 3 2 2 2 10 2 3" xfId="16523" xr:uid="{00000000-0005-0000-0000-0000D23F0000}"/>
    <cellStyle name="20% - Accent1 3 2 2 2 10 3" xfId="16524" xr:uid="{00000000-0005-0000-0000-0000D33F0000}"/>
    <cellStyle name="20% - Accent1 3 2 2 2 10 3 2" xfId="16525" xr:uid="{00000000-0005-0000-0000-0000D43F0000}"/>
    <cellStyle name="20% - Accent1 3 2 2 2 10 4" xfId="16526" xr:uid="{00000000-0005-0000-0000-0000D53F0000}"/>
    <cellStyle name="20% - Accent1 3 2 2 2 11" xfId="16527" xr:uid="{00000000-0005-0000-0000-0000D63F0000}"/>
    <cellStyle name="20% - Accent1 3 2 2 2 11 2" xfId="16528" xr:uid="{00000000-0005-0000-0000-0000D73F0000}"/>
    <cellStyle name="20% - Accent1 3 2 2 2 11 2 2" xfId="16529" xr:uid="{00000000-0005-0000-0000-0000D83F0000}"/>
    <cellStyle name="20% - Accent1 3 2 2 2 11 3" xfId="16530" xr:uid="{00000000-0005-0000-0000-0000D93F0000}"/>
    <cellStyle name="20% - Accent1 3 2 2 2 12" xfId="16531" xr:uid="{00000000-0005-0000-0000-0000DA3F0000}"/>
    <cellStyle name="20% - Accent1 3 2 2 2 12 2" xfId="16532" xr:uid="{00000000-0005-0000-0000-0000DB3F0000}"/>
    <cellStyle name="20% - Accent1 3 2 2 2 12 2 2" xfId="16533" xr:uid="{00000000-0005-0000-0000-0000DC3F0000}"/>
    <cellStyle name="20% - Accent1 3 2 2 2 12 3" xfId="16534" xr:uid="{00000000-0005-0000-0000-0000DD3F0000}"/>
    <cellStyle name="20% - Accent1 3 2 2 2 13" xfId="16535" xr:uid="{00000000-0005-0000-0000-0000DE3F0000}"/>
    <cellStyle name="20% - Accent1 3 2 2 2 13 2" xfId="16536" xr:uid="{00000000-0005-0000-0000-0000DF3F0000}"/>
    <cellStyle name="20% - Accent1 3 2 2 2 14" xfId="16537" xr:uid="{00000000-0005-0000-0000-0000E03F0000}"/>
    <cellStyle name="20% - Accent1 3 2 2 2 14 2" xfId="16538" xr:uid="{00000000-0005-0000-0000-0000E13F0000}"/>
    <cellStyle name="20% - Accent1 3 2 2 2 15" xfId="16539" xr:uid="{00000000-0005-0000-0000-0000E23F0000}"/>
    <cellStyle name="20% - Accent1 3 2 2 2 2" xfId="16540" xr:uid="{00000000-0005-0000-0000-0000E33F0000}"/>
    <cellStyle name="20% - Accent1 3 2 2 2 2 10" xfId="16541" xr:uid="{00000000-0005-0000-0000-0000E43F0000}"/>
    <cellStyle name="20% - Accent1 3 2 2 2 2 10 2" xfId="16542" xr:uid="{00000000-0005-0000-0000-0000E53F0000}"/>
    <cellStyle name="20% - Accent1 3 2 2 2 2 10 2 2" xfId="16543" xr:uid="{00000000-0005-0000-0000-0000E63F0000}"/>
    <cellStyle name="20% - Accent1 3 2 2 2 2 10 3" xfId="16544" xr:uid="{00000000-0005-0000-0000-0000E73F0000}"/>
    <cellStyle name="20% - Accent1 3 2 2 2 2 11" xfId="16545" xr:uid="{00000000-0005-0000-0000-0000E83F0000}"/>
    <cellStyle name="20% - Accent1 3 2 2 2 2 11 2" xfId="16546" xr:uid="{00000000-0005-0000-0000-0000E93F0000}"/>
    <cellStyle name="20% - Accent1 3 2 2 2 2 11 2 2" xfId="16547" xr:uid="{00000000-0005-0000-0000-0000EA3F0000}"/>
    <cellStyle name="20% - Accent1 3 2 2 2 2 11 3" xfId="16548" xr:uid="{00000000-0005-0000-0000-0000EB3F0000}"/>
    <cellStyle name="20% - Accent1 3 2 2 2 2 12" xfId="16549" xr:uid="{00000000-0005-0000-0000-0000EC3F0000}"/>
    <cellStyle name="20% - Accent1 3 2 2 2 2 12 2" xfId="16550" xr:uid="{00000000-0005-0000-0000-0000ED3F0000}"/>
    <cellStyle name="20% - Accent1 3 2 2 2 2 13" xfId="16551" xr:uid="{00000000-0005-0000-0000-0000EE3F0000}"/>
    <cellStyle name="20% - Accent1 3 2 2 2 2 13 2" xfId="16552" xr:uid="{00000000-0005-0000-0000-0000EF3F0000}"/>
    <cellStyle name="20% - Accent1 3 2 2 2 2 14" xfId="16553" xr:uid="{00000000-0005-0000-0000-0000F03F0000}"/>
    <cellStyle name="20% - Accent1 3 2 2 2 2 2" xfId="16554" xr:uid="{00000000-0005-0000-0000-0000F13F0000}"/>
    <cellStyle name="20% - Accent1 3 2 2 2 2 2 10" xfId="16555" xr:uid="{00000000-0005-0000-0000-0000F23F0000}"/>
    <cellStyle name="20% - Accent1 3 2 2 2 2 2 10 2" xfId="16556" xr:uid="{00000000-0005-0000-0000-0000F33F0000}"/>
    <cellStyle name="20% - Accent1 3 2 2 2 2 2 11" xfId="16557" xr:uid="{00000000-0005-0000-0000-0000F43F0000}"/>
    <cellStyle name="20% - Accent1 3 2 2 2 2 2 2" xfId="16558" xr:uid="{00000000-0005-0000-0000-0000F53F0000}"/>
    <cellStyle name="20% - Accent1 3 2 2 2 2 2 2 2" xfId="16559" xr:uid="{00000000-0005-0000-0000-0000F63F0000}"/>
    <cellStyle name="20% - Accent1 3 2 2 2 2 2 2 2 2" xfId="16560" xr:uid="{00000000-0005-0000-0000-0000F73F0000}"/>
    <cellStyle name="20% - Accent1 3 2 2 2 2 2 2 2 2 2" xfId="16561" xr:uid="{00000000-0005-0000-0000-0000F83F0000}"/>
    <cellStyle name="20% - Accent1 3 2 2 2 2 2 2 2 2 2 2" xfId="16562" xr:uid="{00000000-0005-0000-0000-0000F93F0000}"/>
    <cellStyle name="20% - Accent1 3 2 2 2 2 2 2 2 2 3" xfId="16563" xr:uid="{00000000-0005-0000-0000-0000FA3F0000}"/>
    <cellStyle name="20% - Accent1 3 2 2 2 2 2 2 2 3" xfId="16564" xr:uid="{00000000-0005-0000-0000-0000FB3F0000}"/>
    <cellStyle name="20% - Accent1 3 2 2 2 2 2 2 2 3 2" xfId="16565" xr:uid="{00000000-0005-0000-0000-0000FC3F0000}"/>
    <cellStyle name="20% - Accent1 3 2 2 2 2 2 2 2 4" xfId="16566" xr:uid="{00000000-0005-0000-0000-0000FD3F0000}"/>
    <cellStyle name="20% - Accent1 3 2 2 2 2 2 2 3" xfId="16567" xr:uid="{00000000-0005-0000-0000-0000FE3F0000}"/>
    <cellStyle name="20% - Accent1 3 2 2 2 2 2 2 3 2" xfId="16568" xr:uid="{00000000-0005-0000-0000-0000FF3F0000}"/>
    <cellStyle name="20% - Accent1 3 2 2 2 2 2 2 3 2 2" xfId="16569" xr:uid="{00000000-0005-0000-0000-000000400000}"/>
    <cellStyle name="20% - Accent1 3 2 2 2 2 2 2 3 2 2 2" xfId="16570" xr:uid="{00000000-0005-0000-0000-000001400000}"/>
    <cellStyle name="20% - Accent1 3 2 2 2 2 2 2 3 2 3" xfId="16571" xr:uid="{00000000-0005-0000-0000-000002400000}"/>
    <cellStyle name="20% - Accent1 3 2 2 2 2 2 2 3 3" xfId="16572" xr:uid="{00000000-0005-0000-0000-000003400000}"/>
    <cellStyle name="20% - Accent1 3 2 2 2 2 2 2 3 3 2" xfId="16573" xr:uid="{00000000-0005-0000-0000-000004400000}"/>
    <cellStyle name="20% - Accent1 3 2 2 2 2 2 2 3 4" xfId="16574" xr:uid="{00000000-0005-0000-0000-000005400000}"/>
    <cellStyle name="20% - Accent1 3 2 2 2 2 2 2 4" xfId="16575" xr:uid="{00000000-0005-0000-0000-000006400000}"/>
    <cellStyle name="20% - Accent1 3 2 2 2 2 2 2 4 2" xfId="16576" xr:uid="{00000000-0005-0000-0000-000007400000}"/>
    <cellStyle name="20% - Accent1 3 2 2 2 2 2 2 4 2 2" xfId="16577" xr:uid="{00000000-0005-0000-0000-000008400000}"/>
    <cellStyle name="20% - Accent1 3 2 2 2 2 2 2 4 2 2 2" xfId="16578" xr:uid="{00000000-0005-0000-0000-000009400000}"/>
    <cellStyle name="20% - Accent1 3 2 2 2 2 2 2 4 2 3" xfId="16579" xr:uid="{00000000-0005-0000-0000-00000A400000}"/>
    <cellStyle name="20% - Accent1 3 2 2 2 2 2 2 4 3" xfId="16580" xr:uid="{00000000-0005-0000-0000-00000B400000}"/>
    <cellStyle name="20% - Accent1 3 2 2 2 2 2 2 4 3 2" xfId="16581" xr:uid="{00000000-0005-0000-0000-00000C400000}"/>
    <cellStyle name="20% - Accent1 3 2 2 2 2 2 2 4 4" xfId="16582" xr:uid="{00000000-0005-0000-0000-00000D400000}"/>
    <cellStyle name="20% - Accent1 3 2 2 2 2 2 2 5" xfId="16583" xr:uid="{00000000-0005-0000-0000-00000E400000}"/>
    <cellStyle name="20% - Accent1 3 2 2 2 2 2 2 5 2" xfId="16584" xr:uid="{00000000-0005-0000-0000-00000F400000}"/>
    <cellStyle name="20% - Accent1 3 2 2 2 2 2 2 5 2 2" xfId="16585" xr:uid="{00000000-0005-0000-0000-000010400000}"/>
    <cellStyle name="20% - Accent1 3 2 2 2 2 2 2 5 3" xfId="16586" xr:uid="{00000000-0005-0000-0000-000011400000}"/>
    <cellStyle name="20% - Accent1 3 2 2 2 2 2 2 6" xfId="16587" xr:uid="{00000000-0005-0000-0000-000012400000}"/>
    <cellStyle name="20% - Accent1 3 2 2 2 2 2 2 6 2" xfId="16588" xr:uid="{00000000-0005-0000-0000-000013400000}"/>
    <cellStyle name="20% - Accent1 3 2 2 2 2 2 2 6 2 2" xfId="16589" xr:uid="{00000000-0005-0000-0000-000014400000}"/>
    <cellStyle name="20% - Accent1 3 2 2 2 2 2 2 6 3" xfId="16590" xr:uid="{00000000-0005-0000-0000-000015400000}"/>
    <cellStyle name="20% - Accent1 3 2 2 2 2 2 2 7" xfId="16591" xr:uid="{00000000-0005-0000-0000-000016400000}"/>
    <cellStyle name="20% - Accent1 3 2 2 2 2 2 2 7 2" xfId="16592" xr:uid="{00000000-0005-0000-0000-000017400000}"/>
    <cellStyle name="20% - Accent1 3 2 2 2 2 2 2 8" xfId="16593" xr:uid="{00000000-0005-0000-0000-000018400000}"/>
    <cellStyle name="20% - Accent1 3 2 2 2 2 2 2 8 2" xfId="16594" xr:uid="{00000000-0005-0000-0000-000019400000}"/>
    <cellStyle name="20% - Accent1 3 2 2 2 2 2 2 9" xfId="16595" xr:uid="{00000000-0005-0000-0000-00001A400000}"/>
    <cellStyle name="20% - Accent1 3 2 2 2 2 2 3" xfId="16596" xr:uid="{00000000-0005-0000-0000-00001B400000}"/>
    <cellStyle name="20% - Accent1 3 2 2 2 2 2 3 2" xfId="16597" xr:uid="{00000000-0005-0000-0000-00001C400000}"/>
    <cellStyle name="20% - Accent1 3 2 2 2 2 2 3 2 2" xfId="16598" xr:uid="{00000000-0005-0000-0000-00001D400000}"/>
    <cellStyle name="20% - Accent1 3 2 2 2 2 2 3 2 2 2" xfId="16599" xr:uid="{00000000-0005-0000-0000-00001E400000}"/>
    <cellStyle name="20% - Accent1 3 2 2 2 2 2 3 2 2 2 2" xfId="16600" xr:uid="{00000000-0005-0000-0000-00001F400000}"/>
    <cellStyle name="20% - Accent1 3 2 2 2 2 2 3 2 2 3" xfId="16601" xr:uid="{00000000-0005-0000-0000-000020400000}"/>
    <cellStyle name="20% - Accent1 3 2 2 2 2 2 3 2 3" xfId="16602" xr:uid="{00000000-0005-0000-0000-000021400000}"/>
    <cellStyle name="20% - Accent1 3 2 2 2 2 2 3 2 3 2" xfId="16603" xr:uid="{00000000-0005-0000-0000-000022400000}"/>
    <cellStyle name="20% - Accent1 3 2 2 2 2 2 3 2 4" xfId="16604" xr:uid="{00000000-0005-0000-0000-000023400000}"/>
    <cellStyle name="20% - Accent1 3 2 2 2 2 2 3 3" xfId="16605" xr:uid="{00000000-0005-0000-0000-000024400000}"/>
    <cellStyle name="20% - Accent1 3 2 2 2 2 2 3 3 2" xfId="16606" xr:uid="{00000000-0005-0000-0000-000025400000}"/>
    <cellStyle name="20% - Accent1 3 2 2 2 2 2 3 3 2 2" xfId="16607" xr:uid="{00000000-0005-0000-0000-000026400000}"/>
    <cellStyle name="20% - Accent1 3 2 2 2 2 2 3 3 2 2 2" xfId="16608" xr:uid="{00000000-0005-0000-0000-000027400000}"/>
    <cellStyle name="20% - Accent1 3 2 2 2 2 2 3 3 2 3" xfId="16609" xr:uid="{00000000-0005-0000-0000-000028400000}"/>
    <cellStyle name="20% - Accent1 3 2 2 2 2 2 3 3 3" xfId="16610" xr:uid="{00000000-0005-0000-0000-000029400000}"/>
    <cellStyle name="20% - Accent1 3 2 2 2 2 2 3 3 3 2" xfId="16611" xr:uid="{00000000-0005-0000-0000-00002A400000}"/>
    <cellStyle name="20% - Accent1 3 2 2 2 2 2 3 3 4" xfId="16612" xr:uid="{00000000-0005-0000-0000-00002B400000}"/>
    <cellStyle name="20% - Accent1 3 2 2 2 2 2 3 4" xfId="16613" xr:uid="{00000000-0005-0000-0000-00002C400000}"/>
    <cellStyle name="20% - Accent1 3 2 2 2 2 2 3 4 2" xfId="16614" xr:uid="{00000000-0005-0000-0000-00002D400000}"/>
    <cellStyle name="20% - Accent1 3 2 2 2 2 2 3 4 2 2" xfId="16615" xr:uid="{00000000-0005-0000-0000-00002E400000}"/>
    <cellStyle name="20% - Accent1 3 2 2 2 2 2 3 4 2 2 2" xfId="16616" xr:uid="{00000000-0005-0000-0000-00002F400000}"/>
    <cellStyle name="20% - Accent1 3 2 2 2 2 2 3 4 2 3" xfId="16617" xr:uid="{00000000-0005-0000-0000-000030400000}"/>
    <cellStyle name="20% - Accent1 3 2 2 2 2 2 3 4 3" xfId="16618" xr:uid="{00000000-0005-0000-0000-000031400000}"/>
    <cellStyle name="20% - Accent1 3 2 2 2 2 2 3 4 3 2" xfId="16619" xr:uid="{00000000-0005-0000-0000-000032400000}"/>
    <cellStyle name="20% - Accent1 3 2 2 2 2 2 3 4 4" xfId="16620" xr:uid="{00000000-0005-0000-0000-000033400000}"/>
    <cellStyle name="20% - Accent1 3 2 2 2 2 2 3 5" xfId="16621" xr:uid="{00000000-0005-0000-0000-000034400000}"/>
    <cellStyle name="20% - Accent1 3 2 2 2 2 2 3 5 2" xfId="16622" xr:uid="{00000000-0005-0000-0000-000035400000}"/>
    <cellStyle name="20% - Accent1 3 2 2 2 2 2 3 5 2 2" xfId="16623" xr:uid="{00000000-0005-0000-0000-000036400000}"/>
    <cellStyle name="20% - Accent1 3 2 2 2 2 2 3 5 3" xfId="16624" xr:uid="{00000000-0005-0000-0000-000037400000}"/>
    <cellStyle name="20% - Accent1 3 2 2 2 2 2 3 6" xfId="16625" xr:uid="{00000000-0005-0000-0000-000038400000}"/>
    <cellStyle name="20% - Accent1 3 2 2 2 2 2 3 6 2" xfId="16626" xr:uid="{00000000-0005-0000-0000-000039400000}"/>
    <cellStyle name="20% - Accent1 3 2 2 2 2 2 3 6 2 2" xfId="16627" xr:uid="{00000000-0005-0000-0000-00003A400000}"/>
    <cellStyle name="20% - Accent1 3 2 2 2 2 2 3 6 3" xfId="16628" xr:uid="{00000000-0005-0000-0000-00003B400000}"/>
    <cellStyle name="20% - Accent1 3 2 2 2 2 2 3 7" xfId="16629" xr:uid="{00000000-0005-0000-0000-00003C400000}"/>
    <cellStyle name="20% - Accent1 3 2 2 2 2 2 3 7 2" xfId="16630" xr:uid="{00000000-0005-0000-0000-00003D400000}"/>
    <cellStyle name="20% - Accent1 3 2 2 2 2 2 3 8" xfId="16631" xr:uid="{00000000-0005-0000-0000-00003E400000}"/>
    <cellStyle name="20% - Accent1 3 2 2 2 2 2 3 8 2" xfId="16632" xr:uid="{00000000-0005-0000-0000-00003F400000}"/>
    <cellStyle name="20% - Accent1 3 2 2 2 2 2 3 9" xfId="16633" xr:uid="{00000000-0005-0000-0000-000040400000}"/>
    <cellStyle name="20% - Accent1 3 2 2 2 2 2 4" xfId="16634" xr:uid="{00000000-0005-0000-0000-000041400000}"/>
    <cellStyle name="20% - Accent1 3 2 2 2 2 2 4 2" xfId="16635" xr:uid="{00000000-0005-0000-0000-000042400000}"/>
    <cellStyle name="20% - Accent1 3 2 2 2 2 2 4 2 2" xfId="16636" xr:uid="{00000000-0005-0000-0000-000043400000}"/>
    <cellStyle name="20% - Accent1 3 2 2 2 2 2 4 2 2 2" xfId="16637" xr:uid="{00000000-0005-0000-0000-000044400000}"/>
    <cellStyle name="20% - Accent1 3 2 2 2 2 2 4 2 3" xfId="16638" xr:uid="{00000000-0005-0000-0000-000045400000}"/>
    <cellStyle name="20% - Accent1 3 2 2 2 2 2 4 3" xfId="16639" xr:uid="{00000000-0005-0000-0000-000046400000}"/>
    <cellStyle name="20% - Accent1 3 2 2 2 2 2 4 3 2" xfId="16640" xr:uid="{00000000-0005-0000-0000-000047400000}"/>
    <cellStyle name="20% - Accent1 3 2 2 2 2 2 4 4" xfId="16641" xr:uid="{00000000-0005-0000-0000-000048400000}"/>
    <cellStyle name="20% - Accent1 3 2 2 2 2 2 5" xfId="16642" xr:uid="{00000000-0005-0000-0000-000049400000}"/>
    <cellStyle name="20% - Accent1 3 2 2 2 2 2 5 2" xfId="16643" xr:uid="{00000000-0005-0000-0000-00004A400000}"/>
    <cellStyle name="20% - Accent1 3 2 2 2 2 2 5 2 2" xfId="16644" xr:uid="{00000000-0005-0000-0000-00004B400000}"/>
    <cellStyle name="20% - Accent1 3 2 2 2 2 2 5 2 2 2" xfId="16645" xr:uid="{00000000-0005-0000-0000-00004C400000}"/>
    <cellStyle name="20% - Accent1 3 2 2 2 2 2 5 2 3" xfId="16646" xr:uid="{00000000-0005-0000-0000-00004D400000}"/>
    <cellStyle name="20% - Accent1 3 2 2 2 2 2 5 3" xfId="16647" xr:uid="{00000000-0005-0000-0000-00004E400000}"/>
    <cellStyle name="20% - Accent1 3 2 2 2 2 2 5 3 2" xfId="16648" xr:uid="{00000000-0005-0000-0000-00004F400000}"/>
    <cellStyle name="20% - Accent1 3 2 2 2 2 2 5 4" xfId="16649" xr:uid="{00000000-0005-0000-0000-000050400000}"/>
    <cellStyle name="20% - Accent1 3 2 2 2 2 2 6" xfId="16650" xr:uid="{00000000-0005-0000-0000-000051400000}"/>
    <cellStyle name="20% - Accent1 3 2 2 2 2 2 6 2" xfId="16651" xr:uid="{00000000-0005-0000-0000-000052400000}"/>
    <cellStyle name="20% - Accent1 3 2 2 2 2 2 6 2 2" xfId="16652" xr:uid="{00000000-0005-0000-0000-000053400000}"/>
    <cellStyle name="20% - Accent1 3 2 2 2 2 2 6 2 2 2" xfId="16653" xr:uid="{00000000-0005-0000-0000-000054400000}"/>
    <cellStyle name="20% - Accent1 3 2 2 2 2 2 6 2 3" xfId="16654" xr:uid="{00000000-0005-0000-0000-000055400000}"/>
    <cellStyle name="20% - Accent1 3 2 2 2 2 2 6 3" xfId="16655" xr:uid="{00000000-0005-0000-0000-000056400000}"/>
    <cellStyle name="20% - Accent1 3 2 2 2 2 2 6 3 2" xfId="16656" xr:uid="{00000000-0005-0000-0000-000057400000}"/>
    <cellStyle name="20% - Accent1 3 2 2 2 2 2 6 4" xfId="16657" xr:uid="{00000000-0005-0000-0000-000058400000}"/>
    <cellStyle name="20% - Accent1 3 2 2 2 2 2 7" xfId="16658" xr:uid="{00000000-0005-0000-0000-000059400000}"/>
    <cellStyle name="20% - Accent1 3 2 2 2 2 2 7 2" xfId="16659" xr:uid="{00000000-0005-0000-0000-00005A400000}"/>
    <cellStyle name="20% - Accent1 3 2 2 2 2 2 7 2 2" xfId="16660" xr:uid="{00000000-0005-0000-0000-00005B400000}"/>
    <cellStyle name="20% - Accent1 3 2 2 2 2 2 7 3" xfId="16661" xr:uid="{00000000-0005-0000-0000-00005C400000}"/>
    <cellStyle name="20% - Accent1 3 2 2 2 2 2 8" xfId="16662" xr:uid="{00000000-0005-0000-0000-00005D400000}"/>
    <cellStyle name="20% - Accent1 3 2 2 2 2 2 8 2" xfId="16663" xr:uid="{00000000-0005-0000-0000-00005E400000}"/>
    <cellStyle name="20% - Accent1 3 2 2 2 2 2 8 2 2" xfId="16664" xr:uid="{00000000-0005-0000-0000-00005F400000}"/>
    <cellStyle name="20% - Accent1 3 2 2 2 2 2 8 3" xfId="16665" xr:uid="{00000000-0005-0000-0000-000060400000}"/>
    <cellStyle name="20% - Accent1 3 2 2 2 2 2 9" xfId="16666" xr:uid="{00000000-0005-0000-0000-000061400000}"/>
    <cellStyle name="20% - Accent1 3 2 2 2 2 2 9 2" xfId="16667" xr:uid="{00000000-0005-0000-0000-000062400000}"/>
    <cellStyle name="20% - Accent1 3 2 2 2 2 3" xfId="16668" xr:uid="{00000000-0005-0000-0000-000063400000}"/>
    <cellStyle name="20% - Accent1 3 2 2 2 2 3 10" xfId="16669" xr:uid="{00000000-0005-0000-0000-000064400000}"/>
    <cellStyle name="20% - Accent1 3 2 2 2 2 3 10 2" xfId="16670" xr:uid="{00000000-0005-0000-0000-000065400000}"/>
    <cellStyle name="20% - Accent1 3 2 2 2 2 3 11" xfId="16671" xr:uid="{00000000-0005-0000-0000-000066400000}"/>
    <cellStyle name="20% - Accent1 3 2 2 2 2 3 2" xfId="16672" xr:uid="{00000000-0005-0000-0000-000067400000}"/>
    <cellStyle name="20% - Accent1 3 2 2 2 2 3 2 2" xfId="16673" xr:uid="{00000000-0005-0000-0000-000068400000}"/>
    <cellStyle name="20% - Accent1 3 2 2 2 2 3 2 2 2" xfId="16674" xr:uid="{00000000-0005-0000-0000-000069400000}"/>
    <cellStyle name="20% - Accent1 3 2 2 2 2 3 2 2 2 2" xfId="16675" xr:uid="{00000000-0005-0000-0000-00006A400000}"/>
    <cellStyle name="20% - Accent1 3 2 2 2 2 3 2 2 2 2 2" xfId="16676" xr:uid="{00000000-0005-0000-0000-00006B400000}"/>
    <cellStyle name="20% - Accent1 3 2 2 2 2 3 2 2 2 3" xfId="16677" xr:uid="{00000000-0005-0000-0000-00006C400000}"/>
    <cellStyle name="20% - Accent1 3 2 2 2 2 3 2 2 3" xfId="16678" xr:uid="{00000000-0005-0000-0000-00006D400000}"/>
    <cellStyle name="20% - Accent1 3 2 2 2 2 3 2 2 3 2" xfId="16679" xr:uid="{00000000-0005-0000-0000-00006E400000}"/>
    <cellStyle name="20% - Accent1 3 2 2 2 2 3 2 2 4" xfId="16680" xr:uid="{00000000-0005-0000-0000-00006F400000}"/>
    <cellStyle name="20% - Accent1 3 2 2 2 2 3 2 3" xfId="16681" xr:uid="{00000000-0005-0000-0000-000070400000}"/>
    <cellStyle name="20% - Accent1 3 2 2 2 2 3 2 3 2" xfId="16682" xr:uid="{00000000-0005-0000-0000-000071400000}"/>
    <cellStyle name="20% - Accent1 3 2 2 2 2 3 2 3 2 2" xfId="16683" xr:uid="{00000000-0005-0000-0000-000072400000}"/>
    <cellStyle name="20% - Accent1 3 2 2 2 2 3 2 3 2 2 2" xfId="16684" xr:uid="{00000000-0005-0000-0000-000073400000}"/>
    <cellStyle name="20% - Accent1 3 2 2 2 2 3 2 3 2 3" xfId="16685" xr:uid="{00000000-0005-0000-0000-000074400000}"/>
    <cellStyle name="20% - Accent1 3 2 2 2 2 3 2 3 3" xfId="16686" xr:uid="{00000000-0005-0000-0000-000075400000}"/>
    <cellStyle name="20% - Accent1 3 2 2 2 2 3 2 3 3 2" xfId="16687" xr:uid="{00000000-0005-0000-0000-000076400000}"/>
    <cellStyle name="20% - Accent1 3 2 2 2 2 3 2 3 4" xfId="16688" xr:uid="{00000000-0005-0000-0000-000077400000}"/>
    <cellStyle name="20% - Accent1 3 2 2 2 2 3 2 4" xfId="16689" xr:uid="{00000000-0005-0000-0000-000078400000}"/>
    <cellStyle name="20% - Accent1 3 2 2 2 2 3 2 4 2" xfId="16690" xr:uid="{00000000-0005-0000-0000-000079400000}"/>
    <cellStyle name="20% - Accent1 3 2 2 2 2 3 2 4 2 2" xfId="16691" xr:uid="{00000000-0005-0000-0000-00007A400000}"/>
    <cellStyle name="20% - Accent1 3 2 2 2 2 3 2 4 2 2 2" xfId="16692" xr:uid="{00000000-0005-0000-0000-00007B400000}"/>
    <cellStyle name="20% - Accent1 3 2 2 2 2 3 2 4 2 3" xfId="16693" xr:uid="{00000000-0005-0000-0000-00007C400000}"/>
    <cellStyle name="20% - Accent1 3 2 2 2 2 3 2 4 3" xfId="16694" xr:uid="{00000000-0005-0000-0000-00007D400000}"/>
    <cellStyle name="20% - Accent1 3 2 2 2 2 3 2 4 3 2" xfId="16695" xr:uid="{00000000-0005-0000-0000-00007E400000}"/>
    <cellStyle name="20% - Accent1 3 2 2 2 2 3 2 4 4" xfId="16696" xr:uid="{00000000-0005-0000-0000-00007F400000}"/>
    <cellStyle name="20% - Accent1 3 2 2 2 2 3 2 5" xfId="16697" xr:uid="{00000000-0005-0000-0000-000080400000}"/>
    <cellStyle name="20% - Accent1 3 2 2 2 2 3 2 5 2" xfId="16698" xr:uid="{00000000-0005-0000-0000-000081400000}"/>
    <cellStyle name="20% - Accent1 3 2 2 2 2 3 2 5 2 2" xfId="16699" xr:uid="{00000000-0005-0000-0000-000082400000}"/>
    <cellStyle name="20% - Accent1 3 2 2 2 2 3 2 5 3" xfId="16700" xr:uid="{00000000-0005-0000-0000-000083400000}"/>
    <cellStyle name="20% - Accent1 3 2 2 2 2 3 2 6" xfId="16701" xr:uid="{00000000-0005-0000-0000-000084400000}"/>
    <cellStyle name="20% - Accent1 3 2 2 2 2 3 2 6 2" xfId="16702" xr:uid="{00000000-0005-0000-0000-000085400000}"/>
    <cellStyle name="20% - Accent1 3 2 2 2 2 3 2 6 2 2" xfId="16703" xr:uid="{00000000-0005-0000-0000-000086400000}"/>
    <cellStyle name="20% - Accent1 3 2 2 2 2 3 2 6 3" xfId="16704" xr:uid="{00000000-0005-0000-0000-000087400000}"/>
    <cellStyle name="20% - Accent1 3 2 2 2 2 3 2 7" xfId="16705" xr:uid="{00000000-0005-0000-0000-000088400000}"/>
    <cellStyle name="20% - Accent1 3 2 2 2 2 3 2 7 2" xfId="16706" xr:uid="{00000000-0005-0000-0000-000089400000}"/>
    <cellStyle name="20% - Accent1 3 2 2 2 2 3 2 8" xfId="16707" xr:uid="{00000000-0005-0000-0000-00008A400000}"/>
    <cellStyle name="20% - Accent1 3 2 2 2 2 3 2 8 2" xfId="16708" xr:uid="{00000000-0005-0000-0000-00008B400000}"/>
    <cellStyle name="20% - Accent1 3 2 2 2 2 3 2 9" xfId="16709" xr:uid="{00000000-0005-0000-0000-00008C400000}"/>
    <cellStyle name="20% - Accent1 3 2 2 2 2 3 3" xfId="16710" xr:uid="{00000000-0005-0000-0000-00008D400000}"/>
    <cellStyle name="20% - Accent1 3 2 2 2 2 3 3 2" xfId="16711" xr:uid="{00000000-0005-0000-0000-00008E400000}"/>
    <cellStyle name="20% - Accent1 3 2 2 2 2 3 3 2 2" xfId="16712" xr:uid="{00000000-0005-0000-0000-00008F400000}"/>
    <cellStyle name="20% - Accent1 3 2 2 2 2 3 3 2 2 2" xfId="16713" xr:uid="{00000000-0005-0000-0000-000090400000}"/>
    <cellStyle name="20% - Accent1 3 2 2 2 2 3 3 2 2 2 2" xfId="16714" xr:uid="{00000000-0005-0000-0000-000091400000}"/>
    <cellStyle name="20% - Accent1 3 2 2 2 2 3 3 2 2 3" xfId="16715" xr:uid="{00000000-0005-0000-0000-000092400000}"/>
    <cellStyle name="20% - Accent1 3 2 2 2 2 3 3 2 3" xfId="16716" xr:uid="{00000000-0005-0000-0000-000093400000}"/>
    <cellStyle name="20% - Accent1 3 2 2 2 2 3 3 2 3 2" xfId="16717" xr:uid="{00000000-0005-0000-0000-000094400000}"/>
    <cellStyle name="20% - Accent1 3 2 2 2 2 3 3 2 4" xfId="16718" xr:uid="{00000000-0005-0000-0000-000095400000}"/>
    <cellStyle name="20% - Accent1 3 2 2 2 2 3 3 3" xfId="16719" xr:uid="{00000000-0005-0000-0000-000096400000}"/>
    <cellStyle name="20% - Accent1 3 2 2 2 2 3 3 3 2" xfId="16720" xr:uid="{00000000-0005-0000-0000-000097400000}"/>
    <cellStyle name="20% - Accent1 3 2 2 2 2 3 3 3 2 2" xfId="16721" xr:uid="{00000000-0005-0000-0000-000098400000}"/>
    <cellStyle name="20% - Accent1 3 2 2 2 2 3 3 3 2 2 2" xfId="16722" xr:uid="{00000000-0005-0000-0000-000099400000}"/>
    <cellStyle name="20% - Accent1 3 2 2 2 2 3 3 3 2 3" xfId="16723" xr:uid="{00000000-0005-0000-0000-00009A400000}"/>
    <cellStyle name="20% - Accent1 3 2 2 2 2 3 3 3 3" xfId="16724" xr:uid="{00000000-0005-0000-0000-00009B400000}"/>
    <cellStyle name="20% - Accent1 3 2 2 2 2 3 3 3 3 2" xfId="16725" xr:uid="{00000000-0005-0000-0000-00009C400000}"/>
    <cellStyle name="20% - Accent1 3 2 2 2 2 3 3 3 4" xfId="16726" xr:uid="{00000000-0005-0000-0000-00009D400000}"/>
    <cellStyle name="20% - Accent1 3 2 2 2 2 3 3 4" xfId="16727" xr:uid="{00000000-0005-0000-0000-00009E400000}"/>
    <cellStyle name="20% - Accent1 3 2 2 2 2 3 3 4 2" xfId="16728" xr:uid="{00000000-0005-0000-0000-00009F400000}"/>
    <cellStyle name="20% - Accent1 3 2 2 2 2 3 3 4 2 2" xfId="16729" xr:uid="{00000000-0005-0000-0000-0000A0400000}"/>
    <cellStyle name="20% - Accent1 3 2 2 2 2 3 3 4 2 2 2" xfId="16730" xr:uid="{00000000-0005-0000-0000-0000A1400000}"/>
    <cellStyle name="20% - Accent1 3 2 2 2 2 3 3 4 2 3" xfId="16731" xr:uid="{00000000-0005-0000-0000-0000A2400000}"/>
    <cellStyle name="20% - Accent1 3 2 2 2 2 3 3 4 3" xfId="16732" xr:uid="{00000000-0005-0000-0000-0000A3400000}"/>
    <cellStyle name="20% - Accent1 3 2 2 2 2 3 3 4 3 2" xfId="16733" xr:uid="{00000000-0005-0000-0000-0000A4400000}"/>
    <cellStyle name="20% - Accent1 3 2 2 2 2 3 3 4 4" xfId="16734" xr:uid="{00000000-0005-0000-0000-0000A5400000}"/>
    <cellStyle name="20% - Accent1 3 2 2 2 2 3 3 5" xfId="16735" xr:uid="{00000000-0005-0000-0000-0000A6400000}"/>
    <cellStyle name="20% - Accent1 3 2 2 2 2 3 3 5 2" xfId="16736" xr:uid="{00000000-0005-0000-0000-0000A7400000}"/>
    <cellStyle name="20% - Accent1 3 2 2 2 2 3 3 5 2 2" xfId="16737" xr:uid="{00000000-0005-0000-0000-0000A8400000}"/>
    <cellStyle name="20% - Accent1 3 2 2 2 2 3 3 5 3" xfId="16738" xr:uid="{00000000-0005-0000-0000-0000A9400000}"/>
    <cellStyle name="20% - Accent1 3 2 2 2 2 3 3 6" xfId="16739" xr:uid="{00000000-0005-0000-0000-0000AA400000}"/>
    <cellStyle name="20% - Accent1 3 2 2 2 2 3 3 6 2" xfId="16740" xr:uid="{00000000-0005-0000-0000-0000AB400000}"/>
    <cellStyle name="20% - Accent1 3 2 2 2 2 3 3 6 2 2" xfId="16741" xr:uid="{00000000-0005-0000-0000-0000AC400000}"/>
    <cellStyle name="20% - Accent1 3 2 2 2 2 3 3 6 3" xfId="16742" xr:uid="{00000000-0005-0000-0000-0000AD400000}"/>
    <cellStyle name="20% - Accent1 3 2 2 2 2 3 3 7" xfId="16743" xr:uid="{00000000-0005-0000-0000-0000AE400000}"/>
    <cellStyle name="20% - Accent1 3 2 2 2 2 3 3 7 2" xfId="16744" xr:uid="{00000000-0005-0000-0000-0000AF400000}"/>
    <cellStyle name="20% - Accent1 3 2 2 2 2 3 3 8" xfId="16745" xr:uid="{00000000-0005-0000-0000-0000B0400000}"/>
    <cellStyle name="20% - Accent1 3 2 2 2 2 3 3 8 2" xfId="16746" xr:uid="{00000000-0005-0000-0000-0000B1400000}"/>
    <cellStyle name="20% - Accent1 3 2 2 2 2 3 3 9" xfId="16747" xr:uid="{00000000-0005-0000-0000-0000B2400000}"/>
    <cellStyle name="20% - Accent1 3 2 2 2 2 3 4" xfId="16748" xr:uid="{00000000-0005-0000-0000-0000B3400000}"/>
    <cellStyle name="20% - Accent1 3 2 2 2 2 3 4 2" xfId="16749" xr:uid="{00000000-0005-0000-0000-0000B4400000}"/>
    <cellStyle name="20% - Accent1 3 2 2 2 2 3 4 2 2" xfId="16750" xr:uid="{00000000-0005-0000-0000-0000B5400000}"/>
    <cellStyle name="20% - Accent1 3 2 2 2 2 3 4 2 2 2" xfId="16751" xr:uid="{00000000-0005-0000-0000-0000B6400000}"/>
    <cellStyle name="20% - Accent1 3 2 2 2 2 3 4 2 3" xfId="16752" xr:uid="{00000000-0005-0000-0000-0000B7400000}"/>
    <cellStyle name="20% - Accent1 3 2 2 2 2 3 4 3" xfId="16753" xr:uid="{00000000-0005-0000-0000-0000B8400000}"/>
    <cellStyle name="20% - Accent1 3 2 2 2 2 3 4 3 2" xfId="16754" xr:uid="{00000000-0005-0000-0000-0000B9400000}"/>
    <cellStyle name="20% - Accent1 3 2 2 2 2 3 4 4" xfId="16755" xr:uid="{00000000-0005-0000-0000-0000BA400000}"/>
    <cellStyle name="20% - Accent1 3 2 2 2 2 3 5" xfId="16756" xr:uid="{00000000-0005-0000-0000-0000BB400000}"/>
    <cellStyle name="20% - Accent1 3 2 2 2 2 3 5 2" xfId="16757" xr:uid="{00000000-0005-0000-0000-0000BC400000}"/>
    <cellStyle name="20% - Accent1 3 2 2 2 2 3 5 2 2" xfId="16758" xr:uid="{00000000-0005-0000-0000-0000BD400000}"/>
    <cellStyle name="20% - Accent1 3 2 2 2 2 3 5 2 2 2" xfId="16759" xr:uid="{00000000-0005-0000-0000-0000BE400000}"/>
    <cellStyle name="20% - Accent1 3 2 2 2 2 3 5 2 3" xfId="16760" xr:uid="{00000000-0005-0000-0000-0000BF400000}"/>
    <cellStyle name="20% - Accent1 3 2 2 2 2 3 5 3" xfId="16761" xr:uid="{00000000-0005-0000-0000-0000C0400000}"/>
    <cellStyle name="20% - Accent1 3 2 2 2 2 3 5 3 2" xfId="16762" xr:uid="{00000000-0005-0000-0000-0000C1400000}"/>
    <cellStyle name="20% - Accent1 3 2 2 2 2 3 5 4" xfId="16763" xr:uid="{00000000-0005-0000-0000-0000C2400000}"/>
    <cellStyle name="20% - Accent1 3 2 2 2 2 3 6" xfId="16764" xr:uid="{00000000-0005-0000-0000-0000C3400000}"/>
    <cellStyle name="20% - Accent1 3 2 2 2 2 3 6 2" xfId="16765" xr:uid="{00000000-0005-0000-0000-0000C4400000}"/>
    <cellStyle name="20% - Accent1 3 2 2 2 2 3 6 2 2" xfId="16766" xr:uid="{00000000-0005-0000-0000-0000C5400000}"/>
    <cellStyle name="20% - Accent1 3 2 2 2 2 3 6 2 2 2" xfId="16767" xr:uid="{00000000-0005-0000-0000-0000C6400000}"/>
    <cellStyle name="20% - Accent1 3 2 2 2 2 3 6 2 3" xfId="16768" xr:uid="{00000000-0005-0000-0000-0000C7400000}"/>
    <cellStyle name="20% - Accent1 3 2 2 2 2 3 6 3" xfId="16769" xr:uid="{00000000-0005-0000-0000-0000C8400000}"/>
    <cellStyle name="20% - Accent1 3 2 2 2 2 3 6 3 2" xfId="16770" xr:uid="{00000000-0005-0000-0000-0000C9400000}"/>
    <cellStyle name="20% - Accent1 3 2 2 2 2 3 6 4" xfId="16771" xr:uid="{00000000-0005-0000-0000-0000CA400000}"/>
    <cellStyle name="20% - Accent1 3 2 2 2 2 3 7" xfId="16772" xr:uid="{00000000-0005-0000-0000-0000CB400000}"/>
    <cellStyle name="20% - Accent1 3 2 2 2 2 3 7 2" xfId="16773" xr:uid="{00000000-0005-0000-0000-0000CC400000}"/>
    <cellStyle name="20% - Accent1 3 2 2 2 2 3 7 2 2" xfId="16774" xr:uid="{00000000-0005-0000-0000-0000CD400000}"/>
    <cellStyle name="20% - Accent1 3 2 2 2 2 3 7 3" xfId="16775" xr:uid="{00000000-0005-0000-0000-0000CE400000}"/>
    <cellStyle name="20% - Accent1 3 2 2 2 2 3 8" xfId="16776" xr:uid="{00000000-0005-0000-0000-0000CF400000}"/>
    <cellStyle name="20% - Accent1 3 2 2 2 2 3 8 2" xfId="16777" xr:uid="{00000000-0005-0000-0000-0000D0400000}"/>
    <cellStyle name="20% - Accent1 3 2 2 2 2 3 8 2 2" xfId="16778" xr:uid="{00000000-0005-0000-0000-0000D1400000}"/>
    <cellStyle name="20% - Accent1 3 2 2 2 2 3 8 3" xfId="16779" xr:uid="{00000000-0005-0000-0000-0000D2400000}"/>
    <cellStyle name="20% - Accent1 3 2 2 2 2 3 9" xfId="16780" xr:uid="{00000000-0005-0000-0000-0000D3400000}"/>
    <cellStyle name="20% - Accent1 3 2 2 2 2 3 9 2" xfId="16781" xr:uid="{00000000-0005-0000-0000-0000D4400000}"/>
    <cellStyle name="20% - Accent1 3 2 2 2 2 4" xfId="16782" xr:uid="{00000000-0005-0000-0000-0000D5400000}"/>
    <cellStyle name="20% - Accent1 3 2 2 2 2 4 10" xfId="16783" xr:uid="{00000000-0005-0000-0000-0000D6400000}"/>
    <cellStyle name="20% - Accent1 3 2 2 2 2 4 10 2" xfId="16784" xr:uid="{00000000-0005-0000-0000-0000D7400000}"/>
    <cellStyle name="20% - Accent1 3 2 2 2 2 4 11" xfId="16785" xr:uid="{00000000-0005-0000-0000-0000D8400000}"/>
    <cellStyle name="20% - Accent1 3 2 2 2 2 4 2" xfId="16786" xr:uid="{00000000-0005-0000-0000-0000D9400000}"/>
    <cellStyle name="20% - Accent1 3 2 2 2 2 4 2 2" xfId="16787" xr:uid="{00000000-0005-0000-0000-0000DA400000}"/>
    <cellStyle name="20% - Accent1 3 2 2 2 2 4 2 2 2" xfId="16788" xr:uid="{00000000-0005-0000-0000-0000DB400000}"/>
    <cellStyle name="20% - Accent1 3 2 2 2 2 4 2 2 2 2" xfId="16789" xr:uid="{00000000-0005-0000-0000-0000DC400000}"/>
    <cellStyle name="20% - Accent1 3 2 2 2 2 4 2 2 2 2 2" xfId="16790" xr:uid="{00000000-0005-0000-0000-0000DD400000}"/>
    <cellStyle name="20% - Accent1 3 2 2 2 2 4 2 2 2 3" xfId="16791" xr:uid="{00000000-0005-0000-0000-0000DE400000}"/>
    <cellStyle name="20% - Accent1 3 2 2 2 2 4 2 2 3" xfId="16792" xr:uid="{00000000-0005-0000-0000-0000DF400000}"/>
    <cellStyle name="20% - Accent1 3 2 2 2 2 4 2 2 3 2" xfId="16793" xr:uid="{00000000-0005-0000-0000-0000E0400000}"/>
    <cellStyle name="20% - Accent1 3 2 2 2 2 4 2 2 4" xfId="16794" xr:uid="{00000000-0005-0000-0000-0000E1400000}"/>
    <cellStyle name="20% - Accent1 3 2 2 2 2 4 2 3" xfId="16795" xr:uid="{00000000-0005-0000-0000-0000E2400000}"/>
    <cellStyle name="20% - Accent1 3 2 2 2 2 4 2 3 2" xfId="16796" xr:uid="{00000000-0005-0000-0000-0000E3400000}"/>
    <cellStyle name="20% - Accent1 3 2 2 2 2 4 2 3 2 2" xfId="16797" xr:uid="{00000000-0005-0000-0000-0000E4400000}"/>
    <cellStyle name="20% - Accent1 3 2 2 2 2 4 2 3 2 2 2" xfId="16798" xr:uid="{00000000-0005-0000-0000-0000E5400000}"/>
    <cellStyle name="20% - Accent1 3 2 2 2 2 4 2 3 2 3" xfId="16799" xr:uid="{00000000-0005-0000-0000-0000E6400000}"/>
    <cellStyle name="20% - Accent1 3 2 2 2 2 4 2 3 3" xfId="16800" xr:uid="{00000000-0005-0000-0000-0000E7400000}"/>
    <cellStyle name="20% - Accent1 3 2 2 2 2 4 2 3 3 2" xfId="16801" xr:uid="{00000000-0005-0000-0000-0000E8400000}"/>
    <cellStyle name="20% - Accent1 3 2 2 2 2 4 2 3 4" xfId="16802" xr:uid="{00000000-0005-0000-0000-0000E9400000}"/>
    <cellStyle name="20% - Accent1 3 2 2 2 2 4 2 4" xfId="16803" xr:uid="{00000000-0005-0000-0000-0000EA400000}"/>
    <cellStyle name="20% - Accent1 3 2 2 2 2 4 2 4 2" xfId="16804" xr:uid="{00000000-0005-0000-0000-0000EB400000}"/>
    <cellStyle name="20% - Accent1 3 2 2 2 2 4 2 4 2 2" xfId="16805" xr:uid="{00000000-0005-0000-0000-0000EC400000}"/>
    <cellStyle name="20% - Accent1 3 2 2 2 2 4 2 4 2 2 2" xfId="16806" xr:uid="{00000000-0005-0000-0000-0000ED400000}"/>
    <cellStyle name="20% - Accent1 3 2 2 2 2 4 2 4 2 3" xfId="16807" xr:uid="{00000000-0005-0000-0000-0000EE400000}"/>
    <cellStyle name="20% - Accent1 3 2 2 2 2 4 2 4 3" xfId="16808" xr:uid="{00000000-0005-0000-0000-0000EF400000}"/>
    <cellStyle name="20% - Accent1 3 2 2 2 2 4 2 4 3 2" xfId="16809" xr:uid="{00000000-0005-0000-0000-0000F0400000}"/>
    <cellStyle name="20% - Accent1 3 2 2 2 2 4 2 4 4" xfId="16810" xr:uid="{00000000-0005-0000-0000-0000F1400000}"/>
    <cellStyle name="20% - Accent1 3 2 2 2 2 4 2 5" xfId="16811" xr:uid="{00000000-0005-0000-0000-0000F2400000}"/>
    <cellStyle name="20% - Accent1 3 2 2 2 2 4 2 5 2" xfId="16812" xr:uid="{00000000-0005-0000-0000-0000F3400000}"/>
    <cellStyle name="20% - Accent1 3 2 2 2 2 4 2 5 2 2" xfId="16813" xr:uid="{00000000-0005-0000-0000-0000F4400000}"/>
    <cellStyle name="20% - Accent1 3 2 2 2 2 4 2 5 3" xfId="16814" xr:uid="{00000000-0005-0000-0000-0000F5400000}"/>
    <cellStyle name="20% - Accent1 3 2 2 2 2 4 2 6" xfId="16815" xr:uid="{00000000-0005-0000-0000-0000F6400000}"/>
    <cellStyle name="20% - Accent1 3 2 2 2 2 4 2 6 2" xfId="16816" xr:uid="{00000000-0005-0000-0000-0000F7400000}"/>
    <cellStyle name="20% - Accent1 3 2 2 2 2 4 2 6 2 2" xfId="16817" xr:uid="{00000000-0005-0000-0000-0000F8400000}"/>
    <cellStyle name="20% - Accent1 3 2 2 2 2 4 2 6 3" xfId="16818" xr:uid="{00000000-0005-0000-0000-0000F9400000}"/>
    <cellStyle name="20% - Accent1 3 2 2 2 2 4 2 7" xfId="16819" xr:uid="{00000000-0005-0000-0000-0000FA400000}"/>
    <cellStyle name="20% - Accent1 3 2 2 2 2 4 2 7 2" xfId="16820" xr:uid="{00000000-0005-0000-0000-0000FB400000}"/>
    <cellStyle name="20% - Accent1 3 2 2 2 2 4 2 8" xfId="16821" xr:uid="{00000000-0005-0000-0000-0000FC400000}"/>
    <cellStyle name="20% - Accent1 3 2 2 2 2 4 2 8 2" xfId="16822" xr:uid="{00000000-0005-0000-0000-0000FD400000}"/>
    <cellStyle name="20% - Accent1 3 2 2 2 2 4 2 9" xfId="16823" xr:uid="{00000000-0005-0000-0000-0000FE400000}"/>
    <cellStyle name="20% - Accent1 3 2 2 2 2 4 3" xfId="16824" xr:uid="{00000000-0005-0000-0000-0000FF400000}"/>
    <cellStyle name="20% - Accent1 3 2 2 2 2 4 3 2" xfId="16825" xr:uid="{00000000-0005-0000-0000-000000410000}"/>
    <cellStyle name="20% - Accent1 3 2 2 2 2 4 3 2 2" xfId="16826" xr:uid="{00000000-0005-0000-0000-000001410000}"/>
    <cellStyle name="20% - Accent1 3 2 2 2 2 4 3 2 2 2" xfId="16827" xr:uid="{00000000-0005-0000-0000-000002410000}"/>
    <cellStyle name="20% - Accent1 3 2 2 2 2 4 3 2 2 2 2" xfId="16828" xr:uid="{00000000-0005-0000-0000-000003410000}"/>
    <cellStyle name="20% - Accent1 3 2 2 2 2 4 3 2 2 3" xfId="16829" xr:uid="{00000000-0005-0000-0000-000004410000}"/>
    <cellStyle name="20% - Accent1 3 2 2 2 2 4 3 2 3" xfId="16830" xr:uid="{00000000-0005-0000-0000-000005410000}"/>
    <cellStyle name="20% - Accent1 3 2 2 2 2 4 3 2 3 2" xfId="16831" xr:uid="{00000000-0005-0000-0000-000006410000}"/>
    <cellStyle name="20% - Accent1 3 2 2 2 2 4 3 2 4" xfId="16832" xr:uid="{00000000-0005-0000-0000-000007410000}"/>
    <cellStyle name="20% - Accent1 3 2 2 2 2 4 3 3" xfId="16833" xr:uid="{00000000-0005-0000-0000-000008410000}"/>
    <cellStyle name="20% - Accent1 3 2 2 2 2 4 3 3 2" xfId="16834" xr:uid="{00000000-0005-0000-0000-000009410000}"/>
    <cellStyle name="20% - Accent1 3 2 2 2 2 4 3 3 2 2" xfId="16835" xr:uid="{00000000-0005-0000-0000-00000A410000}"/>
    <cellStyle name="20% - Accent1 3 2 2 2 2 4 3 3 2 2 2" xfId="16836" xr:uid="{00000000-0005-0000-0000-00000B410000}"/>
    <cellStyle name="20% - Accent1 3 2 2 2 2 4 3 3 2 3" xfId="16837" xr:uid="{00000000-0005-0000-0000-00000C410000}"/>
    <cellStyle name="20% - Accent1 3 2 2 2 2 4 3 3 3" xfId="16838" xr:uid="{00000000-0005-0000-0000-00000D410000}"/>
    <cellStyle name="20% - Accent1 3 2 2 2 2 4 3 3 3 2" xfId="16839" xr:uid="{00000000-0005-0000-0000-00000E410000}"/>
    <cellStyle name="20% - Accent1 3 2 2 2 2 4 3 3 4" xfId="16840" xr:uid="{00000000-0005-0000-0000-00000F410000}"/>
    <cellStyle name="20% - Accent1 3 2 2 2 2 4 3 4" xfId="16841" xr:uid="{00000000-0005-0000-0000-000010410000}"/>
    <cellStyle name="20% - Accent1 3 2 2 2 2 4 3 4 2" xfId="16842" xr:uid="{00000000-0005-0000-0000-000011410000}"/>
    <cellStyle name="20% - Accent1 3 2 2 2 2 4 3 4 2 2" xfId="16843" xr:uid="{00000000-0005-0000-0000-000012410000}"/>
    <cellStyle name="20% - Accent1 3 2 2 2 2 4 3 4 2 2 2" xfId="16844" xr:uid="{00000000-0005-0000-0000-000013410000}"/>
    <cellStyle name="20% - Accent1 3 2 2 2 2 4 3 4 2 3" xfId="16845" xr:uid="{00000000-0005-0000-0000-000014410000}"/>
    <cellStyle name="20% - Accent1 3 2 2 2 2 4 3 4 3" xfId="16846" xr:uid="{00000000-0005-0000-0000-000015410000}"/>
    <cellStyle name="20% - Accent1 3 2 2 2 2 4 3 4 3 2" xfId="16847" xr:uid="{00000000-0005-0000-0000-000016410000}"/>
    <cellStyle name="20% - Accent1 3 2 2 2 2 4 3 4 4" xfId="16848" xr:uid="{00000000-0005-0000-0000-000017410000}"/>
    <cellStyle name="20% - Accent1 3 2 2 2 2 4 3 5" xfId="16849" xr:uid="{00000000-0005-0000-0000-000018410000}"/>
    <cellStyle name="20% - Accent1 3 2 2 2 2 4 3 5 2" xfId="16850" xr:uid="{00000000-0005-0000-0000-000019410000}"/>
    <cellStyle name="20% - Accent1 3 2 2 2 2 4 3 5 2 2" xfId="16851" xr:uid="{00000000-0005-0000-0000-00001A410000}"/>
    <cellStyle name="20% - Accent1 3 2 2 2 2 4 3 5 3" xfId="16852" xr:uid="{00000000-0005-0000-0000-00001B410000}"/>
    <cellStyle name="20% - Accent1 3 2 2 2 2 4 3 6" xfId="16853" xr:uid="{00000000-0005-0000-0000-00001C410000}"/>
    <cellStyle name="20% - Accent1 3 2 2 2 2 4 3 6 2" xfId="16854" xr:uid="{00000000-0005-0000-0000-00001D410000}"/>
    <cellStyle name="20% - Accent1 3 2 2 2 2 4 3 6 2 2" xfId="16855" xr:uid="{00000000-0005-0000-0000-00001E410000}"/>
    <cellStyle name="20% - Accent1 3 2 2 2 2 4 3 6 3" xfId="16856" xr:uid="{00000000-0005-0000-0000-00001F410000}"/>
    <cellStyle name="20% - Accent1 3 2 2 2 2 4 3 7" xfId="16857" xr:uid="{00000000-0005-0000-0000-000020410000}"/>
    <cellStyle name="20% - Accent1 3 2 2 2 2 4 3 7 2" xfId="16858" xr:uid="{00000000-0005-0000-0000-000021410000}"/>
    <cellStyle name="20% - Accent1 3 2 2 2 2 4 3 8" xfId="16859" xr:uid="{00000000-0005-0000-0000-000022410000}"/>
    <cellStyle name="20% - Accent1 3 2 2 2 2 4 3 8 2" xfId="16860" xr:uid="{00000000-0005-0000-0000-000023410000}"/>
    <cellStyle name="20% - Accent1 3 2 2 2 2 4 3 9" xfId="16861" xr:uid="{00000000-0005-0000-0000-000024410000}"/>
    <cellStyle name="20% - Accent1 3 2 2 2 2 4 4" xfId="16862" xr:uid="{00000000-0005-0000-0000-000025410000}"/>
    <cellStyle name="20% - Accent1 3 2 2 2 2 4 4 2" xfId="16863" xr:uid="{00000000-0005-0000-0000-000026410000}"/>
    <cellStyle name="20% - Accent1 3 2 2 2 2 4 4 2 2" xfId="16864" xr:uid="{00000000-0005-0000-0000-000027410000}"/>
    <cellStyle name="20% - Accent1 3 2 2 2 2 4 4 2 2 2" xfId="16865" xr:uid="{00000000-0005-0000-0000-000028410000}"/>
    <cellStyle name="20% - Accent1 3 2 2 2 2 4 4 2 3" xfId="16866" xr:uid="{00000000-0005-0000-0000-000029410000}"/>
    <cellStyle name="20% - Accent1 3 2 2 2 2 4 4 3" xfId="16867" xr:uid="{00000000-0005-0000-0000-00002A410000}"/>
    <cellStyle name="20% - Accent1 3 2 2 2 2 4 4 3 2" xfId="16868" xr:uid="{00000000-0005-0000-0000-00002B410000}"/>
    <cellStyle name="20% - Accent1 3 2 2 2 2 4 4 4" xfId="16869" xr:uid="{00000000-0005-0000-0000-00002C410000}"/>
    <cellStyle name="20% - Accent1 3 2 2 2 2 4 5" xfId="16870" xr:uid="{00000000-0005-0000-0000-00002D410000}"/>
    <cellStyle name="20% - Accent1 3 2 2 2 2 4 5 2" xfId="16871" xr:uid="{00000000-0005-0000-0000-00002E410000}"/>
    <cellStyle name="20% - Accent1 3 2 2 2 2 4 5 2 2" xfId="16872" xr:uid="{00000000-0005-0000-0000-00002F410000}"/>
    <cellStyle name="20% - Accent1 3 2 2 2 2 4 5 2 2 2" xfId="16873" xr:uid="{00000000-0005-0000-0000-000030410000}"/>
    <cellStyle name="20% - Accent1 3 2 2 2 2 4 5 2 3" xfId="16874" xr:uid="{00000000-0005-0000-0000-000031410000}"/>
    <cellStyle name="20% - Accent1 3 2 2 2 2 4 5 3" xfId="16875" xr:uid="{00000000-0005-0000-0000-000032410000}"/>
    <cellStyle name="20% - Accent1 3 2 2 2 2 4 5 3 2" xfId="16876" xr:uid="{00000000-0005-0000-0000-000033410000}"/>
    <cellStyle name="20% - Accent1 3 2 2 2 2 4 5 4" xfId="16877" xr:uid="{00000000-0005-0000-0000-000034410000}"/>
    <cellStyle name="20% - Accent1 3 2 2 2 2 4 6" xfId="16878" xr:uid="{00000000-0005-0000-0000-000035410000}"/>
    <cellStyle name="20% - Accent1 3 2 2 2 2 4 6 2" xfId="16879" xr:uid="{00000000-0005-0000-0000-000036410000}"/>
    <cellStyle name="20% - Accent1 3 2 2 2 2 4 6 2 2" xfId="16880" xr:uid="{00000000-0005-0000-0000-000037410000}"/>
    <cellStyle name="20% - Accent1 3 2 2 2 2 4 6 2 2 2" xfId="16881" xr:uid="{00000000-0005-0000-0000-000038410000}"/>
    <cellStyle name="20% - Accent1 3 2 2 2 2 4 6 2 3" xfId="16882" xr:uid="{00000000-0005-0000-0000-000039410000}"/>
    <cellStyle name="20% - Accent1 3 2 2 2 2 4 6 3" xfId="16883" xr:uid="{00000000-0005-0000-0000-00003A410000}"/>
    <cellStyle name="20% - Accent1 3 2 2 2 2 4 6 3 2" xfId="16884" xr:uid="{00000000-0005-0000-0000-00003B410000}"/>
    <cellStyle name="20% - Accent1 3 2 2 2 2 4 6 4" xfId="16885" xr:uid="{00000000-0005-0000-0000-00003C410000}"/>
    <cellStyle name="20% - Accent1 3 2 2 2 2 4 7" xfId="16886" xr:uid="{00000000-0005-0000-0000-00003D410000}"/>
    <cellStyle name="20% - Accent1 3 2 2 2 2 4 7 2" xfId="16887" xr:uid="{00000000-0005-0000-0000-00003E410000}"/>
    <cellStyle name="20% - Accent1 3 2 2 2 2 4 7 2 2" xfId="16888" xr:uid="{00000000-0005-0000-0000-00003F410000}"/>
    <cellStyle name="20% - Accent1 3 2 2 2 2 4 7 3" xfId="16889" xr:uid="{00000000-0005-0000-0000-000040410000}"/>
    <cellStyle name="20% - Accent1 3 2 2 2 2 4 8" xfId="16890" xr:uid="{00000000-0005-0000-0000-000041410000}"/>
    <cellStyle name="20% - Accent1 3 2 2 2 2 4 8 2" xfId="16891" xr:uid="{00000000-0005-0000-0000-000042410000}"/>
    <cellStyle name="20% - Accent1 3 2 2 2 2 4 8 2 2" xfId="16892" xr:uid="{00000000-0005-0000-0000-000043410000}"/>
    <cellStyle name="20% - Accent1 3 2 2 2 2 4 8 3" xfId="16893" xr:uid="{00000000-0005-0000-0000-000044410000}"/>
    <cellStyle name="20% - Accent1 3 2 2 2 2 4 9" xfId="16894" xr:uid="{00000000-0005-0000-0000-000045410000}"/>
    <cellStyle name="20% - Accent1 3 2 2 2 2 4 9 2" xfId="16895" xr:uid="{00000000-0005-0000-0000-000046410000}"/>
    <cellStyle name="20% - Accent1 3 2 2 2 2 5" xfId="16896" xr:uid="{00000000-0005-0000-0000-000047410000}"/>
    <cellStyle name="20% - Accent1 3 2 2 2 2 5 2" xfId="16897" xr:uid="{00000000-0005-0000-0000-000048410000}"/>
    <cellStyle name="20% - Accent1 3 2 2 2 2 5 2 2" xfId="16898" xr:uid="{00000000-0005-0000-0000-000049410000}"/>
    <cellStyle name="20% - Accent1 3 2 2 2 2 5 2 2 2" xfId="16899" xr:uid="{00000000-0005-0000-0000-00004A410000}"/>
    <cellStyle name="20% - Accent1 3 2 2 2 2 5 2 2 2 2" xfId="16900" xr:uid="{00000000-0005-0000-0000-00004B410000}"/>
    <cellStyle name="20% - Accent1 3 2 2 2 2 5 2 2 3" xfId="16901" xr:uid="{00000000-0005-0000-0000-00004C410000}"/>
    <cellStyle name="20% - Accent1 3 2 2 2 2 5 2 3" xfId="16902" xr:uid="{00000000-0005-0000-0000-00004D410000}"/>
    <cellStyle name="20% - Accent1 3 2 2 2 2 5 2 3 2" xfId="16903" xr:uid="{00000000-0005-0000-0000-00004E410000}"/>
    <cellStyle name="20% - Accent1 3 2 2 2 2 5 2 4" xfId="16904" xr:uid="{00000000-0005-0000-0000-00004F410000}"/>
    <cellStyle name="20% - Accent1 3 2 2 2 2 5 3" xfId="16905" xr:uid="{00000000-0005-0000-0000-000050410000}"/>
    <cellStyle name="20% - Accent1 3 2 2 2 2 5 3 2" xfId="16906" xr:uid="{00000000-0005-0000-0000-000051410000}"/>
    <cellStyle name="20% - Accent1 3 2 2 2 2 5 3 2 2" xfId="16907" xr:uid="{00000000-0005-0000-0000-000052410000}"/>
    <cellStyle name="20% - Accent1 3 2 2 2 2 5 3 2 2 2" xfId="16908" xr:uid="{00000000-0005-0000-0000-000053410000}"/>
    <cellStyle name="20% - Accent1 3 2 2 2 2 5 3 2 3" xfId="16909" xr:uid="{00000000-0005-0000-0000-000054410000}"/>
    <cellStyle name="20% - Accent1 3 2 2 2 2 5 3 3" xfId="16910" xr:uid="{00000000-0005-0000-0000-000055410000}"/>
    <cellStyle name="20% - Accent1 3 2 2 2 2 5 3 3 2" xfId="16911" xr:uid="{00000000-0005-0000-0000-000056410000}"/>
    <cellStyle name="20% - Accent1 3 2 2 2 2 5 3 4" xfId="16912" xr:uid="{00000000-0005-0000-0000-000057410000}"/>
    <cellStyle name="20% - Accent1 3 2 2 2 2 5 4" xfId="16913" xr:uid="{00000000-0005-0000-0000-000058410000}"/>
    <cellStyle name="20% - Accent1 3 2 2 2 2 5 4 2" xfId="16914" xr:uid="{00000000-0005-0000-0000-000059410000}"/>
    <cellStyle name="20% - Accent1 3 2 2 2 2 5 4 2 2" xfId="16915" xr:uid="{00000000-0005-0000-0000-00005A410000}"/>
    <cellStyle name="20% - Accent1 3 2 2 2 2 5 4 2 2 2" xfId="16916" xr:uid="{00000000-0005-0000-0000-00005B410000}"/>
    <cellStyle name="20% - Accent1 3 2 2 2 2 5 4 2 3" xfId="16917" xr:uid="{00000000-0005-0000-0000-00005C410000}"/>
    <cellStyle name="20% - Accent1 3 2 2 2 2 5 4 3" xfId="16918" xr:uid="{00000000-0005-0000-0000-00005D410000}"/>
    <cellStyle name="20% - Accent1 3 2 2 2 2 5 4 3 2" xfId="16919" xr:uid="{00000000-0005-0000-0000-00005E410000}"/>
    <cellStyle name="20% - Accent1 3 2 2 2 2 5 4 4" xfId="16920" xr:uid="{00000000-0005-0000-0000-00005F410000}"/>
    <cellStyle name="20% - Accent1 3 2 2 2 2 5 5" xfId="16921" xr:uid="{00000000-0005-0000-0000-000060410000}"/>
    <cellStyle name="20% - Accent1 3 2 2 2 2 5 5 2" xfId="16922" xr:uid="{00000000-0005-0000-0000-000061410000}"/>
    <cellStyle name="20% - Accent1 3 2 2 2 2 5 5 2 2" xfId="16923" xr:uid="{00000000-0005-0000-0000-000062410000}"/>
    <cellStyle name="20% - Accent1 3 2 2 2 2 5 5 3" xfId="16924" xr:uid="{00000000-0005-0000-0000-000063410000}"/>
    <cellStyle name="20% - Accent1 3 2 2 2 2 5 6" xfId="16925" xr:uid="{00000000-0005-0000-0000-000064410000}"/>
    <cellStyle name="20% - Accent1 3 2 2 2 2 5 6 2" xfId="16926" xr:uid="{00000000-0005-0000-0000-000065410000}"/>
    <cellStyle name="20% - Accent1 3 2 2 2 2 5 6 2 2" xfId="16927" xr:uid="{00000000-0005-0000-0000-000066410000}"/>
    <cellStyle name="20% - Accent1 3 2 2 2 2 5 6 3" xfId="16928" xr:uid="{00000000-0005-0000-0000-000067410000}"/>
    <cellStyle name="20% - Accent1 3 2 2 2 2 5 7" xfId="16929" xr:uid="{00000000-0005-0000-0000-000068410000}"/>
    <cellStyle name="20% - Accent1 3 2 2 2 2 5 7 2" xfId="16930" xr:uid="{00000000-0005-0000-0000-000069410000}"/>
    <cellStyle name="20% - Accent1 3 2 2 2 2 5 8" xfId="16931" xr:uid="{00000000-0005-0000-0000-00006A410000}"/>
    <cellStyle name="20% - Accent1 3 2 2 2 2 5 8 2" xfId="16932" xr:uid="{00000000-0005-0000-0000-00006B410000}"/>
    <cellStyle name="20% - Accent1 3 2 2 2 2 5 9" xfId="16933" xr:uid="{00000000-0005-0000-0000-00006C410000}"/>
    <cellStyle name="20% - Accent1 3 2 2 2 2 6" xfId="16934" xr:uid="{00000000-0005-0000-0000-00006D410000}"/>
    <cellStyle name="20% - Accent1 3 2 2 2 2 6 2" xfId="16935" xr:uid="{00000000-0005-0000-0000-00006E410000}"/>
    <cellStyle name="20% - Accent1 3 2 2 2 2 6 2 2" xfId="16936" xr:uid="{00000000-0005-0000-0000-00006F410000}"/>
    <cellStyle name="20% - Accent1 3 2 2 2 2 6 2 2 2" xfId="16937" xr:uid="{00000000-0005-0000-0000-000070410000}"/>
    <cellStyle name="20% - Accent1 3 2 2 2 2 6 2 2 2 2" xfId="16938" xr:uid="{00000000-0005-0000-0000-000071410000}"/>
    <cellStyle name="20% - Accent1 3 2 2 2 2 6 2 2 3" xfId="16939" xr:uid="{00000000-0005-0000-0000-000072410000}"/>
    <cellStyle name="20% - Accent1 3 2 2 2 2 6 2 3" xfId="16940" xr:uid="{00000000-0005-0000-0000-000073410000}"/>
    <cellStyle name="20% - Accent1 3 2 2 2 2 6 2 3 2" xfId="16941" xr:uid="{00000000-0005-0000-0000-000074410000}"/>
    <cellStyle name="20% - Accent1 3 2 2 2 2 6 2 4" xfId="16942" xr:uid="{00000000-0005-0000-0000-000075410000}"/>
    <cellStyle name="20% - Accent1 3 2 2 2 2 6 3" xfId="16943" xr:uid="{00000000-0005-0000-0000-000076410000}"/>
    <cellStyle name="20% - Accent1 3 2 2 2 2 6 3 2" xfId="16944" xr:uid="{00000000-0005-0000-0000-000077410000}"/>
    <cellStyle name="20% - Accent1 3 2 2 2 2 6 3 2 2" xfId="16945" xr:uid="{00000000-0005-0000-0000-000078410000}"/>
    <cellStyle name="20% - Accent1 3 2 2 2 2 6 3 2 2 2" xfId="16946" xr:uid="{00000000-0005-0000-0000-000079410000}"/>
    <cellStyle name="20% - Accent1 3 2 2 2 2 6 3 2 3" xfId="16947" xr:uid="{00000000-0005-0000-0000-00007A410000}"/>
    <cellStyle name="20% - Accent1 3 2 2 2 2 6 3 3" xfId="16948" xr:uid="{00000000-0005-0000-0000-00007B410000}"/>
    <cellStyle name="20% - Accent1 3 2 2 2 2 6 3 3 2" xfId="16949" xr:uid="{00000000-0005-0000-0000-00007C410000}"/>
    <cellStyle name="20% - Accent1 3 2 2 2 2 6 3 4" xfId="16950" xr:uid="{00000000-0005-0000-0000-00007D410000}"/>
    <cellStyle name="20% - Accent1 3 2 2 2 2 6 4" xfId="16951" xr:uid="{00000000-0005-0000-0000-00007E410000}"/>
    <cellStyle name="20% - Accent1 3 2 2 2 2 6 4 2" xfId="16952" xr:uid="{00000000-0005-0000-0000-00007F410000}"/>
    <cellStyle name="20% - Accent1 3 2 2 2 2 6 4 2 2" xfId="16953" xr:uid="{00000000-0005-0000-0000-000080410000}"/>
    <cellStyle name="20% - Accent1 3 2 2 2 2 6 4 2 2 2" xfId="16954" xr:uid="{00000000-0005-0000-0000-000081410000}"/>
    <cellStyle name="20% - Accent1 3 2 2 2 2 6 4 2 3" xfId="16955" xr:uid="{00000000-0005-0000-0000-000082410000}"/>
    <cellStyle name="20% - Accent1 3 2 2 2 2 6 4 3" xfId="16956" xr:uid="{00000000-0005-0000-0000-000083410000}"/>
    <cellStyle name="20% - Accent1 3 2 2 2 2 6 4 3 2" xfId="16957" xr:uid="{00000000-0005-0000-0000-000084410000}"/>
    <cellStyle name="20% - Accent1 3 2 2 2 2 6 4 4" xfId="16958" xr:uid="{00000000-0005-0000-0000-000085410000}"/>
    <cellStyle name="20% - Accent1 3 2 2 2 2 6 5" xfId="16959" xr:uid="{00000000-0005-0000-0000-000086410000}"/>
    <cellStyle name="20% - Accent1 3 2 2 2 2 6 5 2" xfId="16960" xr:uid="{00000000-0005-0000-0000-000087410000}"/>
    <cellStyle name="20% - Accent1 3 2 2 2 2 6 5 2 2" xfId="16961" xr:uid="{00000000-0005-0000-0000-000088410000}"/>
    <cellStyle name="20% - Accent1 3 2 2 2 2 6 5 3" xfId="16962" xr:uid="{00000000-0005-0000-0000-000089410000}"/>
    <cellStyle name="20% - Accent1 3 2 2 2 2 6 6" xfId="16963" xr:uid="{00000000-0005-0000-0000-00008A410000}"/>
    <cellStyle name="20% - Accent1 3 2 2 2 2 6 6 2" xfId="16964" xr:uid="{00000000-0005-0000-0000-00008B410000}"/>
    <cellStyle name="20% - Accent1 3 2 2 2 2 6 6 2 2" xfId="16965" xr:uid="{00000000-0005-0000-0000-00008C410000}"/>
    <cellStyle name="20% - Accent1 3 2 2 2 2 6 6 3" xfId="16966" xr:uid="{00000000-0005-0000-0000-00008D410000}"/>
    <cellStyle name="20% - Accent1 3 2 2 2 2 6 7" xfId="16967" xr:uid="{00000000-0005-0000-0000-00008E410000}"/>
    <cellStyle name="20% - Accent1 3 2 2 2 2 6 7 2" xfId="16968" xr:uid="{00000000-0005-0000-0000-00008F410000}"/>
    <cellStyle name="20% - Accent1 3 2 2 2 2 6 8" xfId="16969" xr:uid="{00000000-0005-0000-0000-000090410000}"/>
    <cellStyle name="20% - Accent1 3 2 2 2 2 6 8 2" xfId="16970" xr:uid="{00000000-0005-0000-0000-000091410000}"/>
    <cellStyle name="20% - Accent1 3 2 2 2 2 6 9" xfId="16971" xr:uid="{00000000-0005-0000-0000-000092410000}"/>
    <cellStyle name="20% - Accent1 3 2 2 2 2 7" xfId="16972" xr:uid="{00000000-0005-0000-0000-000093410000}"/>
    <cellStyle name="20% - Accent1 3 2 2 2 2 7 2" xfId="16973" xr:uid="{00000000-0005-0000-0000-000094410000}"/>
    <cellStyle name="20% - Accent1 3 2 2 2 2 7 2 2" xfId="16974" xr:uid="{00000000-0005-0000-0000-000095410000}"/>
    <cellStyle name="20% - Accent1 3 2 2 2 2 7 2 2 2" xfId="16975" xr:uid="{00000000-0005-0000-0000-000096410000}"/>
    <cellStyle name="20% - Accent1 3 2 2 2 2 7 2 3" xfId="16976" xr:uid="{00000000-0005-0000-0000-000097410000}"/>
    <cellStyle name="20% - Accent1 3 2 2 2 2 7 3" xfId="16977" xr:uid="{00000000-0005-0000-0000-000098410000}"/>
    <cellStyle name="20% - Accent1 3 2 2 2 2 7 3 2" xfId="16978" xr:uid="{00000000-0005-0000-0000-000099410000}"/>
    <cellStyle name="20% - Accent1 3 2 2 2 2 7 4" xfId="16979" xr:uid="{00000000-0005-0000-0000-00009A410000}"/>
    <cellStyle name="20% - Accent1 3 2 2 2 2 8" xfId="16980" xr:uid="{00000000-0005-0000-0000-00009B410000}"/>
    <cellStyle name="20% - Accent1 3 2 2 2 2 8 2" xfId="16981" xr:uid="{00000000-0005-0000-0000-00009C410000}"/>
    <cellStyle name="20% - Accent1 3 2 2 2 2 8 2 2" xfId="16982" xr:uid="{00000000-0005-0000-0000-00009D410000}"/>
    <cellStyle name="20% - Accent1 3 2 2 2 2 8 2 2 2" xfId="16983" xr:uid="{00000000-0005-0000-0000-00009E410000}"/>
    <cellStyle name="20% - Accent1 3 2 2 2 2 8 2 3" xfId="16984" xr:uid="{00000000-0005-0000-0000-00009F410000}"/>
    <cellStyle name="20% - Accent1 3 2 2 2 2 8 3" xfId="16985" xr:uid="{00000000-0005-0000-0000-0000A0410000}"/>
    <cellStyle name="20% - Accent1 3 2 2 2 2 8 3 2" xfId="16986" xr:uid="{00000000-0005-0000-0000-0000A1410000}"/>
    <cellStyle name="20% - Accent1 3 2 2 2 2 8 4" xfId="16987" xr:uid="{00000000-0005-0000-0000-0000A2410000}"/>
    <cellStyle name="20% - Accent1 3 2 2 2 2 9" xfId="16988" xr:uid="{00000000-0005-0000-0000-0000A3410000}"/>
    <cellStyle name="20% - Accent1 3 2 2 2 2 9 2" xfId="16989" xr:uid="{00000000-0005-0000-0000-0000A4410000}"/>
    <cellStyle name="20% - Accent1 3 2 2 2 2 9 2 2" xfId="16990" xr:uid="{00000000-0005-0000-0000-0000A5410000}"/>
    <cellStyle name="20% - Accent1 3 2 2 2 2 9 2 2 2" xfId="16991" xr:uid="{00000000-0005-0000-0000-0000A6410000}"/>
    <cellStyle name="20% - Accent1 3 2 2 2 2 9 2 3" xfId="16992" xr:uid="{00000000-0005-0000-0000-0000A7410000}"/>
    <cellStyle name="20% - Accent1 3 2 2 2 2 9 3" xfId="16993" xr:uid="{00000000-0005-0000-0000-0000A8410000}"/>
    <cellStyle name="20% - Accent1 3 2 2 2 2 9 3 2" xfId="16994" xr:uid="{00000000-0005-0000-0000-0000A9410000}"/>
    <cellStyle name="20% - Accent1 3 2 2 2 2 9 4" xfId="16995" xr:uid="{00000000-0005-0000-0000-0000AA410000}"/>
    <cellStyle name="20% - Accent1 3 2 2 2 3" xfId="16996" xr:uid="{00000000-0005-0000-0000-0000AB410000}"/>
    <cellStyle name="20% - Accent1 3 2 2 2 3 10" xfId="16997" xr:uid="{00000000-0005-0000-0000-0000AC410000}"/>
    <cellStyle name="20% - Accent1 3 2 2 2 3 10 2" xfId="16998" xr:uid="{00000000-0005-0000-0000-0000AD410000}"/>
    <cellStyle name="20% - Accent1 3 2 2 2 3 11" xfId="16999" xr:uid="{00000000-0005-0000-0000-0000AE410000}"/>
    <cellStyle name="20% - Accent1 3 2 2 2 3 2" xfId="17000" xr:uid="{00000000-0005-0000-0000-0000AF410000}"/>
    <cellStyle name="20% - Accent1 3 2 2 2 3 2 2" xfId="17001" xr:uid="{00000000-0005-0000-0000-0000B0410000}"/>
    <cellStyle name="20% - Accent1 3 2 2 2 3 2 2 2" xfId="17002" xr:uid="{00000000-0005-0000-0000-0000B1410000}"/>
    <cellStyle name="20% - Accent1 3 2 2 2 3 2 2 2 2" xfId="17003" xr:uid="{00000000-0005-0000-0000-0000B2410000}"/>
    <cellStyle name="20% - Accent1 3 2 2 2 3 2 2 2 2 2" xfId="17004" xr:uid="{00000000-0005-0000-0000-0000B3410000}"/>
    <cellStyle name="20% - Accent1 3 2 2 2 3 2 2 2 3" xfId="17005" xr:uid="{00000000-0005-0000-0000-0000B4410000}"/>
    <cellStyle name="20% - Accent1 3 2 2 2 3 2 2 3" xfId="17006" xr:uid="{00000000-0005-0000-0000-0000B5410000}"/>
    <cellStyle name="20% - Accent1 3 2 2 2 3 2 2 3 2" xfId="17007" xr:uid="{00000000-0005-0000-0000-0000B6410000}"/>
    <cellStyle name="20% - Accent1 3 2 2 2 3 2 2 4" xfId="17008" xr:uid="{00000000-0005-0000-0000-0000B7410000}"/>
    <cellStyle name="20% - Accent1 3 2 2 2 3 2 3" xfId="17009" xr:uid="{00000000-0005-0000-0000-0000B8410000}"/>
    <cellStyle name="20% - Accent1 3 2 2 2 3 2 3 2" xfId="17010" xr:uid="{00000000-0005-0000-0000-0000B9410000}"/>
    <cellStyle name="20% - Accent1 3 2 2 2 3 2 3 2 2" xfId="17011" xr:uid="{00000000-0005-0000-0000-0000BA410000}"/>
    <cellStyle name="20% - Accent1 3 2 2 2 3 2 3 2 2 2" xfId="17012" xr:uid="{00000000-0005-0000-0000-0000BB410000}"/>
    <cellStyle name="20% - Accent1 3 2 2 2 3 2 3 2 3" xfId="17013" xr:uid="{00000000-0005-0000-0000-0000BC410000}"/>
    <cellStyle name="20% - Accent1 3 2 2 2 3 2 3 3" xfId="17014" xr:uid="{00000000-0005-0000-0000-0000BD410000}"/>
    <cellStyle name="20% - Accent1 3 2 2 2 3 2 3 3 2" xfId="17015" xr:uid="{00000000-0005-0000-0000-0000BE410000}"/>
    <cellStyle name="20% - Accent1 3 2 2 2 3 2 3 4" xfId="17016" xr:uid="{00000000-0005-0000-0000-0000BF410000}"/>
    <cellStyle name="20% - Accent1 3 2 2 2 3 2 4" xfId="17017" xr:uid="{00000000-0005-0000-0000-0000C0410000}"/>
    <cellStyle name="20% - Accent1 3 2 2 2 3 2 4 2" xfId="17018" xr:uid="{00000000-0005-0000-0000-0000C1410000}"/>
    <cellStyle name="20% - Accent1 3 2 2 2 3 2 4 2 2" xfId="17019" xr:uid="{00000000-0005-0000-0000-0000C2410000}"/>
    <cellStyle name="20% - Accent1 3 2 2 2 3 2 4 2 2 2" xfId="17020" xr:uid="{00000000-0005-0000-0000-0000C3410000}"/>
    <cellStyle name="20% - Accent1 3 2 2 2 3 2 4 2 3" xfId="17021" xr:uid="{00000000-0005-0000-0000-0000C4410000}"/>
    <cellStyle name="20% - Accent1 3 2 2 2 3 2 4 3" xfId="17022" xr:uid="{00000000-0005-0000-0000-0000C5410000}"/>
    <cellStyle name="20% - Accent1 3 2 2 2 3 2 4 3 2" xfId="17023" xr:uid="{00000000-0005-0000-0000-0000C6410000}"/>
    <cellStyle name="20% - Accent1 3 2 2 2 3 2 4 4" xfId="17024" xr:uid="{00000000-0005-0000-0000-0000C7410000}"/>
    <cellStyle name="20% - Accent1 3 2 2 2 3 2 5" xfId="17025" xr:uid="{00000000-0005-0000-0000-0000C8410000}"/>
    <cellStyle name="20% - Accent1 3 2 2 2 3 2 5 2" xfId="17026" xr:uid="{00000000-0005-0000-0000-0000C9410000}"/>
    <cellStyle name="20% - Accent1 3 2 2 2 3 2 5 2 2" xfId="17027" xr:uid="{00000000-0005-0000-0000-0000CA410000}"/>
    <cellStyle name="20% - Accent1 3 2 2 2 3 2 5 3" xfId="17028" xr:uid="{00000000-0005-0000-0000-0000CB410000}"/>
    <cellStyle name="20% - Accent1 3 2 2 2 3 2 6" xfId="17029" xr:uid="{00000000-0005-0000-0000-0000CC410000}"/>
    <cellStyle name="20% - Accent1 3 2 2 2 3 2 6 2" xfId="17030" xr:uid="{00000000-0005-0000-0000-0000CD410000}"/>
    <cellStyle name="20% - Accent1 3 2 2 2 3 2 6 2 2" xfId="17031" xr:uid="{00000000-0005-0000-0000-0000CE410000}"/>
    <cellStyle name="20% - Accent1 3 2 2 2 3 2 6 3" xfId="17032" xr:uid="{00000000-0005-0000-0000-0000CF410000}"/>
    <cellStyle name="20% - Accent1 3 2 2 2 3 2 7" xfId="17033" xr:uid="{00000000-0005-0000-0000-0000D0410000}"/>
    <cellStyle name="20% - Accent1 3 2 2 2 3 2 7 2" xfId="17034" xr:uid="{00000000-0005-0000-0000-0000D1410000}"/>
    <cellStyle name="20% - Accent1 3 2 2 2 3 2 8" xfId="17035" xr:uid="{00000000-0005-0000-0000-0000D2410000}"/>
    <cellStyle name="20% - Accent1 3 2 2 2 3 2 8 2" xfId="17036" xr:uid="{00000000-0005-0000-0000-0000D3410000}"/>
    <cellStyle name="20% - Accent1 3 2 2 2 3 2 9" xfId="17037" xr:uid="{00000000-0005-0000-0000-0000D4410000}"/>
    <cellStyle name="20% - Accent1 3 2 2 2 3 3" xfId="17038" xr:uid="{00000000-0005-0000-0000-0000D5410000}"/>
    <cellStyle name="20% - Accent1 3 2 2 2 3 3 2" xfId="17039" xr:uid="{00000000-0005-0000-0000-0000D6410000}"/>
    <cellStyle name="20% - Accent1 3 2 2 2 3 3 2 2" xfId="17040" xr:uid="{00000000-0005-0000-0000-0000D7410000}"/>
    <cellStyle name="20% - Accent1 3 2 2 2 3 3 2 2 2" xfId="17041" xr:uid="{00000000-0005-0000-0000-0000D8410000}"/>
    <cellStyle name="20% - Accent1 3 2 2 2 3 3 2 2 2 2" xfId="17042" xr:uid="{00000000-0005-0000-0000-0000D9410000}"/>
    <cellStyle name="20% - Accent1 3 2 2 2 3 3 2 2 3" xfId="17043" xr:uid="{00000000-0005-0000-0000-0000DA410000}"/>
    <cellStyle name="20% - Accent1 3 2 2 2 3 3 2 3" xfId="17044" xr:uid="{00000000-0005-0000-0000-0000DB410000}"/>
    <cellStyle name="20% - Accent1 3 2 2 2 3 3 2 3 2" xfId="17045" xr:uid="{00000000-0005-0000-0000-0000DC410000}"/>
    <cellStyle name="20% - Accent1 3 2 2 2 3 3 2 4" xfId="17046" xr:uid="{00000000-0005-0000-0000-0000DD410000}"/>
    <cellStyle name="20% - Accent1 3 2 2 2 3 3 3" xfId="17047" xr:uid="{00000000-0005-0000-0000-0000DE410000}"/>
    <cellStyle name="20% - Accent1 3 2 2 2 3 3 3 2" xfId="17048" xr:uid="{00000000-0005-0000-0000-0000DF410000}"/>
    <cellStyle name="20% - Accent1 3 2 2 2 3 3 3 2 2" xfId="17049" xr:uid="{00000000-0005-0000-0000-0000E0410000}"/>
    <cellStyle name="20% - Accent1 3 2 2 2 3 3 3 2 2 2" xfId="17050" xr:uid="{00000000-0005-0000-0000-0000E1410000}"/>
    <cellStyle name="20% - Accent1 3 2 2 2 3 3 3 2 3" xfId="17051" xr:uid="{00000000-0005-0000-0000-0000E2410000}"/>
    <cellStyle name="20% - Accent1 3 2 2 2 3 3 3 3" xfId="17052" xr:uid="{00000000-0005-0000-0000-0000E3410000}"/>
    <cellStyle name="20% - Accent1 3 2 2 2 3 3 3 3 2" xfId="17053" xr:uid="{00000000-0005-0000-0000-0000E4410000}"/>
    <cellStyle name="20% - Accent1 3 2 2 2 3 3 3 4" xfId="17054" xr:uid="{00000000-0005-0000-0000-0000E5410000}"/>
    <cellStyle name="20% - Accent1 3 2 2 2 3 3 4" xfId="17055" xr:uid="{00000000-0005-0000-0000-0000E6410000}"/>
    <cellStyle name="20% - Accent1 3 2 2 2 3 3 4 2" xfId="17056" xr:uid="{00000000-0005-0000-0000-0000E7410000}"/>
    <cellStyle name="20% - Accent1 3 2 2 2 3 3 4 2 2" xfId="17057" xr:uid="{00000000-0005-0000-0000-0000E8410000}"/>
    <cellStyle name="20% - Accent1 3 2 2 2 3 3 4 2 2 2" xfId="17058" xr:uid="{00000000-0005-0000-0000-0000E9410000}"/>
    <cellStyle name="20% - Accent1 3 2 2 2 3 3 4 2 3" xfId="17059" xr:uid="{00000000-0005-0000-0000-0000EA410000}"/>
    <cellStyle name="20% - Accent1 3 2 2 2 3 3 4 3" xfId="17060" xr:uid="{00000000-0005-0000-0000-0000EB410000}"/>
    <cellStyle name="20% - Accent1 3 2 2 2 3 3 4 3 2" xfId="17061" xr:uid="{00000000-0005-0000-0000-0000EC410000}"/>
    <cellStyle name="20% - Accent1 3 2 2 2 3 3 4 4" xfId="17062" xr:uid="{00000000-0005-0000-0000-0000ED410000}"/>
    <cellStyle name="20% - Accent1 3 2 2 2 3 3 5" xfId="17063" xr:uid="{00000000-0005-0000-0000-0000EE410000}"/>
    <cellStyle name="20% - Accent1 3 2 2 2 3 3 5 2" xfId="17064" xr:uid="{00000000-0005-0000-0000-0000EF410000}"/>
    <cellStyle name="20% - Accent1 3 2 2 2 3 3 5 2 2" xfId="17065" xr:uid="{00000000-0005-0000-0000-0000F0410000}"/>
    <cellStyle name="20% - Accent1 3 2 2 2 3 3 5 3" xfId="17066" xr:uid="{00000000-0005-0000-0000-0000F1410000}"/>
    <cellStyle name="20% - Accent1 3 2 2 2 3 3 6" xfId="17067" xr:uid="{00000000-0005-0000-0000-0000F2410000}"/>
    <cellStyle name="20% - Accent1 3 2 2 2 3 3 6 2" xfId="17068" xr:uid="{00000000-0005-0000-0000-0000F3410000}"/>
    <cellStyle name="20% - Accent1 3 2 2 2 3 3 6 2 2" xfId="17069" xr:uid="{00000000-0005-0000-0000-0000F4410000}"/>
    <cellStyle name="20% - Accent1 3 2 2 2 3 3 6 3" xfId="17070" xr:uid="{00000000-0005-0000-0000-0000F5410000}"/>
    <cellStyle name="20% - Accent1 3 2 2 2 3 3 7" xfId="17071" xr:uid="{00000000-0005-0000-0000-0000F6410000}"/>
    <cellStyle name="20% - Accent1 3 2 2 2 3 3 7 2" xfId="17072" xr:uid="{00000000-0005-0000-0000-0000F7410000}"/>
    <cellStyle name="20% - Accent1 3 2 2 2 3 3 8" xfId="17073" xr:uid="{00000000-0005-0000-0000-0000F8410000}"/>
    <cellStyle name="20% - Accent1 3 2 2 2 3 3 8 2" xfId="17074" xr:uid="{00000000-0005-0000-0000-0000F9410000}"/>
    <cellStyle name="20% - Accent1 3 2 2 2 3 3 9" xfId="17075" xr:uid="{00000000-0005-0000-0000-0000FA410000}"/>
    <cellStyle name="20% - Accent1 3 2 2 2 3 4" xfId="17076" xr:uid="{00000000-0005-0000-0000-0000FB410000}"/>
    <cellStyle name="20% - Accent1 3 2 2 2 3 4 2" xfId="17077" xr:uid="{00000000-0005-0000-0000-0000FC410000}"/>
    <cellStyle name="20% - Accent1 3 2 2 2 3 4 2 2" xfId="17078" xr:uid="{00000000-0005-0000-0000-0000FD410000}"/>
    <cellStyle name="20% - Accent1 3 2 2 2 3 4 2 2 2" xfId="17079" xr:uid="{00000000-0005-0000-0000-0000FE410000}"/>
    <cellStyle name="20% - Accent1 3 2 2 2 3 4 2 3" xfId="17080" xr:uid="{00000000-0005-0000-0000-0000FF410000}"/>
    <cellStyle name="20% - Accent1 3 2 2 2 3 4 3" xfId="17081" xr:uid="{00000000-0005-0000-0000-000000420000}"/>
    <cellStyle name="20% - Accent1 3 2 2 2 3 4 3 2" xfId="17082" xr:uid="{00000000-0005-0000-0000-000001420000}"/>
    <cellStyle name="20% - Accent1 3 2 2 2 3 4 4" xfId="17083" xr:uid="{00000000-0005-0000-0000-000002420000}"/>
    <cellStyle name="20% - Accent1 3 2 2 2 3 5" xfId="17084" xr:uid="{00000000-0005-0000-0000-000003420000}"/>
    <cellStyle name="20% - Accent1 3 2 2 2 3 5 2" xfId="17085" xr:uid="{00000000-0005-0000-0000-000004420000}"/>
    <cellStyle name="20% - Accent1 3 2 2 2 3 5 2 2" xfId="17086" xr:uid="{00000000-0005-0000-0000-000005420000}"/>
    <cellStyle name="20% - Accent1 3 2 2 2 3 5 2 2 2" xfId="17087" xr:uid="{00000000-0005-0000-0000-000006420000}"/>
    <cellStyle name="20% - Accent1 3 2 2 2 3 5 2 3" xfId="17088" xr:uid="{00000000-0005-0000-0000-000007420000}"/>
    <cellStyle name="20% - Accent1 3 2 2 2 3 5 3" xfId="17089" xr:uid="{00000000-0005-0000-0000-000008420000}"/>
    <cellStyle name="20% - Accent1 3 2 2 2 3 5 3 2" xfId="17090" xr:uid="{00000000-0005-0000-0000-000009420000}"/>
    <cellStyle name="20% - Accent1 3 2 2 2 3 5 4" xfId="17091" xr:uid="{00000000-0005-0000-0000-00000A420000}"/>
    <cellStyle name="20% - Accent1 3 2 2 2 3 6" xfId="17092" xr:uid="{00000000-0005-0000-0000-00000B420000}"/>
    <cellStyle name="20% - Accent1 3 2 2 2 3 6 2" xfId="17093" xr:uid="{00000000-0005-0000-0000-00000C420000}"/>
    <cellStyle name="20% - Accent1 3 2 2 2 3 6 2 2" xfId="17094" xr:uid="{00000000-0005-0000-0000-00000D420000}"/>
    <cellStyle name="20% - Accent1 3 2 2 2 3 6 2 2 2" xfId="17095" xr:uid="{00000000-0005-0000-0000-00000E420000}"/>
    <cellStyle name="20% - Accent1 3 2 2 2 3 6 2 3" xfId="17096" xr:uid="{00000000-0005-0000-0000-00000F420000}"/>
    <cellStyle name="20% - Accent1 3 2 2 2 3 6 3" xfId="17097" xr:uid="{00000000-0005-0000-0000-000010420000}"/>
    <cellStyle name="20% - Accent1 3 2 2 2 3 6 3 2" xfId="17098" xr:uid="{00000000-0005-0000-0000-000011420000}"/>
    <cellStyle name="20% - Accent1 3 2 2 2 3 6 4" xfId="17099" xr:uid="{00000000-0005-0000-0000-000012420000}"/>
    <cellStyle name="20% - Accent1 3 2 2 2 3 7" xfId="17100" xr:uid="{00000000-0005-0000-0000-000013420000}"/>
    <cellStyle name="20% - Accent1 3 2 2 2 3 7 2" xfId="17101" xr:uid="{00000000-0005-0000-0000-000014420000}"/>
    <cellStyle name="20% - Accent1 3 2 2 2 3 7 2 2" xfId="17102" xr:uid="{00000000-0005-0000-0000-000015420000}"/>
    <cellStyle name="20% - Accent1 3 2 2 2 3 7 3" xfId="17103" xr:uid="{00000000-0005-0000-0000-000016420000}"/>
    <cellStyle name="20% - Accent1 3 2 2 2 3 8" xfId="17104" xr:uid="{00000000-0005-0000-0000-000017420000}"/>
    <cellStyle name="20% - Accent1 3 2 2 2 3 8 2" xfId="17105" xr:uid="{00000000-0005-0000-0000-000018420000}"/>
    <cellStyle name="20% - Accent1 3 2 2 2 3 8 2 2" xfId="17106" xr:uid="{00000000-0005-0000-0000-000019420000}"/>
    <cellStyle name="20% - Accent1 3 2 2 2 3 8 3" xfId="17107" xr:uid="{00000000-0005-0000-0000-00001A420000}"/>
    <cellStyle name="20% - Accent1 3 2 2 2 3 9" xfId="17108" xr:uid="{00000000-0005-0000-0000-00001B420000}"/>
    <cellStyle name="20% - Accent1 3 2 2 2 3 9 2" xfId="17109" xr:uid="{00000000-0005-0000-0000-00001C420000}"/>
    <cellStyle name="20% - Accent1 3 2 2 2 4" xfId="17110" xr:uid="{00000000-0005-0000-0000-00001D420000}"/>
    <cellStyle name="20% - Accent1 3 2 2 2 4 10" xfId="17111" xr:uid="{00000000-0005-0000-0000-00001E420000}"/>
    <cellStyle name="20% - Accent1 3 2 2 2 4 10 2" xfId="17112" xr:uid="{00000000-0005-0000-0000-00001F420000}"/>
    <cellStyle name="20% - Accent1 3 2 2 2 4 11" xfId="17113" xr:uid="{00000000-0005-0000-0000-000020420000}"/>
    <cellStyle name="20% - Accent1 3 2 2 2 4 2" xfId="17114" xr:uid="{00000000-0005-0000-0000-000021420000}"/>
    <cellStyle name="20% - Accent1 3 2 2 2 4 2 2" xfId="17115" xr:uid="{00000000-0005-0000-0000-000022420000}"/>
    <cellStyle name="20% - Accent1 3 2 2 2 4 2 2 2" xfId="17116" xr:uid="{00000000-0005-0000-0000-000023420000}"/>
    <cellStyle name="20% - Accent1 3 2 2 2 4 2 2 2 2" xfId="17117" xr:uid="{00000000-0005-0000-0000-000024420000}"/>
    <cellStyle name="20% - Accent1 3 2 2 2 4 2 2 2 2 2" xfId="17118" xr:uid="{00000000-0005-0000-0000-000025420000}"/>
    <cellStyle name="20% - Accent1 3 2 2 2 4 2 2 2 3" xfId="17119" xr:uid="{00000000-0005-0000-0000-000026420000}"/>
    <cellStyle name="20% - Accent1 3 2 2 2 4 2 2 3" xfId="17120" xr:uid="{00000000-0005-0000-0000-000027420000}"/>
    <cellStyle name="20% - Accent1 3 2 2 2 4 2 2 3 2" xfId="17121" xr:uid="{00000000-0005-0000-0000-000028420000}"/>
    <cellStyle name="20% - Accent1 3 2 2 2 4 2 2 4" xfId="17122" xr:uid="{00000000-0005-0000-0000-000029420000}"/>
    <cellStyle name="20% - Accent1 3 2 2 2 4 2 3" xfId="17123" xr:uid="{00000000-0005-0000-0000-00002A420000}"/>
    <cellStyle name="20% - Accent1 3 2 2 2 4 2 3 2" xfId="17124" xr:uid="{00000000-0005-0000-0000-00002B420000}"/>
    <cellStyle name="20% - Accent1 3 2 2 2 4 2 3 2 2" xfId="17125" xr:uid="{00000000-0005-0000-0000-00002C420000}"/>
    <cellStyle name="20% - Accent1 3 2 2 2 4 2 3 2 2 2" xfId="17126" xr:uid="{00000000-0005-0000-0000-00002D420000}"/>
    <cellStyle name="20% - Accent1 3 2 2 2 4 2 3 2 3" xfId="17127" xr:uid="{00000000-0005-0000-0000-00002E420000}"/>
    <cellStyle name="20% - Accent1 3 2 2 2 4 2 3 3" xfId="17128" xr:uid="{00000000-0005-0000-0000-00002F420000}"/>
    <cellStyle name="20% - Accent1 3 2 2 2 4 2 3 3 2" xfId="17129" xr:uid="{00000000-0005-0000-0000-000030420000}"/>
    <cellStyle name="20% - Accent1 3 2 2 2 4 2 3 4" xfId="17130" xr:uid="{00000000-0005-0000-0000-000031420000}"/>
    <cellStyle name="20% - Accent1 3 2 2 2 4 2 4" xfId="17131" xr:uid="{00000000-0005-0000-0000-000032420000}"/>
    <cellStyle name="20% - Accent1 3 2 2 2 4 2 4 2" xfId="17132" xr:uid="{00000000-0005-0000-0000-000033420000}"/>
    <cellStyle name="20% - Accent1 3 2 2 2 4 2 4 2 2" xfId="17133" xr:uid="{00000000-0005-0000-0000-000034420000}"/>
    <cellStyle name="20% - Accent1 3 2 2 2 4 2 4 2 2 2" xfId="17134" xr:uid="{00000000-0005-0000-0000-000035420000}"/>
    <cellStyle name="20% - Accent1 3 2 2 2 4 2 4 2 3" xfId="17135" xr:uid="{00000000-0005-0000-0000-000036420000}"/>
    <cellStyle name="20% - Accent1 3 2 2 2 4 2 4 3" xfId="17136" xr:uid="{00000000-0005-0000-0000-000037420000}"/>
    <cellStyle name="20% - Accent1 3 2 2 2 4 2 4 3 2" xfId="17137" xr:uid="{00000000-0005-0000-0000-000038420000}"/>
    <cellStyle name="20% - Accent1 3 2 2 2 4 2 4 4" xfId="17138" xr:uid="{00000000-0005-0000-0000-000039420000}"/>
    <cellStyle name="20% - Accent1 3 2 2 2 4 2 5" xfId="17139" xr:uid="{00000000-0005-0000-0000-00003A420000}"/>
    <cellStyle name="20% - Accent1 3 2 2 2 4 2 5 2" xfId="17140" xr:uid="{00000000-0005-0000-0000-00003B420000}"/>
    <cellStyle name="20% - Accent1 3 2 2 2 4 2 5 2 2" xfId="17141" xr:uid="{00000000-0005-0000-0000-00003C420000}"/>
    <cellStyle name="20% - Accent1 3 2 2 2 4 2 5 3" xfId="17142" xr:uid="{00000000-0005-0000-0000-00003D420000}"/>
    <cellStyle name="20% - Accent1 3 2 2 2 4 2 6" xfId="17143" xr:uid="{00000000-0005-0000-0000-00003E420000}"/>
    <cellStyle name="20% - Accent1 3 2 2 2 4 2 6 2" xfId="17144" xr:uid="{00000000-0005-0000-0000-00003F420000}"/>
    <cellStyle name="20% - Accent1 3 2 2 2 4 2 6 2 2" xfId="17145" xr:uid="{00000000-0005-0000-0000-000040420000}"/>
    <cellStyle name="20% - Accent1 3 2 2 2 4 2 6 3" xfId="17146" xr:uid="{00000000-0005-0000-0000-000041420000}"/>
    <cellStyle name="20% - Accent1 3 2 2 2 4 2 7" xfId="17147" xr:uid="{00000000-0005-0000-0000-000042420000}"/>
    <cellStyle name="20% - Accent1 3 2 2 2 4 2 7 2" xfId="17148" xr:uid="{00000000-0005-0000-0000-000043420000}"/>
    <cellStyle name="20% - Accent1 3 2 2 2 4 2 8" xfId="17149" xr:uid="{00000000-0005-0000-0000-000044420000}"/>
    <cellStyle name="20% - Accent1 3 2 2 2 4 2 8 2" xfId="17150" xr:uid="{00000000-0005-0000-0000-000045420000}"/>
    <cellStyle name="20% - Accent1 3 2 2 2 4 2 9" xfId="17151" xr:uid="{00000000-0005-0000-0000-000046420000}"/>
    <cellStyle name="20% - Accent1 3 2 2 2 4 3" xfId="17152" xr:uid="{00000000-0005-0000-0000-000047420000}"/>
    <cellStyle name="20% - Accent1 3 2 2 2 4 3 2" xfId="17153" xr:uid="{00000000-0005-0000-0000-000048420000}"/>
    <cellStyle name="20% - Accent1 3 2 2 2 4 3 2 2" xfId="17154" xr:uid="{00000000-0005-0000-0000-000049420000}"/>
    <cellStyle name="20% - Accent1 3 2 2 2 4 3 2 2 2" xfId="17155" xr:uid="{00000000-0005-0000-0000-00004A420000}"/>
    <cellStyle name="20% - Accent1 3 2 2 2 4 3 2 2 2 2" xfId="17156" xr:uid="{00000000-0005-0000-0000-00004B420000}"/>
    <cellStyle name="20% - Accent1 3 2 2 2 4 3 2 2 3" xfId="17157" xr:uid="{00000000-0005-0000-0000-00004C420000}"/>
    <cellStyle name="20% - Accent1 3 2 2 2 4 3 2 3" xfId="17158" xr:uid="{00000000-0005-0000-0000-00004D420000}"/>
    <cellStyle name="20% - Accent1 3 2 2 2 4 3 2 3 2" xfId="17159" xr:uid="{00000000-0005-0000-0000-00004E420000}"/>
    <cellStyle name="20% - Accent1 3 2 2 2 4 3 2 4" xfId="17160" xr:uid="{00000000-0005-0000-0000-00004F420000}"/>
    <cellStyle name="20% - Accent1 3 2 2 2 4 3 3" xfId="17161" xr:uid="{00000000-0005-0000-0000-000050420000}"/>
    <cellStyle name="20% - Accent1 3 2 2 2 4 3 3 2" xfId="17162" xr:uid="{00000000-0005-0000-0000-000051420000}"/>
    <cellStyle name="20% - Accent1 3 2 2 2 4 3 3 2 2" xfId="17163" xr:uid="{00000000-0005-0000-0000-000052420000}"/>
    <cellStyle name="20% - Accent1 3 2 2 2 4 3 3 2 2 2" xfId="17164" xr:uid="{00000000-0005-0000-0000-000053420000}"/>
    <cellStyle name="20% - Accent1 3 2 2 2 4 3 3 2 3" xfId="17165" xr:uid="{00000000-0005-0000-0000-000054420000}"/>
    <cellStyle name="20% - Accent1 3 2 2 2 4 3 3 3" xfId="17166" xr:uid="{00000000-0005-0000-0000-000055420000}"/>
    <cellStyle name="20% - Accent1 3 2 2 2 4 3 3 3 2" xfId="17167" xr:uid="{00000000-0005-0000-0000-000056420000}"/>
    <cellStyle name="20% - Accent1 3 2 2 2 4 3 3 4" xfId="17168" xr:uid="{00000000-0005-0000-0000-000057420000}"/>
    <cellStyle name="20% - Accent1 3 2 2 2 4 3 4" xfId="17169" xr:uid="{00000000-0005-0000-0000-000058420000}"/>
    <cellStyle name="20% - Accent1 3 2 2 2 4 3 4 2" xfId="17170" xr:uid="{00000000-0005-0000-0000-000059420000}"/>
    <cellStyle name="20% - Accent1 3 2 2 2 4 3 4 2 2" xfId="17171" xr:uid="{00000000-0005-0000-0000-00005A420000}"/>
    <cellStyle name="20% - Accent1 3 2 2 2 4 3 4 2 2 2" xfId="17172" xr:uid="{00000000-0005-0000-0000-00005B420000}"/>
    <cellStyle name="20% - Accent1 3 2 2 2 4 3 4 2 3" xfId="17173" xr:uid="{00000000-0005-0000-0000-00005C420000}"/>
    <cellStyle name="20% - Accent1 3 2 2 2 4 3 4 3" xfId="17174" xr:uid="{00000000-0005-0000-0000-00005D420000}"/>
    <cellStyle name="20% - Accent1 3 2 2 2 4 3 4 3 2" xfId="17175" xr:uid="{00000000-0005-0000-0000-00005E420000}"/>
    <cellStyle name="20% - Accent1 3 2 2 2 4 3 4 4" xfId="17176" xr:uid="{00000000-0005-0000-0000-00005F420000}"/>
    <cellStyle name="20% - Accent1 3 2 2 2 4 3 5" xfId="17177" xr:uid="{00000000-0005-0000-0000-000060420000}"/>
    <cellStyle name="20% - Accent1 3 2 2 2 4 3 5 2" xfId="17178" xr:uid="{00000000-0005-0000-0000-000061420000}"/>
    <cellStyle name="20% - Accent1 3 2 2 2 4 3 5 2 2" xfId="17179" xr:uid="{00000000-0005-0000-0000-000062420000}"/>
    <cellStyle name="20% - Accent1 3 2 2 2 4 3 5 3" xfId="17180" xr:uid="{00000000-0005-0000-0000-000063420000}"/>
    <cellStyle name="20% - Accent1 3 2 2 2 4 3 6" xfId="17181" xr:uid="{00000000-0005-0000-0000-000064420000}"/>
    <cellStyle name="20% - Accent1 3 2 2 2 4 3 6 2" xfId="17182" xr:uid="{00000000-0005-0000-0000-000065420000}"/>
    <cellStyle name="20% - Accent1 3 2 2 2 4 3 6 2 2" xfId="17183" xr:uid="{00000000-0005-0000-0000-000066420000}"/>
    <cellStyle name="20% - Accent1 3 2 2 2 4 3 6 3" xfId="17184" xr:uid="{00000000-0005-0000-0000-000067420000}"/>
    <cellStyle name="20% - Accent1 3 2 2 2 4 3 7" xfId="17185" xr:uid="{00000000-0005-0000-0000-000068420000}"/>
    <cellStyle name="20% - Accent1 3 2 2 2 4 3 7 2" xfId="17186" xr:uid="{00000000-0005-0000-0000-000069420000}"/>
    <cellStyle name="20% - Accent1 3 2 2 2 4 3 8" xfId="17187" xr:uid="{00000000-0005-0000-0000-00006A420000}"/>
    <cellStyle name="20% - Accent1 3 2 2 2 4 3 8 2" xfId="17188" xr:uid="{00000000-0005-0000-0000-00006B420000}"/>
    <cellStyle name="20% - Accent1 3 2 2 2 4 3 9" xfId="17189" xr:uid="{00000000-0005-0000-0000-00006C420000}"/>
    <cellStyle name="20% - Accent1 3 2 2 2 4 4" xfId="17190" xr:uid="{00000000-0005-0000-0000-00006D420000}"/>
    <cellStyle name="20% - Accent1 3 2 2 2 4 4 2" xfId="17191" xr:uid="{00000000-0005-0000-0000-00006E420000}"/>
    <cellStyle name="20% - Accent1 3 2 2 2 4 4 2 2" xfId="17192" xr:uid="{00000000-0005-0000-0000-00006F420000}"/>
    <cellStyle name="20% - Accent1 3 2 2 2 4 4 2 2 2" xfId="17193" xr:uid="{00000000-0005-0000-0000-000070420000}"/>
    <cellStyle name="20% - Accent1 3 2 2 2 4 4 2 3" xfId="17194" xr:uid="{00000000-0005-0000-0000-000071420000}"/>
    <cellStyle name="20% - Accent1 3 2 2 2 4 4 3" xfId="17195" xr:uid="{00000000-0005-0000-0000-000072420000}"/>
    <cellStyle name="20% - Accent1 3 2 2 2 4 4 3 2" xfId="17196" xr:uid="{00000000-0005-0000-0000-000073420000}"/>
    <cellStyle name="20% - Accent1 3 2 2 2 4 4 4" xfId="17197" xr:uid="{00000000-0005-0000-0000-000074420000}"/>
    <cellStyle name="20% - Accent1 3 2 2 2 4 5" xfId="17198" xr:uid="{00000000-0005-0000-0000-000075420000}"/>
    <cellStyle name="20% - Accent1 3 2 2 2 4 5 2" xfId="17199" xr:uid="{00000000-0005-0000-0000-000076420000}"/>
    <cellStyle name="20% - Accent1 3 2 2 2 4 5 2 2" xfId="17200" xr:uid="{00000000-0005-0000-0000-000077420000}"/>
    <cellStyle name="20% - Accent1 3 2 2 2 4 5 2 2 2" xfId="17201" xr:uid="{00000000-0005-0000-0000-000078420000}"/>
    <cellStyle name="20% - Accent1 3 2 2 2 4 5 2 3" xfId="17202" xr:uid="{00000000-0005-0000-0000-000079420000}"/>
    <cellStyle name="20% - Accent1 3 2 2 2 4 5 3" xfId="17203" xr:uid="{00000000-0005-0000-0000-00007A420000}"/>
    <cellStyle name="20% - Accent1 3 2 2 2 4 5 3 2" xfId="17204" xr:uid="{00000000-0005-0000-0000-00007B420000}"/>
    <cellStyle name="20% - Accent1 3 2 2 2 4 5 4" xfId="17205" xr:uid="{00000000-0005-0000-0000-00007C420000}"/>
    <cellStyle name="20% - Accent1 3 2 2 2 4 6" xfId="17206" xr:uid="{00000000-0005-0000-0000-00007D420000}"/>
    <cellStyle name="20% - Accent1 3 2 2 2 4 6 2" xfId="17207" xr:uid="{00000000-0005-0000-0000-00007E420000}"/>
    <cellStyle name="20% - Accent1 3 2 2 2 4 6 2 2" xfId="17208" xr:uid="{00000000-0005-0000-0000-00007F420000}"/>
    <cellStyle name="20% - Accent1 3 2 2 2 4 6 2 2 2" xfId="17209" xr:uid="{00000000-0005-0000-0000-000080420000}"/>
    <cellStyle name="20% - Accent1 3 2 2 2 4 6 2 3" xfId="17210" xr:uid="{00000000-0005-0000-0000-000081420000}"/>
    <cellStyle name="20% - Accent1 3 2 2 2 4 6 3" xfId="17211" xr:uid="{00000000-0005-0000-0000-000082420000}"/>
    <cellStyle name="20% - Accent1 3 2 2 2 4 6 3 2" xfId="17212" xr:uid="{00000000-0005-0000-0000-000083420000}"/>
    <cellStyle name="20% - Accent1 3 2 2 2 4 6 4" xfId="17213" xr:uid="{00000000-0005-0000-0000-000084420000}"/>
    <cellStyle name="20% - Accent1 3 2 2 2 4 7" xfId="17214" xr:uid="{00000000-0005-0000-0000-000085420000}"/>
    <cellStyle name="20% - Accent1 3 2 2 2 4 7 2" xfId="17215" xr:uid="{00000000-0005-0000-0000-000086420000}"/>
    <cellStyle name="20% - Accent1 3 2 2 2 4 7 2 2" xfId="17216" xr:uid="{00000000-0005-0000-0000-000087420000}"/>
    <cellStyle name="20% - Accent1 3 2 2 2 4 7 3" xfId="17217" xr:uid="{00000000-0005-0000-0000-000088420000}"/>
    <cellStyle name="20% - Accent1 3 2 2 2 4 8" xfId="17218" xr:uid="{00000000-0005-0000-0000-000089420000}"/>
    <cellStyle name="20% - Accent1 3 2 2 2 4 8 2" xfId="17219" xr:uid="{00000000-0005-0000-0000-00008A420000}"/>
    <cellStyle name="20% - Accent1 3 2 2 2 4 8 2 2" xfId="17220" xr:uid="{00000000-0005-0000-0000-00008B420000}"/>
    <cellStyle name="20% - Accent1 3 2 2 2 4 8 3" xfId="17221" xr:uid="{00000000-0005-0000-0000-00008C420000}"/>
    <cellStyle name="20% - Accent1 3 2 2 2 4 9" xfId="17222" xr:uid="{00000000-0005-0000-0000-00008D420000}"/>
    <cellStyle name="20% - Accent1 3 2 2 2 4 9 2" xfId="17223" xr:uid="{00000000-0005-0000-0000-00008E420000}"/>
    <cellStyle name="20% - Accent1 3 2 2 2 5" xfId="17224" xr:uid="{00000000-0005-0000-0000-00008F420000}"/>
    <cellStyle name="20% - Accent1 3 2 2 2 5 10" xfId="17225" xr:uid="{00000000-0005-0000-0000-000090420000}"/>
    <cellStyle name="20% - Accent1 3 2 2 2 5 10 2" xfId="17226" xr:uid="{00000000-0005-0000-0000-000091420000}"/>
    <cellStyle name="20% - Accent1 3 2 2 2 5 11" xfId="17227" xr:uid="{00000000-0005-0000-0000-000092420000}"/>
    <cellStyle name="20% - Accent1 3 2 2 2 5 2" xfId="17228" xr:uid="{00000000-0005-0000-0000-000093420000}"/>
    <cellStyle name="20% - Accent1 3 2 2 2 5 2 2" xfId="17229" xr:uid="{00000000-0005-0000-0000-000094420000}"/>
    <cellStyle name="20% - Accent1 3 2 2 2 5 2 2 2" xfId="17230" xr:uid="{00000000-0005-0000-0000-000095420000}"/>
    <cellStyle name="20% - Accent1 3 2 2 2 5 2 2 2 2" xfId="17231" xr:uid="{00000000-0005-0000-0000-000096420000}"/>
    <cellStyle name="20% - Accent1 3 2 2 2 5 2 2 2 2 2" xfId="17232" xr:uid="{00000000-0005-0000-0000-000097420000}"/>
    <cellStyle name="20% - Accent1 3 2 2 2 5 2 2 2 3" xfId="17233" xr:uid="{00000000-0005-0000-0000-000098420000}"/>
    <cellStyle name="20% - Accent1 3 2 2 2 5 2 2 3" xfId="17234" xr:uid="{00000000-0005-0000-0000-000099420000}"/>
    <cellStyle name="20% - Accent1 3 2 2 2 5 2 2 3 2" xfId="17235" xr:uid="{00000000-0005-0000-0000-00009A420000}"/>
    <cellStyle name="20% - Accent1 3 2 2 2 5 2 2 4" xfId="17236" xr:uid="{00000000-0005-0000-0000-00009B420000}"/>
    <cellStyle name="20% - Accent1 3 2 2 2 5 2 3" xfId="17237" xr:uid="{00000000-0005-0000-0000-00009C420000}"/>
    <cellStyle name="20% - Accent1 3 2 2 2 5 2 3 2" xfId="17238" xr:uid="{00000000-0005-0000-0000-00009D420000}"/>
    <cellStyle name="20% - Accent1 3 2 2 2 5 2 3 2 2" xfId="17239" xr:uid="{00000000-0005-0000-0000-00009E420000}"/>
    <cellStyle name="20% - Accent1 3 2 2 2 5 2 3 2 2 2" xfId="17240" xr:uid="{00000000-0005-0000-0000-00009F420000}"/>
    <cellStyle name="20% - Accent1 3 2 2 2 5 2 3 2 3" xfId="17241" xr:uid="{00000000-0005-0000-0000-0000A0420000}"/>
    <cellStyle name="20% - Accent1 3 2 2 2 5 2 3 3" xfId="17242" xr:uid="{00000000-0005-0000-0000-0000A1420000}"/>
    <cellStyle name="20% - Accent1 3 2 2 2 5 2 3 3 2" xfId="17243" xr:uid="{00000000-0005-0000-0000-0000A2420000}"/>
    <cellStyle name="20% - Accent1 3 2 2 2 5 2 3 4" xfId="17244" xr:uid="{00000000-0005-0000-0000-0000A3420000}"/>
    <cellStyle name="20% - Accent1 3 2 2 2 5 2 4" xfId="17245" xr:uid="{00000000-0005-0000-0000-0000A4420000}"/>
    <cellStyle name="20% - Accent1 3 2 2 2 5 2 4 2" xfId="17246" xr:uid="{00000000-0005-0000-0000-0000A5420000}"/>
    <cellStyle name="20% - Accent1 3 2 2 2 5 2 4 2 2" xfId="17247" xr:uid="{00000000-0005-0000-0000-0000A6420000}"/>
    <cellStyle name="20% - Accent1 3 2 2 2 5 2 4 2 2 2" xfId="17248" xr:uid="{00000000-0005-0000-0000-0000A7420000}"/>
    <cellStyle name="20% - Accent1 3 2 2 2 5 2 4 2 3" xfId="17249" xr:uid="{00000000-0005-0000-0000-0000A8420000}"/>
    <cellStyle name="20% - Accent1 3 2 2 2 5 2 4 3" xfId="17250" xr:uid="{00000000-0005-0000-0000-0000A9420000}"/>
    <cellStyle name="20% - Accent1 3 2 2 2 5 2 4 3 2" xfId="17251" xr:uid="{00000000-0005-0000-0000-0000AA420000}"/>
    <cellStyle name="20% - Accent1 3 2 2 2 5 2 4 4" xfId="17252" xr:uid="{00000000-0005-0000-0000-0000AB420000}"/>
    <cellStyle name="20% - Accent1 3 2 2 2 5 2 5" xfId="17253" xr:uid="{00000000-0005-0000-0000-0000AC420000}"/>
    <cellStyle name="20% - Accent1 3 2 2 2 5 2 5 2" xfId="17254" xr:uid="{00000000-0005-0000-0000-0000AD420000}"/>
    <cellStyle name="20% - Accent1 3 2 2 2 5 2 5 2 2" xfId="17255" xr:uid="{00000000-0005-0000-0000-0000AE420000}"/>
    <cellStyle name="20% - Accent1 3 2 2 2 5 2 5 3" xfId="17256" xr:uid="{00000000-0005-0000-0000-0000AF420000}"/>
    <cellStyle name="20% - Accent1 3 2 2 2 5 2 6" xfId="17257" xr:uid="{00000000-0005-0000-0000-0000B0420000}"/>
    <cellStyle name="20% - Accent1 3 2 2 2 5 2 6 2" xfId="17258" xr:uid="{00000000-0005-0000-0000-0000B1420000}"/>
    <cellStyle name="20% - Accent1 3 2 2 2 5 2 6 2 2" xfId="17259" xr:uid="{00000000-0005-0000-0000-0000B2420000}"/>
    <cellStyle name="20% - Accent1 3 2 2 2 5 2 6 3" xfId="17260" xr:uid="{00000000-0005-0000-0000-0000B3420000}"/>
    <cellStyle name="20% - Accent1 3 2 2 2 5 2 7" xfId="17261" xr:uid="{00000000-0005-0000-0000-0000B4420000}"/>
    <cellStyle name="20% - Accent1 3 2 2 2 5 2 7 2" xfId="17262" xr:uid="{00000000-0005-0000-0000-0000B5420000}"/>
    <cellStyle name="20% - Accent1 3 2 2 2 5 2 8" xfId="17263" xr:uid="{00000000-0005-0000-0000-0000B6420000}"/>
    <cellStyle name="20% - Accent1 3 2 2 2 5 2 8 2" xfId="17264" xr:uid="{00000000-0005-0000-0000-0000B7420000}"/>
    <cellStyle name="20% - Accent1 3 2 2 2 5 2 9" xfId="17265" xr:uid="{00000000-0005-0000-0000-0000B8420000}"/>
    <cellStyle name="20% - Accent1 3 2 2 2 5 3" xfId="17266" xr:uid="{00000000-0005-0000-0000-0000B9420000}"/>
    <cellStyle name="20% - Accent1 3 2 2 2 5 3 2" xfId="17267" xr:uid="{00000000-0005-0000-0000-0000BA420000}"/>
    <cellStyle name="20% - Accent1 3 2 2 2 5 3 2 2" xfId="17268" xr:uid="{00000000-0005-0000-0000-0000BB420000}"/>
    <cellStyle name="20% - Accent1 3 2 2 2 5 3 2 2 2" xfId="17269" xr:uid="{00000000-0005-0000-0000-0000BC420000}"/>
    <cellStyle name="20% - Accent1 3 2 2 2 5 3 2 2 2 2" xfId="17270" xr:uid="{00000000-0005-0000-0000-0000BD420000}"/>
    <cellStyle name="20% - Accent1 3 2 2 2 5 3 2 2 3" xfId="17271" xr:uid="{00000000-0005-0000-0000-0000BE420000}"/>
    <cellStyle name="20% - Accent1 3 2 2 2 5 3 2 3" xfId="17272" xr:uid="{00000000-0005-0000-0000-0000BF420000}"/>
    <cellStyle name="20% - Accent1 3 2 2 2 5 3 2 3 2" xfId="17273" xr:uid="{00000000-0005-0000-0000-0000C0420000}"/>
    <cellStyle name="20% - Accent1 3 2 2 2 5 3 2 4" xfId="17274" xr:uid="{00000000-0005-0000-0000-0000C1420000}"/>
    <cellStyle name="20% - Accent1 3 2 2 2 5 3 3" xfId="17275" xr:uid="{00000000-0005-0000-0000-0000C2420000}"/>
    <cellStyle name="20% - Accent1 3 2 2 2 5 3 3 2" xfId="17276" xr:uid="{00000000-0005-0000-0000-0000C3420000}"/>
    <cellStyle name="20% - Accent1 3 2 2 2 5 3 3 2 2" xfId="17277" xr:uid="{00000000-0005-0000-0000-0000C4420000}"/>
    <cellStyle name="20% - Accent1 3 2 2 2 5 3 3 2 2 2" xfId="17278" xr:uid="{00000000-0005-0000-0000-0000C5420000}"/>
    <cellStyle name="20% - Accent1 3 2 2 2 5 3 3 2 3" xfId="17279" xr:uid="{00000000-0005-0000-0000-0000C6420000}"/>
    <cellStyle name="20% - Accent1 3 2 2 2 5 3 3 3" xfId="17280" xr:uid="{00000000-0005-0000-0000-0000C7420000}"/>
    <cellStyle name="20% - Accent1 3 2 2 2 5 3 3 3 2" xfId="17281" xr:uid="{00000000-0005-0000-0000-0000C8420000}"/>
    <cellStyle name="20% - Accent1 3 2 2 2 5 3 3 4" xfId="17282" xr:uid="{00000000-0005-0000-0000-0000C9420000}"/>
    <cellStyle name="20% - Accent1 3 2 2 2 5 3 4" xfId="17283" xr:uid="{00000000-0005-0000-0000-0000CA420000}"/>
    <cellStyle name="20% - Accent1 3 2 2 2 5 3 4 2" xfId="17284" xr:uid="{00000000-0005-0000-0000-0000CB420000}"/>
    <cellStyle name="20% - Accent1 3 2 2 2 5 3 4 2 2" xfId="17285" xr:uid="{00000000-0005-0000-0000-0000CC420000}"/>
    <cellStyle name="20% - Accent1 3 2 2 2 5 3 4 2 2 2" xfId="17286" xr:uid="{00000000-0005-0000-0000-0000CD420000}"/>
    <cellStyle name="20% - Accent1 3 2 2 2 5 3 4 2 3" xfId="17287" xr:uid="{00000000-0005-0000-0000-0000CE420000}"/>
    <cellStyle name="20% - Accent1 3 2 2 2 5 3 4 3" xfId="17288" xr:uid="{00000000-0005-0000-0000-0000CF420000}"/>
    <cellStyle name="20% - Accent1 3 2 2 2 5 3 4 3 2" xfId="17289" xr:uid="{00000000-0005-0000-0000-0000D0420000}"/>
    <cellStyle name="20% - Accent1 3 2 2 2 5 3 4 4" xfId="17290" xr:uid="{00000000-0005-0000-0000-0000D1420000}"/>
    <cellStyle name="20% - Accent1 3 2 2 2 5 3 5" xfId="17291" xr:uid="{00000000-0005-0000-0000-0000D2420000}"/>
    <cellStyle name="20% - Accent1 3 2 2 2 5 3 5 2" xfId="17292" xr:uid="{00000000-0005-0000-0000-0000D3420000}"/>
    <cellStyle name="20% - Accent1 3 2 2 2 5 3 5 2 2" xfId="17293" xr:uid="{00000000-0005-0000-0000-0000D4420000}"/>
    <cellStyle name="20% - Accent1 3 2 2 2 5 3 5 3" xfId="17294" xr:uid="{00000000-0005-0000-0000-0000D5420000}"/>
    <cellStyle name="20% - Accent1 3 2 2 2 5 3 6" xfId="17295" xr:uid="{00000000-0005-0000-0000-0000D6420000}"/>
    <cellStyle name="20% - Accent1 3 2 2 2 5 3 6 2" xfId="17296" xr:uid="{00000000-0005-0000-0000-0000D7420000}"/>
    <cellStyle name="20% - Accent1 3 2 2 2 5 3 6 2 2" xfId="17297" xr:uid="{00000000-0005-0000-0000-0000D8420000}"/>
    <cellStyle name="20% - Accent1 3 2 2 2 5 3 6 3" xfId="17298" xr:uid="{00000000-0005-0000-0000-0000D9420000}"/>
    <cellStyle name="20% - Accent1 3 2 2 2 5 3 7" xfId="17299" xr:uid="{00000000-0005-0000-0000-0000DA420000}"/>
    <cellStyle name="20% - Accent1 3 2 2 2 5 3 7 2" xfId="17300" xr:uid="{00000000-0005-0000-0000-0000DB420000}"/>
    <cellStyle name="20% - Accent1 3 2 2 2 5 3 8" xfId="17301" xr:uid="{00000000-0005-0000-0000-0000DC420000}"/>
    <cellStyle name="20% - Accent1 3 2 2 2 5 3 8 2" xfId="17302" xr:uid="{00000000-0005-0000-0000-0000DD420000}"/>
    <cellStyle name="20% - Accent1 3 2 2 2 5 3 9" xfId="17303" xr:uid="{00000000-0005-0000-0000-0000DE420000}"/>
    <cellStyle name="20% - Accent1 3 2 2 2 5 4" xfId="17304" xr:uid="{00000000-0005-0000-0000-0000DF420000}"/>
    <cellStyle name="20% - Accent1 3 2 2 2 5 4 2" xfId="17305" xr:uid="{00000000-0005-0000-0000-0000E0420000}"/>
    <cellStyle name="20% - Accent1 3 2 2 2 5 4 2 2" xfId="17306" xr:uid="{00000000-0005-0000-0000-0000E1420000}"/>
    <cellStyle name="20% - Accent1 3 2 2 2 5 4 2 2 2" xfId="17307" xr:uid="{00000000-0005-0000-0000-0000E2420000}"/>
    <cellStyle name="20% - Accent1 3 2 2 2 5 4 2 3" xfId="17308" xr:uid="{00000000-0005-0000-0000-0000E3420000}"/>
    <cellStyle name="20% - Accent1 3 2 2 2 5 4 3" xfId="17309" xr:uid="{00000000-0005-0000-0000-0000E4420000}"/>
    <cellStyle name="20% - Accent1 3 2 2 2 5 4 3 2" xfId="17310" xr:uid="{00000000-0005-0000-0000-0000E5420000}"/>
    <cellStyle name="20% - Accent1 3 2 2 2 5 4 4" xfId="17311" xr:uid="{00000000-0005-0000-0000-0000E6420000}"/>
    <cellStyle name="20% - Accent1 3 2 2 2 5 5" xfId="17312" xr:uid="{00000000-0005-0000-0000-0000E7420000}"/>
    <cellStyle name="20% - Accent1 3 2 2 2 5 5 2" xfId="17313" xr:uid="{00000000-0005-0000-0000-0000E8420000}"/>
    <cellStyle name="20% - Accent1 3 2 2 2 5 5 2 2" xfId="17314" xr:uid="{00000000-0005-0000-0000-0000E9420000}"/>
    <cellStyle name="20% - Accent1 3 2 2 2 5 5 2 2 2" xfId="17315" xr:uid="{00000000-0005-0000-0000-0000EA420000}"/>
    <cellStyle name="20% - Accent1 3 2 2 2 5 5 2 3" xfId="17316" xr:uid="{00000000-0005-0000-0000-0000EB420000}"/>
    <cellStyle name="20% - Accent1 3 2 2 2 5 5 3" xfId="17317" xr:uid="{00000000-0005-0000-0000-0000EC420000}"/>
    <cellStyle name="20% - Accent1 3 2 2 2 5 5 3 2" xfId="17318" xr:uid="{00000000-0005-0000-0000-0000ED420000}"/>
    <cellStyle name="20% - Accent1 3 2 2 2 5 5 4" xfId="17319" xr:uid="{00000000-0005-0000-0000-0000EE420000}"/>
    <cellStyle name="20% - Accent1 3 2 2 2 5 6" xfId="17320" xr:uid="{00000000-0005-0000-0000-0000EF420000}"/>
    <cellStyle name="20% - Accent1 3 2 2 2 5 6 2" xfId="17321" xr:uid="{00000000-0005-0000-0000-0000F0420000}"/>
    <cellStyle name="20% - Accent1 3 2 2 2 5 6 2 2" xfId="17322" xr:uid="{00000000-0005-0000-0000-0000F1420000}"/>
    <cellStyle name="20% - Accent1 3 2 2 2 5 6 2 2 2" xfId="17323" xr:uid="{00000000-0005-0000-0000-0000F2420000}"/>
    <cellStyle name="20% - Accent1 3 2 2 2 5 6 2 3" xfId="17324" xr:uid="{00000000-0005-0000-0000-0000F3420000}"/>
    <cellStyle name="20% - Accent1 3 2 2 2 5 6 3" xfId="17325" xr:uid="{00000000-0005-0000-0000-0000F4420000}"/>
    <cellStyle name="20% - Accent1 3 2 2 2 5 6 3 2" xfId="17326" xr:uid="{00000000-0005-0000-0000-0000F5420000}"/>
    <cellStyle name="20% - Accent1 3 2 2 2 5 6 4" xfId="17327" xr:uid="{00000000-0005-0000-0000-0000F6420000}"/>
    <cellStyle name="20% - Accent1 3 2 2 2 5 7" xfId="17328" xr:uid="{00000000-0005-0000-0000-0000F7420000}"/>
    <cellStyle name="20% - Accent1 3 2 2 2 5 7 2" xfId="17329" xr:uid="{00000000-0005-0000-0000-0000F8420000}"/>
    <cellStyle name="20% - Accent1 3 2 2 2 5 7 2 2" xfId="17330" xr:uid="{00000000-0005-0000-0000-0000F9420000}"/>
    <cellStyle name="20% - Accent1 3 2 2 2 5 7 3" xfId="17331" xr:uid="{00000000-0005-0000-0000-0000FA420000}"/>
    <cellStyle name="20% - Accent1 3 2 2 2 5 8" xfId="17332" xr:uid="{00000000-0005-0000-0000-0000FB420000}"/>
    <cellStyle name="20% - Accent1 3 2 2 2 5 8 2" xfId="17333" xr:uid="{00000000-0005-0000-0000-0000FC420000}"/>
    <cellStyle name="20% - Accent1 3 2 2 2 5 8 2 2" xfId="17334" xr:uid="{00000000-0005-0000-0000-0000FD420000}"/>
    <cellStyle name="20% - Accent1 3 2 2 2 5 8 3" xfId="17335" xr:uid="{00000000-0005-0000-0000-0000FE420000}"/>
    <cellStyle name="20% - Accent1 3 2 2 2 5 9" xfId="17336" xr:uid="{00000000-0005-0000-0000-0000FF420000}"/>
    <cellStyle name="20% - Accent1 3 2 2 2 5 9 2" xfId="17337" xr:uid="{00000000-0005-0000-0000-000000430000}"/>
    <cellStyle name="20% - Accent1 3 2 2 2 6" xfId="17338" xr:uid="{00000000-0005-0000-0000-000001430000}"/>
    <cellStyle name="20% - Accent1 3 2 2 2 6 2" xfId="17339" xr:uid="{00000000-0005-0000-0000-000002430000}"/>
    <cellStyle name="20% - Accent1 3 2 2 2 6 2 2" xfId="17340" xr:uid="{00000000-0005-0000-0000-000003430000}"/>
    <cellStyle name="20% - Accent1 3 2 2 2 6 2 2 2" xfId="17341" xr:uid="{00000000-0005-0000-0000-000004430000}"/>
    <cellStyle name="20% - Accent1 3 2 2 2 6 2 2 2 2" xfId="17342" xr:uid="{00000000-0005-0000-0000-000005430000}"/>
    <cellStyle name="20% - Accent1 3 2 2 2 6 2 2 3" xfId="17343" xr:uid="{00000000-0005-0000-0000-000006430000}"/>
    <cellStyle name="20% - Accent1 3 2 2 2 6 2 3" xfId="17344" xr:uid="{00000000-0005-0000-0000-000007430000}"/>
    <cellStyle name="20% - Accent1 3 2 2 2 6 2 3 2" xfId="17345" xr:uid="{00000000-0005-0000-0000-000008430000}"/>
    <cellStyle name="20% - Accent1 3 2 2 2 6 2 4" xfId="17346" xr:uid="{00000000-0005-0000-0000-000009430000}"/>
    <cellStyle name="20% - Accent1 3 2 2 2 6 3" xfId="17347" xr:uid="{00000000-0005-0000-0000-00000A430000}"/>
    <cellStyle name="20% - Accent1 3 2 2 2 6 3 2" xfId="17348" xr:uid="{00000000-0005-0000-0000-00000B430000}"/>
    <cellStyle name="20% - Accent1 3 2 2 2 6 3 2 2" xfId="17349" xr:uid="{00000000-0005-0000-0000-00000C430000}"/>
    <cellStyle name="20% - Accent1 3 2 2 2 6 3 2 2 2" xfId="17350" xr:uid="{00000000-0005-0000-0000-00000D430000}"/>
    <cellStyle name="20% - Accent1 3 2 2 2 6 3 2 3" xfId="17351" xr:uid="{00000000-0005-0000-0000-00000E430000}"/>
    <cellStyle name="20% - Accent1 3 2 2 2 6 3 3" xfId="17352" xr:uid="{00000000-0005-0000-0000-00000F430000}"/>
    <cellStyle name="20% - Accent1 3 2 2 2 6 3 3 2" xfId="17353" xr:uid="{00000000-0005-0000-0000-000010430000}"/>
    <cellStyle name="20% - Accent1 3 2 2 2 6 3 4" xfId="17354" xr:uid="{00000000-0005-0000-0000-000011430000}"/>
    <cellStyle name="20% - Accent1 3 2 2 2 6 4" xfId="17355" xr:uid="{00000000-0005-0000-0000-000012430000}"/>
    <cellStyle name="20% - Accent1 3 2 2 2 6 4 2" xfId="17356" xr:uid="{00000000-0005-0000-0000-000013430000}"/>
    <cellStyle name="20% - Accent1 3 2 2 2 6 4 2 2" xfId="17357" xr:uid="{00000000-0005-0000-0000-000014430000}"/>
    <cellStyle name="20% - Accent1 3 2 2 2 6 4 2 2 2" xfId="17358" xr:uid="{00000000-0005-0000-0000-000015430000}"/>
    <cellStyle name="20% - Accent1 3 2 2 2 6 4 2 3" xfId="17359" xr:uid="{00000000-0005-0000-0000-000016430000}"/>
    <cellStyle name="20% - Accent1 3 2 2 2 6 4 3" xfId="17360" xr:uid="{00000000-0005-0000-0000-000017430000}"/>
    <cellStyle name="20% - Accent1 3 2 2 2 6 4 3 2" xfId="17361" xr:uid="{00000000-0005-0000-0000-000018430000}"/>
    <cellStyle name="20% - Accent1 3 2 2 2 6 4 4" xfId="17362" xr:uid="{00000000-0005-0000-0000-000019430000}"/>
    <cellStyle name="20% - Accent1 3 2 2 2 6 5" xfId="17363" xr:uid="{00000000-0005-0000-0000-00001A430000}"/>
    <cellStyle name="20% - Accent1 3 2 2 2 6 5 2" xfId="17364" xr:uid="{00000000-0005-0000-0000-00001B430000}"/>
    <cellStyle name="20% - Accent1 3 2 2 2 6 5 2 2" xfId="17365" xr:uid="{00000000-0005-0000-0000-00001C430000}"/>
    <cellStyle name="20% - Accent1 3 2 2 2 6 5 3" xfId="17366" xr:uid="{00000000-0005-0000-0000-00001D430000}"/>
    <cellStyle name="20% - Accent1 3 2 2 2 6 6" xfId="17367" xr:uid="{00000000-0005-0000-0000-00001E430000}"/>
    <cellStyle name="20% - Accent1 3 2 2 2 6 6 2" xfId="17368" xr:uid="{00000000-0005-0000-0000-00001F430000}"/>
    <cellStyle name="20% - Accent1 3 2 2 2 6 6 2 2" xfId="17369" xr:uid="{00000000-0005-0000-0000-000020430000}"/>
    <cellStyle name="20% - Accent1 3 2 2 2 6 6 3" xfId="17370" xr:uid="{00000000-0005-0000-0000-000021430000}"/>
    <cellStyle name="20% - Accent1 3 2 2 2 6 7" xfId="17371" xr:uid="{00000000-0005-0000-0000-000022430000}"/>
    <cellStyle name="20% - Accent1 3 2 2 2 6 7 2" xfId="17372" xr:uid="{00000000-0005-0000-0000-000023430000}"/>
    <cellStyle name="20% - Accent1 3 2 2 2 6 8" xfId="17373" xr:uid="{00000000-0005-0000-0000-000024430000}"/>
    <cellStyle name="20% - Accent1 3 2 2 2 6 8 2" xfId="17374" xr:uid="{00000000-0005-0000-0000-000025430000}"/>
    <cellStyle name="20% - Accent1 3 2 2 2 6 9" xfId="17375" xr:uid="{00000000-0005-0000-0000-000026430000}"/>
    <cellStyle name="20% - Accent1 3 2 2 2 7" xfId="17376" xr:uid="{00000000-0005-0000-0000-000027430000}"/>
    <cellStyle name="20% - Accent1 3 2 2 2 7 2" xfId="17377" xr:uid="{00000000-0005-0000-0000-000028430000}"/>
    <cellStyle name="20% - Accent1 3 2 2 2 7 2 2" xfId="17378" xr:uid="{00000000-0005-0000-0000-000029430000}"/>
    <cellStyle name="20% - Accent1 3 2 2 2 7 2 2 2" xfId="17379" xr:uid="{00000000-0005-0000-0000-00002A430000}"/>
    <cellStyle name="20% - Accent1 3 2 2 2 7 2 2 2 2" xfId="17380" xr:uid="{00000000-0005-0000-0000-00002B430000}"/>
    <cellStyle name="20% - Accent1 3 2 2 2 7 2 2 3" xfId="17381" xr:uid="{00000000-0005-0000-0000-00002C430000}"/>
    <cellStyle name="20% - Accent1 3 2 2 2 7 2 3" xfId="17382" xr:uid="{00000000-0005-0000-0000-00002D430000}"/>
    <cellStyle name="20% - Accent1 3 2 2 2 7 2 3 2" xfId="17383" xr:uid="{00000000-0005-0000-0000-00002E430000}"/>
    <cellStyle name="20% - Accent1 3 2 2 2 7 2 4" xfId="17384" xr:uid="{00000000-0005-0000-0000-00002F430000}"/>
    <cellStyle name="20% - Accent1 3 2 2 2 7 3" xfId="17385" xr:uid="{00000000-0005-0000-0000-000030430000}"/>
    <cellStyle name="20% - Accent1 3 2 2 2 7 3 2" xfId="17386" xr:uid="{00000000-0005-0000-0000-000031430000}"/>
    <cellStyle name="20% - Accent1 3 2 2 2 7 3 2 2" xfId="17387" xr:uid="{00000000-0005-0000-0000-000032430000}"/>
    <cellStyle name="20% - Accent1 3 2 2 2 7 3 2 2 2" xfId="17388" xr:uid="{00000000-0005-0000-0000-000033430000}"/>
    <cellStyle name="20% - Accent1 3 2 2 2 7 3 2 3" xfId="17389" xr:uid="{00000000-0005-0000-0000-000034430000}"/>
    <cellStyle name="20% - Accent1 3 2 2 2 7 3 3" xfId="17390" xr:uid="{00000000-0005-0000-0000-000035430000}"/>
    <cellStyle name="20% - Accent1 3 2 2 2 7 3 3 2" xfId="17391" xr:uid="{00000000-0005-0000-0000-000036430000}"/>
    <cellStyle name="20% - Accent1 3 2 2 2 7 3 4" xfId="17392" xr:uid="{00000000-0005-0000-0000-000037430000}"/>
    <cellStyle name="20% - Accent1 3 2 2 2 7 4" xfId="17393" xr:uid="{00000000-0005-0000-0000-000038430000}"/>
    <cellStyle name="20% - Accent1 3 2 2 2 7 4 2" xfId="17394" xr:uid="{00000000-0005-0000-0000-000039430000}"/>
    <cellStyle name="20% - Accent1 3 2 2 2 7 4 2 2" xfId="17395" xr:uid="{00000000-0005-0000-0000-00003A430000}"/>
    <cellStyle name="20% - Accent1 3 2 2 2 7 4 2 2 2" xfId="17396" xr:uid="{00000000-0005-0000-0000-00003B430000}"/>
    <cellStyle name="20% - Accent1 3 2 2 2 7 4 2 3" xfId="17397" xr:uid="{00000000-0005-0000-0000-00003C430000}"/>
    <cellStyle name="20% - Accent1 3 2 2 2 7 4 3" xfId="17398" xr:uid="{00000000-0005-0000-0000-00003D430000}"/>
    <cellStyle name="20% - Accent1 3 2 2 2 7 4 3 2" xfId="17399" xr:uid="{00000000-0005-0000-0000-00003E430000}"/>
    <cellStyle name="20% - Accent1 3 2 2 2 7 4 4" xfId="17400" xr:uid="{00000000-0005-0000-0000-00003F430000}"/>
    <cellStyle name="20% - Accent1 3 2 2 2 7 5" xfId="17401" xr:uid="{00000000-0005-0000-0000-000040430000}"/>
    <cellStyle name="20% - Accent1 3 2 2 2 7 5 2" xfId="17402" xr:uid="{00000000-0005-0000-0000-000041430000}"/>
    <cellStyle name="20% - Accent1 3 2 2 2 7 5 2 2" xfId="17403" xr:uid="{00000000-0005-0000-0000-000042430000}"/>
    <cellStyle name="20% - Accent1 3 2 2 2 7 5 3" xfId="17404" xr:uid="{00000000-0005-0000-0000-000043430000}"/>
    <cellStyle name="20% - Accent1 3 2 2 2 7 6" xfId="17405" xr:uid="{00000000-0005-0000-0000-000044430000}"/>
    <cellStyle name="20% - Accent1 3 2 2 2 7 6 2" xfId="17406" xr:uid="{00000000-0005-0000-0000-000045430000}"/>
    <cellStyle name="20% - Accent1 3 2 2 2 7 6 2 2" xfId="17407" xr:uid="{00000000-0005-0000-0000-000046430000}"/>
    <cellStyle name="20% - Accent1 3 2 2 2 7 6 3" xfId="17408" xr:uid="{00000000-0005-0000-0000-000047430000}"/>
    <cellStyle name="20% - Accent1 3 2 2 2 7 7" xfId="17409" xr:uid="{00000000-0005-0000-0000-000048430000}"/>
    <cellStyle name="20% - Accent1 3 2 2 2 7 7 2" xfId="17410" xr:uid="{00000000-0005-0000-0000-000049430000}"/>
    <cellStyle name="20% - Accent1 3 2 2 2 7 8" xfId="17411" xr:uid="{00000000-0005-0000-0000-00004A430000}"/>
    <cellStyle name="20% - Accent1 3 2 2 2 7 8 2" xfId="17412" xr:uid="{00000000-0005-0000-0000-00004B430000}"/>
    <cellStyle name="20% - Accent1 3 2 2 2 7 9" xfId="17413" xr:uid="{00000000-0005-0000-0000-00004C430000}"/>
    <cellStyle name="20% - Accent1 3 2 2 2 8" xfId="17414" xr:uid="{00000000-0005-0000-0000-00004D430000}"/>
    <cellStyle name="20% - Accent1 3 2 2 2 8 2" xfId="17415" xr:uid="{00000000-0005-0000-0000-00004E430000}"/>
    <cellStyle name="20% - Accent1 3 2 2 2 8 2 2" xfId="17416" xr:uid="{00000000-0005-0000-0000-00004F430000}"/>
    <cellStyle name="20% - Accent1 3 2 2 2 8 2 2 2" xfId="17417" xr:uid="{00000000-0005-0000-0000-000050430000}"/>
    <cellStyle name="20% - Accent1 3 2 2 2 8 2 3" xfId="17418" xr:uid="{00000000-0005-0000-0000-000051430000}"/>
    <cellStyle name="20% - Accent1 3 2 2 2 8 3" xfId="17419" xr:uid="{00000000-0005-0000-0000-000052430000}"/>
    <cellStyle name="20% - Accent1 3 2 2 2 8 3 2" xfId="17420" xr:uid="{00000000-0005-0000-0000-000053430000}"/>
    <cellStyle name="20% - Accent1 3 2 2 2 8 4" xfId="17421" xr:uid="{00000000-0005-0000-0000-000054430000}"/>
    <cellStyle name="20% - Accent1 3 2 2 2 9" xfId="17422" xr:uid="{00000000-0005-0000-0000-000055430000}"/>
    <cellStyle name="20% - Accent1 3 2 2 2 9 2" xfId="17423" xr:uid="{00000000-0005-0000-0000-000056430000}"/>
    <cellStyle name="20% - Accent1 3 2 2 2 9 2 2" xfId="17424" xr:uid="{00000000-0005-0000-0000-000057430000}"/>
    <cellStyle name="20% - Accent1 3 2 2 2 9 2 2 2" xfId="17425" xr:uid="{00000000-0005-0000-0000-000058430000}"/>
    <cellStyle name="20% - Accent1 3 2 2 2 9 2 3" xfId="17426" xr:uid="{00000000-0005-0000-0000-000059430000}"/>
    <cellStyle name="20% - Accent1 3 2 2 2 9 3" xfId="17427" xr:uid="{00000000-0005-0000-0000-00005A430000}"/>
    <cellStyle name="20% - Accent1 3 2 2 2 9 3 2" xfId="17428" xr:uid="{00000000-0005-0000-0000-00005B430000}"/>
    <cellStyle name="20% - Accent1 3 2 2 2 9 4" xfId="17429" xr:uid="{00000000-0005-0000-0000-00005C430000}"/>
    <cellStyle name="20% - Accent1 3 2 2 3" xfId="17430" xr:uid="{00000000-0005-0000-0000-00005D430000}"/>
    <cellStyle name="20% - Accent1 3 2 2 3 10" xfId="17431" xr:uid="{00000000-0005-0000-0000-00005E430000}"/>
    <cellStyle name="20% - Accent1 3 2 2 3 10 2" xfId="17432" xr:uid="{00000000-0005-0000-0000-00005F430000}"/>
    <cellStyle name="20% - Accent1 3 2 2 3 10 2 2" xfId="17433" xr:uid="{00000000-0005-0000-0000-000060430000}"/>
    <cellStyle name="20% - Accent1 3 2 2 3 10 3" xfId="17434" xr:uid="{00000000-0005-0000-0000-000061430000}"/>
    <cellStyle name="20% - Accent1 3 2 2 3 11" xfId="17435" xr:uid="{00000000-0005-0000-0000-000062430000}"/>
    <cellStyle name="20% - Accent1 3 2 2 3 11 2" xfId="17436" xr:uid="{00000000-0005-0000-0000-000063430000}"/>
    <cellStyle name="20% - Accent1 3 2 2 3 11 2 2" xfId="17437" xr:uid="{00000000-0005-0000-0000-000064430000}"/>
    <cellStyle name="20% - Accent1 3 2 2 3 11 3" xfId="17438" xr:uid="{00000000-0005-0000-0000-000065430000}"/>
    <cellStyle name="20% - Accent1 3 2 2 3 12" xfId="17439" xr:uid="{00000000-0005-0000-0000-000066430000}"/>
    <cellStyle name="20% - Accent1 3 2 2 3 12 2" xfId="17440" xr:uid="{00000000-0005-0000-0000-000067430000}"/>
    <cellStyle name="20% - Accent1 3 2 2 3 13" xfId="17441" xr:uid="{00000000-0005-0000-0000-000068430000}"/>
    <cellStyle name="20% - Accent1 3 2 2 3 13 2" xfId="17442" xr:uid="{00000000-0005-0000-0000-000069430000}"/>
    <cellStyle name="20% - Accent1 3 2 2 3 14" xfId="17443" xr:uid="{00000000-0005-0000-0000-00006A430000}"/>
    <cellStyle name="20% - Accent1 3 2 2 3 2" xfId="17444" xr:uid="{00000000-0005-0000-0000-00006B430000}"/>
    <cellStyle name="20% - Accent1 3 2 2 3 2 10" xfId="17445" xr:uid="{00000000-0005-0000-0000-00006C430000}"/>
    <cellStyle name="20% - Accent1 3 2 2 3 2 10 2" xfId="17446" xr:uid="{00000000-0005-0000-0000-00006D430000}"/>
    <cellStyle name="20% - Accent1 3 2 2 3 2 11" xfId="17447" xr:uid="{00000000-0005-0000-0000-00006E430000}"/>
    <cellStyle name="20% - Accent1 3 2 2 3 2 2" xfId="17448" xr:uid="{00000000-0005-0000-0000-00006F430000}"/>
    <cellStyle name="20% - Accent1 3 2 2 3 2 2 2" xfId="17449" xr:uid="{00000000-0005-0000-0000-000070430000}"/>
    <cellStyle name="20% - Accent1 3 2 2 3 2 2 2 2" xfId="17450" xr:uid="{00000000-0005-0000-0000-000071430000}"/>
    <cellStyle name="20% - Accent1 3 2 2 3 2 2 2 2 2" xfId="17451" xr:uid="{00000000-0005-0000-0000-000072430000}"/>
    <cellStyle name="20% - Accent1 3 2 2 3 2 2 2 2 2 2" xfId="17452" xr:uid="{00000000-0005-0000-0000-000073430000}"/>
    <cellStyle name="20% - Accent1 3 2 2 3 2 2 2 2 3" xfId="17453" xr:uid="{00000000-0005-0000-0000-000074430000}"/>
    <cellStyle name="20% - Accent1 3 2 2 3 2 2 2 3" xfId="17454" xr:uid="{00000000-0005-0000-0000-000075430000}"/>
    <cellStyle name="20% - Accent1 3 2 2 3 2 2 2 3 2" xfId="17455" xr:uid="{00000000-0005-0000-0000-000076430000}"/>
    <cellStyle name="20% - Accent1 3 2 2 3 2 2 2 4" xfId="17456" xr:uid="{00000000-0005-0000-0000-000077430000}"/>
    <cellStyle name="20% - Accent1 3 2 2 3 2 2 3" xfId="17457" xr:uid="{00000000-0005-0000-0000-000078430000}"/>
    <cellStyle name="20% - Accent1 3 2 2 3 2 2 3 2" xfId="17458" xr:uid="{00000000-0005-0000-0000-000079430000}"/>
    <cellStyle name="20% - Accent1 3 2 2 3 2 2 3 2 2" xfId="17459" xr:uid="{00000000-0005-0000-0000-00007A430000}"/>
    <cellStyle name="20% - Accent1 3 2 2 3 2 2 3 2 2 2" xfId="17460" xr:uid="{00000000-0005-0000-0000-00007B430000}"/>
    <cellStyle name="20% - Accent1 3 2 2 3 2 2 3 2 3" xfId="17461" xr:uid="{00000000-0005-0000-0000-00007C430000}"/>
    <cellStyle name="20% - Accent1 3 2 2 3 2 2 3 3" xfId="17462" xr:uid="{00000000-0005-0000-0000-00007D430000}"/>
    <cellStyle name="20% - Accent1 3 2 2 3 2 2 3 3 2" xfId="17463" xr:uid="{00000000-0005-0000-0000-00007E430000}"/>
    <cellStyle name="20% - Accent1 3 2 2 3 2 2 3 4" xfId="17464" xr:uid="{00000000-0005-0000-0000-00007F430000}"/>
    <cellStyle name="20% - Accent1 3 2 2 3 2 2 4" xfId="17465" xr:uid="{00000000-0005-0000-0000-000080430000}"/>
    <cellStyle name="20% - Accent1 3 2 2 3 2 2 4 2" xfId="17466" xr:uid="{00000000-0005-0000-0000-000081430000}"/>
    <cellStyle name="20% - Accent1 3 2 2 3 2 2 4 2 2" xfId="17467" xr:uid="{00000000-0005-0000-0000-000082430000}"/>
    <cellStyle name="20% - Accent1 3 2 2 3 2 2 4 2 2 2" xfId="17468" xr:uid="{00000000-0005-0000-0000-000083430000}"/>
    <cellStyle name="20% - Accent1 3 2 2 3 2 2 4 2 3" xfId="17469" xr:uid="{00000000-0005-0000-0000-000084430000}"/>
    <cellStyle name="20% - Accent1 3 2 2 3 2 2 4 3" xfId="17470" xr:uid="{00000000-0005-0000-0000-000085430000}"/>
    <cellStyle name="20% - Accent1 3 2 2 3 2 2 4 3 2" xfId="17471" xr:uid="{00000000-0005-0000-0000-000086430000}"/>
    <cellStyle name="20% - Accent1 3 2 2 3 2 2 4 4" xfId="17472" xr:uid="{00000000-0005-0000-0000-000087430000}"/>
    <cellStyle name="20% - Accent1 3 2 2 3 2 2 5" xfId="17473" xr:uid="{00000000-0005-0000-0000-000088430000}"/>
    <cellStyle name="20% - Accent1 3 2 2 3 2 2 5 2" xfId="17474" xr:uid="{00000000-0005-0000-0000-000089430000}"/>
    <cellStyle name="20% - Accent1 3 2 2 3 2 2 5 2 2" xfId="17475" xr:uid="{00000000-0005-0000-0000-00008A430000}"/>
    <cellStyle name="20% - Accent1 3 2 2 3 2 2 5 3" xfId="17476" xr:uid="{00000000-0005-0000-0000-00008B430000}"/>
    <cellStyle name="20% - Accent1 3 2 2 3 2 2 6" xfId="17477" xr:uid="{00000000-0005-0000-0000-00008C430000}"/>
    <cellStyle name="20% - Accent1 3 2 2 3 2 2 6 2" xfId="17478" xr:uid="{00000000-0005-0000-0000-00008D430000}"/>
    <cellStyle name="20% - Accent1 3 2 2 3 2 2 6 2 2" xfId="17479" xr:uid="{00000000-0005-0000-0000-00008E430000}"/>
    <cellStyle name="20% - Accent1 3 2 2 3 2 2 6 3" xfId="17480" xr:uid="{00000000-0005-0000-0000-00008F430000}"/>
    <cellStyle name="20% - Accent1 3 2 2 3 2 2 7" xfId="17481" xr:uid="{00000000-0005-0000-0000-000090430000}"/>
    <cellStyle name="20% - Accent1 3 2 2 3 2 2 7 2" xfId="17482" xr:uid="{00000000-0005-0000-0000-000091430000}"/>
    <cellStyle name="20% - Accent1 3 2 2 3 2 2 8" xfId="17483" xr:uid="{00000000-0005-0000-0000-000092430000}"/>
    <cellStyle name="20% - Accent1 3 2 2 3 2 2 8 2" xfId="17484" xr:uid="{00000000-0005-0000-0000-000093430000}"/>
    <cellStyle name="20% - Accent1 3 2 2 3 2 2 9" xfId="17485" xr:uid="{00000000-0005-0000-0000-000094430000}"/>
    <cellStyle name="20% - Accent1 3 2 2 3 2 3" xfId="17486" xr:uid="{00000000-0005-0000-0000-000095430000}"/>
    <cellStyle name="20% - Accent1 3 2 2 3 2 3 2" xfId="17487" xr:uid="{00000000-0005-0000-0000-000096430000}"/>
    <cellStyle name="20% - Accent1 3 2 2 3 2 3 2 2" xfId="17488" xr:uid="{00000000-0005-0000-0000-000097430000}"/>
    <cellStyle name="20% - Accent1 3 2 2 3 2 3 2 2 2" xfId="17489" xr:uid="{00000000-0005-0000-0000-000098430000}"/>
    <cellStyle name="20% - Accent1 3 2 2 3 2 3 2 2 2 2" xfId="17490" xr:uid="{00000000-0005-0000-0000-000099430000}"/>
    <cellStyle name="20% - Accent1 3 2 2 3 2 3 2 2 3" xfId="17491" xr:uid="{00000000-0005-0000-0000-00009A430000}"/>
    <cellStyle name="20% - Accent1 3 2 2 3 2 3 2 3" xfId="17492" xr:uid="{00000000-0005-0000-0000-00009B430000}"/>
    <cellStyle name="20% - Accent1 3 2 2 3 2 3 2 3 2" xfId="17493" xr:uid="{00000000-0005-0000-0000-00009C430000}"/>
    <cellStyle name="20% - Accent1 3 2 2 3 2 3 2 4" xfId="17494" xr:uid="{00000000-0005-0000-0000-00009D430000}"/>
    <cellStyle name="20% - Accent1 3 2 2 3 2 3 3" xfId="17495" xr:uid="{00000000-0005-0000-0000-00009E430000}"/>
    <cellStyle name="20% - Accent1 3 2 2 3 2 3 3 2" xfId="17496" xr:uid="{00000000-0005-0000-0000-00009F430000}"/>
    <cellStyle name="20% - Accent1 3 2 2 3 2 3 3 2 2" xfId="17497" xr:uid="{00000000-0005-0000-0000-0000A0430000}"/>
    <cellStyle name="20% - Accent1 3 2 2 3 2 3 3 2 2 2" xfId="17498" xr:uid="{00000000-0005-0000-0000-0000A1430000}"/>
    <cellStyle name="20% - Accent1 3 2 2 3 2 3 3 2 3" xfId="17499" xr:uid="{00000000-0005-0000-0000-0000A2430000}"/>
    <cellStyle name="20% - Accent1 3 2 2 3 2 3 3 3" xfId="17500" xr:uid="{00000000-0005-0000-0000-0000A3430000}"/>
    <cellStyle name="20% - Accent1 3 2 2 3 2 3 3 3 2" xfId="17501" xr:uid="{00000000-0005-0000-0000-0000A4430000}"/>
    <cellStyle name="20% - Accent1 3 2 2 3 2 3 3 4" xfId="17502" xr:uid="{00000000-0005-0000-0000-0000A5430000}"/>
    <cellStyle name="20% - Accent1 3 2 2 3 2 3 4" xfId="17503" xr:uid="{00000000-0005-0000-0000-0000A6430000}"/>
    <cellStyle name="20% - Accent1 3 2 2 3 2 3 4 2" xfId="17504" xr:uid="{00000000-0005-0000-0000-0000A7430000}"/>
    <cellStyle name="20% - Accent1 3 2 2 3 2 3 4 2 2" xfId="17505" xr:uid="{00000000-0005-0000-0000-0000A8430000}"/>
    <cellStyle name="20% - Accent1 3 2 2 3 2 3 4 2 2 2" xfId="17506" xr:uid="{00000000-0005-0000-0000-0000A9430000}"/>
    <cellStyle name="20% - Accent1 3 2 2 3 2 3 4 2 3" xfId="17507" xr:uid="{00000000-0005-0000-0000-0000AA430000}"/>
    <cellStyle name="20% - Accent1 3 2 2 3 2 3 4 3" xfId="17508" xr:uid="{00000000-0005-0000-0000-0000AB430000}"/>
    <cellStyle name="20% - Accent1 3 2 2 3 2 3 4 3 2" xfId="17509" xr:uid="{00000000-0005-0000-0000-0000AC430000}"/>
    <cellStyle name="20% - Accent1 3 2 2 3 2 3 4 4" xfId="17510" xr:uid="{00000000-0005-0000-0000-0000AD430000}"/>
    <cellStyle name="20% - Accent1 3 2 2 3 2 3 5" xfId="17511" xr:uid="{00000000-0005-0000-0000-0000AE430000}"/>
    <cellStyle name="20% - Accent1 3 2 2 3 2 3 5 2" xfId="17512" xr:uid="{00000000-0005-0000-0000-0000AF430000}"/>
    <cellStyle name="20% - Accent1 3 2 2 3 2 3 5 2 2" xfId="17513" xr:uid="{00000000-0005-0000-0000-0000B0430000}"/>
    <cellStyle name="20% - Accent1 3 2 2 3 2 3 5 3" xfId="17514" xr:uid="{00000000-0005-0000-0000-0000B1430000}"/>
    <cellStyle name="20% - Accent1 3 2 2 3 2 3 6" xfId="17515" xr:uid="{00000000-0005-0000-0000-0000B2430000}"/>
    <cellStyle name="20% - Accent1 3 2 2 3 2 3 6 2" xfId="17516" xr:uid="{00000000-0005-0000-0000-0000B3430000}"/>
    <cellStyle name="20% - Accent1 3 2 2 3 2 3 6 2 2" xfId="17517" xr:uid="{00000000-0005-0000-0000-0000B4430000}"/>
    <cellStyle name="20% - Accent1 3 2 2 3 2 3 6 3" xfId="17518" xr:uid="{00000000-0005-0000-0000-0000B5430000}"/>
    <cellStyle name="20% - Accent1 3 2 2 3 2 3 7" xfId="17519" xr:uid="{00000000-0005-0000-0000-0000B6430000}"/>
    <cellStyle name="20% - Accent1 3 2 2 3 2 3 7 2" xfId="17520" xr:uid="{00000000-0005-0000-0000-0000B7430000}"/>
    <cellStyle name="20% - Accent1 3 2 2 3 2 3 8" xfId="17521" xr:uid="{00000000-0005-0000-0000-0000B8430000}"/>
    <cellStyle name="20% - Accent1 3 2 2 3 2 3 8 2" xfId="17522" xr:uid="{00000000-0005-0000-0000-0000B9430000}"/>
    <cellStyle name="20% - Accent1 3 2 2 3 2 3 9" xfId="17523" xr:uid="{00000000-0005-0000-0000-0000BA430000}"/>
    <cellStyle name="20% - Accent1 3 2 2 3 2 4" xfId="17524" xr:uid="{00000000-0005-0000-0000-0000BB430000}"/>
    <cellStyle name="20% - Accent1 3 2 2 3 2 4 2" xfId="17525" xr:uid="{00000000-0005-0000-0000-0000BC430000}"/>
    <cellStyle name="20% - Accent1 3 2 2 3 2 4 2 2" xfId="17526" xr:uid="{00000000-0005-0000-0000-0000BD430000}"/>
    <cellStyle name="20% - Accent1 3 2 2 3 2 4 2 2 2" xfId="17527" xr:uid="{00000000-0005-0000-0000-0000BE430000}"/>
    <cellStyle name="20% - Accent1 3 2 2 3 2 4 2 3" xfId="17528" xr:uid="{00000000-0005-0000-0000-0000BF430000}"/>
    <cellStyle name="20% - Accent1 3 2 2 3 2 4 3" xfId="17529" xr:uid="{00000000-0005-0000-0000-0000C0430000}"/>
    <cellStyle name="20% - Accent1 3 2 2 3 2 4 3 2" xfId="17530" xr:uid="{00000000-0005-0000-0000-0000C1430000}"/>
    <cellStyle name="20% - Accent1 3 2 2 3 2 4 4" xfId="17531" xr:uid="{00000000-0005-0000-0000-0000C2430000}"/>
    <cellStyle name="20% - Accent1 3 2 2 3 2 5" xfId="17532" xr:uid="{00000000-0005-0000-0000-0000C3430000}"/>
    <cellStyle name="20% - Accent1 3 2 2 3 2 5 2" xfId="17533" xr:uid="{00000000-0005-0000-0000-0000C4430000}"/>
    <cellStyle name="20% - Accent1 3 2 2 3 2 5 2 2" xfId="17534" xr:uid="{00000000-0005-0000-0000-0000C5430000}"/>
    <cellStyle name="20% - Accent1 3 2 2 3 2 5 2 2 2" xfId="17535" xr:uid="{00000000-0005-0000-0000-0000C6430000}"/>
    <cellStyle name="20% - Accent1 3 2 2 3 2 5 2 3" xfId="17536" xr:uid="{00000000-0005-0000-0000-0000C7430000}"/>
    <cellStyle name="20% - Accent1 3 2 2 3 2 5 3" xfId="17537" xr:uid="{00000000-0005-0000-0000-0000C8430000}"/>
    <cellStyle name="20% - Accent1 3 2 2 3 2 5 3 2" xfId="17538" xr:uid="{00000000-0005-0000-0000-0000C9430000}"/>
    <cellStyle name="20% - Accent1 3 2 2 3 2 5 4" xfId="17539" xr:uid="{00000000-0005-0000-0000-0000CA430000}"/>
    <cellStyle name="20% - Accent1 3 2 2 3 2 6" xfId="17540" xr:uid="{00000000-0005-0000-0000-0000CB430000}"/>
    <cellStyle name="20% - Accent1 3 2 2 3 2 6 2" xfId="17541" xr:uid="{00000000-0005-0000-0000-0000CC430000}"/>
    <cellStyle name="20% - Accent1 3 2 2 3 2 6 2 2" xfId="17542" xr:uid="{00000000-0005-0000-0000-0000CD430000}"/>
    <cellStyle name="20% - Accent1 3 2 2 3 2 6 2 2 2" xfId="17543" xr:uid="{00000000-0005-0000-0000-0000CE430000}"/>
    <cellStyle name="20% - Accent1 3 2 2 3 2 6 2 3" xfId="17544" xr:uid="{00000000-0005-0000-0000-0000CF430000}"/>
    <cellStyle name="20% - Accent1 3 2 2 3 2 6 3" xfId="17545" xr:uid="{00000000-0005-0000-0000-0000D0430000}"/>
    <cellStyle name="20% - Accent1 3 2 2 3 2 6 3 2" xfId="17546" xr:uid="{00000000-0005-0000-0000-0000D1430000}"/>
    <cellStyle name="20% - Accent1 3 2 2 3 2 6 4" xfId="17547" xr:uid="{00000000-0005-0000-0000-0000D2430000}"/>
    <cellStyle name="20% - Accent1 3 2 2 3 2 7" xfId="17548" xr:uid="{00000000-0005-0000-0000-0000D3430000}"/>
    <cellStyle name="20% - Accent1 3 2 2 3 2 7 2" xfId="17549" xr:uid="{00000000-0005-0000-0000-0000D4430000}"/>
    <cellStyle name="20% - Accent1 3 2 2 3 2 7 2 2" xfId="17550" xr:uid="{00000000-0005-0000-0000-0000D5430000}"/>
    <cellStyle name="20% - Accent1 3 2 2 3 2 7 3" xfId="17551" xr:uid="{00000000-0005-0000-0000-0000D6430000}"/>
    <cellStyle name="20% - Accent1 3 2 2 3 2 8" xfId="17552" xr:uid="{00000000-0005-0000-0000-0000D7430000}"/>
    <cellStyle name="20% - Accent1 3 2 2 3 2 8 2" xfId="17553" xr:uid="{00000000-0005-0000-0000-0000D8430000}"/>
    <cellStyle name="20% - Accent1 3 2 2 3 2 8 2 2" xfId="17554" xr:uid="{00000000-0005-0000-0000-0000D9430000}"/>
    <cellStyle name="20% - Accent1 3 2 2 3 2 8 3" xfId="17555" xr:uid="{00000000-0005-0000-0000-0000DA430000}"/>
    <cellStyle name="20% - Accent1 3 2 2 3 2 9" xfId="17556" xr:uid="{00000000-0005-0000-0000-0000DB430000}"/>
    <cellStyle name="20% - Accent1 3 2 2 3 2 9 2" xfId="17557" xr:uid="{00000000-0005-0000-0000-0000DC430000}"/>
    <cellStyle name="20% - Accent1 3 2 2 3 3" xfId="17558" xr:uid="{00000000-0005-0000-0000-0000DD430000}"/>
    <cellStyle name="20% - Accent1 3 2 2 3 3 10" xfId="17559" xr:uid="{00000000-0005-0000-0000-0000DE430000}"/>
    <cellStyle name="20% - Accent1 3 2 2 3 3 10 2" xfId="17560" xr:uid="{00000000-0005-0000-0000-0000DF430000}"/>
    <cellStyle name="20% - Accent1 3 2 2 3 3 11" xfId="17561" xr:uid="{00000000-0005-0000-0000-0000E0430000}"/>
    <cellStyle name="20% - Accent1 3 2 2 3 3 2" xfId="17562" xr:uid="{00000000-0005-0000-0000-0000E1430000}"/>
    <cellStyle name="20% - Accent1 3 2 2 3 3 2 2" xfId="17563" xr:uid="{00000000-0005-0000-0000-0000E2430000}"/>
    <cellStyle name="20% - Accent1 3 2 2 3 3 2 2 2" xfId="17564" xr:uid="{00000000-0005-0000-0000-0000E3430000}"/>
    <cellStyle name="20% - Accent1 3 2 2 3 3 2 2 2 2" xfId="17565" xr:uid="{00000000-0005-0000-0000-0000E4430000}"/>
    <cellStyle name="20% - Accent1 3 2 2 3 3 2 2 2 2 2" xfId="17566" xr:uid="{00000000-0005-0000-0000-0000E5430000}"/>
    <cellStyle name="20% - Accent1 3 2 2 3 3 2 2 2 3" xfId="17567" xr:uid="{00000000-0005-0000-0000-0000E6430000}"/>
    <cellStyle name="20% - Accent1 3 2 2 3 3 2 2 3" xfId="17568" xr:uid="{00000000-0005-0000-0000-0000E7430000}"/>
    <cellStyle name="20% - Accent1 3 2 2 3 3 2 2 3 2" xfId="17569" xr:uid="{00000000-0005-0000-0000-0000E8430000}"/>
    <cellStyle name="20% - Accent1 3 2 2 3 3 2 2 4" xfId="17570" xr:uid="{00000000-0005-0000-0000-0000E9430000}"/>
    <cellStyle name="20% - Accent1 3 2 2 3 3 2 3" xfId="17571" xr:uid="{00000000-0005-0000-0000-0000EA430000}"/>
    <cellStyle name="20% - Accent1 3 2 2 3 3 2 3 2" xfId="17572" xr:uid="{00000000-0005-0000-0000-0000EB430000}"/>
    <cellStyle name="20% - Accent1 3 2 2 3 3 2 3 2 2" xfId="17573" xr:uid="{00000000-0005-0000-0000-0000EC430000}"/>
    <cellStyle name="20% - Accent1 3 2 2 3 3 2 3 2 2 2" xfId="17574" xr:uid="{00000000-0005-0000-0000-0000ED430000}"/>
    <cellStyle name="20% - Accent1 3 2 2 3 3 2 3 2 3" xfId="17575" xr:uid="{00000000-0005-0000-0000-0000EE430000}"/>
    <cellStyle name="20% - Accent1 3 2 2 3 3 2 3 3" xfId="17576" xr:uid="{00000000-0005-0000-0000-0000EF430000}"/>
    <cellStyle name="20% - Accent1 3 2 2 3 3 2 3 3 2" xfId="17577" xr:uid="{00000000-0005-0000-0000-0000F0430000}"/>
    <cellStyle name="20% - Accent1 3 2 2 3 3 2 3 4" xfId="17578" xr:uid="{00000000-0005-0000-0000-0000F1430000}"/>
    <cellStyle name="20% - Accent1 3 2 2 3 3 2 4" xfId="17579" xr:uid="{00000000-0005-0000-0000-0000F2430000}"/>
    <cellStyle name="20% - Accent1 3 2 2 3 3 2 4 2" xfId="17580" xr:uid="{00000000-0005-0000-0000-0000F3430000}"/>
    <cellStyle name="20% - Accent1 3 2 2 3 3 2 4 2 2" xfId="17581" xr:uid="{00000000-0005-0000-0000-0000F4430000}"/>
    <cellStyle name="20% - Accent1 3 2 2 3 3 2 4 2 2 2" xfId="17582" xr:uid="{00000000-0005-0000-0000-0000F5430000}"/>
    <cellStyle name="20% - Accent1 3 2 2 3 3 2 4 2 3" xfId="17583" xr:uid="{00000000-0005-0000-0000-0000F6430000}"/>
    <cellStyle name="20% - Accent1 3 2 2 3 3 2 4 3" xfId="17584" xr:uid="{00000000-0005-0000-0000-0000F7430000}"/>
    <cellStyle name="20% - Accent1 3 2 2 3 3 2 4 3 2" xfId="17585" xr:uid="{00000000-0005-0000-0000-0000F8430000}"/>
    <cellStyle name="20% - Accent1 3 2 2 3 3 2 4 4" xfId="17586" xr:uid="{00000000-0005-0000-0000-0000F9430000}"/>
    <cellStyle name="20% - Accent1 3 2 2 3 3 2 5" xfId="17587" xr:uid="{00000000-0005-0000-0000-0000FA430000}"/>
    <cellStyle name="20% - Accent1 3 2 2 3 3 2 5 2" xfId="17588" xr:uid="{00000000-0005-0000-0000-0000FB430000}"/>
    <cellStyle name="20% - Accent1 3 2 2 3 3 2 5 2 2" xfId="17589" xr:uid="{00000000-0005-0000-0000-0000FC430000}"/>
    <cellStyle name="20% - Accent1 3 2 2 3 3 2 5 3" xfId="17590" xr:uid="{00000000-0005-0000-0000-0000FD430000}"/>
    <cellStyle name="20% - Accent1 3 2 2 3 3 2 6" xfId="17591" xr:uid="{00000000-0005-0000-0000-0000FE430000}"/>
    <cellStyle name="20% - Accent1 3 2 2 3 3 2 6 2" xfId="17592" xr:uid="{00000000-0005-0000-0000-0000FF430000}"/>
    <cellStyle name="20% - Accent1 3 2 2 3 3 2 6 2 2" xfId="17593" xr:uid="{00000000-0005-0000-0000-000000440000}"/>
    <cellStyle name="20% - Accent1 3 2 2 3 3 2 6 3" xfId="17594" xr:uid="{00000000-0005-0000-0000-000001440000}"/>
    <cellStyle name="20% - Accent1 3 2 2 3 3 2 7" xfId="17595" xr:uid="{00000000-0005-0000-0000-000002440000}"/>
    <cellStyle name="20% - Accent1 3 2 2 3 3 2 7 2" xfId="17596" xr:uid="{00000000-0005-0000-0000-000003440000}"/>
    <cellStyle name="20% - Accent1 3 2 2 3 3 2 8" xfId="17597" xr:uid="{00000000-0005-0000-0000-000004440000}"/>
    <cellStyle name="20% - Accent1 3 2 2 3 3 2 8 2" xfId="17598" xr:uid="{00000000-0005-0000-0000-000005440000}"/>
    <cellStyle name="20% - Accent1 3 2 2 3 3 2 9" xfId="17599" xr:uid="{00000000-0005-0000-0000-000006440000}"/>
    <cellStyle name="20% - Accent1 3 2 2 3 3 3" xfId="17600" xr:uid="{00000000-0005-0000-0000-000007440000}"/>
    <cellStyle name="20% - Accent1 3 2 2 3 3 3 2" xfId="17601" xr:uid="{00000000-0005-0000-0000-000008440000}"/>
    <cellStyle name="20% - Accent1 3 2 2 3 3 3 2 2" xfId="17602" xr:uid="{00000000-0005-0000-0000-000009440000}"/>
    <cellStyle name="20% - Accent1 3 2 2 3 3 3 2 2 2" xfId="17603" xr:uid="{00000000-0005-0000-0000-00000A440000}"/>
    <cellStyle name="20% - Accent1 3 2 2 3 3 3 2 2 2 2" xfId="17604" xr:uid="{00000000-0005-0000-0000-00000B440000}"/>
    <cellStyle name="20% - Accent1 3 2 2 3 3 3 2 2 3" xfId="17605" xr:uid="{00000000-0005-0000-0000-00000C440000}"/>
    <cellStyle name="20% - Accent1 3 2 2 3 3 3 2 3" xfId="17606" xr:uid="{00000000-0005-0000-0000-00000D440000}"/>
    <cellStyle name="20% - Accent1 3 2 2 3 3 3 2 3 2" xfId="17607" xr:uid="{00000000-0005-0000-0000-00000E440000}"/>
    <cellStyle name="20% - Accent1 3 2 2 3 3 3 2 4" xfId="17608" xr:uid="{00000000-0005-0000-0000-00000F440000}"/>
    <cellStyle name="20% - Accent1 3 2 2 3 3 3 3" xfId="17609" xr:uid="{00000000-0005-0000-0000-000010440000}"/>
    <cellStyle name="20% - Accent1 3 2 2 3 3 3 3 2" xfId="17610" xr:uid="{00000000-0005-0000-0000-000011440000}"/>
    <cellStyle name="20% - Accent1 3 2 2 3 3 3 3 2 2" xfId="17611" xr:uid="{00000000-0005-0000-0000-000012440000}"/>
    <cellStyle name="20% - Accent1 3 2 2 3 3 3 3 2 2 2" xfId="17612" xr:uid="{00000000-0005-0000-0000-000013440000}"/>
    <cellStyle name="20% - Accent1 3 2 2 3 3 3 3 2 3" xfId="17613" xr:uid="{00000000-0005-0000-0000-000014440000}"/>
    <cellStyle name="20% - Accent1 3 2 2 3 3 3 3 3" xfId="17614" xr:uid="{00000000-0005-0000-0000-000015440000}"/>
    <cellStyle name="20% - Accent1 3 2 2 3 3 3 3 3 2" xfId="17615" xr:uid="{00000000-0005-0000-0000-000016440000}"/>
    <cellStyle name="20% - Accent1 3 2 2 3 3 3 3 4" xfId="17616" xr:uid="{00000000-0005-0000-0000-000017440000}"/>
    <cellStyle name="20% - Accent1 3 2 2 3 3 3 4" xfId="17617" xr:uid="{00000000-0005-0000-0000-000018440000}"/>
    <cellStyle name="20% - Accent1 3 2 2 3 3 3 4 2" xfId="17618" xr:uid="{00000000-0005-0000-0000-000019440000}"/>
    <cellStyle name="20% - Accent1 3 2 2 3 3 3 4 2 2" xfId="17619" xr:uid="{00000000-0005-0000-0000-00001A440000}"/>
    <cellStyle name="20% - Accent1 3 2 2 3 3 3 4 2 2 2" xfId="17620" xr:uid="{00000000-0005-0000-0000-00001B440000}"/>
    <cellStyle name="20% - Accent1 3 2 2 3 3 3 4 2 3" xfId="17621" xr:uid="{00000000-0005-0000-0000-00001C440000}"/>
    <cellStyle name="20% - Accent1 3 2 2 3 3 3 4 3" xfId="17622" xr:uid="{00000000-0005-0000-0000-00001D440000}"/>
    <cellStyle name="20% - Accent1 3 2 2 3 3 3 4 3 2" xfId="17623" xr:uid="{00000000-0005-0000-0000-00001E440000}"/>
    <cellStyle name="20% - Accent1 3 2 2 3 3 3 4 4" xfId="17624" xr:uid="{00000000-0005-0000-0000-00001F440000}"/>
    <cellStyle name="20% - Accent1 3 2 2 3 3 3 5" xfId="17625" xr:uid="{00000000-0005-0000-0000-000020440000}"/>
    <cellStyle name="20% - Accent1 3 2 2 3 3 3 5 2" xfId="17626" xr:uid="{00000000-0005-0000-0000-000021440000}"/>
    <cellStyle name="20% - Accent1 3 2 2 3 3 3 5 2 2" xfId="17627" xr:uid="{00000000-0005-0000-0000-000022440000}"/>
    <cellStyle name="20% - Accent1 3 2 2 3 3 3 5 3" xfId="17628" xr:uid="{00000000-0005-0000-0000-000023440000}"/>
    <cellStyle name="20% - Accent1 3 2 2 3 3 3 6" xfId="17629" xr:uid="{00000000-0005-0000-0000-000024440000}"/>
    <cellStyle name="20% - Accent1 3 2 2 3 3 3 6 2" xfId="17630" xr:uid="{00000000-0005-0000-0000-000025440000}"/>
    <cellStyle name="20% - Accent1 3 2 2 3 3 3 6 2 2" xfId="17631" xr:uid="{00000000-0005-0000-0000-000026440000}"/>
    <cellStyle name="20% - Accent1 3 2 2 3 3 3 6 3" xfId="17632" xr:uid="{00000000-0005-0000-0000-000027440000}"/>
    <cellStyle name="20% - Accent1 3 2 2 3 3 3 7" xfId="17633" xr:uid="{00000000-0005-0000-0000-000028440000}"/>
    <cellStyle name="20% - Accent1 3 2 2 3 3 3 7 2" xfId="17634" xr:uid="{00000000-0005-0000-0000-000029440000}"/>
    <cellStyle name="20% - Accent1 3 2 2 3 3 3 8" xfId="17635" xr:uid="{00000000-0005-0000-0000-00002A440000}"/>
    <cellStyle name="20% - Accent1 3 2 2 3 3 3 8 2" xfId="17636" xr:uid="{00000000-0005-0000-0000-00002B440000}"/>
    <cellStyle name="20% - Accent1 3 2 2 3 3 3 9" xfId="17637" xr:uid="{00000000-0005-0000-0000-00002C440000}"/>
    <cellStyle name="20% - Accent1 3 2 2 3 3 4" xfId="17638" xr:uid="{00000000-0005-0000-0000-00002D440000}"/>
    <cellStyle name="20% - Accent1 3 2 2 3 3 4 2" xfId="17639" xr:uid="{00000000-0005-0000-0000-00002E440000}"/>
    <cellStyle name="20% - Accent1 3 2 2 3 3 4 2 2" xfId="17640" xr:uid="{00000000-0005-0000-0000-00002F440000}"/>
    <cellStyle name="20% - Accent1 3 2 2 3 3 4 2 2 2" xfId="17641" xr:uid="{00000000-0005-0000-0000-000030440000}"/>
    <cellStyle name="20% - Accent1 3 2 2 3 3 4 2 3" xfId="17642" xr:uid="{00000000-0005-0000-0000-000031440000}"/>
    <cellStyle name="20% - Accent1 3 2 2 3 3 4 3" xfId="17643" xr:uid="{00000000-0005-0000-0000-000032440000}"/>
    <cellStyle name="20% - Accent1 3 2 2 3 3 4 3 2" xfId="17644" xr:uid="{00000000-0005-0000-0000-000033440000}"/>
    <cellStyle name="20% - Accent1 3 2 2 3 3 4 4" xfId="17645" xr:uid="{00000000-0005-0000-0000-000034440000}"/>
    <cellStyle name="20% - Accent1 3 2 2 3 3 5" xfId="17646" xr:uid="{00000000-0005-0000-0000-000035440000}"/>
    <cellStyle name="20% - Accent1 3 2 2 3 3 5 2" xfId="17647" xr:uid="{00000000-0005-0000-0000-000036440000}"/>
    <cellStyle name="20% - Accent1 3 2 2 3 3 5 2 2" xfId="17648" xr:uid="{00000000-0005-0000-0000-000037440000}"/>
    <cellStyle name="20% - Accent1 3 2 2 3 3 5 2 2 2" xfId="17649" xr:uid="{00000000-0005-0000-0000-000038440000}"/>
    <cellStyle name="20% - Accent1 3 2 2 3 3 5 2 3" xfId="17650" xr:uid="{00000000-0005-0000-0000-000039440000}"/>
    <cellStyle name="20% - Accent1 3 2 2 3 3 5 3" xfId="17651" xr:uid="{00000000-0005-0000-0000-00003A440000}"/>
    <cellStyle name="20% - Accent1 3 2 2 3 3 5 3 2" xfId="17652" xr:uid="{00000000-0005-0000-0000-00003B440000}"/>
    <cellStyle name="20% - Accent1 3 2 2 3 3 5 4" xfId="17653" xr:uid="{00000000-0005-0000-0000-00003C440000}"/>
    <cellStyle name="20% - Accent1 3 2 2 3 3 6" xfId="17654" xr:uid="{00000000-0005-0000-0000-00003D440000}"/>
    <cellStyle name="20% - Accent1 3 2 2 3 3 6 2" xfId="17655" xr:uid="{00000000-0005-0000-0000-00003E440000}"/>
    <cellStyle name="20% - Accent1 3 2 2 3 3 6 2 2" xfId="17656" xr:uid="{00000000-0005-0000-0000-00003F440000}"/>
    <cellStyle name="20% - Accent1 3 2 2 3 3 6 2 2 2" xfId="17657" xr:uid="{00000000-0005-0000-0000-000040440000}"/>
    <cellStyle name="20% - Accent1 3 2 2 3 3 6 2 3" xfId="17658" xr:uid="{00000000-0005-0000-0000-000041440000}"/>
    <cellStyle name="20% - Accent1 3 2 2 3 3 6 3" xfId="17659" xr:uid="{00000000-0005-0000-0000-000042440000}"/>
    <cellStyle name="20% - Accent1 3 2 2 3 3 6 3 2" xfId="17660" xr:uid="{00000000-0005-0000-0000-000043440000}"/>
    <cellStyle name="20% - Accent1 3 2 2 3 3 6 4" xfId="17661" xr:uid="{00000000-0005-0000-0000-000044440000}"/>
    <cellStyle name="20% - Accent1 3 2 2 3 3 7" xfId="17662" xr:uid="{00000000-0005-0000-0000-000045440000}"/>
    <cellStyle name="20% - Accent1 3 2 2 3 3 7 2" xfId="17663" xr:uid="{00000000-0005-0000-0000-000046440000}"/>
    <cellStyle name="20% - Accent1 3 2 2 3 3 7 2 2" xfId="17664" xr:uid="{00000000-0005-0000-0000-000047440000}"/>
    <cellStyle name="20% - Accent1 3 2 2 3 3 7 3" xfId="17665" xr:uid="{00000000-0005-0000-0000-000048440000}"/>
    <cellStyle name="20% - Accent1 3 2 2 3 3 8" xfId="17666" xr:uid="{00000000-0005-0000-0000-000049440000}"/>
    <cellStyle name="20% - Accent1 3 2 2 3 3 8 2" xfId="17667" xr:uid="{00000000-0005-0000-0000-00004A440000}"/>
    <cellStyle name="20% - Accent1 3 2 2 3 3 8 2 2" xfId="17668" xr:uid="{00000000-0005-0000-0000-00004B440000}"/>
    <cellStyle name="20% - Accent1 3 2 2 3 3 8 3" xfId="17669" xr:uid="{00000000-0005-0000-0000-00004C440000}"/>
    <cellStyle name="20% - Accent1 3 2 2 3 3 9" xfId="17670" xr:uid="{00000000-0005-0000-0000-00004D440000}"/>
    <cellStyle name="20% - Accent1 3 2 2 3 3 9 2" xfId="17671" xr:uid="{00000000-0005-0000-0000-00004E440000}"/>
    <cellStyle name="20% - Accent1 3 2 2 3 4" xfId="17672" xr:uid="{00000000-0005-0000-0000-00004F440000}"/>
    <cellStyle name="20% - Accent1 3 2 2 3 4 10" xfId="17673" xr:uid="{00000000-0005-0000-0000-000050440000}"/>
    <cellStyle name="20% - Accent1 3 2 2 3 4 10 2" xfId="17674" xr:uid="{00000000-0005-0000-0000-000051440000}"/>
    <cellStyle name="20% - Accent1 3 2 2 3 4 11" xfId="17675" xr:uid="{00000000-0005-0000-0000-000052440000}"/>
    <cellStyle name="20% - Accent1 3 2 2 3 4 2" xfId="17676" xr:uid="{00000000-0005-0000-0000-000053440000}"/>
    <cellStyle name="20% - Accent1 3 2 2 3 4 2 2" xfId="17677" xr:uid="{00000000-0005-0000-0000-000054440000}"/>
    <cellStyle name="20% - Accent1 3 2 2 3 4 2 2 2" xfId="17678" xr:uid="{00000000-0005-0000-0000-000055440000}"/>
    <cellStyle name="20% - Accent1 3 2 2 3 4 2 2 2 2" xfId="17679" xr:uid="{00000000-0005-0000-0000-000056440000}"/>
    <cellStyle name="20% - Accent1 3 2 2 3 4 2 2 2 2 2" xfId="17680" xr:uid="{00000000-0005-0000-0000-000057440000}"/>
    <cellStyle name="20% - Accent1 3 2 2 3 4 2 2 2 3" xfId="17681" xr:uid="{00000000-0005-0000-0000-000058440000}"/>
    <cellStyle name="20% - Accent1 3 2 2 3 4 2 2 3" xfId="17682" xr:uid="{00000000-0005-0000-0000-000059440000}"/>
    <cellStyle name="20% - Accent1 3 2 2 3 4 2 2 3 2" xfId="17683" xr:uid="{00000000-0005-0000-0000-00005A440000}"/>
    <cellStyle name="20% - Accent1 3 2 2 3 4 2 2 4" xfId="17684" xr:uid="{00000000-0005-0000-0000-00005B440000}"/>
    <cellStyle name="20% - Accent1 3 2 2 3 4 2 3" xfId="17685" xr:uid="{00000000-0005-0000-0000-00005C440000}"/>
    <cellStyle name="20% - Accent1 3 2 2 3 4 2 3 2" xfId="17686" xr:uid="{00000000-0005-0000-0000-00005D440000}"/>
    <cellStyle name="20% - Accent1 3 2 2 3 4 2 3 2 2" xfId="17687" xr:uid="{00000000-0005-0000-0000-00005E440000}"/>
    <cellStyle name="20% - Accent1 3 2 2 3 4 2 3 2 2 2" xfId="17688" xr:uid="{00000000-0005-0000-0000-00005F440000}"/>
    <cellStyle name="20% - Accent1 3 2 2 3 4 2 3 2 3" xfId="17689" xr:uid="{00000000-0005-0000-0000-000060440000}"/>
    <cellStyle name="20% - Accent1 3 2 2 3 4 2 3 3" xfId="17690" xr:uid="{00000000-0005-0000-0000-000061440000}"/>
    <cellStyle name="20% - Accent1 3 2 2 3 4 2 3 3 2" xfId="17691" xr:uid="{00000000-0005-0000-0000-000062440000}"/>
    <cellStyle name="20% - Accent1 3 2 2 3 4 2 3 4" xfId="17692" xr:uid="{00000000-0005-0000-0000-000063440000}"/>
    <cellStyle name="20% - Accent1 3 2 2 3 4 2 4" xfId="17693" xr:uid="{00000000-0005-0000-0000-000064440000}"/>
    <cellStyle name="20% - Accent1 3 2 2 3 4 2 4 2" xfId="17694" xr:uid="{00000000-0005-0000-0000-000065440000}"/>
    <cellStyle name="20% - Accent1 3 2 2 3 4 2 4 2 2" xfId="17695" xr:uid="{00000000-0005-0000-0000-000066440000}"/>
    <cellStyle name="20% - Accent1 3 2 2 3 4 2 4 2 2 2" xfId="17696" xr:uid="{00000000-0005-0000-0000-000067440000}"/>
    <cellStyle name="20% - Accent1 3 2 2 3 4 2 4 2 3" xfId="17697" xr:uid="{00000000-0005-0000-0000-000068440000}"/>
    <cellStyle name="20% - Accent1 3 2 2 3 4 2 4 3" xfId="17698" xr:uid="{00000000-0005-0000-0000-000069440000}"/>
    <cellStyle name="20% - Accent1 3 2 2 3 4 2 4 3 2" xfId="17699" xr:uid="{00000000-0005-0000-0000-00006A440000}"/>
    <cellStyle name="20% - Accent1 3 2 2 3 4 2 4 4" xfId="17700" xr:uid="{00000000-0005-0000-0000-00006B440000}"/>
    <cellStyle name="20% - Accent1 3 2 2 3 4 2 5" xfId="17701" xr:uid="{00000000-0005-0000-0000-00006C440000}"/>
    <cellStyle name="20% - Accent1 3 2 2 3 4 2 5 2" xfId="17702" xr:uid="{00000000-0005-0000-0000-00006D440000}"/>
    <cellStyle name="20% - Accent1 3 2 2 3 4 2 5 2 2" xfId="17703" xr:uid="{00000000-0005-0000-0000-00006E440000}"/>
    <cellStyle name="20% - Accent1 3 2 2 3 4 2 5 3" xfId="17704" xr:uid="{00000000-0005-0000-0000-00006F440000}"/>
    <cellStyle name="20% - Accent1 3 2 2 3 4 2 6" xfId="17705" xr:uid="{00000000-0005-0000-0000-000070440000}"/>
    <cellStyle name="20% - Accent1 3 2 2 3 4 2 6 2" xfId="17706" xr:uid="{00000000-0005-0000-0000-000071440000}"/>
    <cellStyle name="20% - Accent1 3 2 2 3 4 2 6 2 2" xfId="17707" xr:uid="{00000000-0005-0000-0000-000072440000}"/>
    <cellStyle name="20% - Accent1 3 2 2 3 4 2 6 3" xfId="17708" xr:uid="{00000000-0005-0000-0000-000073440000}"/>
    <cellStyle name="20% - Accent1 3 2 2 3 4 2 7" xfId="17709" xr:uid="{00000000-0005-0000-0000-000074440000}"/>
    <cellStyle name="20% - Accent1 3 2 2 3 4 2 7 2" xfId="17710" xr:uid="{00000000-0005-0000-0000-000075440000}"/>
    <cellStyle name="20% - Accent1 3 2 2 3 4 2 8" xfId="17711" xr:uid="{00000000-0005-0000-0000-000076440000}"/>
    <cellStyle name="20% - Accent1 3 2 2 3 4 2 8 2" xfId="17712" xr:uid="{00000000-0005-0000-0000-000077440000}"/>
    <cellStyle name="20% - Accent1 3 2 2 3 4 2 9" xfId="17713" xr:uid="{00000000-0005-0000-0000-000078440000}"/>
    <cellStyle name="20% - Accent1 3 2 2 3 4 3" xfId="17714" xr:uid="{00000000-0005-0000-0000-000079440000}"/>
    <cellStyle name="20% - Accent1 3 2 2 3 4 3 2" xfId="17715" xr:uid="{00000000-0005-0000-0000-00007A440000}"/>
    <cellStyle name="20% - Accent1 3 2 2 3 4 3 2 2" xfId="17716" xr:uid="{00000000-0005-0000-0000-00007B440000}"/>
    <cellStyle name="20% - Accent1 3 2 2 3 4 3 2 2 2" xfId="17717" xr:uid="{00000000-0005-0000-0000-00007C440000}"/>
    <cellStyle name="20% - Accent1 3 2 2 3 4 3 2 2 2 2" xfId="17718" xr:uid="{00000000-0005-0000-0000-00007D440000}"/>
    <cellStyle name="20% - Accent1 3 2 2 3 4 3 2 2 3" xfId="17719" xr:uid="{00000000-0005-0000-0000-00007E440000}"/>
    <cellStyle name="20% - Accent1 3 2 2 3 4 3 2 3" xfId="17720" xr:uid="{00000000-0005-0000-0000-00007F440000}"/>
    <cellStyle name="20% - Accent1 3 2 2 3 4 3 2 3 2" xfId="17721" xr:uid="{00000000-0005-0000-0000-000080440000}"/>
    <cellStyle name="20% - Accent1 3 2 2 3 4 3 2 4" xfId="17722" xr:uid="{00000000-0005-0000-0000-000081440000}"/>
    <cellStyle name="20% - Accent1 3 2 2 3 4 3 3" xfId="17723" xr:uid="{00000000-0005-0000-0000-000082440000}"/>
    <cellStyle name="20% - Accent1 3 2 2 3 4 3 3 2" xfId="17724" xr:uid="{00000000-0005-0000-0000-000083440000}"/>
    <cellStyle name="20% - Accent1 3 2 2 3 4 3 3 2 2" xfId="17725" xr:uid="{00000000-0005-0000-0000-000084440000}"/>
    <cellStyle name="20% - Accent1 3 2 2 3 4 3 3 2 2 2" xfId="17726" xr:uid="{00000000-0005-0000-0000-000085440000}"/>
    <cellStyle name="20% - Accent1 3 2 2 3 4 3 3 2 3" xfId="17727" xr:uid="{00000000-0005-0000-0000-000086440000}"/>
    <cellStyle name="20% - Accent1 3 2 2 3 4 3 3 3" xfId="17728" xr:uid="{00000000-0005-0000-0000-000087440000}"/>
    <cellStyle name="20% - Accent1 3 2 2 3 4 3 3 3 2" xfId="17729" xr:uid="{00000000-0005-0000-0000-000088440000}"/>
    <cellStyle name="20% - Accent1 3 2 2 3 4 3 3 4" xfId="17730" xr:uid="{00000000-0005-0000-0000-000089440000}"/>
    <cellStyle name="20% - Accent1 3 2 2 3 4 3 4" xfId="17731" xr:uid="{00000000-0005-0000-0000-00008A440000}"/>
    <cellStyle name="20% - Accent1 3 2 2 3 4 3 4 2" xfId="17732" xr:uid="{00000000-0005-0000-0000-00008B440000}"/>
    <cellStyle name="20% - Accent1 3 2 2 3 4 3 4 2 2" xfId="17733" xr:uid="{00000000-0005-0000-0000-00008C440000}"/>
    <cellStyle name="20% - Accent1 3 2 2 3 4 3 4 2 2 2" xfId="17734" xr:uid="{00000000-0005-0000-0000-00008D440000}"/>
    <cellStyle name="20% - Accent1 3 2 2 3 4 3 4 2 3" xfId="17735" xr:uid="{00000000-0005-0000-0000-00008E440000}"/>
    <cellStyle name="20% - Accent1 3 2 2 3 4 3 4 3" xfId="17736" xr:uid="{00000000-0005-0000-0000-00008F440000}"/>
    <cellStyle name="20% - Accent1 3 2 2 3 4 3 4 3 2" xfId="17737" xr:uid="{00000000-0005-0000-0000-000090440000}"/>
    <cellStyle name="20% - Accent1 3 2 2 3 4 3 4 4" xfId="17738" xr:uid="{00000000-0005-0000-0000-000091440000}"/>
    <cellStyle name="20% - Accent1 3 2 2 3 4 3 5" xfId="17739" xr:uid="{00000000-0005-0000-0000-000092440000}"/>
    <cellStyle name="20% - Accent1 3 2 2 3 4 3 5 2" xfId="17740" xr:uid="{00000000-0005-0000-0000-000093440000}"/>
    <cellStyle name="20% - Accent1 3 2 2 3 4 3 5 2 2" xfId="17741" xr:uid="{00000000-0005-0000-0000-000094440000}"/>
    <cellStyle name="20% - Accent1 3 2 2 3 4 3 5 3" xfId="17742" xr:uid="{00000000-0005-0000-0000-000095440000}"/>
    <cellStyle name="20% - Accent1 3 2 2 3 4 3 6" xfId="17743" xr:uid="{00000000-0005-0000-0000-000096440000}"/>
    <cellStyle name="20% - Accent1 3 2 2 3 4 3 6 2" xfId="17744" xr:uid="{00000000-0005-0000-0000-000097440000}"/>
    <cellStyle name="20% - Accent1 3 2 2 3 4 3 6 2 2" xfId="17745" xr:uid="{00000000-0005-0000-0000-000098440000}"/>
    <cellStyle name="20% - Accent1 3 2 2 3 4 3 6 3" xfId="17746" xr:uid="{00000000-0005-0000-0000-000099440000}"/>
    <cellStyle name="20% - Accent1 3 2 2 3 4 3 7" xfId="17747" xr:uid="{00000000-0005-0000-0000-00009A440000}"/>
    <cellStyle name="20% - Accent1 3 2 2 3 4 3 7 2" xfId="17748" xr:uid="{00000000-0005-0000-0000-00009B440000}"/>
    <cellStyle name="20% - Accent1 3 2 2 3 4 3 8" xfId="17749" xr:uid="{00000000-0005-0000-0000-00009C440000}"/>
    <cellStyle name="20% - Accent1 3 2 2 3 4 3 8 2" xfId="17750" xr:uid="{00000000-0005-0000-0000-00009D440000}"/>
    <cellStyle name="20% - Accent1 3 2 2 3 4 3 9" xfId="17751" xr:uid="{00000000-0005-0000-0000-00009E440000}"/>
    <cellStyle name="20% - Accent1 3 2 2 3 4 4" xfId="17752" xr:uid="{00000000-0005-0000-0000-00009F440000}"/>
    <cellStyle name="20% - Accent1 3 2 2 3 4 4 2" xfId="17753" xr:uid="{00000000-0005-0000-0000-0000A0440000}"/>
    <cellStyle name="20% - Accent1 3 2 2 3 4 4 2 2" xfId="17754" xr:uid="{00000000-0005-0000-0000-0000A1440000}"/>
    <cellStyle name="20% - Accent1 3 2 2 3 4 4 2 2 2" xfId="17755" xr:uid="{00000000-0005-0000-0000-0000A2440000}"/>
    <cellStyle name="20% - Accent1 3 2 2 3 4 4 2 3" xfId="17756" xr:uid="{00000000-0005-0000-0000-0000A3440000}"/>
    <cellStyle name="20% - Accent1 3 2 2 3 4 4 3" xfId="17757" xr:uid="{00000000-0005-0000-0000-0000A4440000}"/>
    <cellStyle name="20% - Accent1 3 2 2 3 4 4 3 2" xfId="17758" xr:uid="{00000000-0005-0000-0000-0000A5440000}"/>
    <cellStyle name="20% - Accent1 3 2 2 3 4 4 4" xfId="17759" xr:uid="{00000000-0005-0000-0000-0000A6440000}"/>
    <cellStyle name="20% - Accent1 3 2 2 3 4 5" xfId="17760" xr:uid="{00000000-0005-0000-0000-0000A7440000}"/>
    <cellStyle name="20% - Accent1 3 2 2 3 4 5 2" xfId="17761" xr:uid="{00000000-0005-0000-0000-0000A8440000}"/>
    <cellStyle name="20% - Accent1 3 2 2 3 4 5 2 2" xfId="17762" xr:uid="{00000000-0005-0000-0000-0000A9440000}"/>
    <cellStyle name="20% - Accent1 3 2 2 3 4 5 2 2 2" xfId="17763" xr:uid="{00000000-0005-0000-0000-0000AA440000}"/>
    <cellStyle name="20% - Accent1 3 2 2 3 4 5 2 3" xfId="17764" xr:uid="{00000000-0005-0000-0000-0000AB440000}"/>
    <cellStyle name="20% - Accent1 3 2 2 3 4 5 3" xfId="17765" xr:uid="{00000000-0005-0000-0000-0000AC440000}"/>
    <cellStyle name="20% - Accent1 3 2 2 3 4 5 3 2" xfId="17766" xr:uid="{00000000-0005-0000-0000-0000AD440000}"/>
    <cellStyle name="20% - Accent1 3 2 2 3 4 5 4" xfId="17767" xr:uid="{00000000-0005-0000-0000-0000AE440000}"/>
    <cellStyle name="20% - Accent1 3 2 2 3 4 6" xfId="17768" xr:uid="{00000000-0005-0000-0000-0000AF440000}"/>
    <cellStyle name="20% - Accent1 3 2 2 3 4 6 2" xfId="17769" xr:uid="{00000000-0005-0000-0000-0000B0440000}"/>
    <cellStyle name="20% - Accent1 3 2 2 3 4 6 2 2" xfId="17770" xr:uid="{00000000-0005-0000-0000-0000B1440000}"/>
    <cellStyle name="20% - Accent1 3 2 2 3 4 6 2 2 2" xfId="17771" xr:uid="{00000000-0005-0000-0000-0000B2440000}"/>
    <cellStyle name="20% - Accent1 3 2 2 3 4 6 2 3" xfId="17772" xr:uid="{00000000-0005-0000-0000-0000B3440000}"/>
    <cellStyle name="20% - Accent1 3 2 2 3 4 6 3" xfId="17773" xr:uid="{00000000-0005-0000-0000-0000B4440000}"/>
    <cellStyle name="20% - Accent1 3 2 2 3 4 6 3 2" xfId="17774" xr:uid="{00000000-0005-0000-0000-0000B5440000}"/>
    <cellStyle name="20% - Accent1 3 2 2 3 4 6 4" xfId="17775" xr:uid="{00000000-0005-0000-0000-0000B6440000}"/>
    <cellStyle name="20% - Accent1 3 2 2 3 4 7" xfId="17776" xr:uid="{00000000-0005-0000-0000-0000B7440000}"/>
    <cellStyle name="20% - Accent1 3 2 2 3 4 7 2" xfId="17777" xr:uid="{00000000-0005-0000-0000-0000B8440000}"/>
    <cellStyle name="20% - Accent1 3 2 2 3 4 7 2 2" xfId="17778" xr:uid="{00000000-0005-0000-0000-0000B9440000}"/>
    <cellStyle name="20% - Accent1 3 2 2 3 4 7 3" xfId="17779" xr:uid="{00000000-0005-0000-0000-0000BA440000}"/>
    <cellStyle name="20% - Accent1 3 2 2 3 4 8" xfId="17780" xr:uid="{00000000-0005-0000-0000-0000BB440000}"/>
    <cellStyle name="20% - Accent1 3 2 2 3 4 8 2" xfId="17781" xr:uid="{00000000-0005-0000-0000-0000BC440000}"/>
    <cellStyle name="20% - Accent1 3 2 2 3 4 8 2 2" xfId="17782" xr:uid="{00000000-0005-0000-0000-0000BD440000}"/>
    <cellStyle name="20% - Accent1 3 2 2 3 4 8 3" xfId="17783" xr:uid="{00000000-0005-0000-0000-0000BE440000}"/>
    <cellStyle name="20% - Accent1 3 2 2 3 4 9" xfId="17784" xr:uid="{00000000-0005-0000-0000-0000BF440000}"/>
    <cellStyle name="20% - Accent1 3 2 2 3 4 9 2" xfId="17785" xr:uid="{00000000-0005-0000-0000-0000C0440000}"/>
    <cellStyle name="20% - Accent1 3 2 2 3 5" xfId="17786" xr:uid="{00000000-0005-0000-0000-0000C1440000}"/>
    <cellStyle name="20% - Accent1 3 2 2 3 5 2" xfId="17787" xr:uid="{00000000-0005-0000-0000-0000C2440000}"/>
    <cellStyle name="20% - Accent1 3 2 2 3 5 2 2" xfId="17788" xr:uid="{00000000-0005-0000-0000-0000C3440000}"/>
    <cellStyle name="20% - Accent1 3 2 2 3 5 2 2 2" xfId="17789" xr:uid="{00000000-0005-0000-0000-0000C4440000}"/>
    <cellStyle name="20% - Accent1 3 2 2 3 5 2 2 2 2" xfId="17790" xr:uid="{00000000-0005-0000-0000-0000C5440000}"/>
    <cellStyle name="20% - Accent1 3 2 2 3 5 2 2 3" xfId="17791" xr:uid="{00000000-0005-0000-0000-0000C6440000}"/>
    <cellStyle name="20% - Accent1 3 2 2 3 5 2 3" xfId="17792" xr:uid="{00000000-0005-0000-0000-0000C7440000}"/>
    <cellStyle name="20% - Accent1 3 2 2 3 5 2 3 2" xfId="17793" xr:uid="{00000000-0005-0000-0000-0000C8440000}"/>
    <cellStyle name="20% - Accent1 3 2 2 3 5 2 4" xfId="17794" xr:uid="{00000000-0005-0000-0000-0000C9440000}"/>
    <cellStyle name="20% - Accent1 3 2 2 3 5 3" xfId="17795" xr:uid="{00000000-0005-0000-0000-0000CA440000}"/>
    <cellStyle name="20% - Accent1 3 2 2 3 5 3 2" xfId="17796" xr:uid="{00000000-0005-0000-0000-0000CB440000}"/>
    <cellStyle name="20% - Accent1 3 2 2 3 5 3 2 2" xfId="17797" xr:uid="{00000000-0005-0000-0000-0000CC440000}"/>
    <cellStyle name="20% - Accent1 3 2 2 3 5 3 2 2 2" xfId="17798" xr:uid="{00000000-0005-0000-0000-0000CD440000}"/>
    <cellStyle name="20% - Accent1 3 2 2 3 5 3 2 3" xfId="17799" xr:uid="{00000000-0005-0000-0000-0000CE440000}"/>
    <cellStyle name="20% - Accent1 3 2 2 3 5 3 3" xfId="17800" xr:uid="{00000000-0005-0000-0000-0000CF440000}"/>
    <cellStyle name="20% - Accent1 3 2 2 3 5 3 3 2" xfId="17801" xr:uid="{00000000-0005-0000-0000-0000D0440000}"/>
    <cellStyle name="20% - Accent1 3 2 2 3 5 3 4" xfId="17802" xr:uid="{00000000-0005-0000-0000-0000D1440000}"/>
    <cellStyle name="20% - Accent1 3 2 2 3 5 4" xfId="17803" xr:uid="{00000000-0005-0000-0000-0000D2440000}"/>
    <cellStyle name="20% - Accent1 3 2 2 3 5 4 2" xfId="17804" xr:uid="{00000000-0005-0000-0000-0000D3440000}"/>
    <cellStyle name="20% - Accent1 3 2 2 3 5 4 2 2" xfId="17805" xr:uid="{00000000-0005-0000-0000-0000D4440000}"/>
    <cellStyle name="20% - Accent1 3 2 2 3 5 4 2 2 2" xfId="17806" xr:uid="{00000000-0005-0000-0000-0000D5440000}"/>
    <cellStyle name="20% - Accent1 3 2 2 3 5 4 2 3" xfId="17807" xr:uid="{00000000-0005-0000-0000-0000D6440000}"/>
    <cellStyle name="20% - Accent1 3 2 2 3 5 4 3" xfId="17808" xr:uid="{00000000-0005-0000-0000-0000D7440000}"/>
    <cellStyle name="20% - Accent1 3 2 2 3 5 4 3 2" xfId="17809" xr:uid="{00000000-0005-0000-0000-0000D8440000}"/>
    <cellStyle name="20% - Accent1 3 2 2 3 5 4 4" xfId="17810" xr:uid="{00000000-0005-0000-0000-0000D9440000}"/>
    <cellStyle name="20% - Accent1 3 2 2 3 5 5" xfId="17811" xr:uid="{00000000-0005-0000-0000-0000DA440000}"/>
    <cellStyle name="20% - Accent1 3 2 2 3 5 5 2" xfId="17812" xr:uid="{00000000-0005-0000-0000-0000DB440000}"/>
    <cellStyle name="20% - Accent1 3 2 2 3 5 5 2 2" xfId="17813" xr:uid="{00000000-0005-0000-0000-0000DC440000}"/>
    <cellStyle name="20% - Accent1 3 2 2 3 5 5 3" xfId="17814" xr:uid="{00000000-0005-0000-0000-0000DD440000}"/>
    <cellStyle name="20% - Accent1 3 2 2 3 5 6" xfId="17815" xr:uid="{00000000-0005-0000-0000-0000DE440000}"/>
    <cellStyle name="20% - Accent1 3 2 2 3 5 6 2" xfId="17816" xr:uid="{00000000-0005-0000-0000-0000DF440000}"/>
    <cellStyle name="20% - Accent1 3 2 2 3 5 6 2 2" xfId="17817" xr:uid="{00000000-0005-0000-0000-0000E0440000}"/>
    <cellStyle name="20% - Accent1 3 2 2 3 5 6 3" xfId="17818" xr:uid="{00000000-0005-0000-0000-0000E1440000}"/>
    <cellStyle name="20% - Accent1 3 2 2 3 5 7" xfId="17819" xr:uid="{00000000-0005-0000-0000-0000E2440000}"/>
    <cellStyle name="20% - Accent1 3 2 2 3 5 7 2" xfId="17820" xr:uid="{00000000-0005-0000-0000-0000E3440000}"/>
    <cellStyle name="20% - Accent1 3 2 2 3 5 8" xfId="17821" xr:uid="{00000000-0005-0000-0000-0000E4440000}"/>
    <cellStyle name="20% - Accent1 3 2 2 3 5 8 2" xfId="17822" xr:uid="{00000000-0005-0000-0000-0000E5440000}"/>
    <cellStyle name="20% - Accent1 3 2 2 3 5 9" xfId="17823" xr:uid="{00000000-0005-0000-0000-0000E6440000}"/>
    <cellStyle name="20% - Accent1 3 2 2 3 6" xfId="17824" xr:uid="{00000000-0005-0000-0000-0000E7440000}"/>
    <cellStyle name="20% - Accent1 3 2 2 3 6 2" xfId="17825" xr:uid="{00000000-0005-0000-0000-0000E8440000}"/>
    <cellStyle name="20% - Accent1 3 2 2 3 6 2 2" xfId="17826" xr:uid="{00000000-0005-0000-0000-0000E9440000}"/>
    <cellStyle name="20% - Accent1 3 2 2 3 6 2 2 2" xfId="17827" xr:uid="{00000000-0005-0000-0000-0000EA440000}"/>
    <cellStyle name="20% - Accent1 3 2 2 3 6 2 2 2 2" xfId="17828" xr:uid="{00000000-0005-0000-0000-0000EB440000}"/>
    <cellStyle name="20% - Accent1 3 2 2 3 6 2 2 3" xfId="17829" xr:uid="{00000000-0005-0000-0000-0000EC440000}"/>
    <cellStyle name="20% - Accent1 3 2 2 3 6 2 3" xfId="17830" xr:uid="{00000000-0005-0000-0000-0000ED440000}"/>
    <cellStyle name="20% - Accent1 3 2 2 3 6 2 3 2" xfId="17831" xr:uid="{00000000-0005-0000-0000-0000EE440000}"/>
    <cellStyle name="20% - Accent1 3 2 2 3 6 2 4" xfId="17832" xr:uid="{00000000-0005-0000-0000-0000EF440000}"/>
    <cellStyle name="20% - Accent1 3 2 2 3 6 3" xfId="17833" xr:uid="{00000000-0005-0000-0000-0000F0440000}"/>
    <cellStyle name="20% - Accent1 3 2 2 3 6 3 2" xfId="17834" xr:uid="{00000000-0005-0000-0000-0000F1440000}"/>
    <cellStyle name="20% - Accent1 3 2 2 3 6 3 2 2" xfId="17835" xr:uid="{00000000-0005-0000-0000-0000F2440000}"/>
    <cellStyle name="20% - Accent1 3 2 2 3 6 3 2 2 2" xfId="17836" xr:uid="{00000000-0005-0000-0000-0000F3440000}"/>
    <cellStyle name="20% - Accent1 3 2 2 3 6 3 2 3" xfId="17837" xr:uid="{00000000-0005-0000-0000-0000F4440000}"/>
    <cellStyle name="20% - Accent1 3 2 2 3 6 3 3" xfId="17838" xr:uid="{00000000-0005-0000-0000-0000F5440000}"/>
    <cellStyle name="20% - Accent1 3 2 2 3 6 3 3 2" xfId="17839" xr:uid="{00000000-0005-0000-0000-0000F6440000}"/>
    <cellStyle name="20% - Accent1 3 2 2 3 6 3 4" xfId="17840" xr:uid="{00000000-0005-0000-0000-0000F7440000}"/>
    <cellStyle name="20% - Accent1 3 2 2 3 6 4" xfId="17841" xr:uid="{00000000-0005-0000-0000-0000F8440000}"/>
    <cellStyle name="20% - Accent1 3 2 2 3 6 4 2" xfId="17842" xr:uid="{00000000-0005-0000-0000-0000F9440000}"/>
    <cellStyle name="20% - Accent1 3 2 2 3 6 4 2 2" xfId="17843" xr:uid="{00000000-0005-0000-0000-0000FA440000}"/>
    <cellStyle name="20% - Accent1 3 2 2 3 6 4 2 2 2" xfId="17844" xr:uid="{00000000-0005-0000-0000-0000FB440000}"/>
    <cellStyle name="20% - Accent1 3 2 2 3 6 4 2 3" xfId="17845" xr:uid="{00000000-0005-0000-0000-0000FC440000}"/>
    <cellStyle name="20% - Accent1 3 2 2 3 6 4 3" xfId="17846" xr:uid="{00000000-0005-0000-0000-0000FD440000}"/>
    <cellStyle name="20% - Accent1 3 2 2 3 6 4 3 2" xfId="17847" xr:uid="{00000000-0005-0000-0000-0000FE440000}"/>
    <cellStyle name="20% - Accent1 3 2 2 3 6 4 4" xfId="17848" xr:uid="{00000000-0005-0000-0000-0000FF440000}"/>
    <cellStyle name="20% - Accent1 3 2 2 3 6 5" xfId="17849" xr:uid="{00000000-0005-0000-0000-000000450000}"/>
    <cellStyle name="20% - Accent1 3 2 2 3 6 5 2" xfId="17850" xr:uid="{00000000-0005-0000-0000-000001450000}"/>
    <cellStyle name="20% - Accent1 3 2 2 3 6 5 2 2" xfId="17851" xr:uid="{00000000-0005-0000-0000-000002450000}"/>
    <cellStyle name="20% - Accent1 3 2 2 3 6 5 3" xfId="17852" xr:uid="{00000000-0005-0000-0000-000003450000}"/>
    <cellStyle name="20% - Accent1 3 2 2 3 6 6" xfId="17853" xr:uid="{00000000-0005-0000-0000-000004450000}"/>
    <cellStyle name="20% - Accent1 3 2 2 3 6 6 2" xfId="17854" xr:uid="{00000000-0005-0000-0000-000005450000}"/>
    <cellStyle name="20% - Accent1 3 2 2 3 6 6 2 2" xfId="17855" xr:uid="{00000000-0005-0000-0000-000006450000}"/>
    <cellStyle name="20% - Accent1 3 2 2 3 6 6 3" xfId="17856" xr:uid="{00000000-0005-0000-0000-000007450000}"/>
    <cellStyle name="20% - Accent1 3 2 2 3 6 7" xfId="17857" xr:uid="{00000000-0005-0000-0000-000008450000}"/>
    <cellStyle name="20% - Accent1 3 2 2 3 6 7 2" xfId="17858" xr:uid="{00000000-0005-0000-0000-000009450000}"/>
    <cellStyle name="20% - Accent1 3 2 2 3 6 8" xfId="17859" xr:uid="{00000000-0005-0000-0000-00000A450000}"/>
    <cellStyle name="20% - Accent1 3 2 2 3 6 8 2" xfId="17860" xr:uid="{00000000-0005-0000-0000-00000B450000}"/>
    <cellStyle name="20% - Accent1 3 2 2 3 6 9" xfId="17861" xr:uid="{00000000-0005-0000-0000-00000C450000}"/>
    <cellStyle name="20% - Accent1 3 2 2 3 7" xfId="17862" xr:uid="{00000000-0005-0000-0000-00000D450000}"/>
    <cellStyle name="20% - Accent1 3 2 2 3 7 2" xfId="17863" xr:uid="{00000000-0005-0000-0000-00000E450000}"/>
    <cellStyle name="20% - Accent1 3 2 2 3 7 2 2" xfId="17864" xr:uid="{00000000-0005-0000-0000-00000F450000}"/>
    <cellStyle name="20% - Accent1 3 2 2 3 7 2 2 2" xfId="17865" xr:uid="{00000000-0005-0000-0000-000010450000}"/>
    <cellStyle name="20% - Accent1 3 2 2 3 7 2 3" xfId="17866" xr:uid="{00000000-0005-0000-0000-000011450000}"/>
    <cellStyle name="20% - Accent1 3 2 2 3 7 3" xfId="17867" xr:uid="{00000000-0005-0000-0000-000012450000}"/>
    <cellStyle name="20% - Accent1 3 2 2 3 7 3 2" xfId="17868" xr:uid="{00000000-0005-0000-0000-000013450000}"/>
    <cellStyle name="20% - Accent1 3 2 2 3 7 4" xfId="17869" xr:uid="{00000000-0005-0000-0000-000014450000}"/>
    <cellStyle name="20% - Accent1 3 2 2 3 8" xfId="17870" xr:uid="{00000000-0005-0000-0000-000015450000}"/>
    <cellStyle name="20% - Accent1 3 2 2 3 8 2" xfId="17871" xr:uid="{00000000-0005-0000-0000-000016450000}"/>
    <cellStyle name="20% - Accent1 3 2 2 3 8 2 2" xfId="17872" xr:uid="{00000000-0005-0000-0000-000017450000}"/>
    <cellStyle name="20% - Accent1 3 2 2 3 8 2 2 2" xfId="17873" xr:uid="{00000000-0005-0000-0000-000018450000}"/>
    <cellStyle name="20% - Accent1 3 2 2 3 8 2 3" xfId="17874" xr:uid="{00000000-0005-0000-0000-000019450000}"/>
    <cellStyle name="20% - Accent1 3 2 2 3 8 3" xfId="17875" xr:uid="{00000000-0005-0000-0000-00001A450000}"/>
    <cellStyle name="20% - Accent1 3 2 2 3 8 3 2" xfId="17876" xr:uid="{00000000-0005-0000-0000-00001B450000}"/>
    <cellStyle name="20% - Accent1 3 2 2 3 8 4" xfId="17877" xr:uid="{00000000-0005-0000-0000-00001C450000}"/>
    <cellStyle name="20% - Accent1 3 2 2 3 9" xfId="17878" xr:uid="{00000000-0005-0000-0000-00001D450000}"/>
    <cellStyle name="20% - Accent1 3 2 2 3 9 2" xfId="17879" xr:uid="{00000000-0005-0000-0000-00001E450000}"/>
    <cellStyle name="20% - Accent1 3 2 2 3 9 2 2" xfId="17880" xr:uid="{00000000-0005-0000-0000-00001F450000}"/>
    <cellStyle name="20% - Accent1 3 2 2 3 9 2 2 2" xfId="17881" xr:uid="{00000000-0005-0000-0000-000020450000}"/>
    <cellStyle name="20% - Accent1 3 2 2 3 9 2 3" xfId="17882" xr:uid="{00000000-0005-0000-0000-000021450000}"/>
    <cellStyle name="20% - Accent1 3 2 2 3 9 3" xfId="17883" xr:uid="{00000000-0005-0000-0000-000022450000}"/>
    <cellStyle name="20% - Accent1 3 2 2 3 9 3 2" xfId="17884" xr:uid="{00000000-0005-0000-0000-000023450000}"/>
    <cellStyle name="20% - Accent1 3 2 2 3 9 4" xfId="17885" xr:uid="{00000000-0005-0000-0000-000024450000}"/>
    <cellStyle name="20% - Accent1 3 2 2 4" xfId="17886" xr:uid="{00000000-0005-0000-0000-000025450000}"/>
    <cellStyle name="20% - Accent1 3 2 2 4 10" xfId="17887" xr:uid="{00000000-0005-0000-0000-000026450000}"/>
    <cellStyle name="20% - Accent1 3 2 2 4 10 2" xfId="17888" xr:uid="{00000000-0005-0000-0000-000027450000}"/>
    <cellStyle name="20% - Accent1 3 2 2 4 11" xfId="17889" xr:uid="{00000000-0005-0000-0000-000028450000}"/>
    <cellStyle name="20% - Accent1 3 2 2 4 2" xfId="17890" xr:uid="{00000000-0005-0000-0000-000029450000}"/>
    <cellStyle name="20% - Accent1 3 2 2 4 2 2" xfId="17891" xr:uid="{00000000-0005-0000-0000-00002A450000}"/>
    <cellStyle name="20% - Accent1 3 2 2 4 2 2 2" xfId="17892" xr:uid="{00000000-0005-0000-0000-00002B450000}"/>
    <cellStyle name="20% - Accent1 3 2 2 4 2 2 2 2" xfId="17893" xr:uid="{00000000-0005-0000-0000-00002C450000}"/>
    <cellStyle name="20% - Accent1 3 2 2 4 2 2 2 2 2" xfId="17894" xr:uid="{00000000-0005-0000-0000-00002D450000}"/>
    <cellStyle name="20% - Accent1 3 2 2 4 2 2 2 3" xfId="17895" xr:uid="{00000000-0005-0000-0000-00002E450000}"/>
    <cellStyle name="20% - Accent1 3 2 2 4 2 2 3" xfId="17896" xr:uid="{00000000-0005-0000-0000-00002F450000}"/>
    <cellStyle name="20% - Accent1 3 2 2 4 2 2 3 2" xfId="17897" xr:uid="{00000000-0005-0000-0000-000030450000}"/>
    <cellStyle name="20% - Accent1 3 2 2 4 2 2 4" xfId="17898" xr:uid="{00000000-0005-0000-0000-000031450000}"/>
    <cellStyle name="20% - Accent1 3 2 2 4 2 3" xfId="17899" xr:uid="{00000000-0005-0000-0000-000032450000}"/>
    <cellStyle name="20% - Accent1 3 2 2 4 2 3 2" xfId="17900" xr:uid="{00000000-0005-0000-0000-000033450000}"/>
    <cellStyle name="20% - Accent1 3 2 2 4 2 3 2 2" xfId="17901" xr:uid="{00000000-0005-0000-0000-000034450000}"/>
    <cellStyle name="20% - Accent1 3 2 2 4 2 3 2 2 2" xfId="17902" xr:uid="{00000000-0005-0000-0000-000035450000}"/>
    <cellStyle name="20% - Accent1 3 2 2 4 2 3 2 3" xfId="17903" xr:uid="{00000000-0005-0000-0000-000036450000}"/>
    <cellStyle name="20% - Accent1 3 2 2 4 2 3 3" xfId="17904" xr:uid="{00000000-0005-0000-0000-000037450000}"/>
    <cellStyle name="20% - Accent1 3 2 2 4 2 3 3 2" xfId="17905" xr:uid="{00000000-0005-0000-0000-000038450000}"/>
    <cellStyle name="20% - Accent1 3 2 2 4 2 3 4" xfId="17906" xr:uid="{00000000-0005-0000-0000-000039450000}"/>
    <cellStyle name="20% - Accent1 3 2 2 4 2 4" xfId="17907" xr:uid="{00000000-0005-0000-0000-00003A450000}"/>
    <cellStyle name="20% - Accent1 3 2 2 4 2 4 2" xfId="17908" xr:uid="{00000000-0005-0000-0000-00003B450000}"/>
    <cellStyle name="20% - Accent1 3 2 2 4 2 4 2 2" xfId="17909" xr:uid="{00000000-0005-0000-0000-00003C450000}"/>
    <cellStyle name="20% - Accent1 3 2 2 4 2 4 2 2 2" xfId="17910" xr:uid="{00000000-0005-0000-0000-00003D450000}"/>
    <cellStyle name="20% - Accent1 3 2 2 4 2 4 2 3" xfId="17911" xr:uid="{00000000-0005-0000-0000-00003E450000}"/>
    <cellStyle name="20% - Accent1 3 2 2 4 2 4 3" xfId="17912" xr:uid="{00000000-0005-0000-0000-00003F450000}"/>
    <cellStyle name="20% - Accent1 3 2 2 4 2 4 3 2" xfId="17913" xr:uid="{00000000-0005-0000-0000-000040450000}"/>
    <cellStyle name="20% - Accent1 3 2 2 4 2 4 4" xfId="17914" xr:uid="{00000000-0005-0000-0000-000041450000}"/>
    <cellStyle name="20% - Accent1 3 2 2 4 2 5" xfId="17915" xr:uid="{00000000-0005-0000-0000-000042450000}"/>
    <cellStyle name="20% - Accent1 3 2 2 4 2 5 2" xfId="17916" xr:uid="{00000000-0005-0000-0000-000043450000}"/>
    <cellStyle name="20% - Accent1 3 2 2 4 2 5 2 2" xfId="17917" xr:uid="{00000000-0005-0000-0000-000044450000}"/>
    <cellStyle name="20% - Accent1 3 2 2 4 2 5 3" xfId="17918" xr:uid="{00000000-0005-0000-0000-000045450000}"/>
    <cellStyle name="20% - Accent1 3 2 2 4 2 6" xfId="17919" xr:uid="{00000000-0005-0000-0000-000046450000}"/>
    <cellStyle name="20% - Accent1 3 2 2 4 2 6 2" xfId="17920" xr:uid="{00000000-0005-0000-0000-000047450000}"/>
    <cellStyle name="20% - Accent1 3 2 2 4 2 6 2 2" xfId="17921" xr:uid="{00000000-0005-0000-0000-000048450000}"/>
    <cellStyle name="20% - Accent1 3 2 2 4 2 6 3" xfId="17922" xr:uid="{00000000-0005-0000-0000-000049450000}"/>
    <cellStyle name="20% - Accent1 3 2 2 4 2 7" xfId="17923" xr:uid="{00000000-0005-0000-0000-00004A450000}"/>
    <cellStyle name="20% - Accent1 3 2 2 4 2 7 2" xfId="17924" xr:uid="{00000000-0005-0000-0000-00004B450000}"/>
    <cellStyle name="20% - Accent1 3 2 2 4 2 8" xfId="17925" xr:uid="{00000000-0005-0000-0000-00004C450000}"/>
    <cellStyle name="20% - Accent1 3 2 2 4 2 8 2" xfId="17926" xr:uid="{00000000-0005-0000-0000-00004D450000}"/>
    <cellStyle name="20% - Accent1 3 2 2 4 2 9" xfId="17927" xr:uid="{00000000-0005-0000-0000-00004E450000}"/>
    <cellStyle name="20% - Accent1 3 2 2 4 3" xfId="17928" xr:uid="{00000000-0005-0000-0000-00004F450000}"/>
    <cellStyle name="20% - Accent1 3 2 2 4 3 2" xfId="17929" xr:uid="{00000000-0005-0000-0000-000050450000}"/>
    <cellStyle name="20% - Accent1 3 2 2 4 3 2 2" xfId="17930" xr:uid="{00000000-0005-0000-0000-000051450000}"/>
    <cellStyle name="20% - Accent1 3 2 2 4 3 2 2 2" xfId="17931" xr:uid="{00000000-0005-0000-0000-000052450000}"/>
    <cellStyle name="20% - Accent1 3 2 2 4 3 2 2 2 2" xfId="17932" xr:uid="{00000000-0005-0000-0000-000053450000}"/>
    <cellStyle name="20% - Accent1 3 2 2 4 3 2 2 3" xfId="17933" xr:uid="{00000000-0005-0000-0000-000054450000}"/>
    <cellStyle name="20% - Accent1 3 2 2 4 3 2 3" xfId="17934" xr:uid="{00000000-0005-0000-0000-000055450000}"/>
    <cellStyle name="20% - Accent1 3 2 2 4 3 2 3 2" xfId="17935" xr:uid="{00000000-0005-0000-0000-000056450000}"/>
    <cellStyle name="20% - Accent1 3 2 2 4 3 2 4" xfId="17936" xr:uid="{00000000-0005-0000-0000-000057450000}"/>
    <cellStyle name="20% - Accent1 3 2 2 4 3 3" xfId="17937" xr:uid="{00000000-0005-0000-0000-000058450000}"/>
    <cellStyle name="20% - Accent1 3 2 2 4 3 3 2" xfId="17938" xr:uid="{00000000-0005-0000-0000-000059450000}"/>
    <cellStyle name="20% - Accent1 3 2 2 4 3 3 2 2" xfId="17939" xr:uid="{00000000-0005-0000-0000-00005A450000}"/>
    <cellStyle name="20% - Accent1 3 2 2 4 3 3 2 2 2" xfId="17940" xr:uid="{00000000-0005-0000-0000-00005B450000}"/>
    <cellStyle name="20% - Accent1 3 2 2 4 3 3 2 3" xfId="17941" xr:uid="{00000000-0005-0000-0000-00005C450000}"/>
    <cellStyle name="20% - Accent1 3 2 2 4 3 3 3" xfId="17942" xr:uid="{00000000-0005-0000-0000-00005D450000}"/>
    <cellStyle name="20% - Accent1 3 2 2 4 3 3 3 2" xfId="17943" xr:uid="{00000000-0005-0000-0000-00005E450000}"/>
    <cellStyle name="20% - Accent1 3 2 2 4 3 3 4" xfId="17944" xr:uid="{00000000-0005-0000-0000-00005F450000}"/>
    <cellStyle name="20% - Accent1 3 2 2 4 3 4" xfId="17945" xr:uid="{00000000-0005-0000-0000-000060450000}"/>
    <cellStyle name="20% - Accent1 3 2 2 4 3 4 2" xfId="17946" xr:uid="{00000000-0005-0000-0000-000061450000}"/>
    <cellStyle name="20% - Accent1 3 2 2 4 3 4 2 2" xfId="17947" xr:uid="{00000000-0005-0000-0000-000062450000}"/>
    <cellStyle name="20% - Accent1 3 2 2 4 3 4 2 2 2" xfId="17948" xr:uid="{00000000-0005-0000-0000-000063450000}"/>
    <cellStyle name="20% - Accent1 3 2 2 4 3 4 2 3" xfId="17949" xr:uid="{00000000-0005-0000-0000-000064450000}"/>
    <cellStyle name="20% - Accent1 3 2 2 4 3 4 3" xfId="17950" xr:uid="{00000000-0005-0000-0000-000065450000}"/>
    <cellStyle name="20% - Accent1 3 2 2 4 3 4 3 2" xfId="17951" xr:uid="{00000000-0005-0000-0000-000066450000}"/>
    <cellStyle name="20% - Accent1 3 2 2 4 3 4 4" xfId="17952" xr:uid="{00000000-0005-0000-0000-000067450000}"/>
    <cellStyle name="20% - Accent1 3 2 2 4 3 5" xfId="17953" xr:uid="{00000000-0005-0000-0000-000068450000}"/>
    <cellStyle name="20% - Accent1 3 2 2 4 3 5 2" xfId="17954" xr:uid="{00000000-0005-0000-0000-000069450000}"/>
    <cellStyle name="20% - Accent1 3 2 2 4 3 5 2 2" xfId="17955" xr:uid="{00000000-0005-0000-0000-00006A450000}"/>
    <cellStyle name="20% - Accent1 3 2 2 4 3 5 3" xfId="17956" xr:uid="{00000000-0005-0000-0000-00006B450000}"/>
    <cellStyle name="20% - Accent1 3 2 2 4 3 6" xfId="17957" xr:uid="{00000000-0005-0000-0000-00006C450000}"/>
    <cellStyle name="20% - Accent1 3 2 2 4 3 6 2" xfId="17958" xr:uid="{00000000-0005-0000-0000-00006D450000}"/>
    <cellStyle name="20% - Accent1 3 2 2 4 3 6 2 2" xfId="17959" xr:uid="{00000000-0005-0000-0000-00006E450000}"/>
    <cellStyle name="20% - Accent1 3 2 2 4 3 6 3" xfId="17960" xr:uid="{00000000-0005-0000-0000-00006F450000}"/>
    <cellStyle name="20% - Accent1 3 2 2 4 3 7" xfId="17961" xr:uid="{00000000-0005-0000-0000-000070450000}"/>
    <cellStyle name="20% - Accent1 3 2 2 4 3 7 2" xfId="17962" xr:uid="{00000000-0005-0000-0000-000071450000}"/>
    <cellStyle name="20% - Accent1 3 2 2 4 3 8" xfId="17963" xr:uid="{00000000-0005-0000-0000-000072450000}"/>
    <cellStyle name="20% - Accent1 3 2 2 4 3 8 2" xfId="17964" xr:uid="{00000000-0005-0000-0000-000073450000}"/>
    <cellStyle name="20% - Accent1 3 2 2 4 3 9" xfId="17965" xr:uid="{00000000-0005-0000-0000-000074450000}"/>
    <cellStyle name="20% - Accent1 3 2 2 4 4" xfId="17966" xr:uid="{00000000-0005-0000-0000-000075450000}"/>
    <cellStyle name="20% - Accent1 3 2 2 4 4 2" xfId="17967" xr:uid="{00000000-0005-0000-0000-000076450000}"/>
    <cellStyle name="20% - Accent1 3 2 2 4 4 2 2" xfId="17968" xr:uid="{00000000-0005-0000-0000-000077450000}"/>
    <cellStyle name="20% - Accent1 3 2 2 4 4 2 2 2" xfId="17969" xr:uid="{00000000-0005-0000-0000-000078450000}"/>
    <cellStyle name="20% - Accent1 3 2 2 4 4 2 3" xfId="17970" xr:uid="{00000000-0005-0000-0000-000079450000}"/>
    <cellStyle name="20% - Accent1 3 2 2 4 4 3" xfId="17971" xr:uid="{00000000-0005-0000-0000-00007A450000}"/>
    <cellStyle name="20% - Accent1 3 2 2 4 4 3 2" xfId="17972" xr:uid="{00000000-0005-0000-0000-00007B450000}"/>
    <cellStyle name="20% - Accent1 3 2 2 4 4 4" xfId="17973" xr:uid="{00000000-0005-0000-0000-00007C450000}"/>
    <cellStyle name="20% - Accent1 3 2 2 4 5" xfId="17974" xr:uid="{00000000-0005-0000-0000-00007D450000}"/>
    <cellStyle name="20% - Accent1 3 2 2 4 5 2" xfId="17975" xr:uid="{00000000-0005-0000-0000-00007E450000}"/>
    <cellStyle name="20% - Accent1 3 2 2 4 5 2 2" xfId="17976" xr:uid="{00000000-0005-0000-0000-00007F450000}"/>
    <cellStyle name="20% - Accent1 3 2 2 4 5 2 2 2" xfId="17977" xr:uid="{00000000-0005-0000-0000-000080450000}"/>
    <cellStyle name="20% - Accent1 3 2 2 4 5 2 3" xfId="17978" xr:uid="{00000000-0005-0000-0000-000081450000}"/>
    <cellStyle name="20% - Accent1 3 2 2 4 5 3" xfId="17979" xr:uid="{00000000-0005-0000-0000-000082450000}"/>
    <cellStyle name="20% - Accent1 3 2 2 4 5 3 2" xfId="17980" xr:uid="{00000000-0005-0000-0000-000083450000}"/>
    <cellStyle name="20% - Accent1 3 2 2 4 5 4" xfId="17981" xr:uid="{00000000-0005-0000-0000-000084450000}"/>
    <cellStyle name="20% - Accent1 3 2 2 4 6" xfId="17982" xr:uid="{00000000-0005-0000-0000-000085450000}"/>
    <cellStyle name="20% - Accent1 3 2 2 4 6 2" xfId="17983" xr:uid="{00000000-0005-0000-0000-000086450000}"/>
    <cellStyle name="20% - Accent1 3 2 2 4 6 2 2" xfId="17984" xr:uid="{00000000-0005-0000-0000-000087450000}"/>
    <cellStyle name="20% - Accent1 3 2 2 4 6 2 2 2" xfId="17985" xr:uid="{00000000-0005-0000-0000-000088450000}"/>
    <cellStyle name="20% - Accent1 3 2 2 4 6 2 3" xfId="17986" xr:uid="{00000000-0005-0000-0000-000089450000}"/>
    <cellStyle name="20% - Accent1 3 2 2 4 6 3" xfId="17987" xr:uid="{00000000-0005-0000-0000-00008A450000}"/>
    <cellStyle name="20% - Accent1 3 2 2 4 6 3 2" xfId="17988" xr:uid="{00000000-0005-0000-0000-00008B450000}"/>
    <cellStyle name="20% - Accent1 3 2 2 4 6 4" xfId="17989" xr:uid="{00000000-0005-0000-0000-00008C450000}"/>
    <cellStyle name="20% - Accent1 3 2 2 4 7" xfId="17990" xr:uid="{00000000-0005-0000-0000-00008D450000}"/>
    <cellStyle name="20% - Accent1 3 2 2 4 7 2" xfId="17991" xr:uid="{00000000-0005-0000-0000-00008E450000}"/>
    <cellStyle name="20% - Accent1 3 2 2 4 7 2 2" xfId="17992" xr:uid="{00000000-0005-0000-0000-00008F450000}"/>
    <cellStyle name="20% - Accent1 3 2 2 4 7 3" xfId="17993" xr:uid="{00000000-0005-0000-0000-000090450000}"/>
    <cellStyle name="20% - Accent1 3 2 2 4 8" xfId="17994" xr:uid="{00000000-0005-0000-0000-000091450000}"/>
    <cellStyle name="20% - Accent1 3 2 2 4 8 2" xfId="17995" xr:uid="{00000000-0005-0000-0000-000092450000}"/>
    <cellStyle name="20% - Accent1 3 2 2 4 8 2 2" xfId="17996" xr:uid="{00000000-0005-0000-0000-000093450000}"/>
    <cellStyle name="20% - Accent1 3 2 2 4 8 3" xfId="17997" xr:uid="{00000000-0005-0000-0000-000094450000}"/>
    <cellStyle name="20% - Accent1 3 2 2 4 9" xfId="17998" xr:uid="{00000000-0005-0000-0000-000095450000}"/>
    <cellStyle name="20% - Accent1 3 2 2 4 9 2" xfId="17999" xr:uid="{00000000-0005-0000-0000-000096450000}"/>
    <cellStyle name="20% - Accent1 3 2 2 5" xfId="18000" xr:uid="{00000000-0005-0000-0000-000097450000}"/>
    <cellStyle name="20% - Accent1 3 2 2 5 10" xfId="18001" xr:uid="{00000000-0005-0000-0000-000098450000}"/>
    <cellStyle name="20% - Accent1 3 2 2 5 10 2" xfId="18002" xr:uid="{00000000-0005-0000-0000-000099450000}"/>
    <cellStyle name="20% - Accent1 3 2 2 5 11" xfId="18003" xr:uid="{00000000-0005-0000-0000-00009A450000}"/>
    <cellStyle name="20% - Accent1 3 2 2 5 2" xfId="18004" xr:uid="{00000000-0005-0000-0000-00009B450000}"/>
    <cellStyle name="20% - Accent1 3 2 2 5 2 2" xfId="18005" xr:uid="{00000000-0005-0000-0000-00009C450000}"/>
    <cellStyle name="20% - Accent1 3 2 2 5 2 2 2" xfId="18006" xr:uid="{00000000-0005-0000-0000-00009D450000}"/>
    <cellStyle name="20% - Accent1 3 2 2 5 2 2 2 2" xfId="18007" xr:uid="{00000000-0005-0000-0000-00009E450000}"/>
    <cellStyle name="20% - Accent1 3 2 2 5 2 2 2 2 2" xfId="18008" xr:uid="{00000000-0005-0000-0000-00009F450000}"/>
    <cellStyle name="20% - Accent1 3 2 2 5 2 2 2 3" xfId="18009" xr:uid="{00000000-0005-0000-0000-0000A0450000}"/>
    <cellStyle name="20% - Accent1 3 2 2 5 2 2 3" xfId="18010" xr:uid="{00000000-0005-0000-0000-0000A1450000}"/>
    <cellStyle name="20% - Accent1 3 2 2 5 2 2 3 2" xfId="18011" xr:uid="{00000000-0005-0000-0000-0000A2450000}"/>
    <cellStyle name="20% - Accent1 3 2 2 5 2 2 4" xfId="18012" xr:uid="{00000000-0005-0000-0000-0000A3450000}"/>
    <cellStyle name="20% - Accent1 3 2 2 5 2 3" xfId="18013" xr:uid="{00000000-0005-0000-0000-0000A4450000}"/>
    <cellStyle name="20% - Accent1 3 2 2 5 2 3 2" xfId="18014" xr:uid="{00000000-0005-0000-0000-0000A5450000}"/>
    <cellStyle name="20% - Accent1 3 2 2 5 2 3 2 2" xfId="18015" xr:uid="{00000000-0005-0000-0000-0000A6450000}"/>
    <cellStyle name="20% - Accent1 3 2 2 5 2 3 2 2 2" xfId="18016" xr:uid="{00000000-0005-0000-0000-0000A7450000}"/>
    <cellStyle name="20% - Accent1 3 2 2 5 2 3 2 3" xfId="18017" xr:uid="{00000000-0005-0000-0000-0000A8450000}"/>
    <cellStyle name="20% - Accent1 3 2 2 5 2 3 3" xfId="18018" xr:uid="{00000000-0005-0000-0000-0000A9450000}"/>
    <cellStyle name="20% - Accent1 3 2 2 5 2 3 3 2" xfId="18019" xr:uid="{00000000-0005-0000-0000-0000AA450000}"/>
    <cellStyle name="20% - Accent1 3 2 2 5 2 3 4" xfId="18020" xr:uid="{00000000-0005-0000-0000-0000AB450000}"/>
    <cellStyle name="20% - Accent1 3 2 2 5 2 4" xfId="18021" xr:uid="{00000000-0005-0000-0000-0000AC450000}"/>
    <cellStyle name="20% - Accent1 3 2 2 5 2 4 2" xfId="18022" xr:uid="{00000000-0005-0000-0000-0000AD450000}"/>
    <cellStyle name="20% - Accent1 3 2 2 5 2 4 2 2" xfId="18023" xr:uid="{00000000-0005-0000-0000-0000AE450000}"/>
    <cellStyle name="20% - Accent1 3 2 2 5 2 4 2 2 2" xfId="18024" xr:uid="{00000000-0005-0000-0000-0000AF450000}"/>
    <cellStyle name="20% - Accent1 3 2 2 5 2 4 2 3" xfId="18025" xr:uid="{00000000-0005-0000-0000-0000B0450000}"/>
    <cellStyle name="20% - Accent1 3 2 2 5 2 4 3" xfId="18026" xr:uid="{00000000-0005-0000-0000-0000B1450000}"/>
    <cellStyle name="20% - Accent1 3 2 2 5 2 4 3 2" xfId="18027" xr:uid="{00000000-0005-0000-0000-0000B2450000}"/>
    <cellStyle name="20% - Accent1 3 2 2 5 2 4 4" xfId="18028" xr:uid="{00000000-0005-0000-0000-0000B3450000}"/>
    <cellStyle name="20% - Accent1 3 2 2 5 2 5" xfId="18029" xr:uid="{00000000-0005-0000-0000-0000B4450000}"/>
    <cellStyle name="20% - Accent1 3 2 2 5 2 5 2" xfId="18030" xr:uid="{00000000-0005-0000-0000-0000B5450000}"/>
    <cellStyle name="20% - Accent1 3 2 2 5 2 5 2 2" xfId="18031" xr:uid="{00000000-0005-0000-0000-0000B6450000}"/>
    <cellStyle name="20% - Accent1 3 2 2 5 2 5 3" xfId="18032" xr:uid="{00000000-0005-0000-0000-0000B7450000}"/>
    <cellStyle name="20% - Accent1 3 2 2 5 2 6" xfId="18033" xr:uid="{00000000-0005-0000-0000-0000B8450000}"/>
    <cellStyle name="20% - Accent1 3 2 2 5 2 6 2" xfId="18034" xr:uid="{00000000-0005-0000-0000-0000B9450000}"/>
    <cellStyle name="20% - Accent1 3 2 2 5 2 6 2 2" xfId="18035" xr:uid="{00000000-0005-0000-0000-0000BA450000}"/>
    <cellStyle name="20% - Accent1 3 2 2 5 2 6 3" xfId="18036" xr:uid="{00000000-0005-0000-0000-0000BB450000}"/>
    <cellStyle name="20% - Accent1 3 2 2 5 2 7" xfId="18037" xr:uid="{00000000-0005-0000-0000-0000BC450000}"/>
    <cellStyle name="20% - Accent1 3 2 2 5 2 7 2" xfId="18038" xr:uid="{00000000-0005-0000-0000-0000BD450000}"/>
    <cellStyle name="20% - Accent1 3 2 2 5 2 8" xfId="18039" xr:uid="{00000000-0005-0000-0000-0000BE450000}"/>
    <cellStyle name="20% - Accent1 3 2 2 5 2 8 2" xfId="18040" xr:uid="{00000000-0005-0000-0000-0000BF450000}"/>
    <cellStyle name="20% - Accent1 3 2 2 5 2 9" xfId="18041" xr:uid="{00000000-0005-0000-0000-0000C0450000}"/>
    <cellStyle name="20% - Accent1 3 2 2 5 3" xfId="18042" xr:uid="{00000000-0005-0000-0000-0000C1450000}"/>
    <cellStyle name="20% - Accent1 3 2 2 5 3 2" xfId="18043" xr:uid="{00000000-0005-0000-0000-0000C2450000}"/>
    <cellStyle name="20% - Accent1 3 2 2 5 3 2 2" xfId="18044" xr:uid="{00000000-0005-0000-0000-0000C3450000}"/>
    <cellStyle name="20% - Accent1 3 2 2 5 3 2 2 2" xfId="18045" xr:uid="{00000000-0005-0000-0000-0000C4450000}"/>
    <cellStyle name="20% - Accent1 3 2 2 5 3 2 2 2 2" xfId="18046" xr:uid="{00000000-0005-0000-0000-0000C5450000}"/>
    <cellStyle name="20% - Accent1 3 2 2 5 3 2 2 3" xfId="18047" xr:uid="{00000000-0005-0000-0000-0000C6450000}"/>
    <cellStyle name="20% - Accent1 3 2 2 5 3 2 3" xfId="18048" xr:uid="{00000000-0005-0000-0000-0000C7450000}"/>
    <cellStyle name="20% - Accent1 3 2 2 5 3 2 3 2" xfId="18049" xr:uid="{00000000-0005-0000-0000-0000C8450000}"/>
    <cellStyle name="20% - Accent1 3 2 2 5 3 2 4" xfId="18050" xr:uid="{00000000-0005-0000-0000-0000C9450000}"/>
    <cellStyle name="20% - Accent1 3 2 2 5 3 3" xfId="18051" xr:uid="{00000000-0005-0000-0000-0000CA450000}"/>
    <cellStyle name="20% - Accent1 3 2 2 5 3 3 2" xfId="18052" xr:uid="{00000000-0005-0000-0000-0000CB450000}"/>
    <cellStyle name="20% - Accent1 3 2 2 5 3 3 2 2" xfId="18053" xr:uid="{00000000-0005-0000-0000-0000CC450000}"/>
    <cellStyle name="20% - Accent1 3 2 2 5 3 3 2 2 2" xfId="18054" xr:uid="{00000000-0005-0000-0000-0000CD450000}"/>
    <cellStyle name="20% - Accent1 3 2 2 5 3 3 2 3" xfId="18055" xr:uid="{00000000-0005-0000-0000-0000CE450000}"/>
    <cellStyle name="20% - Accent1 3 2 2 5 3 3 3" xfId="18056" xr:uid="{00000000-0005-0000-0000-0000CF450000}"/>
    <cellStyle name="20% - Accent1 3 2 2 5 3 3 3 2" xfId="18057" xr:uid="{00000000-0005-0000-0000-0000D0450000}"/>
    <cellStyle name="20% - Accent1 3 2 2 5 3 3 4" xfId="18058" xr:uid="{00000000-0005-0000-0000-0000D1450000}"/>
    <cellStyle name="20% - Accent1 3 2 2 5 3 4" xfId="18059" xr:uid="{00000000-0005-0000-0000-0000D2450000}"/>
    <cellStyle name="20% - Accent1 3 2 2 5 3 4 2" xfId="18060" xr:uid="{00000000-0005-0000-0000-0000D3450000}"/>
    <cellStyle name="20% - Accent1 3 2 2 5 3 4 2 2" xfId="18061" xr:uid="{00000000-0005-0000-0000-0000D4450000}"/>
    <cellStyle name="20% - Accent1 3 2 2 5 3 4 2 2 2" xfId="18062" xr:uid="{00000000-0005-0000-0000-0000D5450000}"/>
    <cellStyle name="20% - Accent1 3 2 2 5 3 4 2 3" xfId="18063" xr:uid="{00000000-0005-0000-0000-0000D6450000}"/>
    <cellStyle name="20% - Accent1 3 2 2 5 3 4 3" xfId="18064" xr:uid="{00000000-0005-0000-0000-0000D7450000}"/>
    <cellStyle name="20% - Accent1 3 2 2 5 3 4 3 2" xfId="18065" xr:uid="{00000000-0005-0000-0000-0000D8450000}"/>
    <cellStyle name="20% - Accent1 3 2 2 5 3 4 4" xfId="18066" xr:uid="{00000000-0005-0000-0000-0000D9450000}"/>
    <cellStyle name="20% - Accent1 3 2 2 5 3 5" xfId="18067" xr:uid="{00000000-0005-0000-0000-0000DA450000}"/>
    <cellStyle name="20% - Accent1 3 2 2 5 3 5 2" xfId="18068" xr:uid="{00000000-0005-0000-0000-0000DB450000}"/>
    <cellStyle name="20% - Accent1 3 2 2 5 3 5 2 2" xfId="18069" xr:uid="{00000000-0005-0000-0000-0000DC450000}"/>
    <cellStyle name="20% - Accent1 3 2 2 5 3 5 3" xfId="18070" xr:uid="{00000000-0005-0000-0000-0000DD450000}"/>
    <cellStyle name="20% - Accent1 3 2 2 5 3 6" xfId="18071" xr:uid="{00000000-0005-0000-0000-0000DE450000}"/>
    <cellStyle name="20% - Accent1 3 2 2 5 3 6 2" xfId="18072" xr:uid="{00000000-0005-0000-0000-0000DF450000}"/>
    <cellStyle name="20% - Accent1 3 2 2 5 3 6 2 2" xfId="18073" xr:uid="{00000000-0005-0000-0000-0000E0450000}"/>
    <cellStyle name="20% - Accent1 3 2 2 5 3 6 3" xfId="18074" xr:uid="{00000000-0005-0000-0000-0000E1450000}"/>
    <cellStyle name="20% - Accent1 3 2 2 5 3 7" xfId="18075" xr:uid="{00000000-0005-0000-0000-0000E2450000}"/>
    <cellStyle name="20% - Accent1 3 2 2 5 3 7 2" xfId="18076" xr:uid="{00000000-0005-0000-0000-0000E3450000}"/>
    <cellStyle name="20% - Accent1 3 2 2 5 3 8" xfId="18077" xr:uid="{00000000-0005-0000-0000-0000E4450000}"/>
    <cellStyle name="20% - Accent1 3 2 2 5 3 8 2" xfId="18078" xr:uid="{00000000-0005-0000-0000-0000E5450000}"/>
    <cellStyle name="20% - Accent1 3 2 2 5 3 9" xfId="18079" xr:uid="{00000000-0005-0000-0000-0000E6450000}"/>
    <cellStyle name="20% - Accent1 3 2 2 5 4" xfId="18080" xr:uid="{00000000-0005-0000-0000-0000E7450000}"/>
    <cellStyle name="20% - Accent1 3 2 2 5 4 2" xfId="18081" xr:uid="{00000000-0005-0000-0000-0000E8450000}"/>
    <cellStyle name="20% - Accent1 3 2 2 5 4 2 2" xfId="18082" xr:uid="{00000000-0005-0000-0000-0000E9450000}"/>
    <cellStyle name="20% - Accent1 3 2 2 5 4 2 2 2" xfId="18083" xr:uid="{00000000-0005-0000-0000-0000EA450000}"/>
    <cellStyle name="20% - Accent1 3 2 2 5 4 2 3" xfId="18084" xr:uid="{00000000-0005-0000-0000-0000EB450000}"/>
    <cellStyle name="20% - Accent1 3 2 2 5 4 3" xfId="18085" xr:uid="{00000000-0005-0000-0000-0000EC450000}"/>
    <cellStyle name="20% - Accent1 3 2 2 5 4 3 2" xfId="18086" xr:uid="{00000000-0005-0000-0000-0000ED450000}"/>
    <cellStyle name="20% - Accent1 3 2 2 5 4 4" xfId="18087" xr:uid="{00000000-0005-0000-0000-0000EE450000}"/>
    <cellStyle name="20% - Accent1 3 2 2 5 5" xfId="18088" xr:uid="{00000000-0005-0000-0000-0000EF450000}"/>
    <cellStyle name="20% - Accent1 3 2 2 5 5 2" xfId="18089" xr:uid="{00000000-0005-0000-0000-0000F0450000}"/>
    <cellStyle name="20% - Accent1 3 2 2 5 5 2 2" xfId="18090" xr:uid="{00000000-0005-0000-0000-0000F1450000}"/>
    <cellStyle name="20% - Accent1 3 2 2 5 5 2 2 2" xfId="18091" xr:uid="{00000000-0005-0000-0000-0000F2450000}"/>
    <cellStyle name="20% - Accent1 3 2 2 5 5 2 3" xfId="18092" xr:uid="{00000000-0005-0000-0000-0000F3450000}"/>
    <cellStyle name="20% - Accent1 3 2 2 5 5 3" xfId="18093" xr:uid="{00000000-0005-0000-0000-0000F4450000}"/>
    <cellStyle name="20% - Accent1 3 2 2 5 5 3 2" xfId="18094" xr:uid="{00000000-0005-0000-0000-0000F5450000}"/>
    <cellStyle name="20% - Accent1 3 2 2 5 5 4" xfId="18095" xr:uid="{00000000-0005-0000-0000-0000F6450000}"/>
    <cellStyle name="20% - Accent1 3 2 2 5 6" xfId="18096" xr:uid="{00000000-0005-0000-0000-0000F7450000}"/>
    <cellStyle name="20% - Accent1 3 2 2 5 6 2" xfId="18097" xr:uid="{00000000-0005-0000-0000-0000F8450000}"/>
    <cellStyle name="20% - Accent1 3 2 2 5 6 2 2" xfId="18098" xr:uid="{00000000-0005-0000-0000-0000F9450000}"/>
    <cellStyle name="20% - Accent1 3 2 2 5 6 2 2 2" xfId="18099" xr:uid="{00000000-0005-0000-0000-0000FA450000}"/>
    <cellStyle name="20% - Accent1 3 2 2 5 6 2 3" xfId="18100" xr:uid="{00000000-0005-0000-0000-0000FB450000}"/>
    <cellStyle name="20% - Accent1 3 2 2 5 6 3" xfId="18101" xr:uid="{00000000-0005-0000-0000-0000FC450000}"/>
    <cellStyle name="20% - Accent1 3 2 2 5 6 3 2" xfId="18102" xr:uid="{00000000-0005-0000-0000-0000FD450000}"/>
    <cellStyle name="20% - Accent1 3 2 2 5 6 4" xfId="18103" xr:uid="{00000000-0005-0000-0000-0000FE450000}"/>
    <cellStyle name="20% - Accent1 3 2 2 5 7" xfId="18104" xr:uid="{00000000-0005-0000-0000-0000FF450000}"/>
    <cellStyle name="20% - Accent1 3 2 2 5 7 2" xfId="18105" xr:uid="{00000000-0005-0000-0000-000000460000}"/>
    <cellStyle name="20% - Accent1 3 2 2 5 7 2 2" xfId="18106" xr:uid="{00000000-0005-0000-0000-000001460000}"/>
    <cellStyle name="20% - Accent1 3 2 2 5 7 3" xfId="18107" xr:uid="{00000000-0005-0000-0000-000002460000}"/>
    <cellStyle name="20% - Accent1 3 2 2 5 8" xfId="18108" xr:uid="{00000000-0005-0000-0000-000003460000}"/>
    <cellStyle name="20% - Accent1 3 2 2 5 8 2" xfId="18109" xr:uid="{00000000-0005-0000-0000-000004460000}"/>
    <cellStyle name="20% - Accent1 3 2 2 5 8 2 2" xfId="18110" xr:uid="{00000000-0005-0000-0000-000005460000}"/>
    <cellStyle name="20% - Accent1 3 2 2 5 8 3" xfId="18111" xr:uid="{00000000-0005-0000-0000-000006460000}"/>
    <cellStyle name="20% - Accent1 3 2 2 5 9" xfId="18112" xr:uid="{00000000-0005-0000-0000-000007460000}"/>
    <cellStyle name="20% - Accent1 3 2 2 5 9 2" xfId="18113" xr:uid="{00000000-0005-0000-0000-000008460000}"/>
    <cellStyle name="20% - Accent1 3 2 2 6" xfId="18114" xr:uid="{00000000-0005-0000-0000-000009460000}"/>
    <cellStyle name="20% - Accent1 3 2 2 6 10" xfId="18115" xr:uid="{00000000-0005-0000-0000-00000A460000}"/>
    <cellStyle name="20% - Accent1 3 2 2 6 10 2" xfId="18116" xr:uid="{00000000-0005-0000-0000-00000B460000}"/>
    <cellStyle name="20% - Accent1 3 2 2 6 11" xfId="18117" xr:uid="{00000000-0005-0000-0000-00000C460000}"/>
    <cellStyle name="20% - Accent1 3 2 2 6 2" xfId="18118" xr:uid="{00000000-0005-0000-0000-00000D460000}"/>
    <cellStyle name="20% - Accent1 3 2 2 6 2 2" xfId="18119" xr:uid="{00000000-0005-0000-0000-00000E460000}"/>
    <cellStyle name="20% - Accent1 3 2 2 6 2 2 2" xfId="18120" xr:uid="{00000000-0005-0000-0000-00000F460000}"/>
    <cellStyle name="20% - Accent1 3 2 2 6 2 2 2 2" xfId="18121" xr:uid="{00000000-0005-0000-0000-000010460000}"/>
    <cellStyle name="20% - Accent1 3 2 2 6 2 2 2 2 2" xfId="18122" xr:uid="{00000000-0005-0000-0000-000011460000}"/>
    <cellStyle name="20% - Accent1 3 2 2 6 2 2 2 3" xfId="18123" xr:uid="{00000000-0005-0000-0000-000012460000}"/>
    <cellStyle name="20% - Accent1 3 2 2 6 2 2 3" xfId="18124" xr:uid="{00000000-0005-0000-0000-000013460000}"/>
    <cellStyle name="20% - Accent1 3 2 2 6 2 2 3 2" xfId="18125" xr:uid="{00000000-0005-0000-0000-000014460000}"/>
    <cellStyle name="20% - Accent1 3 2 2 6 2 2 4" xfId="18126" xr:uid="{00000000-0005-0000-0000-000015460000}"/>
    <cellStyle name="20% - Accent1 3 2 2 6 2 3" xfId="18127" xr:uid="{00000000-0005-0000-0000-000016460000}"/>
    <cellStyle name="20% - Accent1 3 2 2 6 2 3 2" xfId="18128" xr:uid="{00000000-0005-0000-0000-000017460000}"/>
    <cellStyle name="20% - Accent1 3 2 2 6 2 3 2 2" xfId="18129" xr:uid="{00000000-0005-0000-0000-000018460000}"/>
    <cellStyle name="20% - Accent1 3 2 2 6 2 3 2 2 2" xfId="18130" xr:uid="{00000000-0005-0000-0000-000019460000}"/>
    <cellStyle name="20% - Accent1 3 2 2 6 2 3 2 3" xfId="18131" xr:uid="{00000000-0005-0000-0000-00001A460000}"/>
    <cellStyle name="20% - Accent1 3 2 2 6 2 3 3" xfId="18132" xr:uid="{00000000-0005-0000-0000-00001B460000}"/>
    <cellStyle name="20% - Accent1 3 2 2 6 2 3 3 2" xfId="18133" xr:uid="{00000000-0005-0000-0000-00001C460000}"/>
    <cellStyle name="20% - Accent1 3 2 2 6 2 3 4" xfId="18134" xr:uid="{00000000-0005-0000-0000-00001D460000}"/>
    <cellStyle name="20% - Accent1 3 2 2 6 2 4" xfId="18135" xr:uid="{00000000-0005-0000-0000-00001E460000}"/>
    <cellStyle name="20% - Accent1 3 2 2 6 2 4 2" xfId="18136" xr:uid="{00000000-0005-0000-0000-00001F460000}"/>
    <cellStyle name="20% - Accent1 3 2 2 6 2 4 2 2" xfId="18137" xr:uid="{00000000-0005-0000-0000-000020460000}"/>
    <cellStyle name="20% - Accent1 3 2 2 6 2 4 2 2 2" xfId="18138" xr:uid="{00000000-0005-0000-0000-000021460000}"/>
    <cellStyle name="20% - Accent1 3 2 2 6 2 4 2 3" xfId="18139" xr:uid="{00000000-0005-0000-0000-000022460000}"/>
    <cellStyle name="20% - Accent1 3 2 2 6 2 4 3" xfId="18140" xr:uid="{00000000-0005-0000-0000-000023460000}"/>
    <cellStyle name="20% - Accent1 3 2 2 6 2 4 3 2" xfId="18141" xr:uid="{00000000-0005-0000-0000-000024460000}"/>
    <cellStyle name="20% - Accent1 3 2 2 6 2 4 4" xfId="18142" xr:uid="{00000000-0005-0000-0000-000025460000}"/>
    <cellStyle name="20% - Accent1 3 2 2 6 2 5" xfId="18143" xr:uid="{00000000-0005-0000-0000-000026460000}"/>
    <cellStyle name="20% - Accent1 3 2 2 6 2 5 2" xfId="18144" xr:uid="{00000000-0005-0000-0000-000027460000}"/>
    <cellStyle name="20% - Accent1 3 2 2 6 2 5 2 2" xfId="18145" xr:uid="{00000000-0005-0000-0000-000028460000}"/>
    <cellStyle name="20% - Accent1 3 2 2 6 2 5 3" xfId="18146" xr:uid="{00000000-0005-0000-0000-000029460000}"/>
    <cellStyle name="20% - Accent1 3 2 2 6 2 6" xfId="18147" xr:uid="{00000000-0005-0000-0000-00002A460000}"/>
    <cellStyle name="20% - Accent1 3 2 2 6 2 6 2" xfId="18148" xr:uid="{00000000-0005-0000-0000-00002B460000}"/>
    <cellStyle name="20% - Accent1 3 2 2 6 2 6 2 2" xfId="18149" xr:uid="{00000000-0005-0000-0000-00002C460000}"/>
    <cellStyle name="20% - Accent1 3 2 2 6 2 6 3" xfId="18150" xr:uid="{00000000-0005-0000-0000-00002D460000}"/>
    <cellStyle name="20% - Accent1 3 2 2 6 2 7" xfId="18151" xr:uid="{00000000-0005-0000-0000-00002E460000}"/>
    <cellStyle name="20% - Accent1 3 2 2 6 2 7 2" xfId="18152" xr:uid="{00000000-0005-0000-0000-00002F460000}"/>
    <cellStyle name="20% - Accent1 3 2 2 6 2 8" xfId="18153" xr:uid="{00000000-0005-0000-0000-000030460000}"/>
    <cellStyle name="20% - Accent1 3 2 2 6 2 8 2" xfId="18154" xr:uid="{00000000-0005-0000-0000-000031460000}"/>
    <cellStyle name="20% - Accent1 3 2 2 6 2 9" xfId="18155" xr:uid="{00000000-0005-0000-0000-000032460000}"/>
    <cellStyle name="20% - Accent1 3 2 2 6 3" xfId="18156" xr:uid="{00000000-0005-0000-0000-000033460000}"/>
    <cellStyle name="20% - Accent1 3 2 2 6 3 2" xfId="18157" xr:uid="{00000000-0005-0000-0000-000034460000}"/>
    <cellStyle name="20% - Accent1 3 2 2 6 3 2 2" xfId="18158" xr:uid="{00000000-0005-0000-0000-000035460000}"/>
    <cellStyle name="20% - Accent1 3 2 2 6 3 2 2 2" xfId="18159" xr:uid="{00000000-0005-0000-0000-000036460000}"/>
    <cellStyle name="20% - Accent1 3 2 2 6 3 2 2 2 2" xfId="18160" xr:uid="{00000000-0005-0000-0000-000037460000}"/>
    <cellStyle name="20% - Accent1 3 2 2 6 3 2 2 3" xfId="18161" xr:uid="{00000000-0005-0000-0000-000038460000}"/>
    <cellStyle name="20% - Accent1 3 2 2 6 3 2 3" xfId="18162" xr:uid="{00000000-0005-0000-0000-000039460000}"/>
    <cellStyle name="20% - Accent1 3 2 2 6 3 2 3 2" xfId="18163" xr:uid="{00000000-0005-0000-0000-00003A460000}"/>
    <cellStyle name="20% - Accent1 3 2 2 6 3 2 4" xfId="18164" xr:uid="{00000000-0005-0000-0000-00003B460000}"/>
    <cellStyle name="20% - Accent1 3 2 2 6 3 3" xfId="18165" xr:uid="{00000000-0005-0000-0000-00003C460000}"/>
    <cellStyle name="20% - Accent1 3 2 2 6 3 3 2" xfId="18166" xr:uid="{00000000-0005-0000-0000-00003D460000}"/>
    <cellStyle name="20% - Accent1 3 2 2 6 3 3 2 2" xfId="18167" xr:uid="{00000000-0005-0000-0000-00003E460000}"/>
    <cellStyle name="20% - Accent1 3 2 2 6 3 3 2 2 2" xfId="18168" xr:uid="{00000000-0005-0000-0000-00003F460000}"/>
    <cellStyle name="20% - Accent1 3 2 2 6 3 3 2 3" xfId="18169" xr:uid="{00000000-0005-0000-0000-000040460000}"/>
    <cellStyle name="20% - Accent1 3 2 2 6 3 3 3" xfId="18170" xr:uid="{00000000-0005-0000-0000-000041460000}"/>
    <cellStyle name="20% - Accent1 3 2 2 6 3 3 3 2" xfId="18171" xr:uid="{00000000-0005-0000-0000-000042460000}"/>
    <cellStyle name="20% - Accent1 3 2 2 6 3 3 4" xfId="18172" xr:uid="{00000000-0005-0000-0000-000043460000}"/>
    <cellStyle name="20% - Accent1 3 2 2 6 3 4" xfId="18173" xr:uid="{00000000-0005-0000-0000-000044460000}"/>
    <cellStyle name="20% - Accent1 3 2 2 6 3 4 2" xfId="18174" xr:uid="{00000000-0005-0000-0000-000045460000}"/>
    <cellStyle name="20% - Accent1 3 2 2 6 3 4 2 2" xfId="18175" xr:uid="{00000000-0005-0000-0000-000046460000}"/>
    <cellStyle name="20% - Accent1 3 2 2 6 3 4 2 2 2" xfId="18176" xr:uid="{00000000-0005-0000-0000-000047460000}"/>
    <cellStyle name="20% - Accent1 3 2 2 6 3 4 2 3" xfId="18177" xr:uid="{00000000-0005-0000-0000-000048460000}"/>
    <cellStyle name="20% - Accent1 3 2 2 6 3 4 3" xfId="18178" xr:uid="{00000000-0005-0000-0000-000049460000}"/>
    <cellStyle name="20% - Accent1 3 2 2 6 3 4 3 2" xfId="18179" xr:uid="{00000000-0005-0000-0000-00004A460000}"/>
    <cellStyle name="20% - Accent1 3 2 2 6 3 4 4" xfId="18180" xr:uid="{00000000-0005-0000-0000-00004B460000}"/>
    <cellStyle name="20% - Accent1 3 2 2 6 3 5" xfId="18181" xr:uid="{00000000-0005-0000-0000-00004C460000}"/>
    <cellStyle name="20% - Accent1 3 2 2 6 3 5 2" xfId="18182" xr:uid="{00000000-0005-0000-0000-00004D460000}"/>
    <cellStyle name="20% - Accent1 3 2 2 6 3 5 2 2" xfId="18183" xr:uid="{00000000-0005-0000-0000-00004E460000}"/>
    <cellStyle name="20% - Accent1 3 2 2 6 3 5 3" xfId="18184" xr:uid="{00000000-0005-0000-0000-00004F460000}"/>
    <cellStyle name="20% - Accent1 3 2 2 6 3 6" xfId="18185" xr:uid="{00000000-0005-0000-0000-000050460000}"/>
    <cellStyle name="20% - Accent1 3 2 2 6 3 6 2" xfId="18186" xr:uid="{00000000-0005-0000-0000-000051460000}"/>
    <cellStyle name="20% - Accent1 3 2 2 6 3 6 2 2" xfId="18187" xr:uid="{00000000-0005-0000-0000-000052460000}"/>
    <cellStyle name="20% - Accent1 3 2 2 6 3 6 3" xfId="18188" xr:uid="{00000000-0005-0000-0000-000053460000}"/>
    <cellStyle name="20% - Accent1 3 2 2 6 3 7" xfId="18189" xr:uid="{00000000-0005-0000-0000-000054460000}"/>
    <cellStyle name="20% - Accent1 3 2 2 6 3 7 2" xfId="18190" xr:uid="{00000000-0005-0000-0000-000055460000}"/>
    <cellStyle name="20% - Accent1 3 2 2 6 3 8" xfId="18191" xr:uid="{00000000-0005-0000-0000-000056460000}"/>
    <cellStyle name="20% - Accent1 3 2 2 6 3 8 2" xfId="18192" xr:uid="{00000000-0005-0000-0000-000057460000}"/>
    <cellStyle name="20% - Accent1 3 2 2 6 3 9" xfId="18193" xr:uid="{00000000-0005-0000-0000-000058460000}"/>
    <cellStyle name="20% - Accent1 3 2 2 6 4" xfId="18194" xr:uid="{00000000-0005-0000-0000-000059460000}"/>
    <cellStyle name="20% - Accent1 3 2 2 6 4 2" xfId="18195" xr:uid="{00000000-0005-0000-0000-00005A460000}"/>
    <cellStyle name="20% - Accent1 3 2 2 6 4 2 2" xfId="18196" xr:uid="{00000000-0005-0000-0000-00005B460000}"/>
    <cellStyle name="20% - Accent1 3 2 2 6 4 2 2 2" xfId="18197" xr:uid="{00000000-0005-0000-0000-00005C460000}"/>
    <cellStyle name="20% - Accent1 3 2 2 6 4 2 3" xfId="18198" xr:uid="{00000000-0005-0000-0000-00005D460000}"/>
    <cellStyle name="20% - Accent1 3 2 2 6 4 3" xfId="18199" xr:uid="{00000000-0005-0000-0000-00005E460000}"/>
    <cellStyle name="20% - Accent1 3 2 2 6 4 3 2" xfId="18200" xr:uid="{00000000-0005-0000-0000-00005F460000}"/>
    <cellStyle name="20% - Accent1 3 2 2 6 4 4" xfId="18201" xr:uid="{00000000-0005-0000-0000-000060460000}"/>
    <cellStyle name="20% - Accent1 3 2 2 6 5" xfId="18202" xr:uid="{00000000-0005-0000-0000-000061460000}"/>
    <cellStyle name="20% - Accent1 3 2 2 6 5 2" xfId="18203" xr:uid="{00000000-0005-0000-0000-000062460000}"/>
    <cellStyle name="20% - Accent1 3 2 2 6 5 2 2" xfId="18204" xr:uid="{00000000-0005-0000-0000-000063460000}"/>
    <cellStyle name="20% - Accent1 3 2 2 6 5 2 2 2" xfId="18205" xr:uid="{00000000-0005-0000-0000-000064460000}"/>
    <cellStyle name="20% - Accent1 3 2 2 6 5 2 3" xfId="18206" xr:uid="{00000000-0005-0000-0000-000065460000}"/>
    <cellStyle name="20% - Accent1 3 2 2 6 5 3" xfId="18207" xr:uid="{00000000-0005-0000-0000-000066460000}"/>
    <cellStyle name="20% - Accent1 3 2 2 6 5 3 2" xfId="18208" xr:uid="{00000000-0005-0000-0000-000067460000}"/>
    <cellStyle name="20% - Accent1 3 2 2 6 5 4" xfId="18209" xr:uid="{00000000-0005-0000-0000-000068460000}"/>
    <cellStyle name="20% - Accent1 3 2 2 6 6" xfId="18210" xr:uid="{00000000-0005-0000-0000-000069460000}"/>
    <cellStyle name="20% - Accent1 3 2 2 6 6 2" xfId="18211" xr:uid="{00000000-0005-0000-0000-00006A460000}"/>
    <cellStyle name="20% - Accent1 3 2 2 6 6 2 2" xfId="18212" xr:uid="{00000000-0005-0000-0000-00006B460000}"/>
    <cellStyle name="20% - Accent1 3 2 2 6 6 2 2 2" xfId="18213" xr:uid="{00000000-0005-0000-0000-00006C460000}"/>
    <cellStyle name="20% - Accent1 3 2 2 6 6 2 3" xfId="18214" xr:uid="{00000000-0005-0000-0000-00006D460000}"/>
    <cellStyle name="20% - Accent1 3 2 2 6 6 3" xfId="18215" xr:uid="{00000000-0005-0000-0000-00006E460000}"/>
    <cellStyle name="20% - Accent1 3 2 2 6 6 3 2" xfId="18216" xr:uid="{00000000-0005-0000-0000-00006F460000}"/>
    <cellStyle name="20% - Accent1 3 2 2 6 6 4" xfId="18217" xr:uid="{00000000-0005-0000-0000-000070460000}"/>
    <cellStyle name="20% - Accent1 3 2 2 6 7" xfId="18218" xr:uid="{00000000-0005-0000-0000-000071460000}"/>
    <cellStyle name="20% - Accent1 3 2 2 6 7 2" xfId="18219" xr:uid="{00000000-0005-0000-0000-000072460000}"/>
    <cellStyle name="20% - Accent1 3 2 2 6 7 2 2" xfId="18220" xr:uid="{00000000-0005-0000-0000-000073460000}"/>
    <cellStyle name="20% - Accent1 3 2 2 6 7 3" xfId="18221" xr:uid="{00000000-0005-0000-0000-000074460000}"/>
    <cellStyle name="20% - Accent1 3 2 2 6 8" xfId="18222" xr:uid="{00000000-0005-0000-0000-000075460000}"/>
    <cellStyle name="20% - Accent1 3 2 2 6 8 2" xfId="18223" xr:uid="{00000000-0005-0000-0000-000076460000}"/>
    <cellStyle name="20% - Accent1 3 2 2 6 8 2 2" xfId="18224" xr:uid="{00000000-0005-0000-0000-000077460000}"/>
    <cellStyle name="20% - Accent1 3 2 2 6 8 3" xfId="18225" xr:uid="{00000000-0005-0000-0000-000078460000}"/>
    <cellStyle name="20% - Accent1 3 2 2 6 9" xfId="18226" xr:uid="{00000000-0005-0000-0000-000079460000}"/>
    <cellStyle name="20% - Accent1 3 2 2 6 9 2" xfId="18227" xr:uid="{00000000-0005-0000-0000-00007A460000}"/>
    <cellStyle name="20% - Accent1 3 2 2 7" xfId="18228" xr:uid="{00000000-0005-0000-0000-00007B460000}"/>
    <cellStyle name="20% - Accent1 3 2 2 7 2" xfId="18229" xr:uid="{00000000-0005-0000-0000-00007C460000}"/>
    <cellStyle name="20% - Accent1 3 2 2 7 2 2" xfId="18230" xr:uid="{00000000-0005-0000-0000-00007D460000}"/>
    <cellStyle name="20% - Accent1 3 2 2 7 2 2 2" xfId="18231" xr:uid="{00000000-0005-0000-0000-00007E460000}"/>
    <cellStyle name="20% - Accent1 3 2 2 7 2 2 2 2" xfId="18232" xr:uid="{00000000-0005-0000-0000-00007F460000}"/>
    <cellStyle name="20% - Accent1 3 2 2 7 2 2 3" xfId="18233" xr:uid="{00000000-0005-0000-0000-000080460000}"/>
    <cellStyle name="20% - Accent1 3 2 2 7 2 3" xfId="18234" xr:uid="{00000000-0005-0000-0000-000081460000}"/>
    <cellStyle name="20% - Accent1 3 2 2 7 2 3 2" xfId="18235" xr:uid="{00000000-0005-0000-0000-000082460000}"/>
    <cellStyle name="20% - Accent1 3 2 2 7 2 4" xfId="18236" xr:uid="{00000000-0005-0000-0000-000083460000}"/>
    <cellStyle name="20% - Accent1 3 2 2 7 3" xfId="18237" xr:uid="{00000000-0005-0000-0000-000084460000}"/>
    <cellStyle name="20% - Accent1 3 2 2 7 3 2" xfId="18238" xr:uid="{00000000-0005-0000-0000-000085460000}"/>
    <cellStyle name="20% - Accent1 3 2 2 7 3 2 2" xfId="18239" xr:uid="{00000000-0005-0000-0000-000086460000}"/>
    <cellStyle name="20% - Accent1 3 2 2 7 3 2 2 2" xfId="18240" xr:uid="{00000000-0005-0000-0000-000087460000}"/>
    <cellStyle name="20% - Accent1 3 2 2 7 3 2 3" xfId="18241" xr:uid="{00000000-0005-0000-0000-000088460000}"/>
    <cellStyle name="20% - Accent1 3 2 2 7 3 3" xfId="18242" xr:uid="{00000000-0005-0000-0000-000089460000}"/>
    <cellStyle name="20% - Accent1 3 2 2 7 3 3 2" xfId="18243" xr:uid="{00000000-0005-0000-0000-00008A460000}"/>
    <cellStyle name="20% - Accent1 3 2 2 7 3 4" xfId="18244" xr:uid="{00000000-0005-0000-0000-00008B460000}"/>
    <cellStyle name="20% - Accent1 3 2 2 7 4" xfId="18245" xr:uid="{00000000-0005-0000-0000-00008C460000}"/>
    <cellStyle name="20% - Accent1 3 2 2 7 4 2" xfId="18246" xr:uid="{00000000-0005-0000-0000-00008D460000}"/>
    <cellStyle name="20% - Accent1 3 2 2 7 4 2 2" xfId="18247" xr:uid="{00000000-0005-0000-0000-00008E460000}"/>
    <cellStyle name="20% - Accent1 3 2 2 7 4 2 2 2" xfId="18248" xr:uid="{00000000-0005-0000-0000-00008F460000}"/>
    <cellStyle name="20% - Accent1 3 2 2 7 4 2 3" xfId="18249" xr:uid="{00000000-0005-0000-0000-000090460000}"/>
    <cellStyle name="20% - Accent1 3 2 2 7 4 3" xfId="18250" xr:uid="{00000000-0005-0000-0000-000091460000}"/>
    <cellStyle name="20% - Accent1 3 2 2 7 4 3 2" xfId="18251" xr:uid="{00000000-0005-0000-0000-000092460000}"/>
    <cellStyle name="20% - Accent1 3 2 2 7 4 4" xfId="18252" xr:uid="{00000000-0005-0000-0000-000093460000}"/>
    <cellStyle name="20% - Accent1 3 2 2 7 5" xfId="18253" xr:uid="{00000000-0005-0000-0000-000094460000}"/>
    <cellStyle name="20% - Accent1 3 2 2 7 5 2" xfId="18254" xr:uid="{00000000-0005-0000-0000-000095460000}"/>
    <cellStyle name="20% - Accent1 3 2 2 7 5 2 2" xfId="18255" xr:uid="{00000000-0005-0000-0000-000096460000}"/>
    <cellStyle name="20% - Accent1 3 2 2 7 5 3" xfId="18256" xr:uid="{00000000-0005-0000-0000-000097460000}"/>
    <cellStyle name="20% - Accent1 3 2 2 7 6" xfId="18257" xr:uid="{00000000-0005-0000-0000-000098460000}"/>
    <cellStyle name="20% - Accent1 3 2 2 7 6 2" xfId="18258" xr:uid="{00000000-0005-0000-0000-000099460000}"/>
    <cellStyle name="20% - Accent1 3 2 2 7 6 2 2" xfId="18259" xr:uid="{00000000-0005-0000-0000-00009A460000}"/>
    <cellStyle name="20% - Accent1 3 2 2 7 6 3" xfId="18260" xr:uid="{00000000-0005-0000-0000-00009B460000}"/>
    <cellStyle name="20% - Accent1 3 2 2 7 7" xfId="18261" xr:uid="{00000000-0005-0000-0000-00009C460000}"/>
    <cellStyle name="20% - Accent1 3 2 2 7 7 2" xfId="18262" xr:uid="{00000000-0005-0000-0000-00009D460000}"/>
    <cellStyle name="20% - Accent1 3 2 2 7 8" xfId="18263" xr:uid="{00000000-0005-0000-0000-00009E460000}"/>
    <cellStyle name="20% - Accent1 3 2 2 7 8 2" xfId="18264" xr:uid="{00000000-0005-0000-0000-00009F460000}"/>
    <cellStyle name="20% - Accent1 3 2 2 7 9" xfId="18265" xr:uid="{00000000-0005-0000-0000-0000A0460000}"/>
    <cellStyle name="20% - Accent1 3 2 2 8" xfId="18266" xr:uid="{00000000-0005-0000-0000-0000A1460000}"/>
    <cellStyle name="20% - Accent1 3 2 2 8 2" xfId="18267" xr:uid="{00000000-0005-0000-0000-0000A2460000}"/>
    <cellStyle name="20% - Accent1 3 2 2 8 2 2" xfId="18268" xr:uid="{00000000-0005-0000-0000-0000A3460000}"/>
    <cellStyle name="20% - Accent1 3 2 2 8 2 2 2" xfId="18269" xr:uid="{00000000-0005-0000-0000-0000A4460000}"/>
    <cellStyle name="20% - Accent1 3 2 2 8 2 2 2 2" xfId="18270" xr:uid="{00000000-0005-0000-0000-0000A5460000}"/>
    <cellStyle name="20% - Accent1 3 2 2 8 2 2 3" xfId="18271" xr:uid="{00000000-0005-0000-0000-0000A6460000}"/>
    <cellStyle name="20% - Accent1 3 2 2 8 2 3" xfId="18272" xr:uid="{00000000-0005-0000-0000-0000A7460000}"/>
    <cellStyle name="20% - Accent1 3 2 2 8 2 3 2" xfId="18273" xr:uid="{00000000-0005-0000-0000-0000A8460000}"/>
    <cellStyle name="20% - Accent1 3 2 2 8 2 4" xfId="18274" xr:uid="{00000000-0005-0000-0000-0000A9460000}"/>
    <cellStyle name="20% - Accent1 3 2 2 8 3" xfId="18275" xr:uid="{00000000-0005-0000-0000-0000AA460000}"/>
    <cellStyle name="20% - Accent1 3 2 2 8 3 2" xfId="18276" xr:uid="{00000000-0005-0000-0000-0000AB460000}"/>
    <cellStyle name="20% - Accent1 3 2 2 8 3 2 2" xfId="18277" xr:uid="{00000000-0005-0000-0000-0000AC460000}"/>
    <cellStyle name="20% - Accent1 3 2 2 8 3 2 2 2" xfId="18278" xr:uid="{00000000-0005-0000-0000-0000AD460000}"/>
    <cellStyle name="20% - Accent1 3 2 2 8 3 2 3" xfId="18279" xr:uid="{00000000-0005-0000-0000-0000AE460000}"/>
    <cellStyle name="20% - Accent1 3 2 2 8 3 3" xfId="18280" xr:uid="{00000000-0005-0000-0000-0000AF460000}"/>
    <cellStyle name="20% - Accent1 3 2 2 8 3 3 2" xfId="18281" xr:uid="{00000000-0005-0000-0000-0000B0460000}"/>
    <cellStyle name="20% - Accent1 3 2 2 8 3 4" xfId="18282" xr:uid="{00000000-0005-0000-0000-0000B1460000}"/>
    <cellStyle name="20% - Accent1 3 2 2 8 4" xfId="18283" xr:uid="{00000000-0005-0000-0000-0000B2460000}"/>
    <cellStyle name="20% - Accent1 3 2 2 8 4 2" xfId="18284" xr:uid="{00000000-0005-0000-0000-0000B3460000}"/>
    <cellStyle name="20% - Accent1 3 2 2 8 4 2 2" xfId="18285" xr:uid="{00000000-0005-0000-0000-0000B4460000}"/>
    <cellStyle name="20% - Accent1 3 2 2 8 4 2 2 2" xfId="18286" xr:uid="{00000000-0005-0000-0000-0000B5460000}"/>
    <cellStyle name="20% - Accent1 3 2 2 8 4 2 3" xfId="18287" xr:uid="{00000000-0005-0000-0000-0000B6460000}"/>
    <cellStyle name="20% - Accent1 3 2 2 8 4 3" xfId="18288" xr:uid="{00000000-0005-0000-0000-0000B7460000}"/>
    <cellStyle name="20% - Accent1 3 2 2 8 4 3 2" xfId="18289" xr:uid="{00000000-0005-0000-0000-0000B8460000}"/>
    <cellStyle name="20% - Accent1 3 2 2 8 4 4" xfId="18290" xr:uid="{00000000-0005-0000-0000-0000B9460000}"/>
    <cellStyle name="20% - Accent1 3 2 2 8 5" xfId="18291" xr:uid="{00000000-0005-0000-0000-0000BA460000}"/>
    <cellStyle name="20% - Accent1 3 2 2 8 5 2" xfId="18292" xr:uid="{00000000-0005-0000-0000-0000BB460000}"/>
    <cellStyle name="20% - Accent1 3 2 2 8 5 2 2" xfId="18293" xr:uid="{00000000-0005-0000-0000-0000BC460000}"/>
    <cellStyle name="20% - Accent1 3 2 2 8 5 3" xfId="18294" xr:uid="{00000000-0005-0000-0000-0000BD460000}"/>
    <cellStyle name="20% - Accent1 3 2 2 8 6" xfId="18295" xr:uid="{00000000-0005-0000-0000-0000BE460000}"/>
    <cellStyle name="20% - Accent1 3 2 2 8 6 2" xfId="18296" xr:uid="{00000000-0005-0000-0000-0000BF460000}"/>
    <cellStyle name="20% - Accent1 3 2 2 8 6 2 2" xfId="18297" xr:uid="{00000000-0005-0000-0000-0000C0460000}"/>
    <cellStyle name="20% - Accent1 3 2 2 8 6 3" xfId="18298" xr:uid="{00000000-0005-0000-0000-0000C1460000}"/>
    <cellStyle name="20% - Accent1 3 2 2 8 7" xfId="18299" xr:uid="{00000000-0005-0000-0000-0000C2460000}"/>
    <cellStyle name="20% - Accent1 3 2 2 8 7 2" xfId="18300" xr:uid="{00000000-0005-0000-0000-0000C3460000}"/>
    <cellStyle name="20% - Accent1 3 2 2 8 8" xfId="18301" xr:uid="{00000000-0005-0000-0000-0000C4460000}"/>
    <cellStyle name="20% - Accent1 3 2 2 8 8 2" xfId="18302" xr:uid="{00000000-0005-0000-0000-0000C5460000}"/>
    <cellStyle name="20% - Accent1 3 2 2 8 9" xfId="18303" xr:uid="{00000000-0005-0000-0000-0000C6460000}"/>
    <cellStyle name="20% - Accent1 3 2 2 9" xfId="18304" xr:uid="{00000000-0005-0000-0000-0000C7460000}"/>
    <cellStyle name="20% - Accent1 3 2 2 9 2" xfId="18305" xr:uid="{00000000-0005-0000-0000-0000C8460000}"/>
    <cellStyle name="20% - Accent1 3 2 2 9 2 2" xfId="18306" xr:uid="{00000000-0005-0000-0000-0000C9460000}"/>
    <cellStyle name="20% - Accent1 3 2 2 9 2 2 2" xfId="18307" xr:uid="{00000000-0005-0000-0000-0000CA460000}"/>
    <cellStyle name="20% - Accent1 3 2 2 9 2 3" xfId="18308" xr:uid="{00000000-0005-0000-0000-0000CB460000}"/>
    <cellStyle name="20% - Accent1 3 2 2 9 3" xfId="18309" xr:uid="{00000000-0005-0000-0000-0000CC460000}"/>
    <cellStyle name="20% - Accent1 3 2 2 9 3 2" xfId="18310" xr:uid="{00000000-0005-0000-0000-0000CD460000}"/>
    <cellStyle name="20% - Accent1 3 2 2 9 4" xfId="18311" xr:uid="{00000000-0005-0000-0000-0000CE460000}"/>
    <cellStyle name="20% - Accent1 3 2 20" xfId="18312" xr:uid="{00000000-0005-0000-0000-0000CF460000}"/>
    <cellStyle name="20% - Accent1 3 2 3" xfId="18313" xr:uid="{00000000-0005-0000-0000-0000D0460000}"/>
    <cellStyle name="20% - Accent1 3 2 3 10" xfId="18314" xr:uid="{00000000-0005-0000-0000-0000D1460000}"/>
    <cellStyle name="20% - Accent1 3 2 3 10 2" xfId="18315" xr:uid="{00000000-0005-0000-0000-0000D2460000}"/>
    <cellStyle name="20% - Accent1 3 2 3 10 2 2" xfId="18316" xr:uid="{00000000-0005-0000-0000-0000D3460000}"/>
    <cellStyle name="20% - Accent1 3 2 3 10 2 2 2" xfId="18317" xr:uid="{00000000-0005-0000-0000-0000D4460000}"/>
    <cellStyle name="20% - Accent1 3 2 3 10 2 3" xfId="18318" xr:uid="{00000000-0005-0000-0000-0000D5460000}"/>
    <cellStyle name="20% - Accent1 3 2 3 10 3" xfId="18319" xr:uid="{00000000-0005-0000-0000-0000D6460000}"/>
    <cellStyle name="20% - Accent1 3 2 3 10 3 2" xfId="18320" xr:uid="{00000000-0005-0000-0000-0000D7460000}"/>
    <cellStyle name="20% - Accent1 3 2 3 10 4" xfId="18321" xr:uid="{00000000-0005-0000-0000-0000D8460000}"/>
    <cellStyle name="20% - Accent1 3 2 3 11" xfId="18322" xr:uid="{00000000-0005-0000-0000-0000D9460000}"/>
    <cellStyle name="20% - Accent1 3 2 3 11 2" xfId="18323" xr:uid="{00000000-0005-0000-0000-0000DA460000}"/>
    <cellStyle name="20% - Accent1 3 2 3 11 2 2" xfId="18324" xr:uid="{00000000-0005-0000-0000-0000DB460000}"/>
    <cellStyle name="20% - Accent1 3 2 3 11 2 2 2" xfId="18325" xr:uid="{00000000-0005-0000-0000-0000DC460000}"/>
    <cellStyle name="20% - Accent1 3 2 3 11 2 3" xfId="18326" xr:uid="{00000000-0005-0000-0000-0000DD460000}"/>
    <cellStyle name="20% - Accent1 3 2 3 11 3" xfId="18327" xr:uid="{00000000-0005-0000-0000-0000DE460000}"/>
    <cellStyle name="20% - Accent1 3 2 3 11 3 2" xfId="18328" xr:uid="{00000000-0005-0000-0000-0000DF460000}"/>
    <cellStyle name="20% - Accent1 3 2 3 11 4" xfId="18329" xr:uid="{00000000-0005-0000-0000-0000E0460000}"/>
    <cellStyle name="20% - Accent1 3 2 3 12" xfId="18330" xr:uid="{00000000-0005-0000-0000-0000E1460000}"/>
    <cellStyle name="20% - Accent1 3 2 3 12 2" xfId="18331" xr:uid="{00000000-0005-0000-0000-0000E2460000}"/>
    <cellStyle name="20% - Accent1 3 2 3 12 2 2" xfId="18332" xr:uid="{00000000-0005-0000-0000-0000E3460000}"/>
    <cellStyle name="20% - Accent1 3 2 3 12 3" xfId="18333" xr:uid="{00000000-0005-0000-0000-0000E4460000}"/>
    <cellStyle name="20% - Accent1 3 2 3 13" xfId="18334" xr:uid="{00000000-0005-0000-0000-0000E5460000}"/>
    <cellStyle name="20% - Accent1 3 2 3 13 2" xfId="18335" xr:uid="{00000000-0005-0000-0000-0000E6460000}"/>
    <cellStyle name="20% - Accent1 3 2 3 13 2 2" xfId="18336" xr:uid="{00000000-0005-0000-0000-0000E7460000}"/>
    <cellStyle name="20% - Accent1 3 2 3 13 3" xfId="18337" xr:uid="{00000000-0005-0000-0000-0000E8460000}"/>
    <cellStyle name="20% - Accent1 3 2 3 14" xfId="18338" xr:uid="{00000000-0005-0000-0000-0000E9460000}"/>
    <cellStyle name="20% - Accent1 3 2 3 14 2" xfId="18339" xr:uid="{00000000-0005-0000-0000-0000EA460000}"/>
    <cellStyle name="20% - Accent1 3 2 3 15" xfId="18340" xr:uid="{00000000-0005-0000-0000-0000EB460000}"/>
    <cellStyle name="20% - Accent1 3 2 3 15 2" xfId="18341" xr:uid="{00000000-0005-0000-0000-0000EC460000}"/>
    <cellStyle name="20% - Accent1 3 2 3 16" xfId="18342" xr:uid="{00000000-0005-0000-0000-0000ED460000}"/>
    <cellStyle name="20% - Accent1 3 2 3 2" xfId="18343" xr:uid="{00000000-0005-0000-0000-0000EE460000}"/>
    <cellStyle name="20% - Accent1 3 2 3 2 10" xfId="18344" xr:uid="{00000000-0005-0000-0000-0000EF460000}"/>
    <cellStyle name="20% - Accent1 3 2 3 2 10 2" xfId="18345" xr:uid="{00000000-0005-0000-0000-0000F0460000}"/>
    <cellStyle name="20% - Accent1 3 2 3 2 10 2 2" xfId="18346" xr:uid="{00000000-0005-0000-0000-0000F1460000}"/>
    <cellStyle name="20% - Accent1 3 2 3 2 10 2 2 2" xfId="18347" xr:uid="{00000000-0005-0000-0000-0000F2460000}"/>
    <cellStyle name="20% - Accent1 3 2 3 2 10 2 3" xfId="18348" xr:uid="{00000000-0005-0000-0000-0000F3460000}"/>
    <cellStyle name="20% - Accent1 3 2 3 2 10 3" xfId="18349" xr:uid="{00000000-0005-0000-0000-0000F4460000}"/>
    <cellStyle name="20% - Accent1 3 2 3 2 10 3 2" xfId="18350" xr:uid="{00000000-0005-0000-0000-0000F5460000}"/>
    <cellStyle name="20% - Accent1 3 2 3 2 10 4" xfId="18351" xr:uid="{00000000-0005-0000-0000-0000F6460000}"/>
    <cellStyle name="20% - Accent1 3 2 3 2 11" xfId="18352" xr:uid="{00000000-0005-0000-0000-0000F7460000}"/>
    <cellStyle name="20% - Accent1 3 2 3 2 11 2" xfId="18353" xr:uid="{00000000-0005-0000-0000-0000F8460000}"/>
    <cellStyle name="20% - Accent1 3 2 3 2 11 2 2" xfId="18354" xr:uid="{00000000-0005-0000-0000-0000F9460000}"/>
    <cellStyle name="20% - Accent1 3 2 3 2 11 3" xfId="18355" xr:uid="{00000000-0005-0000-0000-0000FA460000}"/>
    <cellStyle name="20% - Accent1 3 2 3 2 12" xfId="18356" xr:uid="{00000000-0005-0000-0000-0000FB460000}"/>
    <cellStyle name="20% - Accent1 3 2 3 2 12 2" xfId="18357" xr:uid="{00000000-0005-0000-0000-0000FC460000}"/>
    <cellStyle name="20% - Accent1 3 2 3 2 12 2 2" xfId="18358" xr:uid="{00000000-0005-0000-0000-0000FD460000}"/>
    <cellStyle name="20% - Accent1 3 2 3 2 12 3" xfId="18359" xr:uid="{00000000-0005-0000-0000-0000FE460000}"/>
    <cellStyle name="20% - Accent1 3 2 3 2 13" xfId="18360" xr:uid="{00000000-0005-0000-0000-0000FF460000}"/>
    <cellStyle name="20% - Accent1 3 2 3 2 13 2" xfId="18361" xr:uid="{00000000-0005-0000-0000-000000470000}"/>
    <cellStyle name="20% - Accent1 3 2 3 2 14" xfId="18362" xr:uid="{00000000-0005-0000-0000-000001470000}"/>
    <cellStyle name="20% - Accent1 3 2 3 2 14 2" xfId="18363" xr:uid="{00000000-0005-0000-0000-000002470000}"/>
    <cellStyle name="20% - Accent1 3 2 3 2 15" xfId="18364" xr:uid="{00000000-0005-0000-0000-000003470000}"/>
    <cellStyle name="20% - Accent1 3 2 3 2 2" xfId="18365" xr:uid="{00000000-0005-0000-0000-000004470000}"/>
    <cellStyle name="20% - Accent1 3 2 3 2 2 10" xfId="18366" xr:uid="{00000000-0005-0000-0000-000005470000}"/>
    <cellStyle name="20% - Accent1 3 2 3 2 2 10 2" xfId="18367" xr:uid="{00000000-0005-0000-0000-000006470000}"/>
    <cellStyle name="20% - Accent1 3 2 3 2 2 10 2 2" xfId="18368" xr:uid="{00000000-0005-0000-0000-000007470000}"/>
    <cellStyle name="20% - Accent1 3 2 3 2 2 10 3" xfId="18369" xr:uid="{00000000-0005-0000-0000-000008470000}"/>
    <cellStyle name="20% - Accent1 3 2 3 2 2 11" xfId="18370" xr:uid="{00000000-0005-0000-0000-000009470000}"/>
    <cellStyle name="20% - Accent1 3 2 3 2 2 11 2" xfId="18371" xr:uid="{00000000-0005-0000-0000-00000A470000}"/>
    <cellStyle name="20% - Accent1 3 2 3 2 2 11 2 2" xfId="18372" xr:uid="{00000000-0005-0000-0000-00000B470000}"/>
    <cellStyle name="20% - Accent1 3 2 3 2 2 11 3" xfId="18373" xr:uid="{00000000-0005-0000-0000-00000C470000}"/>
    <cellStyle name="20% - Accent1 3 2 3 2 2 12" xfId="18374" xr:uid="{00000000-0005-0000-0000-00000D470000}"/>
    <cellStyle name="20% - Accent1 3 2 3 2 2 12 2" xfId="18375" xr:uid="{00000000-0005-0000-0000-00000E470000}"/>
    <cellStyle name="20% - Accent1 3 2 3 2 2 13" xfId="18376" xr:uid="{00000000-0005-0000-0000-00000F470000}"/>
    <cellStyle name="20% - Accent1 3 2 3 2 2 13 2" xfId="18377" xr:uid="{00000000-0005-0000-0000-000010470000}"/>
    <cellStyle name="20% - Accent1 3 2 3 2 2 14" xfId="18378" xr:uid="{00000000-0005-0000-0000-000011470000}"/>
    <cellStyle name="20% - Accent1 3 2 3 2 2 2" xfId="18379" xr:uid="{00000000-0005-0000-0000-000012470000}"/>
    <cellStyle name="20% - Accent1 3 2 3 2 2 2 10" xfId="18380" xr:uid="{00000000-0005-0000-0000-000013470000}"/>
    <cellStyle name="20% - Accent1 3 2 3 2 2 2 10 2" xfId="18381" xr:uid="{00000000-0005-0000-0000-000014470000}"/>
    <cellStyle name="20% - Accent1 3 2 3 2 2 2 11" xfId="18382" xr:uid="{00000000-0005-0000-0000-000015470000}"/>
    <cellStyle name="20% - Accent1 3 2 3 2 2 2 2" xfId="18383" xr:uid="{00000000-0005-0000-0000-000016470000}"/>
    <cellStyle name="20% - Accent1 3 2 3 2 2 2 2 2" xfId="18384" xr:uid="{00000000-0005-0000-0000-000017470000}"/>
    <cellStyle name="20% - Accent1 3 2 3 2 2 2 2 2 2" xfId="18385" xr:uid="{00000000-0005-0000-0000-000018470000}"/>
    <cellStyle name="20% - Accent1 3 2 3 2 2 2 2 2 2 2" xfId="18386" xr:uid="{00000000-0005-0000-0000-000019470000}"/>
    <cellStyle name="20% - Accent1 3 2 3 2 2 2 2 2 2 2 2" xfId="18387" xr:uid="{00000000-0005-0000-0000-00001A470000}"/>
    <cellStyle name="20% - Accent1 3 2 3 2 2 2 2 2 2 3" xfId="18388" xr:uid="{00000000-0005-0000-0000-00001B470000}"/>
    <cellStyle name="20% - Accent1 3 2 3 2 2 2 2 2 3" xfId="18389" xr:uid="{00000000-0005-0000-0000-00001C470000}"/>
    <cellStyle name="20% - Accent1 3 2 3 2 2 2 2 2 3 2" xfId="18390" xr:uid="{00000000-0005-0000-0000-00001D470000}"/>
    <cellStyle name="20% - Accent1 3 2 3 2 2 2 2 2 4" xfId="18391" xr:uid="{00000000-0005-0000-0000-00001E470000}"/>
    <cellStyle name="20% - Accent1 3 2 3 2 2 2 2 3" xfId="18392" xr:uid="{00000000-0005-0000-0000-00001F470000}"/>
    <cellStyle name="20% - Accent1 3 2 3 2 2 2 2 3 2" xfId="18393" xr:uid="{00000000-0005-0000-0000-000020470000}"/>
    <cellStyle name="20% - Accent1 3 2 3 2 2 2 2 3 2 2" xfId="18394" xr:uid="{00000000-0005-0000-0000-000021470000}"/>
    <cellStyle name="20% - Accent1 3 2 3 2 2 2 2 3 2 2 2" xfId="18395" xr:uid="{00000000-0005-0000-0000-000022470000}"/>
    <cellStyle name="20% - Accent1 3 2 3 2 2 2 2 3 2 3" xfId="18396" xr:uid="{00000000-0005-0000-0000-000023470000}"/>
    <cellStyle name="20% - Accent1 3 2 3 2 2 2 2 3 3" xfId="18397" xr:uid="{00000000-0005-0000-0000-000024470000}"/>
    <cellStyle name="20% - Accent1 3 2 3 2 2 2 2 3 3 2" xfId="18398" xr:uid="{00000000-0005-0000-0000-000025470000}"/>
    <cellStyle name="20% - Accent1 3 2 3 2 2 2 2 3 4" xfId="18399" xr:uid="{00000000-0005-0000-0000-000026470000}"/>
    <cellStyle name="20% - Accent1 3 2 3 2 2 2 2 4" xfId="18400" xr:uid="{00000000-0005-0000-0000-000027470000}"/>
    <cellStyle name="20% - Accent1 3 2 3 2 2 2 2 4 2" xfId="18401" xr:uid="{00000000-0005-0000-0000-000028470000}"/>
    <cellStyle name="20% - Accent1 3 2 3 2 2 2 2 4 2 2" xfId="18402" xr:uid="{00000000-0005-0000-0000-000029470000}"/>
    <cellStyle name="20% - Accent1 3 2 3 2 2 2 2 4 2 2 2" xfId="18403" xr:uid="{00000000-0005-0000-0000-00002A470000}"/>
    <cellStyle name="20% - Accent1 3 2 3 2 2 2 2 4 2 3" xfId="18404" xr:uid="{00000000-0005-0000-0000-00002B470000}"/>
    <cellStyle name="20% - Accent1 3 2 3 2 2 2 2 4 3" xfId="18405" xr:uid="{00000000-0005-0000-0000-00002C470000}"/>
    <cellStyle name="20% - Accent1 3 2 3 2 2 2 2 4 3 2" xfId="18406" xr:uid="{00000000-0005-0000-0000-00002D470000}"/>
    <cellStyle name="20% - Accent1 3 2 3 2 2 2 2 4 4" xfId="18407" xr:uid="{00000000-0005-0000-0000-00002E470000}"/>
    <cellStyle name="20% - Accent1 3 2 3 2 2 2 2 5" xfId="18408" xr:uid="{00000000-0005-0000-0000-00002F470000}"/>
    <cellStyle name="20% - Accent1 3 2 3 2 2 2 2 5 2" xfId="18409" xr:uid="{00000000-0005-0000-0000-000030470000}"/>
    <cellStyle name="20% - Accent1 3 2 3 2 2 2 2 5 2 2" xfId="18410" xr:uid="{00000000-0005-0000-0000-000031470000}"/>
    <cellStyle name="20% - Accent1 3 2 3 2 2 2 2 5 3" xfId="18411" xr:uid="{00000000-0005-0000-0000-000032470000}"/>
    <cellStyle name="20% - Accent1 3 2 3 2 2 2 2 6" xfId="18412" xr:uid="{00000000-0005-0000-0000-000033470000}"/>
    <cellStyle name="20% - Accent1 3 2 3 2 2 2 2 6 2" xfId="18413" xr:uid="{00000000-0005-0000-0000-000034470000}"/>
    <cellStyle name="20% - Accent1 3 2 3 2 2 2 2 6 2 2" xfId="18414" xr:uid="{00000000-0005-0000-0000-000035470000}"/>
    <cellStyle name="20% - Accent1 3 2 3 2 2 2 2 6 3" xfId="18415" xr:uid="{00000000-0005-0000-0000-000036470000}"/>
    <cellStyle name="20% - Accent1 3 2 3 2 2 2 2 7" xfId="18416" xr:uid="{00000000-0005-0000-0000-000037470000}"/>
    <cellStyle name="20% - Accent1 3 2 3 2 2 2 2 7 2" xfId="18417" xr:uid="{00000000-0005-0000-0000-000038470000}"/>
    <cellStyle name="20% - Accent1 3 2 3 2 2 2 2 8" xfId="18418" xr:uid="{00000000-0005-0000-0000-000039470000}"/>
    <cellStyle name="20% - Accent1 3 2 3 2 2 2 2 8 2" xfId="18419" xr:uid="{00000000-0005-0000-0000-00003A470000}"/>
    <cellStyle name="20% - Accent1 3 2 3 2 2 2 2 9" xfId="18420" xr:uid="{00000000-0005-0000-0000-00003B470000}"/>
    <cellStyle name="20% - Accent1 3 2 3 2 2 2 3" xfId="18421" xr:uid="{00000000-0005-0000-0000-00003C470000}"/>
    <cellStyle name="20% - Accent1 3 2 3 2 2 2 3 2" xfId="18422" xr:uid="{00000000-0005-0000-0000-00003D470000}"/>
    <cellStyle name="20% - Accent1 3 2 3 2 2 2 3 2 2" xfId="18423" xr:uid="{00000000-0005-0000-0000-00003E470000}"/>
    <cellStyle name="20% - Accent1 3 2 3 2 2 2 3 2 2 2" xfId="18424" xr:uid="{00000000-0005-0000-0000-00003F470000}"/>
    <cellStyle name="20% - Accent1 3 2 3 2 2 2 3 2 2 2 2" xfId="18425" xr:uid="{00000000-0005-0000-0000-000040470000}"/>
    <cellStyle name="20% - Accent1 3 2 3 2 2 2 3 2 2 3" xfId="18426" xr:uid="{00000000-0005-0000-0000-000041470000}"/>
    <cellStyle name="20% - Accent1 3 2 3 2 2 2 3 2 3" xfId="18427" xr:uid="{00000000-0005-0000-0000-000042470000}"/>
    <cellStyle name="20% - Accent1 3 2 3 2 2 2 3 2 3 2" xfId="18428" xr:uid="{00000000-0005-0000-0000-000043470000}"/>
    <cellStyle name="20% - Accent1 3 2 3 2 2 2 3 2 4" xfId="18429" xr:uid="{00000000-0005-0000-0000-000044470000}"/>
    <cellStyle name="20% - Accent1 3 2 3 2 2 2 3 3" xfId="18430" xr:uid="{00000000-0005-0000-0000-000045470000}"/>
    <cellStyle name="20% - Accent1 3 2 3 2 2 2 3 3 2" xfId="18431" xr:uid="{00000000-0005-0000-0000-000046470000}"/>
    <cellStyle name="20% - Accent1 3 2 3 2 2 2 3 3 2 2" xfId="18432" xr:uid="{00000000-0005-0000-0000-000047470000}"/>
    <cellStyle name="20% - Accent1 3 2 3 2 2 2 3 3 2 2 2" xfId="18433" xr:uid="{00000000-0005-0000-0000-000048470000}"/>
    <cellStyle name="20% - Accent1 3 2 3 2 2 2 3 3 2 3" xfId="18434" xr:uid="{00000000-0005-0000-0000-000049470000}"/>
    <cellStyle name="20% - Accent1 3 2 3 2 2 2 3 3 3" xfId="18435" xr:uid="{00000000-0005-0000-0000-00004A470000}"/>
    <cellStyle name="20% - Accent1 3 2 3 2 2 2 3 3 3 2" xfId="18436" xr:uid="{00000000-0005-0000-0000-00004B470000}"/>
    <cellStyle name="20% - Accent1 3 2 3 2 2 2 3 3 4" xfId="18437" xr:uid="{00000000-0005-0000-0000-00004C470000}"/>
    <cellStyle name="20% - Accent1 3 2 3 2 2 2 3 4" xfId="18438" xr:uid="{00000000-0005-0000-0000-00004D470000}"/>
    <cellStyle name="20% - Accent1 3 2 3 2 2 2 3 4 2" xfId="18439" xr:uid="{00000000-0005-0000-0000-00004E470000}"/>
    <cellStyle name="20% - Accent1 3 2 3 2 2 2 3 4 2 2" xfId="18440" xr:uid="{00000000-0005-0000-0000-00004F470000}"/>
    <cellStyle name="20% - Accent1 3 2 3 2 2 2 3 4 2 2 2" xfId="18441" xr:uid="{00000000-0005-0000-0000-000050470000}"/>
    <cellStyle name="20% - Accent1 3 2 3 2 2 2 3 4 2 3" xfId="18442" xr:uid="{00000000-0005-0000-0000-000051470000}"/>
    <cellStyle name="20% - Accent1 3 2 3 2 2 2 3 4 3" xfId="18443" xr:uid="{00000000-0005-0000-0000-000052470000}"/>
    <cellStyle name="20% - Accent1 3 2 3 2 2 2 3 4 3 2" xfId="18444" xr:uid="{00000000-0005-0000-0000-000053470000}"/>
    <cellStyle name="20% - Accent1 3 2 3 2 2 2 3 4 4" xfId="18445" xr:uid="{00000000-0005-0000-0000-000054470000}"/>
    <cellStyle name="20% - Accent1 3 2 3 2 2 2 3 5" xfId="18446" xr:uid="{00000000-0005-0000-0000-000055470000}"/>
    <cellStyle name="20% - Accent1 3 2 3 2 2 2 3 5 2" xfId="18447" xr:uid="{00000000-0005-0000-0000-000056470000}"/>
    <cellStyle name="20% - Accent1 3 2 3 2 2 2 3 5 2 2" xfId="18448" xr:uid="{00000000-0005-0000-0000-000057470000}"/>
    <cellStyle name="20% - Accent1 3 2 3 2 2 2 3 5 3" xfId="18449" xr:uid="{00000000-0005-0000-0000-000058470000}"/>
    <cellStyle name="20% - Accent1 3 2 3 2 2 2 3 6" xfId="18450" xr:uid="{00000000-0005-0000-0000-000059470000}"/>
    <cellStyle name="20% - Accent1 3 2 3 2 2 2 3 6 2" xfId="18451" xr:uid="{00000000-0005-0000-0000-00005A470000}"/>
    <cellStyle name="20% - Accent1 3 2 3 2 2 2 3 6 2 2" xfId="18452" xr:uid="{00000000-0005-0000-0000-00005B470000}"/>
    <cellStyle name="20% - Accent1 3 2 3 2 2 2 3 6 3" xfId="18453" xr:uid="{00000000-0005-0000-0000-00005C470000}"/>
    <cellStyle name="20% - Accent1 3 2 3 2 2 2 3 7" xfId="18454" xr:uid="{00000000-0005-0000-0000-00005D470000}"/>
    <cellStyle name="20% - Accent1 3 2 3 2 2 2 3 7 2" xfId="18455" xr:uid="{00000000-0005-0000-0000-00005E470000}"/>
    <cellStyle name="20% - Accent1 3 2 3 2 2 2 3 8" xfId="18456" xr:uid="{00000000-0005-0000-0000-00005F470000}"/>
    <cellStyle name="20% - Accent1 3 2 3 2 2 2 3 8 2" xfId="18457" xr:uid="{00000000-0005-0000-0000-000060470000}"/>
    <cellStyle name="20% - Accent1 3 2 3 2 2 2 3 9" xfId="18458" xr:uid="{00000000-0005-0000-0000-000061470000}"/>
    <cellStyle name="20% - Accent1 3 2 3 2 2 2 4" xfId="18459" xr:uid="{00000000-0005-0000-0000-000062470000}"/>
    <cellStyle name="20% - Accent1 3 2 3 2 2 2 4 2" xfId="18460" xr:uid="{00000000-0005-0000-0000-000063470000}"/>
    <cellStyle name="20% - Accent1 3 2 3 2 2 2 4 2 2" xfId="18461" xr:uid="{00000000-0005-0000-0000-000064470000}"/>
    <cellStyle name="20% - Accent1 3 2 3 2 2 2 4 2 2 2" xfId="18462" xr:uid="{00000000-0005-0000-0000-000065470000}"/>
    <cellStyle name="20% - Accent1 3 2 3 2 2 2 4 2 3" xfId="18463" xr:uid="{00000000-0005-0000-0000-000066470000}"/>
    <cellStyle name="20% - Accent1 3 2 3 2 2 2 4 3" xfId="18464" xr:uid="{00000000-0005-0000-0000-000067470000}"/>
    <cellStyle name="20% - Accent1 3 2 3 2 2 2 4 3 2" xfId="18465" xr:uid="{00000000-0005-0000-0000-000068470000}"/>
    <cellStyle name="20% - Accent1 3 2 3 2 2 2 4 4" xfId="18466" xr:uid="{00000000-0005-0000-0000-000069470000}"/>
    <cellStyle name="20% - Accent1 3 2 3 2 2 2 5" xfId="18467" xr:uid="{00000000-0005-0000-0000-00006A470000}"/>
    <cellStyle name="20% - Accent1 3 2 3 2 2 2 5 2" xfId="18468" xr:uid="{00000000-0005-0000-0000-00006B470000}"/>
    <cellStyle name="20% - Accent1 3 2 3 2 2 2 5 2 2" xfId="18469" xr:uid="{00000000-0005-0000-0000-00006C470000}"/>
    <cellStyle name="20% - Accent1 3 2 3 2 2 2 5 2 2 2" xfId="18470" xr:uid="{00000000-0005-0000-0000-00006D470000}"/>
    <cellStyle name="20% - Accent1 3 2 3 2 2 2 5 2 3" xfId="18471" xr:uid="{00000000-0005-0000-0000-00006E470000}"/>
    <cellStyle name="20% - Accent1 3 2 3 2 2 2 5 3" xfId="18472" xr:uid="{00000000-0005-0000-0000-00006F470000}"/>
    <cellStyle name="20% - Accent1 3 2 3 2 2 2 5 3 2" xfId="18473" xr:uid="{00000000-0005-0000-0000-000070470000}"/>
    <cellStyle name="20% - Accent1 3 2 3 2 2 2 5 4" xfId="18474" xr:uid="{00000000-0005-0000-0000-000071470000}"/>
    <cellStyle name="20% - Accent1 3 2 3 2 2 2 6" xfId="18475" xr:uid="{00000000-0005-0000-0000-000072470000}"/>
    <cellStyle name="20% - Accent1 3 2 3 2 2 2 6 2" xfId="18476" xr:uid="{00000000-0005-0000-0000-000073470000}"/>
    <cellStyle name="20% - Accent1 3 2 3 2 2 2 6 2 2" xfId="18477" xr:uid="{00000000-0005-0000-0000-000074470000}"/>
    <cellStyle name="20% - Accent1 3 2 3 2 2 2 6 2 2 2" xfId="18478" xr:uid="{00000000-0005-0000-0000-000075470000}"/>
    <cellStyle name="20% - Accent1 3 2 3 2 2 2 6 2 3" xfId="18479" xr:uid="{00000000-0005-0000-0000-000076470000}"/>
    <cellStyle name="20% - Accent1 3 2 3 2 2 2 6 3" xfId="18480" xr:uid="{00000000-0005-0000-0000-000077470000}"/>
    <cellStyle name="20% - Accent1 3 2 3 2 2 2 6 3 2" xfId="18481" xr:uid="{00000000-0005-0000-0000-000078470000}"/>
    <cellStyle name="20% - Accent1 3 2 3 2 2 2 6 4" xfId="18482" xr:uid="{00000000-0005-0000-0000-000079470000}"/>
    <cellStyle name="20% - Accent1 3 2 3 2 2 2 7" xfId="18483" xr:uid="{00000000-0005-0000-0000-00007A470000}"/>
    <cellStyle name="20% - Accent1 3 2 3 2 2 2 7 2" xfId="18484" xr:uid="{00000000-0005-0000-0000-00007B470000}"/>
    <cellStyle name="20% - Accent1 3 2 3 2 2 2 7 2 2" xfId="18485" xr:uid="{00000000-0005-0000-0000-00007C470000}"/>
    <cellStyle name="20% - Accent1 3 2 3 2 2 2 7 3" xfId="18486" xr:uid="{00000000-0005-0000-0000-00007D470000}"/>
    <cellStyle name="20% - Accent1 3 2 3 2 2 2 8" xfId="18487" xr:uid="{00000000-0005-0000-0000-00007E470000}"/>
    <cellStyle name="20% - Accent1 3 2 3 2 2 2 8 2" xfId="18488" xr:uid="{00000000-0005-0000-0000-00007F470000}"/>
    <cellStyle name="20% - Accent1 3 2 3 2 2 2 8 2 2" xfId="18489" xr:uid="{00000000-0005-0000-0000-000080470000}"/>
    <cellStyle name="20% - Accent1 3 2 3 2 2 2 8 3" xfId="18490" xr:uid="{00000000-0005-0000-0000-000081470000}"/>
    <cellStyle name="20% - Accent1 3 2 3 2 2 2 9" xfId="18491" xr:uid="{00000000-0005-0000-0000-000082470000}"/>
    <cellStyle name="20% - Accent1 3 2 3 2 2 2 9 2" xfId="18492" xr:uid="{00000000-0005-0000-0000-000083470000}"/>
    <cellStyle name="20% - Accent1 3 2 3 2 2 3" xfId="18493" xr:uid="{00000000-0005-0000-0000-000084470000}"/>
    <cellStyle name="20% - Accent1 3 2 3 2 2 3 10" xfId="18494" xr:uid="{00000000-0005-0000-0000-000085470000}"/>
    <cellStyle name="20% - Accent1 3 2 3 2 2 3 10 2" xfId="18495" xr:uid="{00000000-0005-0000-0000-000086470000}"/>
    <cellStyle name="20% - Accent1 3 2 3 2 2 3 11" xfId="18496" xr:uid="{00000000-0005-0000-0000-000087470000}"/>
    <cellStyle name="20% - Accent1 3 2 3 2 2 3 2" xfId="18497" xr:uid="{00000000-0005-0000-0000-000088470000}"/>
    <cellStyle name="20% - Accent1 3 2 3 2 2 3 2 2" xfId="18498" xr:uid="{00000000-0005-0000-0000-000089470000}"/>
    <cellStyle name="20% - Accent1 3 2 3 2 2 3 2 2 2" xfId="18499" xr:uid="{00000000-0005-0000-0000-00008A470000}"/>
    <cellStyle name="20% - Accent1 3 2 3 2 2 3 2 2 2 2" xfId="18500" xr:uid="{00000000-0005-0000-0000-00008B470000}"/>
    <cellStyle name="20% - Accent1 3 2 3 2 2 3 2 2 2 2 2" xfId="18501" xr:uid="{00000000-0005-0000-0000-00008C470000}"/>
    <cellStyle name="20% - Accent1 3 2 3 2 2 3 2 2 2 3" xfId="18502" xr:uid="{00000000-0005-0000-0000-00008D470000}"/>
    <cellStyle name="20% - Accent1 3 2 3 2 2 3 2 2 3" xfId="18503" xr:uid="{00000000-0005-0000-0000-00008E470000}"/>
    <cellStyle name="20% - Accent1 3 2 3 2 2 3 2 2 3 2" xfId="18504" xr:uid="{00000000-0005-0000-0000-00008F470000}"/>
    <cellStyle name="20% - Accent1 3 2 3 2 2 3 2 2 4" xfId="18505" xr:uid="{00000000-0005-0000-0000-000090470000}"/>
    <cellStyle name="20% - Accent1 3 2 3 2 2 3 2 3" xfId="18506" xr:uid="{00000000-0005-0000-0000-000091470000}"/>
    <cellStyle name="20% - Accent1 3 2 3 2 2 3 2 3 2" xfId="18507" xr:uid="{00000000-0005-0000-0000-000092470000}"/>
    <cellStyle name="20% - Accent1 3 2 3 2 2 3 2 3 2 2" xfId="18508" xr:uid="{00000000-0005-0000-0000-000093470000}"/>
    <cellStyle name="20% - Accent1 3 2 3 2 2 3 2 3 2 2 2" xfId="18509" xr:uid="{00000000-0005-0000-0000-000094470000}"/>
    <cellStyle name="20% - Accent1 3 2 3 2 2 3 2 3 2 3" xfId="18510" xr:uid="{00000000-0005-0000-0000-000095470000}"/>
    <cellStyle name="20% - Accent1 3 2 3 2 2 3 2 3 3" xfId="18511" xr:uid="{00000000-0005-0000-0000-000096470000}"/>
    <cellStyle name="20% - Accent1 3 2 3 2 2 3 2 3 3 2" xfId="18512" xr:uid="{00000000-0005-0000-0000-000097470000}"/>
    <cellStyle name="20% - Accent1 3 2 3 2 2 3 2 3 4" xfId="18513" xr:uid="{00000000-0005-0000-0000-000098470000}"/>
    <cellStyle name="20% - Accent1 3 2 3 2 2 3 2 4" xfId="18514" xr:uid="{00000000-0005-0000-0000-000099470000}"/>
    <cellStyle name="20% - Accent1 3 2 3 2 2 3 2 4 2" xfId="18515" xr:uid="{00000000-0005-0000-0000-00009A470000}"/>
    <cellStyle name="20% - Accent1 3 2 3 2 2 3 2 4 2 2" xfId="18516" xr:uid="{00000000-0005-0000-0000-00009B470000}"/>
    <cellStyle name="20% - Accent1 3 2 3 2 2 3 2 4 2 2 2" xfId="18517" xr:uid="{00000000-0005-0000-0000-00009C470000}"/>
    <cellStyle name="20% - Accent1 3 2 3 2 2 3 2 4 2 3" xfId="18518" xr:uid="{00000000-0005-0000-0000-00009D470000}"/>
    <cellStyle name="20% - Accent1 3 2 3 2 2 3 2 4 3" xfId="18519" xr:uid="{00000000-0005-0000-0000-00009E470000}"/>
    <cellStyle name="20% - Accent1 3 2 3 2 2 3 2 4 3 2" xfId="18520" xr:uid="{00000000-0005-0000-0000-00009F470000}"/>
    <cellStyle name="20% - Accent1 3 2 3 2 2 3 2 4 4" xfId="18521" xr:uid="{00000000-0005-0000-0000-0000A0470000}"/>
    <cellStyle name="20% - Accent1 3 2 3 2 2 3 2 5" xfId="18522" xr:uid="{00000000-0005-0000-0000-0000A1470000}"/>
    <cellStyle name="20% - Accent1 3 2 3 2 2 3 2 5 2" xfId="18523" xr:uid="{00000000-0005-0000-0000-0000A2470000}"/>
    <cellStyle name="20% - Accent1 3 2 3 2 2 3 2 5 2 2" xfId="18524" xr:uid="{00000000-0005-0000-0000-0000A3470000}"/>
    <cellStyle name="20% - Accent1 3 2 3 2 2 3 2 5 3" xfId="18525" xr:uid="{00000000-0005-0000-0000-0000A4470000}"/>
    <cellStyle name="20% - Accent1 3 2 3 2 2 3 2 6" xfId="18526" xr:uid="{00000000-0005-0000-0000-0000A5470000}"/>
    <cellStyle name="20% - Accent1 3 2 3 2 2 3 2 6 2" xfId="18527" xr:uid="{00000000-0005-0000-0000-0000A6470000}"/>
    <cellStyle name="20% - Accent1 3 2 3 2 2 3 2 6 2 2" xfId="18528" xr:uid="{00000000-0005-0000-0000-0000A7470000}"/>
    <cellStyle name="20% - Accent1 3 2 3 2 2 3 2 6 3" xfId="18529" xr:uid="{00000000-0005-0000-0000-0000A8470000}"/>
    <cellStyle name="20% - Accent1 3 2 3 2 2 3 2 7" xfId="18530" xr:uid="{00000000-0005-0000-0000-0000A9470000}"/>
    <cellStyle name="20% - Accent1 3 2 3 2 2 3 2 7 2" xfId="18531" xr:uid="{00000000-0005-0000-0000-0000AA470000}"/>
    <cellStyle name="20% - Accent1 3 2 3 2 2 3 2 8" xfId="18532" xr:uid="{00000000-0005-0000-0000-0000AB470000}"/>
    <cellStyle name="20% - Accent1 3 2 3 2 2 3 2 8 2" xfId="18533" xr:uid="{00000000-0005-0000-0000-0000AC470000}"/>
    <cellStyle name="20% - Accent1 3 2 3 2 2 3 2 9" xfId="18534" xr:uid="{00000000-0005-0000-0000-0000AD470000}"/>
    <cellStyle name="20% - Accent1 3 2 3 2 2 3 3" xfId="18535" xr:uid="{00000000-0005-0000-0000-0000AE470000}"/>
    <cellStyle name="20% - Accent1 3 2 3 2 2 3 3 2" xfId="18536" xr:uid="{00000000-0005-0000-0000-0000AF470000}"/>
    <cellStyle name="20% - Accent1 3 2 3 2 2 3 3 2 2" xfId="18537" xr:uid="{00000000-0005-0000-0000-0000B0470000}"/>
    <cellStyle name="20% - Accent1 3 2 3 2 2 3 3 2 2 2" xfId="18538" xr:uid="{00000000-0005-0000-0000-0000B1470000}"/>
    <cellStyle name="20% - Accent1 3 2 3 2 2 3 3 2 2 2 2" xfId="18539" xr:uid="{00000000-0005-0000-0000-0000B2470000}"/>
    <cellStyle name="20% - Accent1 3 2 3 2 2 3 3 2 2 3" xfId="18540" xr:uid="{00000000-0005-0000-0000-0000B3470000}"/>
    <cellStyle name="20% - Accent1 3 2 3 2 2 3 3 2 3" xfId="18541" xr:uid="{00000000-0005-0000-0000-0000B4470000}"/>
    <cellStyle name="20% - Accent1 3 2 3 2 2 3 3 2 3 2" xfId="18542" xr:uid="{00000000-0005-0000-0000-0000B5470000}"/>
    <cellStyle name="20% - Accent1 3 2 3 2 2 3 3 2 4" xfId="18543" xr:uid="{00000000-0005-0000-0000-0000B6470000}"/>
    <cellStyle name="20% - Accent1 3 2 3 2 2 3 3 3" xfId="18544" xr:uid="{00000000-0005-0000-0000-0000B7470000}"/>
    <cellStyle name="20% - Accent1 3 2 3 2 2 3 3 3 2" xfId="18545" xr:uid="{00000000-0005-0000-0000-0000B8470000}"/>
    <cellStyle name="20% - Accent1 3 2 3 2 2 3 3 3 2 2" xfId="18546" xr:uid="{00000000-0005-0000-0000-0000B9470000}"/>
    <cellStyle name="20% - Accent1 3 2 3 2 2 3 3 3 2 2 2" xfId="18547" xr:uid="{00000000-0005-0000-0000-0000BA470000}"/>
    <cellStyle name="20% - Accent1 3 2 3 2 2 3 3 3 2 3" xfId="18548" xr:uid="{00000000-0005-0000-0000-0000BB470000}"/>
    <cellStyle name="20% - Accent1 3 2 3 2 2 3 3 3 3" xfId="18549" xr:uid="{00000000-0005-0000-0000-0000BC470000}"/>
    <cellStyle name="20% - Accent1 3 2 3 2 2 3 3 3 3 2" xfId="18550" xr:uid="{00000000-0005-0000-0000-0000BD470000}"/>
    <cellStyle name="20% - Accent1 3 2 3 2 2 3 3 3 4" xfId="18551" xr:uid="{00000000-0005-0000-0000-0000BE470000}"/>
    <cellStyle name="20% - Accent1 3 2 3 2 2 3 3 4" xfId="18552" xr:uid="{00000000-0005-0000-0000-0000BF470000}"/>
    <cellStyle name="20% - Accent1 3 2 3 2 2 3 3 4 2" xfId="18553" xr:uid="{00000000-0005-0000-0000-0000C0470000}"/>
    <cellStyle name="20% - Accent1 3 2 3 2 2 3 3 4 2 2" xfId="18554" xr:uid="{00000000-0005-0000-0000-0000C1470000}"/>
    <cellStyle name="20% - Accent1 3 2 3 2 2 3 3 4 2 2 2" xfId="18555" xr:uid="{00000000-0005-0000-0000-0000C2470000}"/>
    <cellStyle name="20% - Accent1 3 2 3 2 2 3 3 4 2 3" xfId="18556" xr:uid="{00000000-0005-0000-0000-0000C3470000}"/>
    <cellStyle name="20% - Accent1 3 2 3 2 2 3 3 4 3" xfId="18557" xr:uid="{00000000-0005-0000-0000-0000C4470000}"/>
    <cellStyle name="20% - Accent1 3 2 3 2 2 3 3 4 3 2" xfId="18558" xr:uid="{00000000-0005-0000-0000-0000C5470000}"/>
    <cellStyle name="20% - Accent1 3 2 3 2 2 3 3 4 4" xfId="18559" xr:uid="{00000000-0005-0000-0000-0000C6470000}"/>
    <cellStyle name="20% - Accent1 3 2 3 2 2 3 3 5" xfId="18560" xr:uid="{00000000-0005-0000-0000-0000C7470000}"/>
    <cellStyle name="20% - Accent1 3 2 3 2 2 3 3 5 2" xfId="18561" xr:uid="{00000000-0005-0000-0000-0000C8470000}"/>
    <cellStyle name="20% - Accent1 3 2 3 2 2 3 3 5 2 2" xfId="18562" xr:uid="{00000000-0005-0000-0000-0000C9470000}"/>
    <cellStyle name="20% - Accent1 3 2 3 2 2 3 3 5 3" xfId="18563" xr:uid="{00000000-0005-0000-0000-0000CA470000}"/>
    <cellStyle name="20% - Accent1 3 2 3 2 2 3 3 6" xfId="18564" xr:uid="{00000000-0005-0000-0000-0000CB470000}"/>
    <cellStyle name="20% - Accent1 3 2 3 2 2 3 3 6 2" xfId="18565" xr:uid="{00000000-0005-0000-0000-0000CC470000}"/>
    <cellStyle name="20% - Accent1 3 2 3 2 2 3 3 6 2 2" xfId="18566" xr:uid="{00000000-0005-0000-0000-0000CD470000}"/>
    <cellStyle name="20% - Accent1 3 2 3 2 2 3 3 6 3" xfId="18567" xr:uid="{00000000-0005-0000-0000-0000CE470000}"/>
    <cellStyle name="20% - Accent1 3 2 3 2 2 3 3 7" xfId="18568" xr:uid="{00000000-0005-0000-0000-0000CF470000}"/>
    <cellStyle name="20% - Accent1 3 2 3 2 2 3 3 7 2" xfId="18569" xr:uid="{00000000-0005-0000-0000-0000D0470000}"/>
    <cellStyle name="20% - Accent1 3 2 3 2 2 3 3 8" xfId="18570" xr:uid="{00000000-0005-0000-0000-0000D1470000}"/>
    <cellStyle name="20% - Accent1 3 2 3 2 2 3 3 8 2" xfId="18571" xr:uid="{00000000-0005-0000-0000-0000D2470000}"/>
    <cellStyle name="20% - Accent1 3 2 3 2 2 3 3 9" xfId="18572" xr:uid="{00000000-0005-0000-0000-0000D3470000}"/>
    <cellStyle name="20% - Accent1 3 2 3 2 2 3 4" xfId="18573" xr:uid="{00000000-0005-0000-0000-0000D4470000}"/>
    <cellStyle name="20% - Accent1 3 2 3 2 2 3 4 2" xfId="18574" xr:uid="{00000000-0005-0000-0000-0000D5470000}"/>
    <cellStyle name="20% - Accent1 3 2 3 2 2 3 4 2 2" xfId="18575" xr:uid="{00000000-0005-0000-0000-0000D6470000}"/>
    <cellStyle name="20% - Accent1 3 2 3 2 2 3 4 2 2 2" xfId="18576" xr:uid="{00000000-0005-0000-0000-0000D7470000}"/>
    <cellStyle name="20% - Accent1 3 2 3 2 2 3 4 2 3" xfId="18577" xr:uid="{00000000-0005-0000-0000-0000D8470000}"/>
    <cellStyle name="20% - Accent1 3 2 3 2 2 3 4 3" xfId="18578" xr:uid="{00000000-0005-0000-0000-0000D9470000}"/>
    <cellStyle name="20% - Accent1 3 2 3 2 2 3 4 3 2" xfId="18579" xr:uid="{00000000-0005-0000-0000-0000DA470000}"/>
    <cellStyle name="20% - Accent1 3 2 3 2 2 3 4 4" xfId="18580" xr:uid="{00000000-0005-0000-0000-0000DB470000}"/>
    <cellStyle name="20% - Accent1 3 2 3 2 2 3 5" xfId="18581" xr:uid="{00000000-0005-0000-0000-0000DC470000}"/>
    <cellStyle name="20% - Accent1 3 2 3 2 2 3 5 2" xfId="18582" xr:uid="{00000000-0005-0000-0000-0000DD470000}"/>
    <cellStyle name="20% - Accent1 3 2 3 2 2 3 5 2 2" xfId="18583" xr:uid="{00000000-0005-0000-0000-0000DE470000}"/>
    <cellStyle name="20% - Accent1 3 2 3 2 2 3 5 2 2 2" xfId="18584" xr:uid="{00000000-0005-0000-0000-0000DF470000}"/>
    <cellStyle name="20% - Accent1 3 2 3 2 2 3 5 2 3" xfId="18585" xr:uid="{00000000-0005-0000-0000-0000E0470000}"/>
    <cellStyle name="20% - Accent1 3 2 3 2 2 3 5 3" xfId="18586" xr:uid="{00000000-0005-0000-0000-0000E1470000}"/>
    <cellStyle name="20% - Accent1 3 2 3 2 2 3 5 3 2" xfId="18587" xr:uid="{00000000-0005-0000-0000-0000E2470000}"/>
    <cellStyle name="20% - Accent1 3 2 3 2 2 3 5 4" xfId="18588" xr:uid="{00000000-0005-0000-0000-0000E3470000}"/>
    <cellStyle name="20% - Accent1 3 2 3 2 2 3 6" xfId="18589" xr:uid="{00000000-0005-0000-0000-0000E4470000}"/>
    <cellStyle name="20% - Accent1 3 2 3 2 2 3 6 2" xfId="18590" xr:uid="{00000000-0005-0000-0000-0000E5470000}"/>
    <cellStyle name="20% - Accent1 3 2 3 2 2 3 6 2 2" xfId="18591" xr:uid="{00000000-0005-0000-0000-0000E6470000}"/>
    <cellStyle name="20% - Accent1 3 2 3 2 2 3 6 2 2 2" xfId="18592" xr:uid="{00000000-0005-0000-0000-0000E7470000}"/>
    <cellStyle name="20% - Accent1 3 2 3 2 2 3 6 2 3" xfId="18593" xr:uid="{00000000-0005-0000-0000-0000E8470000}"/>
    <cellStyle name="20% - Accent1 3 2 3 2 2 3 6 3" xfId="18594" xr:uid="{00000000-0005-0000-0000-0000E9470000}"/>
    <cellStyle name="20% - Accent1 3 2 3 2 2 3 6 3 2" xfId="18595" xr:uid="{00000000-0005-0000-0000-0000EA470000}"/>
    <cellStyle name="20% - Accent1 3 2 3 2 2 3 6 4" xfId="18596" xr:uid="{00000000-0005-0000-0000-0000EB470000}"/>
    <cellStyle name="20% - Accent1 3 2 3 2 2 3 7" xfId="18597" xr:uid="{00000000-0005-0000-0000-0000EC470000}"/>
    <cellStyle name="20% - Accent1 3 2 3 2 2 3 7 2" xfId="18598" xr:uid="{00000000-0005-0000-0000-0000ED470000}"/>
    <cellStyle name="20% - Accent1 3 2 3 2 2 3 7 2 2" xfId="18599" xr:uid="{00000000-0005-0000-0000-0000EE470000}"/>
    <cellStyle name="20% - Accent1 3 2 3 2 2 3 7 3" xfId="18600" xr:uid="{00000000-0005-0000-0000-0000EF470000}"/>
    <cellStyle name="20% - Accent1 3 2 3 2 2 3 8" xfId="18601" xr:uid="{00000000-0005-0000-0000-0000F0470000}"/>
    <cellStyle name="20% - Accent1 3 2 3 2 2 3 8 2" xfId="18602" xr:uid="{00000000-0005-0000-0000-0000F1470000}"/>
    <cellStyle name="20% - Accent1 3 2 3 2 2 3 8 2 2" xfId="18603" xr:uid="{00000000-0005-0000-0000-0000F2470000}"/>
    <cellStyle name="20% - Accent1 3 2 3 2 2 3 8 3" xfId="18604" xr:uid="{00000000-0005-0000-0000-0000F3470000}"/>
    <cellStyle name="20% - Accent1 3 2 3 2 2 3 9" xfId="18605" xr:uid="{00000000-0005-0000-0000-0000F4470000}"/>
    <cellStyle name="20% - Accent1 3 2 3 2 2 3 9 2" xfId="18606" xr:uid="{00000000-0005-0000-0000-0000F5470000}"/>
    <cellStyle name="20% - Accent1 3 2 3 2 2 4" xfId="18607" xr:uid="{00000000-0005-0000-0000-0000F6470000}"/>
    <cellStyle name="20% - Accent1 3 2 3 2 2 4 10" xfId="18608" xr:uid="{00000000-0005-0000-0000-0000F7470000}"/>
    <cellStyle name="20% - Accent1 3 2 3 2 2 4 10 2" xfId="18609" xr:uid="{00000000-0005-0000-0000-0000F8470000}"/>
    <cellStyle name="20% - Accent1 3 2 3 2 2 4 11" xfId="18610" xr:uid="{00000000-0005-0000-0000-0000F9470000}"/>
    <cellStyle name="20% - Accent1 3 2 3 2 2 4 2" xfId="18611" xr:uid="{00000000-0005-0000-0000-0000FA470000}"/>
    <cellStyle name="20% - Accent1 3 2 3 2 2 4 2 2" xfId="18612" xr:uid="{00000000-0005-0000-0000-0000FB470000}"/>
    <cellStyle name="20% - Accent1 3 2 3 2 2 4 2 2 2" xfId="18613" xr:uid="{00000000-0005-0000-0000-0000FC470000}"/>
    <cellStyle name="20% - Accent1 3 2 3 2 2 4 2 2 2 2" xfId="18614" xr:uid="{00000000-0005-0000-0000-0000FD470000}"/>
    <cellStyle name="20% - Accent1 3 2 3 2 2 4 2 2 2 2 2" xfId="18615" xr:uid="{00000000-0005-0000-0000-0000FE470000}"/>
    <cellStyle name="20% - Accent1 3 2 3 2 2 4 2 2 2 3" xfId="18616" xr:uid="{00000000-0005-0000-0000-0000FF470000}"/>
    <cellStyle name="20% - Accent1 3 2 3 2 2 4 2 2 3" xfId="18617" xr:uid="{00000000-0005-0000-0000-000000480000}"/>
    <cellStyle name="20% - Accent1 3 2 3 2 2 4 2 2 3 2" xfId="18618" xr:uid="{00000000-0005-0000-0000-000001480000}"/>
    <cellStyle name="20% - Accent1 3 2 3 2 2 4 2 2 4" xfId="18619" xr:uid="{00000000-0005-0000-0000-000002480000}"/>
    <cellStyle name="20% - Accent1 3 2 3 2 2 4 2 3" xfId="18620" xr:uid="{00000000-0005-0000-0000-000003480000}"/>
    <cellStyle name="20% - Accent1 3 2 3 2 2 4 2 3 2" xfId="18621" xr:uid="{00000000-0005-0000-0000-000004480000}"/>
    <cellStyle name="20% - Accent1 3 2 3 2 2 4 2 3 2 2" xfId="18622" xr:uid="{00000000-0005-0000-0000-000005480000}"/>
    <cellStyle name="20% - Accent1 3 2 3 2 2 4 2 3 2 2 2" xfId="18623" xr:uid="{00000000-0005-0000-0000-000006480000}"/>
    <cellStyle name="20% - Accent1 3 2 3 2 2 4 2 3 2 3" xfId="18624" xr:uid="{00000000-0005-0000-0000-000007480000}"/>
    <cellStyle name="20% - Accent1 3 2 3 2 2 4 2 3 3" xfId="18625" xr:uid="{00000000-0005-0000-0000-000008480000}"/>
    <cellStyle name="20% - Accent1 3 2 3 2 2 4 2 3 3 2" xfId="18626" xr:uid="{00000000-0005-0000-0000-000009480000}"/>
    <cellStyle name="20% - Accent1 3 2 3 2 2 4 2 3 4" xfId="18627" xr:uid="{00000000-0005-0000-0000-00000A480000}"/>
    <cellStyle name="20% - Accent1 3 2 3 2 2 4 2 4" xfId="18628" xr:uid="{00000000-0005-0000-0000-00000B480000}"/>
    <cellStyle name="20% - Accent1 3 2 3 2 2 4 2 4 2" xfId="18629" xr:uid="{00000000-0005-0000-0000-00000C480000}"/>
    <cellStyle name="20% - Accent1 3 2 3 2 2 4 2 4 2 2" xfId="18630" xr:uid="{00000000-0005-0000-0000-00000D480000}"/>
    <cellStyle name="20% - Accent1 3 2 3 2 2 4 2 4 2 2 2" xfId="18631" xr:uid="{00000000-0005-0000-0000-00000E480000}"/>
    <cellStyle name="20% - Accent1 3 2 3 2 2 4 2 4 2 3" xfId="18632" xr:uid="{00000000-0005-0000-0000-00000F480000}"/>
    <cellStyle name="20% - Accent1 3 2 3 2 2 4 2 4 3" xfId="18633" xr:uid="{00000000-0005-0000-0000-000010480000}"/>
    <cellStyle name="20% - Accent1 3 2 3 2 2 4 2 4 3 2" xfId="18634" xr:uid="{00000000-0005-0000-0000-000011480000}"/>
    <cellStyle name="20% - Accent1 3 2 3 2 2 4 2 4 4" xfId="18635" xr:uid="{00000000-0005-0000-0000-000012480000}"/>
    <cellStyle name="20% - Accent1 3 2 3 2 2 4 2 5" xfId="18636" xr:uid="{00000000-0005-0000-0000-000013480000}"/>
    <cellStyle name="20% - Accent1 3 2 3 2 2 4 2 5 2" xfId="18637" xr:uid="{00000000-0005-0000-0000-000014480000}"/>
    <cellStyle name="20% - Accent1 3 2 3 2 2 4 2 5 2 2" xfId="18638" xr:uid="{00000000-0005-0000-0000-000015480000}"/>
    <cellStyle name="20% - Accent1 3 2 3 2 2 4 2 5 3" xfId="18639" xr:uid="{00000000-0005-0000-0000-000016480000}"/>
    <cellStyle name="20% - Accent1 3 2 3 2 2 4 2 6" xfId="18640" xr:uid="{00000000-0005-0000-0000-000017480000}"/>
    <cellStyle name="20% - Accent1 3 2 3 2 2 4 2 6 2" xfId="18641" xr:uid="{00000000-0005-0000-0000-000018480000}"/>
    <cellStyle name="20% - Accent1 3 2 3 2 2 4 2 6 2 2" xfId="18642" xr:uid="{00000000-0005-0000-0000-000019480000}"/>
    <cellStyle name="20% - Accent1 3 2 3 2 2 4 2 6 3" xfId="18643" xr:uid="{00000000-0005-0000-0000-00001A480000}"/>
    <cellStyle name="20% - Accent1 3 2 3 2 2 4 2 7" xfId="18644" xr:uid="{00000000-0005-0000-0000-00001B480000}"/>
    <cellStyle name="20% - Accent1 3 2 3 2 2 4 2 7 2" xfId="18645" xr:uid="{00000000-0005-0000-0000-00001C480000}"/>
    <cellStyle name="20% - Accent1 3 2 3 2 2 4 2 8" xfId="18646" xr:uid="{00000000-0005-0000-0000-00001D480000}"/>
    <cellStyle name="20% - Accent1 3 2 3 2 2 4 2 8 2" xfId="18647" xr:uid="{00000000-0005-0000-0000-00001E480000}"/>
    <cellStyle name="20% - Accent1 3 2 3 2 2 4 2 9" xfId="18648" xr:uid="{00000000-0005-0000-0000-00001F480000}"/>
    <cellStyle name="20% - Accent1 3 2 3 2 2 4 3" xfId="18649" xr:uid="{00000000-0005-0000-0000-000020480000}"/>
    <cellStyle name="20% - Accent1 3 2 3 2 2 4 3 2" xfId="18650" xr:uid="{00000000-0005-0000-0000-000021480000}"/>
    <cellStyle name="20% - Accent1 3 2 3 2 2 4 3 2 2" xfId="18651" xr:uid="{00000000-0005-0000-0000-000022480000}"/>
    <cellStyle name="20% - Accent1 3 2 3 2 2 4 3 2 2 2" xfId="18652" xr:uid="{00000000-0005-0000-0000-000023480000}"/>
    <cellStyle name="20% - Accent1 3 2 3 2 2 4 3 2 2 2 2" xfId="18653" xr:uid="{00000000-0005-0000-0000-000024480000}"/>
    <cellStyle name="20% - Accent1 3 2 3 2 2 4 3 2 2 3" xfId="18654" xr:uid="{00000000-0005-0000-0000-000025480000}"/>
    <cellStyle name="20% - Accent1 3 2 3 2 2 4 3 2 3" xfId="18655" xr:uid="{00000000-0005-0000-0000-000026480000}"/>
    <cellStyle name="20% - Accent1 3 2 3 2 2 4 3 2 3 2" xfId="18656" xr:uid="{00000000-0005-0000-0000-000027480000}"/>
    <cellStyle name="20% - Accent1 3 2 3 2 2 4 3 2 4" xfId="18657" xr:uid="{00000000-0005-0000-0000-000028480000}"/>
    <cellStyle name="20% - Accent1 3 2 3 2 2 4 3 3" xfId="18658" xr:uid="{00000000-0005-0000-0000-000029480000}"/>
    <cellStyle name="20% - Accent1 3 2 3 2 2 4 3 3 2" xfId="18659" xr:uid="{00000000-0005-0000-0000-00002A480000}"/>
    <cellStyle name="20% - Accent1 3 2 3 2 2 4 3 3 2 2" xfId="18660" xr:uid="{00000000-0005-0000-0000-00002B480000}"/>
    <cellStyle name="20% - Accent1 3 2 3 2 2 4 3 3 2 2 2" xfId="18661" xr:uid="{00000000-0005-0000-0000-00002C480000}"/>
    <cellStyle name="20% - Accent1 3 2 3 2 2 4 3 3 2 3" xfId="18662" xr:uid="{00000000-0005-0000-0000-00002D480000}"/>
    <cellStyle name="20% - Accent1 3 2 3 2 2 4 3 3 3" xfId="18663" xr:uid="{00000000-0005-0000-0000-00002E480000}"/>
    <cellStyle name="20% - Accent1 3 2 3 2 2 4 3 3 3 2" xfId="18664" xr:uid="{00000000-0005-0000-0000-00002F480000}"/>
    <cellStyle name="20% - Accent1 3 2 3 2 2 4 3 3 4" xfId="18665" xr:uid="{00000000-0005-0000-0000-000030480000}"/>
    <cellStyle name="20% - Accent1 3 2 3 2 2 4 3 4" xfId="18666" xr:uid="{00000000-0005-0000-0000-000031480000}"/>
    <cellStyle name="20% - Accent1 3 2 3 2 2 4 3 4 2" xfId="18667" xr:uid="{00000000-0005-0000-0000-000032480000}"/>
    <cellStyle name="20% - Accent1 3 2 3 2 2 4 3 4 2 2" xfId="18668" xr:uid="{00000000-0005-0000-0000-000033480000}"/>
    <cellStyle name="20% - Accent1 3 2 3 2 2 4 3 4 2 2 2" xfId="18669" xr:uid="{00000000-0005-0000-0000-000034480000}"/>
    <cellStyle name="20% - Accent1 3 2 3 2 2 4 3 4 2 3" xfId="18670" xr:uid="{00000000-0005-0000-0000-000035480000}"/>
    <cellStyle name="20% - Accent1 3 2 3 2 2 4 3 4 3" xfId="18671" xr:uid="{00000000-0005-0000-0000-000036480000}"/>
    <cellStyle name="20% - Accent1 3 2 3 2 2 4 3 4 3 2" xfId="18672" xr:uid="{00000000-0005-0000-0000-000037480000}"/>
    <cellStyle name="20% - Accent1 3 2 3 2 2 4 3 4 4" xfId="18673" xr:uid="{00000000-0005-0000-0000-000038480000}"/>
    <cellStyle name="20% - Accent1 3 2 3 2 2 4 3 5" xfId="18674" xr:uid="{00000000-0005-0000-0000-000039480000}"/>
    <cellStyle name="20% - Accent1 3 2 3 2 2 4 3 5 2" xfId="18675" xr:uid="{00000000-0005-0000-0000-00003A480000}"/>
    <cellStyle name="20% - Accent1 3 2 3 2 2 4 3 5 2 2" xfId="18676" xr:uid="{00000000-0005-0000-0000-00003B480000}"/>
    <cellStyle name="20% - Accent1 3 2 3 2 2 4 3 5 3" xfId="18677" xr:uid="{00000000-0005-0000-0000-00003C480000}"/>
    <cellStyle name="20% - Accent1 3 2 3 2 2 4 3 6" xfId="18678" xr:uid="{00000000-0005-0000-0000-00003D480000}"/>
    <cellStyle name="20% - Accent1 3 2 3 2 2 4 3 6 2" xfId="18679" xr:uid="{00000000-0005-0000-0000-00003E480000}"/>
    <cellStyle name="20% - Accent1 3 2 3 2 2 4 3 6 2 2" xfId="18680" xr:uid="{00000000-0005-0000-0000-00003F480000}"/>
    <cellStyle name="20% - Accent1 3 2 3 2 2 4 3 6 3" xfId="18681" xr:uid="{00000000-0005-0000-0000-000040480000}"/>
    <cellStyle name="20% - Accent1 3 2 3 2 2 4 3 7" xfId="18682" xr:uid="{00000000-0005-0000-0000-000041480000}"/>
    <cellStyle name="20% - Accent1 3 2 3 2 2 4 3 7 2" xfId="18683" xr:uid="{00000000-0005-0000-0000-000042480000}"/>
    <cellStyle name="20% - Accent1 3 2 3 2 2 4 3 8" xfId="18684" xr:uid="{00000000-0005-0000-0000-000043480000}"/>
    <cellStyle name="20% - Accent1 3 2 3 2 2 4 3 8 2" xfId="18685" xr:uid="{00000000-0005-0000-0000-000044480000}"/>
    <cellStyle name="20% - Accent1 3 2 3 2 2 4 3 9" xfId="18686" xr:uid="{00000000-0005-0000-0000-000045480000}"/>
    <cellStyle name="20% - Accent1 3 2 3 2 2 4 4" xfId="18687" xr:uid="{00000000-0005-0000-0000-000046480000}"/>
    <cellStyle name="20% - Accent1 3 2 3 2 2 4 4 2" xfId="18688" xr:uid="{00000000-0005-0000-0000-000047480000}"/>
    <cellStyle name="20% - Accent1 3 2 3 2 2 4 4 2 2" xfId="18689" xr:uid="{00000000-0005-0000-0000-000048480000}"/>
    <cellStyle name="20% - Accent1 3 2 3 2 2 4 4 2 2 2" xfId="18690" xr:uid="{00000000-0005-0000-0000-000049480000}"/>
    <cellStyle name="20% - Accent1 3 2 3 2 2 4 4 2 3" xfId="18691" xr:uid="{00000000-0005-0000-0000-00004A480000}"/>
    <cellStyle name="20% - Accent1 3 2 3 2 2 4 4 3" xfId="18692" xr:uid="{00000000-0005-0000-0000-00004B480000}"/>
    <cellStyle name="20% - Accent1 3 2 3 2 2 4 4 3 2" xfId="18693" xr:uid="{00000000-0005-0000-0000-00004C480000}"/>
    <cellStyle name="20% - Accent1 3 2 3 2 2 4 4 4" xfId="18694" xr:uid="{00000000-0005-0000-0000-00004D480000}"/>
    <cellStyle name="20% - Accent1 3 2 3 2 2 4 5" xfId="18695" xr:uid="{00000000-0005-0000-0000-00004E480000}"/>
    <cellStyle name="20% - Accent1 3 2 3 2 2 4 5 2" xfId="18696" xr:uid="{00000000-0005-0000-0000-00004F480000}"/>
    <cellStyle name="20% - Accent1 3 2 3 2 2 4 5 2 2" xfId="18697" xr:uid="{00000000-0005-0000-0000-000050480000}"/>
    <cellStyle name="20% - Accent1 3 2 3 2 2 4 5 2 2 2" xfId="18698" xr:uid="{00000000-0005-0000-0000-000051480000}"/>
    <cellStyle name="20% - Accent1 3 2 3 2 2 4 5 2 3" xfId="18699" xr:uid="{00000000-0005-0000-0000-000052480000}"/>
    <cellStyle name="20% - Accent1 3 2 3 2 2 4 5 3" xfId="18700" xr:uid="{00000000-0005-0000-0000-000053480000}"/>
    <cellStyle name="20% - Accent1 3 2 3 2 2 4 5 3 2" xfId="18701" xr:uid="{00000000-0005-0000-0000-000054480000}"/>
    <cellStyle name="20% - Accent1 3 2 3 2 2 4 5 4" xfId="18702" xr:uid="{00000000-0005-0000-0000-000055480000}"/>
    <cellStyle name="20% - Accent1 3 2 3 2 2 4 6" xfId="18703" xr:uid="{00000000-0005-0000-0000-000056480000}"/>
    <cellStyle name="20% - Accent1 3 2 3 2 2 4 6 2" xfId="18704" xr:uid="{00000000-0005-0000-0000-000057480000}"/>
    <cellStyle name="20% - Accent1 3 2 3 2 2 4 6 2 2" xfId="18705" xr:uid="{00000000-0005-0000-0000-000058480000}"/>
    <cellStyle name="20% - Accent1 3 2 3 2 2 4 6 2 2 2" xfId="18706" xr:uid="{00000000-0005-0000-0000-000059480000}"/>
    <cellStyle name="20% - Accent1 3 2 3 2 2 4 6 2 3" xfId="18707" xr:uid="{00000000-0005-0000-0000-00005A480000}"/>
    <cellStyle name="20% - Accent1 3 2 3 2 2 4 6 3" xfId="18708" xr:uid="{00000000-0005-0000-0000-00005B480000}"/>
    <cellStyle name="20% - Accent1 3 2 3 2 2 4 6 3 2" xfId="18709" xr:uid="{00000000-0005-0000-0000-00005C480000}"/>
    <cellStyle name="20% - Accent1 3 2 3 2 2 4 6 4" xfId="18710" xr:uid="{00000000-0005-0000-0000-00005D480000}"/>
    <cellStyle name="20% - Accent1 3 2 3 2 2 4 7" xfId="18711" xr:uid="{00000000-0005-0000-0000-00005E480000}"/>
    <cellStyle name="20% - Accent1 3 2 3 2 2 4 7 2" xfId="18712" xr:uid="{00000000-0005-0000-0000-00005F480000}"/>
    <cellStyle name="20% - Accent1 3 2 3 2 2 4 7 2 2" xfId="18713" xr:uid="{00000000-0005-0000-0000-000060480000}"/>
    <cellStyle name="20% - Accent1 3 2 3 2 2 4 7 3" xfId="18714" xr:uid="{00000000-0005-0000-0000-000061480000}"/>
    <cellStyle name="20% - Accent1 3 2 3 2 2 4 8" xfId="18715" xr:uid="{00000000-0005-0000-0000-000062480000}"/>
    <cellStyle name="20% - Accent1 3 2 3 2 2 4 8 2" xfId="18716" xr:uid="{00000000-0005-0000-0000-000063480000}"/>
    <cellStyle name="20% - Accent1 3 2 3 2 2 4 8 2 2" xfId="18717" xr:uid="{00000000-0005-0000-0000-000064480000}"/>
    <cellStyle name="20% - Accent1 3 2 3 2 2 4 8 3" xfId="18718" xr:uid="{00000000-0005-0000-0000-000065480000}"/>
    <cellStyle name="20% - Accent1 3 2 3 2 2 4 9" xfId="18719" xr:uid="{00000000-0005-0000-0000-000066480000}"/>
    <cellStyle name="20% - Accent1 3 2 3 2 2 4 9 2" xfId="18720" xr:uid="{00000000-0005-0000-0000-000067480000}"/>
    <cellStyle name="20% - Accent1 3 2 3 2 2 5" xfId="18721" xr:uid="{00000000-0005-0000-0000-000068480000}"/>
    <cellStyle name="20% - Accent1 3 2 3 2 2 5 2" xfId="18722" xr:uid="{00000000-0005-0000-0000-000069480000}"/>
    <cellStyle name="20% - Accent1 3 2 3 2 2 5 2 2" xfId="18723" xr:uid="{00000000-0005-0000-0000-00006A480000}"/>
    <cellStyle name="20% - Accent1 3 2 3 2 2 5 2 2 2" xfId="18724" xr:uid="{00000000-0005-0000-0000-00006B480000}"/>
    <cellStyle name="20% - Accent1 3 2 3 2 2 5 2 2 2 2" xfId="18725" xr:uid="{00000000-0005-0000-0000-00006C480000}"/>
    <cellStyle name="20% - Accent1 3 2 3 2 2 5 2 2 3" xfId="18726" xr:uid="{00000000-0005-0000-0000-00006D480000}"/>
    <cellStyle name="20% - Accent1 3 2 3 2 2 5 2 3" xfId="18727" xr:uid="{00000000-0005-0000-0000-00006E480000}"/>
    <cellStyle name="20% - Accent1 3 2 3 2 2 5 2 3 2" xfId="18728" xr:uid="{00000000-0005-0000-0000-00006F480000}"/>
    <cellStyle name="20% - Accent1 3 2 3 2 2 5 2 4" xfId="18729" xr:uid="{00000000-0005-0000-0000-000070480000}"/>
    <cellStyle name="20% - Accent1 3 2 3 2 2 5 3" xfId="18730" xr:uid="{00000000-0005-0000-0000-000071480000}"/>
    <cellStyle name="20% - Accent1 3 2 3 2 2 5 3 2" xfId="18731" xr:uid="{00000000-0005-0000-0000-000072480000}"/>
    <cellStyle name="20% - Accent1 3 2 3 2 2 5 3 2 2" xfId="18732" xr:uid="{00000000-0005-0000-0000-000073480000}"/>
    <cellStyle name="20% - Accent1 3 2 3 2 2 5 3 2 2 2" xfId="18733" xr:uid="{00000000-0005-0000-0000-000074480000}"/>
    <cellStyle name="20% - Accent1 3 2 3 2 2 5 3 2 3" xfId="18734" xr:uid="{00000000-0005-0000-0000-000075480000}"/>
    <cellStyle name="20% - Accent1 3 2 3 2 2 5 3 3" xfId="18735" xr:uid="{00000000-0005-0000-0000-000076480000}"/>
    <cellStyle name="20% - Accent1 3 2 3 2 2 5 3 3 2" xfId="18736" xr:uid="{00000000-0005-0000-0000-000077480000}"/>
    <cellStyle name="20% - Accent1 3 2 3 2 2 5 3 4" xfId="18737" xr:uid="{00000000-0005-0000-0000-000078480000}"/>
    <cellStyle name="20% - Accent1 3 2 3 2 2 5 4" xfId="18738" xr:uid="{00000000-0005-0000-0000-000079480000}"/>
    <cellStyle name="20% - Accent1 3 2 3 2 2 5 4 2" xfId="18739" xr:uid="{00000000-0005-0000-0000-00007A480000}"/>
    <cellStyle name="20% - Accent1 3 2 3 2 2 5 4 2 2" xfId="18740" xr:uid="{00000000-0005-0000-0000-00007B480000}"/>
    <cellStyle name="20% - Accent1 3 2 3 2 2 5 4 2 2 2" xfId="18741" xr:uid="{00000000-0005-0000-0000-00007C480000}"/>
    <cellStyle name="20% - Accent1 3 2 3 2 2 5 4 2 3" xfId="18742" xr:uid="{00000000-0005-0000-0000-00007D480000}"/>
    <cellStyle name="20% - Accent1 3 2 3 2 2 5 4 3" xfId="18743" xr:uid="{00000000-0005-0000-0000-00007E480000}"/>
    <cellStyle name="20% - Accent1 3 2 3 2 2 5 4 3 2" xfId="18744" xr:uid="{00000000-0005-0000-0000-00007F480000}"/>
    <cellStyle name="20% - Accent1 3 2 3 2 2 5 4 4" xfId="18745" xr:uid="{00000000-0005-0000-0000-000080480000}"/>
    <cellStyle name="20% - Accent1 3 2 3 2 2 5 5" xfId="18746" xr:uid="{00000000-0005-0000-0000-000081480000}"/>
    <cellStyle name="20% - Accent1 3 2 3 2 2 5 5 2" xfId="18747" xr:uid="{00000000-0005-0000-0000-000082480000}"/>
    <cellStyle name="20% - Accent1 3 2 3 2 2 5 5 2 2" xfId="18748" xr:uid="{00000000-0005-0000-0000-000083480000}"/>
    <cellStyle name="20% - Accent1 3 2 3 2 2 5 5 3" xfId="18749" xr:uid="{00000000-0005-0000-0000-000084480000}"/>
    <cellStyle name="20% - Accent1 3 2 3 2 2 5 6" xfId="18750" xr:uid="{00000000-0005-0000-0000-000085480000}"/>
    <cellStyle name="20% - Accent1 3 2 3 2 2 5 6 2" xfId="18751" xr:uid="{00000000-0005-0000-0000-000086480000}"/>
    <cellStyle name="20% - Accent1 3 2 3 2 2 5 6 2 2" xfId="18752" xr:uid="{00000000-0005-0000-0000-000087480000}"/>
    <cellStyle name="20% - Accent1 3 2 3 2 2 5 6 3" xfId="18753" xr:uid="{00000000-0005-0000-0000-000088480000}"/>
    <cellStyle name="20% - Accent1 3 2 3 2 2 5 7" xfId="18754" xr:uid="{00000000-0005-0000-0000-000089480000}"/>
    <cellStyle name="20% - Accent1 3 2 3 2 2 5 7 2" xfId="18755" xr:uid="{00000000-0005-0000-0000-00008A480000}"/>
    <cellStyle name="20% - Accent1 3 2 3 2 2 5 8" xfId="18756" xr:uid="{00000000-0005-0000-0000-00008B480000}"/>
    <cellStyle name="20% - Accent1 3 2 3 2 2 5 8 2" xfId="18757" xr:uid="{00000000-0005-0000-0000-00008C480000}"/>
    <cellStyle name="20% - Accent1 3 2 3 2 2 5 9" xfId="18758" xr:uid="{00000000-0005-0000-0000-00008D480000}"/>
    <cellStyle name="20% - Accent1 3 2 3 2 2 6" xfId="18759" xr:uid="{00000000-0005-0000-0000-00008E480000}"/>
    <cellStyle name="20% - Accent1 3 2 3 2 2 6 2" xfId="18760" xr:uid="{00000000-0005-0000-0000-00008F480000}"/>
    <cellStyle name="20% - Accent1 3 2 3 2 2 6 2 2" xfId="18761" xr:uid="{00000000-0005-0000-0000-000090480000}"/>
    <cellStyle name="20% - Accent1 3 2 3 2 2 6 2 2 2" xfId="18762" xr:uid="{00000000-0005-0000-0000-000091480000}"/>
    <cellStyle name="20% - Accent1 3 2 3 2 2 6 2 2 2 2" xfId="18763" xr:uid="{00000000-0005-0000-0000-000092480000}"/>
    <cellStyle name="20% - Accent1 3 2 3 2 2 6 2 2 3" xfId="18764" xr:uid="{00000000-0005-0000-0000-000093480000}"/>
    <cellStyle name="20% - Accent1 3 2 3 2 2 6 2 3" xfId="18765" xr:uid="{00000000-0005-0000-0000-000094480000}"/>
    <cellStyle name="20% - Accent1 3 2 3 2 2 6 2 3 2" xfId="18766" xr:uid="{00000000-0005-0000-0000-000095480000}"/>
    <cellStyle name="20% - Accent1 3 2 3 2 2 6 2 4" xfId="18767" xr:uid="{00000000-0005-0000-0000-000096480000}"/>
    <cellStyle name="20% - Accent1 3 2 3 2 2 6 3" xfId="18768" xr:uid="{00000000-0005-0000-0000-000097480000}"/>
    <cellStyle name="20% - Accent1 3 2 3 2 2 6 3 2" xfId="18769" xr:uid="{00000000-0005-0000-0000-000098480000}"/>
    <cellStyle name="20% - Accent1 3 2 3 2 2 6 3 2 2" xfId="18770" xr:uid="{00000000-0005-0000-0000-000099480000}"/>
    <cellStyle name="20% - Accent1 3 2 3 2 2 6 3 2 2 2" xfId="18771" xr:uid="{00000000-0005-0000-0000-00009A480000}"/>
    <cellStyle name="20% - Accent1 3 2 3 2 2 6 3 2 3" xfId="18772" xr:uid="{00000000-0005-0000-0000-00009B480000}"/>
    <cellStyle name="20% - Accent1 3 2 3 2 2 6 3 3" xfId="18773" xr:uid="{00000000-0005-0000-0000-00009C480000}"/>
    <cellStyle name="20% - Accent1 3 2 3 2 2 6 3 3 2" xfId="18774" xr:uid="{00000000-0005-0000-0000-00009D480000}"/>
    <cellStyle name="20% - Accent1 3 2 3 2 2 6 3 4" xfId="18775" xr:uid="{00000000-0005-0000-0000-00009E480000}"/>
    <cellStyle name="20% - Accent1 3 2 3 2 2 6 4" xfId="18776" xr:uid="{00000000-0005-0000-0000-00009F480000}"/>
    <cellStyle name="20% - Accent1 3 2 3 2 2 6 4 2" xfId="18777" xr:uid="{00000000-0005-0000-0000-0000A0480000}"/>
    <cellStyle name="20% - Accent1 3 2 3 2 2 6 4 2 2" xfId="18778" xr:uid="{00000000-0005-0000-0000-0000A1480000}"/>
    <cellStyle name="20% - Accent1 3 2 3 2 2 6 4 2 2 2" xfId="18779" xr:uid="{00000000-0005-0000-0000-0000A2480000}"/>
    <cellStyle name="20% - Accent1 3 2 3 2 2 6 4 2 3" xfId="18780" xr:uid="{00000000-0005-0000-0000-0000A3480000}"/>
    <cellStyle name="20% - Accent1 3 2 3 2 2 6 4 3" xfId="18781" xr:uid="{00000000-0005-0000-0000-0000A4480000}"/>
    <cellStyle name="20% - Accent1 3 2 3 2 2 6 4 3 2" xfId="18782" xr:uid="{00000000-0005-0000-0000-0000A5480000}"/>
    <cellStyle name="20% - Accent1 3 2 3 2 2 6 4 4" xfId="18783" xr:uid="{00000000-0005-0000-0000-0000A6480000}"/>
    <cellStyle name="20% - Accent1 3 2 3 2 2 6 5" xfId="18784" xr:uid="{00000000-0005-0000-0000-0000A7480000}"/>
    <cellStyle name="20% - Accent1 3 2 3 2 2 6 5 2" xfId="18785" xr:uid="{00000000-0005-0000-0000-0000A8480000}"/>
    <cellStyle name="20% - Accent1 3 2 3 2 2 6 5 2 2" xfId="18786" xr:uid="{00000000-0005-0000-0000-0000A9480000}"/>
    <cellStyle name="20% - Accent1 3 2 3 2 2 6 5 3" xfId="18787" xr:uid="{00000000-0005-0000-0000-0000AA480000}"/>
    <cellStyle name="20% - Accent1 3 2 3 2 2 6 6" xfId="18788" xr:uid="{00000000-0005-0000-0000-0000AB480000}"/>
    <cellStyle name="20% - Accent1 3 2 3 2 2 6 6 2" xfId="18789" xr:uid="{00000000-0005-0000-0000-0000AC480000}"/>
    <cellStyle name="20% - Accent1 3 2 3 2 2 6 6 2 2" xfId="18790" xr:uid="{00000000-0005-0000-0000-0000AD480000}"/>
    <cellStyle name="20% - Accent1 3 2 3 2 2 6 6 3" xfId="18791" xr:uid="{00000000-0005-0000-0000-0000AE480000}"/>
    <cellStyle name="20% - Accent1 3 2 3 2 2 6 7" xfId="18792" xr:uid="{00000000-0005-0000-0000-0000AF480000}"/>
    <cellStyle name="20% - Accent1 3 2 3 2 2 6 7 2" xfId="18793" xr:uid="{00000000-0005-0000-0000-0000B0480000}"/>
    <cellStyle name="20% - Accent1 3 2 3 2 2 6 8" xfId="18794" xr:uid="{00000000-0005-0000-0000-0000B1480000}"/>
    <cellStyle name="20% - Accent1 3 2 3 2 2 6 8 2" xfId="18795" xr:uid="{00000000-0005-0000-0000-0000B2480000}"/>
    <cellStyle name="20% - Accent1 3 2 3 2 2 6 9" xfId="18796" xr:uid="{00000000-0005-0000-0000-0000B3480000}"/>
    <cellStyle name="20% - Accent1 3 2 3 2 2 7" xfId="18797" xr:uid="{00000000-0005-0000-0000-0000B4480000}"/>
    <cellStyle name="20% - Accent1 3 2 3 2 2 7 2" xfId="18798" xr:uid="{00000000-0005-0000-0000-0000B5480000}"/>
    <cellStyle name="20% - Accent1 3 2 3 2 2 7 2 2" xfId="18799" xr:uid="{00000000-0005-0000-0000-0000B6480000}"/>
    <cellStyle name="20% - Accent1 3 2 3 2 2 7 2 2 2" xfId="18800" xr:uid="{00000000-0005-0000-0000-0000B7480000}"/>
    <cellStyle name="20% - Accent1 3 2 3 2 2 7 2 3" xfId="18801" xr:uid="{00000000-0005-0000-0000-0000B8480000}"/>
    <cellStyle name="20% - Accent1 3 2 3 2 2 7 3" xfId="18802" xr:uid="{00000000-0005-0000-0000-0000B9480000}"/>
    <cellStyle name="20% - Accent1 3 2 3 2 2 7 3 2" xfId="18803" xr:uid="{00000000-0005-0000-0000-0000BA480000}"/>
    <cellStyle name="20% - Accent1 3 2 3 2 2 7 4" xfId="18804" xr:uid="{00000000-0005-0000-0000-0000BB480000}"/>
    <cellStyle name="20% - Accent1 3 2 3 2 2 8" xfId="18805" xr:uid="{00000000-0005-0000-0000-0000BC480000}"/>
    <cellStyle name="20% - Accent1 3 2 3 2 2 8 2" xfId="18806" xr:uid="{00000000-0005-0000-0000-0000BD480000}"/>
    <cellStyle name="20% - Accent1 3 2 3 2 2 8 2 2" xfId="18807" xr:uid="{00000000-0005-0000-0000-0000BE480000}"/>
    <cellStyle name="20% - Accent1 3 2 3 2 2 8 2 2 2" xfId="18808" xr:uid="{00000000-0005-0000-0000-0000BF480000}"/>
    <cellStyle name="20% - Accent1 3 2 3 2 2 8 2 3" xfId="18809" xr:uid="{00000000-0005-0000-0000-0000C0480000}"/>
    <cellStyle name="20% - Accent1 3 2 3 2 2 8 3" xfId="18810" xr:uid="{00000000-0005-0000-0000-0000C1480000}"/>
    <cellStyle name="20% - Accent1 3 2 3 2 2 8 3 2" xfId="18811" xr:uid="{00000000-0005-0000-0000-0000C2480000}"/>
    <cellStyle name="20% - Accent1 3 2 3 2 2 8 4" xfId="18812" xr:uid="{00000000-0005-0000-0000-0000C3480000}"/>
    <cellStyle name="20% - Accent1 3 2 3 2 2 9" xfId="18813" xr:uid="{00000000-0005-0000-0000-0000C4480000}"/>
    <cellStyle name="20% - Accent1 3 2 3 2 2 9 2" xfId="18814" xr:uid="{00000000-0005-0000-0000-0000C5480000}"/>
    <cellStyle name="20% - Accent1 3 2 3 2 2 9 2 2" xfId="18815" xr:uid="{00000000-0005-0000-0000-0000C6480000}"/>
    <cellStyle name="20% - Accent1 3 2 3 2 2 9 2 2 2" xfId="18816" xr:uid="{00000000-0005-0000-0000-0000C7480000}"/>
    <cellStyle name="20% - Accent1 3 2 3 2 2 9 2 3" xfId="18817" xr:uid="{00000000-0005-0000-0000-0000C8480000}"/>
    <cellStyle name="20% - Accent1 3 2 3 2 2 9 3" xfId="18818" xr:uid="{00000000-0005-0000-0000-0000C9480000}"/>
    <cellStyle name="20% - Accent1 3 2 3 2 2 9 3 2" xfId="18819" xr:uid="{00000000-0005-0000-0000-0000CA480000}"/>
    <cellStyle name="20% - Accent1 3 2 3 2 2 9 4" xfId="18820" xr:uid="{00000000-0005-0000-0000-0000CB480000}"/>
    <cellStyle name="20% - Accent1 3 2 3 2 3" xfId="18821" xr:uid="{00000000-0005-0000-0000-0000CC480000}"/>
    <cellStyle name="20% - Accent1 3 2 3 2 3 10" xfId="18822" xr:uid="{00000000-0005-0000-0000-0000CD480000}"/>
    <cellStyle name="20% - Accent1 3 2 3 2 3 10 2" xfId="18823" xr:uid="{00000000-0005-0000-0000-0000CE480000}"/>
    <cellStyle name="20% - Accent1 3 2 3 2 3 11" xfId="18824" xr:uid="{00000000-0005-0000-0000-0000CF480000}"/>
    <cellStyle name="20% - Accent1 3 2 3 2 3 2" xfId="18825" xr:uid="{00000000-0005-0000-0000-0000D0480000}"/>
    <cellStyle name="20% - Accent1 3 2 3 2 3 2 2" xfId="18826" xr:uid="{00000000-0005-0000-0000-0000D1480000}"/>
    <cellStyle name="20% - Accent1 3 2 3 2 3 2 2 2" xfId="18827" xr:uid="{00000000-0005-0000-0000-0000D2480000}"/>
    <cellStyle name="20% - Accent1 3 2 3 2 3 2 2 2 2" xfId="18828" xr:uid="{00000000-0005-0000-0000-0000D3480000}"/>
    <cellStyle name="20% - Accent1 3 2 3 2 3 2 2 2 2 2" xfId="18829" xr:uid="{00000000-0005-0000-0000-0000D4480000}"/>
    <cellStyle name="20% - Accent1 3 2 3 2 3 2 2 2 3" xfId="18830" xr:uid="{00000000-0005-0000-0000-0000D5480000}"/>
    <cellStyle name="20% - Accent1 3 2 3 2 3 2 2 3" xfId="18831" xr:uid="{00000000-0005-0000-0000-0000D6480000}"/>
    <cellStyle name="20% - Accent1 3 2 3 2 3 2 2 3 2" xfId="18832" xr:uid="{00000000-0005-0000-0000-0000D7480000}"/>
    <cellStyle name="20% - Accent1 3 2 3 2 3 2 2 4" xfId="18833" xr:uid="{00000000-0005-0000-0000-0000D8480000}"/>
    <cellStyle name="20% - Accent1 3 2 3 2 3 2 3" xfId="18834" xr:uid="{00000000-0005-0000-0000-0000D9480000}"/>
    <cellStyle name="20% - Accent1 3 2 3 2 3 2 3 2" xfId="18835" xr:uid="{00000000-0005-0000-0000-0000DA480000}"/>
    <cellStyle name="20% - Accent1 3 2 3 2 3 2 3 2 2" xfId="18836" xr:uid="{00000000-0005-0000-0000-0000DB480000}"/>
    <cellStyle name="20% - Accent1 3 2 3 2 3 2 3 2 2 2" xfId="18837" xr:uid="{00000000-0005-0000-0000-0000DC480000}"/>
    <cellStyle name="20% - Accent1 3 2 3 2 3 2 3 2 3" xfId="18838" xr:uid="{00000000-0005-0000-0000-0000DD480000}"/>
    <cellStyle name="20% - Accent1 3 2 3 2 3 2 3 3" xfId="18839" xr:uid="{00000000-0005-0000-0000-0000DE480000}"/>
    <cellStyle name="20% - Accent1 3 2 3 2 3 2 3 3 2" xfId="18840" xr:uid="{00000000-0005-0000-0000-0000DF480000}"/>
    <cellStyle name="20% - Accent1 3 2 3 2 3 2 3 4" xfId="18841" xr:uid="{00000000-0005-0000-0000-0000E0480000}"/>
    <cellStyle name="20% - Accent1 3 2 3 2 3 2 4" xfId="18842" xr:uid="{00000000-0005-0000-0000-0000E1480000}"/>
    <cellStyle name="20% - Accent1 3 2 3 2 3 2 4 2" xfId="18843" xr:uid="{00000000-0005-0000-0000-0000E2480000}"/>
    <cellStyle name="20% - Accent1 3 2 3 2 3 2 4 2 2" xfId="18844" xr:uid="{00000000-0005-0000-0000-0000E3480000}"/>
    <cellStyle name="20% - Accent1 3 2 3 2 3 2 4 2 2 2" xfId="18845" xr:uid="{00000000-0005-0000-0000-0000E4480000}"/>
    <cellStyle name="20% - Accent1 3 2 3 2 3 2 4 2 3" xfId="18846" xr:uid="{00000000-0005-0000-0000-0000E5480000}"/>
    <cellStyle name="20% - Accent1 3 2 3 2 3 2 4 3" xfId="18847" xr:uid="{00000000-0005-0000-0000-0000E6480000}"/>
    <cellStyle name="20% - Accent1 3 2 3 2 3 2 4 3 2" xfId="18848" xr:uid="{00000000-0005-0000-0000-0000E7480000}"/>
    <cellStyle name="20% - Accent1 3 2 3 2 3 2 4 4" xfId="18849" xr:uid="{00000000-0005-0000-0000-0000E8480000}"/>
    <cellStyle name="20% - Accent1 3 2 3 2 3 2 5" xfId="18850" xr:uid="{00000000-0005-0000-0000-0000E9480000}"/>
    <cellStyle name="20% - Accent1 3 2 3 2 3 2 5 2" xfId="18851" xr:uid="{00000000-0005-0000-0000-0000EA480000}"/>
    <cellStyle name="20% - Accent1 3 2 3 2 3 2 5 2 2" xfId="18852" xr:uid="{00000000-0005-0000-0000-0000EB480000}"/>
    <cellStyle name="20% - Accent1 3 2 3 2 3 2 5 3" xfId="18853" xr:uid="{00000000-0005-0000-0000-0000EC480000}"/>
    <cellStyle name="20% - Accent1 3 2 3 2 3 2 6" xfId="18854" xr:uid="{00000000-0005-0000-0000-0000ED480000}"/>
    <cellStyle name="20% - Accent1 3 2 3 2 3 2 6 2" xfId="18855" xr:uid="{00000000-0005-0000-0000-0000EE480000}"/>
    <cellStyle name="20% - Accent1 3 2 3 2 3 2 6 2 2" xfId="18856" xr:uid="{00000000-0005-0000-0000-0000EF480000}"/>
    <cellStyle name="20% - Accent1 3 2 3 2 3 2 6 3" xfId="18857" xr:uid="{00000000-0005-0000-0000-0000F0480000}"/>
    <cellStyle name="20% - Accent1 3 2 3 2 3 2 7" xfId="18858" xr:uid="{00000000-0005-0000-0000-0000F1480000}"/>
    <cellStyle name="20% - Accent1 3 2 3 2 3 2 7 2" xfId="18859" xr:uid="{00000000-0005-0000-0000-0000F2480000}"/>
    <cellStyle name="20% - Accent1 3 2 3 2 3 2 8" xfId="18860" xr:uid="{00000000-0005-0000-0000-0000F3480000}"/>
    <cellStyle name="20% - Accent1 3 2 3 2 3 2 8 2" xfId="18861" xr:uid="{00000000-0005-0000-0000-0000F4480000}"/>
    <cellStyle name="20% - Accent1 3 2 3 2 3 2 9" xfId="18862" xr:uid="{00000000-0005-0000-0000-0000F5480000}"/>
    <cellStyle name="20% - Accent1 3 2 3 2 3 3" xfId="18863" xr:uid="{00000000-0005-0000-0000-0000F6480000}"/>
    <cellStyle name="20% - Accent1 3 2 3 2 3 3 2" xfId="18864" xr:uid="{00000000-0005-0000-0000-0000F7480000}"/>
    <cellStyle name="20% - Accent1 3 2 3 2 3 3 2 2" xfId="18865" xr:uid="{00000000-0005-0000-0000-0000F8480000}"/>
    <cellStyle name="20% - Accent1 3 2 3 2 3 3 2 2 2" xfId="18866" xr:uid="{00000000-0005-0000-0000-0000F9480000}"/>
    <cellStyle name="20% - Accent1 3 2 3 2 3 3 2 2 2 2" xfId="18867" xr:uid="{00000000-0005-0000-0000-0000FA480000}"/>
    <cellStyle name="20% - Accent1 3 2 3 2 3 3 2 2 3" xfId="18868" xr:uid="{00000000-0005-0000-0000-0000FB480000}"/>
    <cellStyle name="20% - Accent1 3 2 3 2 3 3 2 3" xfId="18869" xr:uid="{00000000-0005-0000-0000-0000FC480000}"/>
    <cellStyle name="20% - Accent1 3 2 3 2 3 3 2 3 2" xfId="18870" xr:uid="{00000000-0005-0000-0000-0000FD480000}"/>
    <cellStyle name="20% - Accent1 3 2 3 2 3 3 2 4" xfId="18871" xr:uid="{00000000-0005-0000-0000-0000FE480000}"/>
    <cellStyle name="20% - Accent1 3 2 3 2 3 3 3" xfId="18872" xr:uid="{00000000-0005-0000-0000-0000FF480000}"/>
    <cellStyle name="20% - Accent1 3 2 3 2 3 3 3 2" xfId="18873" xr:uid="{00000000-0005-0000-0000-000000490000}"/>
    <cellStyle name="20% - Accent1 3 2 3 2 3 3 3 2 2" xfId="18874" xr:uid="{00000000-0005-0000-0000-000001490000}"/>
    <cellStyle name="20% - Accent1 3 2 3 2 3 3 3 2 2 2" xfId="18875" xr:uid="{00000000-0005-0000-0000-000002490000}"/>
    <cellStyle name="20% - Accent1 3 2 3 2 3 3 3 2 3" xfId="18876" xr:uid="{00000000-0005-0000-0000-000003490000}"/>
    <cellStyle name="20% - Accent1 3 2 3 2 3 3 3 3" xfId="18877" xr:uid="{00000000-0005-0000-0000-000004490000}"/>
    <cellStyle name="20% - Accent1 3 2 3 2 3 3 3 3 2" xfId="18878" xr:uid="{00000000-0005-0000-0000-000005490000}"/>
    <cellStyle name="20% - Accent1 3 2 3 2 3 3 3 4" xfId="18879" xr:uid="{00000000-0005-0000-0000-000006490000}"/>
    <cellStyle name="20% - Accent1 3 2 3 2 3 3 4" xfId="18880" xr:uid="{00000000-0005-0000-0000-000007490000}"/>
    <cellStyle name="20% - Accent1 3 2 3 2 3 3 4 2" xfId="18881" xr:uid="{00000000-0005-0000-0000-000008490000}"/>
    <cellStyle name="20% - Accent1 3 2 3 2 3 3 4 2 2" xfId="18882" xr:uid="{00000000-0005-0000-0000-000009490000}"/>
    <cellStyle name="20% - Accent1 3 2 3 2 3 3 4 2 2 2" xfId="18883" xr:uid="{00000000-0005-0000-0000-00000A490000}"/>
    <cellStyle name="20% - Accent1 3 2 3 2 3 3 4 2 3" xfId="18884" xr:uid="{00000000-0005-0000-0000-00000B490000}"/>
    <cellStyle name="20% - Accent1 3 2 3 2 3 3 4 3" xfId="18885" xr:uid="{00000000-0005-0000-0000-00000C490000}"/>
    <cellStyle name="20% - Accent1 3 2 3 2 3 3 4 3 2" xfId="18886" xr:uid="{00000000-0005-0000-0000-00000D490000}"/>
    <cellStyle name="20% - Accent1 3 2 3 2 3 3 4 4" xfId="18887" xr:uid="{00000000-0005-0000-0000-00000E490000}"/>
    <cellStyle name="20% - Accent1 3 2 3 2 3 3 5" xfId="18888" xr:uid="{00000000-0005-0000-0000-00000F490000}"/>
    <cellStyle name="20% - Accent1 3 2 3 2 3 3 5 2" xfId="18889" xr:uid="{00000000-0005-0000-0000-000010490000}"/>
    <cellStyle name="20% - Accent1 3 2 3 2 3 3 5 2 2" xfId="18890" xr:uid="{00000000-0005-0000-0000-000011490000}"/>
    <cellStyle name="20% - Accent1 3 2 3 2 3 3 5 3" xfId="18891" xr:uid="{00000000-0005-0000-0000-000012490000}"/>
    <cellStyle name="20% - Accent1 3 2 3 2 3 3 6" xfId="18892" xr:uid="{00000000-0005-0000-0000-000013490000}"/>
    <cellStyle name="20% - Accent1 3 2 3 2 3 3 6 2" xfId="18893" xr:uid="{00000000-0005-0000-0000-000014490000}"/>
    <cellStyle name="20% - Accent1 3 2 3 2 3 3 6 2 2" xfId="18894" xr:uid="{00000000-0005-0000-0000-000015490000}"/>
    <cellStyle name="20% - Accent1 3 2 3 2 3 3 6 3" xfId="18895" xr:uid="{00000000-0005-0000-0000-000016490000}"/>
    <cellStyle name="20% - Accent1 3 2 3 2 3 3 7" xfId="18896" xr:uid="{00000000-0005-0000-0000-000017490000}"/>
    <cellStyle name="20% - Accent1 3 2 3 2 3 3 7 2" xfId="18897" xr:uid="{00000000-0005-0000-0000-000018490000}"/>
    <cellStyle name="20% - Accent1 3 2 3 2 3 3 8" xfId="18898" xr:uid="{00000000-0005-0000-0000-000019490000}"/>
    <cellStyle name="20% - Accent1 3 2 3 2 3 3 8 2" xfId="18899" xr:uid="{00000000-0005-0000-0000-00001A490000}"/>
    <cellStyle name="20% - Accent1 3 2 3 2 3 3 9" xfId="18900" xr:uid="{00000000-0005-0000-0000-00001B490000}"/>
    <cellStyle name="20% - Accent1 3 2 3 2 3 4" xfId="18901" xr:uid="{00000000-0005-0000-0000-00001C490000}"/>
    <cellStyle name="20% - Accent1 3 2 3 2 3 4 2" xfId="18902" xr:uid="{00000000-0005-0000-0000-00001D490000}"/>
    <cellStyle name="20% - Accent1 3 2 3 2 3 4 2 2" xfId="18903" xr:uid="{00000000-0005-0000-0000-00001E490000}"/>
    <cellStyle name="20% - Accent1 3 2 3 2 3 4 2 2 2" xfId="18904" xr:uid="{00000000-0005-0000-0000-00001F490000}"/>
    <cellStyle name="20% - Accent1 3 2 3 2 3 4 2 3" xfId="18905" xr:uid="{00000000-0005-0000-0000-000020490000}"/>
    <cellStyle name="20% - Accent1 3 2 3 2 3 4 3" xfId="18906" xr:uid="{00000000-0005-0000-0000-000021490000}"/>
    <cellStyle name="20% - Accent1 3 2 3 2 3 4 3 2" xfId="18907" xr:uid="{00000000-0005-0000-0000-000022490000}"/>
    <cellStyle name="20% - Accent1 3 2 3 2 3 4 4" xfId="18908" xr:uid="{00000000-0005-0000-0000-000023490000}"/>
    <cellStyle name="20% - Accent1 3 2 3 2 3 5" xfId="18909" xr:uid="{00000000-0005-0000-0000-000024490000}"/>
    <cellStyle name="20% - Accent1 3 2 3 2 3 5 2" xfId="18910" xr:uid="{00000000-0005-0000-0000-000025490000}"/>
    <cellStyle name="20% - Accent1 3 2 3 2 3 5 2 2" xfId="18911" xr:uid="{00000000-0005-0000-0000-000026490000}"/>
    <cellStyle name="20% - Accent1 3 2 3 2 3 5 2 2 2" xfId="18912" xr:uid="{00000000-0005-0000-0000-000027490000}"/>
    <cellStyle name="20% - Accent1 3 2 3 2 3 5 2 3" xfId="18913" xr:uid="{00000000-0005-0000-0000-000028490000}"/>
    <cellStyle name="20% - Accent1 3 2 3 2 3 5 3" xfId="18914" xr:uid="{00000000-0005-0000-0000-000029490000}"/>
    <cellStyle name="20% - Accent1 3 2 3 2 3 5 3 2" xfId="18915" xr:uid="{00000000-0005-0000-0000-00002A490000}"/>
    <cellStyle name="20% - Accent1 3 2 3 2 3 5 4" xfId="18916" xr:uid="{00000000-0005-0000-0000-00002B490000}"/>
    <cellStyle name="20% - Accent1 3 2 3 2 3 6" xfId="18917" xr:uid="{00000000-0005-0000-0000-00002C490000}"/>
    <cellStyle name="20% - Accent1 3 2 3 2 3 6 2" xfId="18918" xr:uid="{00000000-0005-0000-0000-00002D490000}"/>
    <cellStyle name="20% - Accent1 3 2 3 2 3 6 2 2" xfId="18919" xr:uid="{00000000-0005-0000-0000-00002E490000}"/>
    <cellStyle name="20% - Accent1 3 2 3 2 3 6 2 2 2" xfId="18920" xr:uid="{00000000-0005-0000-0000-00002F490000}"/>
    <cellStyle name="20% - Accent1 3 2 3 2 3 6 2 3" xfId="18921" xr:uid="{00000000-0005-0000-0000-000030490000}"/>
    <cellStyle name="20% - Accent1 3 2 3 2 3 6 3" xfId="18922" xr:uid="{00000000-0005-0000-0000-000031490000}"/>
    <cellStyle name="20% - Accent1 3 2 3 2 3 6 3 2" xfId="18923" xr:uid="{00000000-0005-0000-0000-000032490000}"/>
    <cellStyle name="20% - Accent1 3 2 3 2 3 6 4" xfId="18924" xr:uid="{00000000-0005-0000-0000-000033490000}"/>
    <cellStyle name="20% - Accent1 3 2 3 2 3 7" xfId="18925" xr:uid="{00000000-0005-0000-0000-000034490000}"/>
    <cellStyle name="20% - Accent1 3 2 3 2 3 7 2" xfId="18926" xr:uid="{00000000-0005-0000-0000-000035490000}"/>
    <cellStyle name="20% - Accent1 3 2 3 2 3 7 2 2" xfId="18927" xr:uid="{00000000-0005-0000-0000-000036490000}"/>
    <cellStyle name="20% - Accent1 3 2 3 2 3 7 3" xfId="18928" xr:uid="{00000000-0005-0000-0000-000037490000}"/>
    <cellStyle name="20% - Accent1 3 2 3 2 3 8" xfId="18929" xr:uid="{00000000-0005-0000-0000-000038490000}"/>
    <cellStyle name="20% - Accent1 3 2 3 2 3 8 2" xfId="18930" xr:uid="{00000000-0005-0000-0000-000039490000}"/>
    <cellStyle name="20% - Accent1 3 2 3 2 3 8 2 2" xfId="18931" xr:uid="{00000000-0005-0000-0000-00003A490000}"/>
    <cellStyle name="20% - Accent1 3 2 3 2 3 8 3" xfId="18932" xr:uid="{00000000-0005-0000-0000-00003B490000}"/>
    <cellStyle name="20% - Accent1 3 2 3 2 3 9" xfId="18933" xr:uid="{00000000-0005-0000-0000-00003C490000}"/>
    <cellStyle name="20% - Accent1 3 2 3 2 3 9 2" xfId="18934" xr:uid="{00000000-0005-0000-0000-00003D490000}"/>
    <cellStyle name="20% - Accent1 3 2 3 2 4" xfId="18935" xr:uid="{00000000-0005-0000-0000-00003E490000}"/>
    <cellStyle name="20% - Accent1 3 2 3 2 4 10" xfId="18936" xr:uid="{00000000-0005-0000-0000-00003F490000}"/>
    <cellStyle name="20% - Accent1 3 2 3 2 4 10 2" xfId="18937" xr:uid="{00000000-0005-0000-0000-000040490000}"/>
    <cellStyle name="20% - Accent1 3 2 3 2 4 11" xfId="18938" xr:uid="{00000000-0005-0000-0000-000041490000}"/>
    <cellStyle name="20% - Accent1 3 2 3 2 4 2" xfId="18939" xr:uid="{00000000-0005-0000-0000-000042490000}"/>
    <cellStyle name="20% - Accent1 3 2 3 2 4 2 2" xfId="18940" xr:uid="{00000000-0005-0000-0000-000043490000}"/>
    <cellStyle name="20% - Accent1 3 2 3 2 4 2 2 2" xfId="18941" xr:uid="{00000000-0005-0000-0000-000044490000}"/>
    <cellStyle name="20% - Accent1 3 2 3 2 4 2 2 2 2" xfId="18942" xr:uid="{00000000-0005-0000-0000-000045490000}"/>
    <cellStyle name="20% - Accent1 3 2 3 2 4 2 2 2 2 2" xfId="18943" xr:uid="{00000000-0005-0000-0000-000046490000}"/>
    <cellStyle name="20% - Accent1 3 2 3 2 4 2 2 2 3" xfId="18944" xr:uid="{00000000-0005-0000-0000-000047490000}"/>
    <cellStyle name="20% - Accent1 3 2 3 2 4 2 2 3" xfId="18945" xr:uid="{00000000-0005-0000-0000-000048490000}"/>
    <cellStyle name="20% - Accent1 3 2 3 2 4 2 2 3 2" xfId="18946" xr:uid="{00000000-0005-0000-0000-000049490000}"/>
    <cellStyle name="20% - Accent1 3 2 3 2 4 2 2 4" xfId="18947" xr:uid="{00000000-0005-0000-0000-00004A490000}"/>
    <cellStyle name="20% - Accent1 3 2 3 2 4 2 3" xfId="18948" xr:uid="{00000000-0005-0000-0000-00004B490000}"/>
    <cellStyle name="20% - Accent1 3 2 3 2 4 2 3 2" xfId="18949" xr:uid="{00000000-0005-0000-0000-00004C490000}"/>
    <cellStyle name="20% - Accent1 3 2 3 2 4 2 3 2 2" xfId="18950" xr:uid="{00000000-0005-0000-0000-00004D490000}"/>
    <cellStyle name="20% - Accent1 3 2 3 2 4 2 3 2 2 2" xfId="18951" xr:uid="{00000000-0005-0000-0000-00004E490000}"/>
    <cellStyle name="20% - Accent1 3 2 3 2 4 2 3 2 3" xfId="18952" xr:uid="{00000000-0005-0000-0000-00004F490000}"/>
    <cellStyle name="20% - Accent1 3 2 3 2 4 2 3 3" xfId="18953" xr:uid="{00000000-0005-0000-0000-000050490000}"/>
    <cellStyle name="20% - Accent1 3 2 3 2 4 2 3 3 2" xfId="18954" xr:uid="{00000000-0005-0000-0000-000051490000}"/>
    <cellStyle name="20% - Accent1 3 2 3 2 4 2 3 4" xfId="18955" xr:uid="{00000000-0005-0000-0000-000052490000}"/>
    <cellStyle name="20% - Accent1 3 2 3 2 4 2 4" xfId="18956" xr:uid="{00000000-0005-0000-0000-000053490000}"/>
    <cellStyle name="20% - Accent1 3 2 3 2 4 2 4 2" xfId="18957" xr:uid="{00000000-0005-0000-0000-000054490000}"/>
    <cellStyle name="20% - Accent1 3 2 3 2 4 2 4 2 2" xfId="18958" xr:uid="{00000000-0005-0000-0000-000055490000}"/>
    <cellStyle name="20% - Accent1 3 2 3 2 4 2 4 2 2 2" xfId="18959" xr:uid="{00000000-0005-0000-0000-000056490000}"/>
    <cellStyle name="20% - Accent1 3 2 3 2 4 2 4 2 3" xfId="18960" xr:uid="{00000000-0005-0000-0000-000057490000}"/>
    <cellStyle name="20% - Accent1 3 2 3 2 4 2 4 3" xfId="18961" xr:uid="{00000000-0005-0000-0000-000058490000}"/>
    <cellStyle name="20% - Accent1 3 2 3 2 4 2 4 3 2" xfId="18962" xr:uid="{00000000-0005-0000-0000-000059490000}"/>
    <cellStyle name="20% - Accent1 3 2 3 2 4 2 4 4" xfId="18963" xr:uid="{00000000-0005-0000-0000-00005A490000}"/>
    <cellStyle name="20% - Accent1 3 2 3 2 4 2 5" xfId="18964" xr:uid="{00000000-0005-0000-0000-00005B490000}"/>
    <cellStyle name="20% - Accent1 3 2 3 2 4 2 5 2" xfId="18965" xr:uid="{00000000-0005-0000-0000-00005C490000}"/>
    <cellStyle name="20% - Accent1 3 2 3 2 4 2 5 2 2" xfId="18966" xr:uid="{00000000-0005-0000-0000-00005D490000}"/>
    <cellStyle name="20% - Accent1 3 2 3 2 4 2 5 3" xfId="18967" xr:uid="{00000000-0005-0000-0000-00005E490000}"/>
    <cellStyle name="20% - Accent1 3 2 3 2 4 2 6" xfId="18968" xr:uid="{00000000-0005-0000-0000-00005F490000}"/>
    <cellStyle name="20% - Accent1 3 2 3 2 4 2 6 2" xfId="18969" xr:uid="{00000000-0005-0000-0000-000060490000}"/>
    <cellStyle name="20% - Accent1 3 2 3 2 4 2 6 2 2" xfId="18970" xr:uid="{00000000-0005-0000-0000-000061490000}"/>
    <cellStyle name="20% - Accent1 3 2 3 2 4 2 6 3" xfId="18971" xr:uid="{00000000-0005-0000-0000-000062490000}"/>
    <cellStyle name="20% - Accent1 3 2 3 2 4 2 7" xfId="18972" xr:uid="{00000000-0005-0000-0000-000063490000}"/>
    <cellStyle name="20% - Accent1 3 2 3 2 4 2 7 2" xfId="18973" xr:uid="{00000000-0005-0000-0000-000064490000}"/>
    <cellStyle name="20% - Accent1 3 2 3 2 4 2 8" xfId="18974" xr:uid="{00000000-0005-0000-0000-000065490000}"/>
    <cellStyle name="20% - Accent1 3 2 3 2 4 2 8 2" xfId="18975" xr:uid="{00000000-0005-0000-0000-000066490000}"/>
    <cellStyle name="20% - Accent1 3 2 3 2 4 2 9" xfId="18976" xr:uid="{00000000-0005-0000-0000-000067490000}"/>
    <cellStyle name="20% - Accent1 3 2 3 2 4 3" xfId="18977" xr:uid="{00000000-0005-0000-0000-000068490000}"/>
    <cellStyle name="20% - Accent1 3 2 3 2 4 3 2" xfId="18978" xr:uid="{00000000-0005-0000-0000-000069490000}"/>
    <cellStyle name="20% - Accent1 3 2 3 2 4 3 2 2" xfId="18979" xr:uid="{00000000-0005-0000-0000-00006A490000}"/>
    <cellStyle name="20% - Accent1 3 2 3 2 4 3 2 2 2" xfId="18980" xr:uid="{00000000-0005-0000-0000-00006B490000}"/>
    <cellStyle name="20% - Accent1 3 2 3 2 4 3 2 2 2 2" xfId="18981" xr:uid="{00000000-0005-0000-0000-00006C490000}"/>
    <cellStyle name="20% - Accent1 3 2 3 2 4 3 2 2 3" xfId="18982" xr:uid="{00000000-0005-0000-0000-00006D490000}"/>
    <cellStyle name="20% - Accent1 3 2 3 2 4 3 2 3" xfId="18983" xr:uid="{00000000-0005-0000-0000-00006E490000}"/>
    <cellStyle name="20% - Accent1 3 2 3 2 4 3 2 3 2" xfId="18984" xr:uid="{00000000-0005-0000-0000-00006F490000}"/>
    <cellStyle name="20% - Accent1 3 2 3 2 4 3 2 4" xfId="18985" xr:uid="{00000000-0005-0000-0000-000070490000}"/>
    <cellStyle name="20% - Accent1 3 2 3 2 4 3 3" xfId="18986" xr:uid="{00000000-0005-0000-0000-000071490000}"/>
    <cellStyle name="20% - Accent1 3 2 3 2 4 3 3 2" xfId="18987" xr:uid="{00000000-0005-0000-0000-000072490000}"/>
    <cellStyle name="20% - Accent1 3 2 3 2 4 3 3 2 2" xfId="18988" xr:uid="{00000000-0005-0000-0000-000073490000}"/>
    <cellStyle name="20% - Accent1 3 2 3 2 4 3 3 2 2 2" xfId="18989" xr:uid="{00000000-0005-0000-0000-000074490000}"/>
    <cellStyle name="20% - Accent1 3 2 3 2 4 3 3 2 3" xfId="18990" xr:uid="{00000000-0005-0000-0000-000075490000}"/>
    <cellStyle name="20% - Accent1 3 2 3 2 4 3 3 3" xfId="18991" xr:uid="{00000000-0005-0000-0000-000076490000}"/>
    <cellStyle name="20% - Accent1 3 2 3 2 4 3 3 3 2" xfId="18992" xr:uid="{00000000-0005-0000-0000-000077490000}"/>
    <cellStyle name="20% - Accent1 3 2 3 2 4 3 3 4" xfId="18993" xr:uid="{00000000-0005-0000-0000-000078490000}"/>
    <cellStyle name="20% - Accent1 3 2 3 2 4 3 4" xfId="18994" xr:uid="{00000000-0005-0000-0000-000079490000}"/>
    <cellStyle name="20% - Accent1 3 2 3 2 4 3 4 2" xfId="18995" xr:uid="{00000000-0005-0000-0000-00007A490000}"/>
    <cellStyle name="20% - Accent1 3 2 3 2 4 3 4 2 2" xfId="18996" xr:uid="{00000000-0005-0000-0000-00007B490000}"/>
    <cellStyle name="20% - Accent1 3 2 3 2 4 3 4 2 2 2" xfId="18997" xr:uid="{00000000-0005-0000-0000-00007C490000}"/>
    <cellStyle name="20% - Accent1 3 2 3 2 4 3 4 2 3" xfId="18998" xr:uid="{00000000-0005-0000-0000-00007D490000}"/>
    <cellStyle name="20% - Accent1 3 2 3 2 4 3 4 3" xfId="18999" xr:uid="{00000000-0005-0000-0000-00007E490000}"/>
    <cellStyle name="20% - Accent1 3 2 3 2 4 3 4 3 2" xfId="19000" xr:uid="{00000000-0005-0000-0000-00007F490000}"/>
    <cellStyle name="20% - Accent1 3 2 3 2 4 3 4 4" xfId="19001" xr:uid="{00000000-0005-0000-0000-000080490000}"/>
    <cellStyle name="20% - Accent1 3 2 3 2 4 3 5" xfId="19002" xr:uid="{00000000-0005-0000-0000-000081490000}"/>
    <cellStyle name="20% - Accent1 3 2 3 2 4 3 5 2" xfId="19003" xr:uid="{00000000-0005-0000-0000-000082490000}"/>
    <cellStyle name="20% - Accent1 3 2 3 2 4 3 5 2 2" xfId="19004" xr:uid="{00000000-0005-0000-0000-000083490000}"/>
    <cellStyle name="20% - Accent1 3 2 3 2 4 3 5 3" xfId="19005" xr:uid="{00000000-0005-0000-0000-000084490000}"/>
    <cellStyle name="20% - Accent1 3 2 3 2 4 3 6" xfId="19006" xr:uid="{00000000-0005-0000-0000-000085490000}"/>
    <cellStyle name="20% - Accent1 3 2 3 2 4 3 6 2" xfId="19007" xr:uid="{00000000-0005-0000-0000-000086490000}"/>
    <cellStyle name="20% - Accent1 3 2 3 2 4 3 6 2 2" xfId="19008" xr:uid="{00000000-0005-0000-0000-000087490000}"/>
    <cellStyle name="20% - Accent1 3 2 3 2 4 3 6 3" xfId="19009" xr:uid="{00000000-0005-0000-0000-000088490000}"/>
    <cellStyle name="20% - Accent1 3 2 3 2 4 3 7" xfId="19010" xr:uid="{00000000-0005-0000-0000-000089490000}"/>
    <cellStyle name="20% - Accent1 3 2 3 2 4 3 7 2" xfId="19011" xr:uid="{00000000-0005-0000-0000-00008A490000}"/>
    <cellStyle name="20% - Accent1 3 2 3 2 4 3 8" xfId="19012" xr:uid="{00000000-0005-0000-0000-00008B490000}"/>
    <cellStyle name="20% - Accent1 3 2 3 2 4 3 8 2" xfId="19013" xr:uid="{00000000-0005-0000-0000-00008C490000}"/>
    <cellStyle name="20% - Accent1 3 2 3 2 4 3 9" xfId="19014" xr:uid="{00000000-0005-0000-0000-00008D490000}"/>
    <cellStyle name="20% - Accent1 3 2 3 2 4 4" xfId="19015" xr:uid="{00000000-0005-0000-0000-00008E490000}"/>
    <cellStyle name="20% - Accent1 3 2 3 2 4 4 2" xfId="19016" xr:uid="{00000000-0005-0000-0000-00008F490000}"/>
    <cellStyle name="20% - Accent1 3 2 3 2 4 4 2 2" xfId="19017" xr:uid="{00000000-0005-0000-0000-000090490000}"/>
    <cellStyle name="20% - Accent1 3 2 3 2 4 4 2 2 2" xfId="19018" xr:uid="{00000000-0005-0000-0000-000091490000}"/>
    <cellStyle name="20% - Accent1 3 2 3 2 4 4 2 3" xfId="19019" xr:uid="{00000000-0005-0000-0000-000092490000}"/>
    <cellStyle name="20% - Accent1 3 2 3 2 4 4 3" xfId="19020" xr:uid="{00000000-0005-0000-0000-000093490000}"/>
    <cellStyle name="20% - Accent1 3 2 3 2 4 4 3 2" xfId="19021" xr:uid="{00000000-0005-0000-0000-000094490000}"/>
    <cellStyle name="20% - Accent1 3 2 3 2 4 4 4" xfId="19022" xr:uid="{00000000-0005-0000-0000-000095490000}"/>
    <cellStyle name="20% - Accent1 3 2 3 2 4 5" xfId="19023" xr:uid="{00000000-0005-0000-0000-000096490000}"/>
    <cellStyle name="20% - Accent1 3 2 3 2 4 5 2" xfId="19024" xr:uid="{00000000-0005-0000-0000-000097490000}"/>
    <cellStyle name="20% - Accent1 3 2 3 2 4 5 2 2" xfId="19025" xr:uid="{00000000-0005-0000-0000-000098490000}"/>
    <cellStyle name="20% - Accent1 3 2 3 2 4 5 2 2 2" xfId="19026" xr:uid="{00000000-0005-0000-0000-000099490000}"/>
    <cellStyle name="20% - Accent1 3 2 3 2 4 5 2 3" xfId="19027" xr:uid="{00000000-0005-0000-0000-00009A490000}"/>
    <cellStyle name="20% - Accent1 3 2 3 2 4 5 3" xfId="19028" xr:uid="{00000000-0005-0000-0000-00009B490000}"/>
    <cellStyle name="20% - Accent1 3 2 3 2 4 5 3 2" xfId="19029" xr:uid="{00000000-0005-0000-0000-00009C490000}"/>
    <cellStyle name="20% - Accent1 3 2 3 2 4 5 4" xfId="19030" xr:uid="{00000000-0005-0000-0000-00009D490000}"/>
    <cellStyle name="20% - Accent1 3 2 3 2 4 6" xfId="19031" xr:uid="{00000000-0005-0000-0000-00009E490000}"/>
    <cellStyle name="20% - Accent1 3 2 3 2 4 6 2" xfId="19032" xr:uid="{00000000-0005-0000-0000-00009F490000}"/>
    <cellStyle name="20% - Accent1 3 2 3 2 4 6 2 2" xfId="19033" xr:uid="{00000000-0005-0000-0000-0000A0490000}"/>
    <cellStyle name="20% - Accent1 3 2 3 2 4 6 2 2 2" xfId="19034" xr:uid="{00000000-0005-0000-0000-0000A1490000}"/>
    <cellStyle name="20% - Accent1 3 2 3 2 4 6 2 3" xfId="19035" xr:uid="{00000000-0005-0000-0000-0000A2490000}"/>
    <cellStyle name="20% - Accent1 3 2 3 2 4 6 3" xfId="19036" xr:uid="{00000000-0005-0000-0000-0000A3490000}"/>
    <cellStyle name="20% - Accent1 3 2 3 2 4 6 3 2" xfId="19037" xr:uid="{00000000-0005-0000-0000-0000A4490000}"/>
    <cellStyle name="20% - Accent1 3 2 3 2 4 6 4" xfId="19038" xr:uid="{00000000-0005-0000-0000-0000A5490000}"/>
    <cellStyle name="20% - Accent1 3 2 3 2 4 7" xfId="19039" xr:uid="{00000000-0005-0000-0000-0000A6490000}"/>
    <cellStyle name="20% - Accent1 3 2 3 2 4 7 2" xfId="19040" xr:uid="{00000000-0005-0000-0000-0000A7490000}"/>
    <cellStyle name="20% - Accent1 3 2 3 2 4 7 2 2" xfId="19041" xr:uid="{00000000-0005-0000-0000-0000A8490000}"/>
    <cellStyle name="20% - Accent1 3 2 3 2 4 7 3" xfId="19042" xr:uid="{00000000-0005-0000-0000-0000A9490000}"/>
    <cellStyle name="20% - Accent1 3 2 3 2 4 8" xfId="19043" xr:uid="{00000000-0005-0000-0000-0000AA490000}"/>
    <cellStyle name="20% - Accent1 3 2 3 2 4 8 2" xfId="19044" xr:uid="{00000000-0005-0000-0000-0000AB490000}"/>
    <cellStyle name="20% - Accent1 3 2 3 2 4 8 2 2" xfId="19045" xr:uid="{00000000-0005-0000-0000-0000AC490000}"/>
    <cellStyle name="20% - Accent1 3 2 3 2 4 8 3" xfId="19046" xr:uid="{00000000-0005-0000-0000-0000AD490000}"/>
    <cellStyle name="20% - Accent1 3 2 3 2 4 9" xfId="19047" xr:uid="{00000000-0005-0000-0000-0000AE490000}"/>
    <cellStyle name="20% - Accent1 3 2 3 2 4 9 2" xfId="19048" xr:uid="{00000000-0005-0000-0000-0000AF490000}"/>
    <cellStyle name="20% - Accent1 3 2 3 2 5" xfId="19049" xr:uid="{00000000-0005-0000-0000-0000B0490000}"/>
    <cellStyle name="20% - Accent1 3 2 3 2 5 10" xfId="19050" xr:uid="{00000000-0005-0000-0000-0000B1490000}"/>
    <cellStyle name="20% - Accent1 3 2 3 2 5 10 2" xfId="19051" xr:uid="{00000000-0005-0000-0000-0000B2490000}"/>
    <cellStyle name="20% - Accent1 3 2 3 2 5 11" xfId="19052" xr:uid="{00000000-0005-0000-0000-0000B3490000}"/>
    <cellStyle name="20% - Accent1 3 2 3 2 5 2" xfId="19053" xr:uid="{00000000-0005-0000-0000-0000B4490000}"/>
    <cellStyle name="20% - Accent1 3 2 3 2 5 2 2" xfId="19054" xr:uid="{00000000-0005-0000-0000-0000B5490000}"/>
    <cellStyle name="20% - Accent1 3 2 3 2 5 2 2 2" xfId="19055" xr:uid="{00000000-0005-0000-0000-0000B6490000}"/>
    <cellStyle name="20% - Accent1 3 2 3 2 5 2 2 2 2" xfId="19056" xr:uid="{00000000-0005-0000-0000-0000B7490000}"/>
    <cellStyle name="20% - Accent1 3 2 3 2 5 2 2 2 2 2" xfId="19057" xr:uid="{00000000-0005-0000-0000-0000B8490000}"/>
    <cellStyle name="20% - Accent1 3 2 3 2 5 2 2 2 3" xfId="19058" xr:uid="{00000000-0005-0000-0000-0000B9490000}"/>
    <cellStyle name="20% - Accent1 3 2 3 2 5 2 2 3" xfId="19059" xr:uid="{00000000-0005-0000-0000-0000BA490000}"/>
    <cellStyle name="20% - Accent1 3 2 3 2 5 2 2 3 2" xfId="19060" xr:uid="{00000000-0005-0000-0000-0000BB490000}"/>
    <cellStyle name="20% - Accent1 3 2 3 2 5 2 2 4" xfId="19061" xr:uid="{00000000-0005-0000-0000-0000BC490000}"/>
    <cellStyle name="20% - Accent1 3 2 3 2 5 2 3" xfId="19062" xr:uid="{00000000-0005-0000-0000-0000BD490000}"/>
    <cellStyle name="20% - Accent1 3 2 3 2 5 2 3 2" xfId="19063" xr:uid="{00000000-0005-0000-0000-0000BE490000}"/>
    <cellStyle name="20% - Accent1 3 2 3 2 5 2 3 2 2" xfId="19064" xr:uid="{00000000-0005-0000-0000-0000BF490000}"/>
    <cellStyle name="20% - Accent1 3 2 3 2 5 2 3 2 2 2" xfId="19065" xr:uid="{00000000-0005-0000-0000-0000C0490000}"/>
    <cellStyle name="20% - Accent1 3 2 3 2 5 2 3 2 3" xfId="19066" xr:uid="{00000000-0005-0000-0000-0000C1490000}"/>
    <cellStyle name="20% - Accent1 3 2 3 2 5 2 3 3" xfId="19067" xr:uid="{00000000-0005-0000-0000-0000C2490000}"/>
    <cellStyle name="20% - Accent1 3 2 3 2 5 2 3 3 2" xfId="19068" xr:uid="{00000000-0005-0000-0000-0000C3490000}"/>
    <cellStyle name="20% - Accent1 3 2 3 2 5 2 3 4" xfId="19069" xr:uid="{00000000-0005-0000-0000-0000C4490000}"/>
    <cellStyle name="20% - Accent1 3 2 3 2 5 2 4" xfId="19070" xr:uid="{00000000-0005-0000-0000-0000C5490000}"/>
    <cellStyle name="20% - Accent1 3 2 3 2 5 2 4 2" xfId="19071" xr:uid="{00000000-0005-0000-0000-0000C6490000}"/>
    <cellStyle name="20% - Accent1 3 2 3 2 5 2 4 2 2" xfId="19072" xr:uid="{00000000-0005-0000-0000-0000C7490000}"/>
    <cellStyle name="20% - Accent1 3 2 3 2 5 2 4 2 2 2" xfId="19073" xr:uid="{00000000-0005-0000-0000-0000C8490000}"/>
    <cellStyle name="20% - Accent1 3 2 3 2 5 2 4 2 3" xfId="19074" xr:uid="{00000000-0005-0000-0000-0000C9490000}"/>
    <cellStyle name="20% - Accent1 3 2 3 2 5 2 4 3" xfId="19075" xr:uid="{00000000-0005-0000-0000-0000CA490000}"/>
    <cellStyle name="20% - Accent1 3 2 3 2 5 2 4 3 2" xfId="19076" xr:uid="{00000000-0005-0000-0000-0000CB490000}"/>
    <cellStyle name="20% - Accent1 3 2 3 2 5 2 4 4" xfId="19077" xr:uid="{00000000-0005-0000-0000-0000CC490000}"/>
    <cellStyle name="20% - Accent1 3 2 3 2 5 2 5" xfId="19078" xr:uid="{00000000-0005-0000-0000-0000CD490000}"/>
    <cellStyle name="20% - Accent1 3 2 3 2 5 2 5 2" xfId="19079" xr:uid="{00000000-0005-0000-0000-0000CE490000}"/>
    <cellStyle name="20% - Accent1 3 2 3 2 5 2 5 2 2" xfId="19080" xr:uid="{00000000-0005-0000-0000-0000CF490000}"/>
    <cellStyle name="20% - Accent1 3 2 3 2 5 2 5 3" xfId="19081" xr:uid="{00000000-0005-0000-0000-0000D0490000}"/>
    <cellStyle name="20% - Accent1 3 2 3 2 5 2 6" xfId="19082" xr:uid="{00000000-0005-0000-0000-0000D1490000}"/>
    <cellStyle name="20% - Accent1 3 2 3 2 5 2 6 2" xfId="19083" xr:uid="{00000000-0005-0000-0000-0000D2490000}"/>
    <cellStyle name="20% - Accent1 3 2 3 2 5 2 6 2 2" xfId="19084" xr:uid="{00000000-0005-0000-0000-0000D3490000}"/>
    <cellStyle name="20% - Accent1 3 2 3 2 5 2 6 3" xfId="19085" xr:uid="{00000000-0005-0000-0000-0000D4490000}"/>
    <cellStyle name="20% - Accent1 3 2 3 2 5 2 7" xfId="19086" xr:uid="{00000000-0005-0000-0000-0000D5490000}"/>
    <cellStyle name="20% - Accent1 3 2 3 2 5 2 7 2" xfId="19087" xr:uid="{00000000-0005-0000-0000-0000D6490000}"/>
    <cellStyle name="20% - Accent1 3 2 3 2 5 2 8" xfId="19088" xr:uid="{00000000-0005-0000-0000-0000D7490000}"/>
    <cellStyle name="20% - Accent1 3 2 3 2 5 2 8 2" xfId="19089" xr:uid="{00000000-0005-0000-0000-0000D8490000}"/>
    <cellStyle name="20% - Accent1 3 2 3 2 5 2 9" xfId="19090" xr:uid="{00000000-0005-0000-0000-0000D9490000}"/>
    <cellStyle name="20% - Accent1 3 2 3 2 5 3" xfId="19091" xr:uid="{00000000-0005-0000-0000-0000DA490000}"/>
    <cellStyle name="20% - Accent1 3 2 3 2 5 3 2" xfId="19092" xr:uid="{00000000-0005-0000-0000-0000DB490000}"/>
    <cellStyle name="20% - Accent1 3 2 3 2 5 3 2 2" xfId="19093" xr:uid="{00000000-0005-0000-0000-0000DC490000}"/>
    <cellStyle name="20% - Accent1 3 2 3 2 5 3 2 2 2" xfId="19094" xr:uid="{00000000-0005-0000-0000-0000DD490000}"/>
    <cellStyle name="20% - Accent1 3 2 3 2 5 3 2 2 2 2" xfId="19095" xr:uid="{00000000-0005-0000-0000-0000DE490000}"/>
    <cellStyle name="20% - Accent1 3 2 3 2 5 3 2 2 3" xfId="19096" xr:uid="{00000000-0005-0000-0000-0000DF490000}"/>
    <cellStyle name="20% - Accent1 3 2 3 2 5 3 2 3" xfId="19097" xr:uid="{00000000-0005-0000-0000-0000E0490000}"/>
    <cellStyle name="20% - Accent1 3 2 3 2 5 3 2 3 2" xfId="19098" xr:uid="{00000000-0005-0000-0000-0000E1490000}"/>
    <cellStyle name="20% - Accent1 3 2 3 2 5 3 2 4" xfId="19099" xr:uid="{00000000-0005-0000-0000-0000E2490000}"/>
    <cellStyle name="20% - Accent1 3 2 3 2 5 3 3" xfId="19100" xr:uid="{00000000-0005-0000-0000-0000E3490000}"/>
    <cellStyle name="20% - Accent1 3 2 3 2 5 3 3 2" xfId="19101" xr:uid="{00000000-0005-0000-0000-0000E4490000}"/>
    <cellStyle name="20% - Accent1 3 2 3 2 5 3 3 2 2" xfId="19102" xr:uid="{00000000-0005-0000-0000-0000E5490000}"/>
    <cellStyle name="20% - Accent1 3 2 3 2 5 3 3 2 2 2" xfId="19103" xr:uid="{00000000-0005-0000-0000-0000E6490000}"/>
    <cellStyle name="20% - Accent1 3 2 3 2 5 3 3 2 3" xfId="19104" xr:uid="{00000000-0005-0000-0000-0000E7490000}"/>
    <cellStyle name="20% - Accent1 3 2 3 2 5 3 3 3" xfId="19105" xr:uid="{00000000-0005-0000-0000-0000E8490000}"/>
    <cellStyle name="20% - Accent1 3 2 3 2 5 3 3 3 2" xfId="19106" xr:uid="{00000000-0005-0000-0000-0000E9490000}"/>
    <cellStyle name="20% - Accent1 3 2 3 2 5 3 3 4" xfId="19107" xr:uid="{00000000-0005-0000-0000-0000EA490000}"/>
    <cellStyle name="20% - Accent1 3 2 3 2 5 3 4" xfId="19108" xr:uid="{00000000-0005-0000-0000-0000EB490000}"/>
    <cellStyle name="20% - Accent1 3 2 3 2 5 3 4 2" xfId="19109" xr:uid="{00000000-0005-0000-0000-0000EC490000}"/>
    <cellStyle name="20% - Accent1 3 2 3 2 5 3 4 2 2" xfId="19110" xr:uid="{00000000-0005-0000-0000-0000ED490000}"/>
    <cellStyle name="20% - Accent1 3 2 3 2 5 3 4 2 2 2" xfId="19111" xr:uid="{00000000-0005-0000-0000-0000EE490000}"/>
    <cellStyle name="20% - Accent1 3 2 3 2 5 3 4 2 3" xfId="19112" xr:uid="{00000000-0005-0000-0000-0000EF490000}"/>
    <cellStyle name="20% - Accent1 3 2 3 2 5 3 4 3" xfId="19113" xr:uid="{00000000-0005-0000-0000-0000F0490000}"/>
    <cellStyle name="20% - Accent1 3 2 3 2 5 3 4 3 2" xfId="19114" xr:uid="{00000000-0005-0000-0000-0000F1490000}"/>
    <cellStyle name="20% - Accent1 3 2 3 2 5 3 4 4" xfId="19115" xr:uid="{00000000-0005-0000-0000-0000F2490000}"/>
    <cellStyle name="20% - Accent1 3 2 3 2 5 3 5" xfId="19116" xr:uid="{00000000-0005-0000-0000-0000F3490000}"/>
    <cellStyle name="20% - Accent1 3 2 3 2 5 3 5 2" xfId="19117" xr:uid="{00000000-0005-0000-0000-0000F4490000}"/>
    <cellStyle name="20% - Accent1 3 2 3 2 5 3 5 2 2" xfId="19118" xr:uid="{00000000-0005-0000-0000-0000F5490000}"/>
    <cellStyle name="20% - Accent1 3 2 3 2 5 3 5 3" xfId="19119" xr:uid="{00000000-0005-0000-0000-0000F6490000}"/>
    <cellStyle name="20% - Accent1 3 2 3 2 5 3 6" xfId="19120" xr:uid="{00000000-0005-0000-0000-0000F7490000}"/>
    <cellStyle name="20% - Accent1 3 2 3 2 5 3 6 2" xfId="19121" xr:uid="{00000000-0005-0000-0000-0000F8490000}"/>
    <cellStyle name="20% - Accent1 3 2 3 2 5 3 6 2 2" xfId="19122" xr:uid="{00000000-0005-0000-0000-0000F9490000}"/>
    <cellStyle name="20% - Accent1 3 2 3 2 5 3 6 3" xfId="19123" xr:uid="{00000000-0005-0000-0000-0000FA490000}"/>
    <cellStyle name="20% - Accent1 3 2 3 2 5 3 7" xfId="19124" xr:uid="{00000000-0005-0000-0000-0000FB490000}"/>
    <cellStyle name="20% - Accent1 3 2 3 2 5 3 7 2" xfId="19125" xr:uid="{00000000-0005-0000-0000-0000FC490000}"/>
    <cellStyle name="20% - Accent1 3 2 3 2 5 3 8" xfId="19126" xr:uid="{00000000-0005-0000-0000-0000FD490000}"/>
    <cellStyle name="20% - Accent1 3 2 3 2 5 3 8 2" xfId="19127" xr:uid="{00000000-0005-0000-0000-0000FE490000}"/>
    <cellStyle name="20% - Accent1 3 2 3 2 5 3 9" xfId="19128" xr:uid="{00000000-0005-0000-0000-0000FF490000}"/>
    <cellStyle name="20% - Accent1 3 2 3 2 5 4" xfId="19129" xr:uid="{00000000-0005-0000-0000-0000004A0000}"/>
    <cellStyle name="20% - Accent1 3 2 3 2 5 4 2" xfId="19130" xr:uid="{00000000-0005-0000-0000-0000014A0000}"/>
    <cellStyle name="20% - Accent1 3 2 3 2 5 4 2 2" xfId="19131" xr:uid="{00000000-0005-0000-0000-0000024A0000}"/>
    <cellStyle name="20% - Accent1 3 2 3 2 5 4 2 2 2" xfId="19132" xr:uid="{00000000-0005-0000-0000-0000034A0000}"/>
    <cellStyle name="20% - Accent1 3 2 3 2 5 4 2 3" xfId="19133" xr:uid="{00000000-0005-0000-0000-0000044A0000}"/>
    <cellStyle name="20% - Accent1 3 2 3 2 5 4 3" xfId="19134" xr:uid="{00000000-0005-0000-0000-0000054A0000}"/>
    <cellStyle name="20% - Accent1 3 2 3 2 5 4 3 2" xfId="19135" xr:uid="{00000000-0005-0000-0000-0000064A0000}"/>
    <cellStyle name="20% - Accent1 3 2 3 2 5 4 4" xfId="19136" xr:uid="{00000000-0005-0000-0000-0000074A0000}"/>
    <cellStyle name="20% - Accent1 3 2 3 2 5 5" xfId="19137" xr:uid="{00000000-0005-0000-0000-0000084A0000}"/>
    <cellStyle name="20% - Accent1 3 2 3 2 5 5 2" xfId="19138" xr:uid="{00000000-0005-0000-0000-0000094A0000}"/>
    <cellStyle name="20% - Accent1 3 2 3 2 5 5 2 2" xfId="19139" xr:uid="{00000000-0005-0000-0000-00000A4A0000}"/>
    <cellStyle name="20% - Accent1 3 2 3 2 5 5 2 2 2" xfId="19140" xr:uid="{00000000-0005-0000-0000-00000B4A0000}"/>
    <cellStyle name="20% - Accent1 3 2 3 2 5 5 2 3" xfId="19141" xr:uid="{00000000-0005-0000-0000-00000C4A0000}"/>
    <cellStyle name="20% - Accent1 3 2 3 2 5 5 3" xfId="19142" xr:uid="{00000000-0005-0000-0000-00000D4A0000}"/>
    <cellStyle name="20% - Accent1 3 2 3 2 5 5 3 2" xfId="19143" xr:uid="{00000000-0005-0000-0000-00000E4A0000}"/>
    <cellStyle name="20% - Accent1 3 2 3 2 5 5 4" xfId="19144" xr:uid="{00000000-0005-0000-0000-00000F4A0000}"/>
    <cellStyle name="20% - Accent1 3 2 3 2 5 6" xfId="19145" xr:uid="{00000000-0005-0000-0000-0000104A0000}"/>
    <cellStyle name="20% - Accent1 3 2 3 2 5 6 2" xfId="19146" xr:uid="{00000000-0005-0000-0000-0000114A0000}"/>
    <cellStyle name="20% - Accent1 3 2 3 2 5 6 2 2" xfId="19147" xr:uid="{00000000-0005-0000-0000-0000124A0000}"/>
    <cellStyle name="20% - Accent1 3 2 3 2 5 6 2 2 2" xfId="19148" xr:uid="{00000000-0005-0000-0000-0000134A0000}"/>
    <cellStyle name="20% - Accent1 3 2 3 2 5 6 2 3" xfId="19149" xr:uid="{00000000-0005-0000-0000-0000144A0000}"/>
    <cellStyle name="20% - Accent1 3 2 3 2 5 6 3" xfId="19150" xr:uid="{00000000-0005-0000-0000-0000154A0000}"/>
    <cellStyle name="20% - Accent1 3 2 3 2 5 6 3 2" xfId="19151" xr:uid="{00000000-0005-0000-0000-0000164A0000}"/>
    <cellStyle name="20% - Accent1 3 2 3 2 5 6 4" xfId="19152" xr:uid="{00000000-0005-0000-0000-0000174A0000}"/>
    <cellStyle name="20% - Accent1 3 2 3 2 5 7" xfId="19153" xr:uid="{00000000-0005-0000-0000-0000184A0000}"/>
    <cellStyle name="20% - Accent1 3 2 3 2 5 7 2" xfId="19154" xr:uid="{00000000-0005-0000-0000-0000194A0000}"/>
    <cellStyle name="20% - Accent1 3 2 3 2 5 7 2 2" xfId="19155" xr:uid="{00000000-0005-0000-0000-00001A4A0000}"/>
    <cellStyle name="20% - Accent1 3 2 3 2 5 7 3" xfId="19156" xr:uid="{00000000-0005-0000-0000-00001B4A0000}"/>
    <cellStyle name="20% - Accent1 3 2 3 2 5 8" xfId="19157" xr:uid="{00000000-0005-0000-0000-00001C4A0000}"/>
    <cellStyle name="20% - Accent1 3 2 3 2 5 8 2" xfId="19158" xr:uid="{00000000-0005-0000-0000-00001D4A0000}"/>
    <cellStyle name="20% - Accent1 3 2 3 2 5 8 2 2" xfId="19159" xr:uid="{00000000-0005-0000-0000-00001E4A0000}"/>
    <cellStyle name="20% - Accent1 3 2 3 2 5 8 3" xfId="19160" xr:uid="{00000000-0005-0000-0000-00001F4A0000}"/>
    <cellStyle name="20% - Accent1 3 2 3 2 5 9" xfId="19161" xr:uid="{00000000-0005-0000-0000-0000204A0000}"/>
    <cellStyle name="20% - Accent1 3 2 3 2 5 9 2" xfId="19162" xr:uid="{00000000-0005-0000-0000-0000214A0000}"/>
    <cellStyle name="20% - Accent1 3 2 3 2 6" xfId="19163" xr:uid="{00000000-0005-0000-0000-0000224A0000}"/>
    <cellStyle name="20% - Accent1 3 2 3 2 6 2" xfId="19164" xr:uid="{00000000-0005-0000-0000-0000234A0000}"/>
    <cellStyle name="20% - Accent1 3 2 3 2 6 2 2" xfId="19165" xr:uid="{00000000-0005-0000-0000-0000244A0000}"/>
    <cellStyle name="20% - Accent1 3 2 3 2 6 2 2 2" xfId="19166" xr:uid="{00000000-0005-0000-0000-0000254A0000}"/>
    <cellStyle name="20% - Accent1 3 2 3 2 6 2 2 2 2" xfId="19167" xr:uid="{00000000-0005-0000-0000-0000264A0000}"/>
    <cellStyle name="20% - Accent1 3 2 3 2 6 2 2 3" xfId="19168" xr:uid="{00000000-0005-0000-0000-0000274A0000}"/>
    <cellStyle name="20% - Accent1 3 2 3 2 6 2 3" xfId="19169" xr:uid="{00000000-0005-0000-0000-0000284A0000}"/>
    <cellStyle name="20% - Accent1 3 2 3 2 6 2 3 2" xfId="19170" xr:uid="{00000000-0005-0000-0000-0000294A0000}"/>
    <cellStyle name="20% - Accent1 3 2 3 2 6 2 4" xfId="19171" xr:uid="{00000000-0005-0000-0000-00002A4A0000}"/>
    <cellStyle name="20% - Accent1 3 2 3 2 6 3" xfId="19172" xr:uid="{00000000-0005-0000-0000-00002B4A0000}"/>
    <cellStyle name="20% - Accent1 3 2 3 2 6 3 2" xfId="19173" xr:uid="{00000000-0005-0000-0000-00002C4A0000}"/>
    <cellStyle name="20% - Accent1 3 2 3 2 6 3 2 2" xfId="19174" xr:uid="{00000000-0005-0000-0000-00002D4A0000}"/>
    <cellStyle name="20% - Accent1 3 2 3 2 6 3 2 2 2" xfId="19175" xr:uid="{00000000-0005-0000-0000-00002E4A0000}"/>
    <cellStyle name="20% - Accent1 3 2 3 2 6 3 2 3" xfId="19176" xr:uid="{00000000-0005-0000-0000-00002F4A0000}"/>
    <cellStyle name="20% - Accent1 3 2 3 2 6 3 3" xfId="19177" xr:uid="{00000000-0005-0000-0000-0000304A0000}"/>
    <cellStyle name="20% - Accent1 3 2 3 2 6 3 3 2" xfId="19178" xr:uid="{00000000-0005-0000-0000-0000314A0000}"/>
    <cellStyle name="20% - Accent1 3 2 3 2 6 3 4" xfId="19179" xr:uid="{00000000-0005-0000-0000-0000324A0000}"/>
    <cellStyle name="20% - Accent1 3 2 3 2 6 4" xfId="19180" xr:uid="{00000000-0005-0000-0000-0000334A0000}"/>
    <cellStyle name="20% - Accent1 3 2 3 2 6 4 2" xfId="19181" xr:uid="{00000000-0005-0000-0000-0000344A0000}"/>
    <cellStyle name="20% - Accent1 3 2 3 2 6 4 2 2" xfId="19182" xr:uid="{00000000-0005-0000-0000-0000354A0000}"/>
    <cellStyle name="20% - Accent1 3 2 3 2 6 4 2 2 2" xfId="19183" xr:uid="{00000000-0005-0000-0000-0000364A0000}"/>
    <cellStyle name="20% - Accent1 3 2 3 2 6 4 2 3" xfId="19184" xr:uid="{00000000-0005-0000-0000-0000374A0000}"/>
    <cellStyle name="20% - Accent1 3 2 3 2 6 4 3" xfId="19185" xr:uid="{00000000-0005-0000-0000-0000384A0000}"/>
    <cellStyle name="20% - Accent1 3 2 3 2 6 4 3 2" xfId="19186" xr:uid="{00000000-0005-0000-0000-0000394A0000}"/>
    <cellStyle name="20% - Accent1 3 2 3 2 6 4 4" xfId="19187" xr:uid="{00000000-0005-0000-0000-00003A4A0000}"/>
    <cellStyle name="20% - Accent1 3 2 3 2 6 5" xfId="19188" xr:uid="{00000000-0005-0000-0000-00003B4A0000}"/>
    <cellStyle name="20% - Accent1 3 2 3 2 6 5 2" xfId="19189" xr:uid="{00000000-0005-0000-0000-00003C4A0000}"/>
    <cellStyle name="20% - Accent1 3 2 3 2 6 5 2 2" xfId="19190" xr:uid="{00000000-0005-0000-0000-00003D4A0000}"/>
    <cellStyle name="20% - Accent1 3 2 3 2 6 5 3" xfId="19191" xr:uid="{00000000-0005-0000-0000-00003E4A0000}"/>
    <cellStyle name="20% - Accent1 3 2 3 2 6 6" xfId="19192" xr:uid="{00000000-0005-0000-0000-00003F4A0000}"/>
    <cellStyle name="20% - Accent1 3 2 3 2 6 6 2" xfId="19193" xr:uid="{00000000-0005-0000-0000-0000404A0000}"/>
    <cellStyle name="20% - Accent1 3 2 3 2 6 6 2 2" xfId="19194" xr:uid="{00000000-0005-0000-0000-0000414A0000}"/>
    <cellStyle name="20% - Accent1 3 2 3 2 6 6 3" xfId="19195" xr:uid="{00000000-0005-0000-0000-0000424A0000}"/>
    <cellStyle name="20% - Accent1 3 2 3 2 6 7" xfId="19196" xr:uid="{00000000-0005-0000-0000-0000434A0000}"/>
    <cellStyle name="20% - Accent1 3 2 3 2 6 7 2" xfId="19197" xr:uid="{00000000-0005-0000-0000-0000444A0000}"/>
    <cellStyle name="20% - Accent1 3 2 3 2 6 8" xfId="19198" xr:uid="{00000000-0005-0000-0000-0000454A0000}"/>
    <cellStyle name="20% - Accent1 3 2 3 2 6 8 2" xfId="19199" xr:uid="{00000000-0005-0000-0000-0000464A0000}"/>
    <cellStyle name="20% - Accent1 3 2 3 2 6 9" xfId="19200" xr:uid="{00000000-0005-0000-0000-0000474A0000}"/>
    <cellStyle name="20% - Accent1 3 2 3 2 7" xfId="19201" xr:uid="{00000000-0005-0000-0000-0000484A0000}"/>
    <cellStyle name="20% - Accent1 3 2 3 2 7 2" xfId="19202" xr:uid="{00000000-0005-0000-0000-0000494A0000}"/>
    <cellStyle name="20% - Accent1 3 2 3 2 7 2 2" xfId="19203" xr:uid="{00000000-0005-0000-0000-00004A4A0000}"/>
    <cellStyle name="20% - Accent1 3 2 3 2 7 2 2 2" xfId="19204" xr:uid="{00000000-0005-0000-0000-00004B4A0000}"/>
    <cellStyle name="20% - Accent1 3 2 3 2 7 2 2 2 2" xfId="19205" xr:uid="{00000000-0005-0000-0000-00004C4A0000}"/>
    <cellStyle name="20% - Accent1 3 2 3 2 7 2 2 3" xfId="19206" xr:uid="{00000000-0005-0000-0000-00004D4A0000}"/>
    <cellStyle name="20% - Accent1 3 2 3 2 7 2 3" xfId="19207" xr:uid="{00000000-0005-0000-0000-00004E4A0000}"/>
    <cellStyle name="20% - Accent1 3 2 3 2 7 2 3 2" xfId="19208" xr:uid="{00000000-0005-0000-0000-00004F4A0000}"/>
    <cellStyle name="20% - Accent1 3 2 3 2 7 2 4" xfId="19209" xr:uid="{00000000-0005-0000-0000-0000504A0000}"/>
    <cellStyle name="20% - Accent1 3 2 3 2 7 3" xfId="19210" xr:uid="{00000000-0005-0000-0000-0000514A0000}"/>
    <cellStyle name="20% - Accent1 3 2 3 2 7 3 2" xfId="19211" xr:uid="{00000000-0005-0000-0000-0000524A0000}"/>
    <cellStyle name="20% - Accent1 3 2 3 2 7 3 2 2" xfId="19212" xr:uid="{00000000-0005-0000-0000-0000534A0000}"/>
    <cellStyle name="20% - Accent1 3 2 3 2 7 3 2 2 2" xfId="19213" xr:uid="{00000000-0005-0000-0000-0000544A0000}"/>
    <cellStyle name="20% - Accent1 3 2 3 2 7 3 2 3" xfId="19214" xr:uid="{00000000-0005-0000-0000-0000554A0000}"/>
    <cellStyle name="20% - Accent1 3 2 3 2 7 3 3" xfId="19215" xr:uid="{00000000-0005-0000-0000-0000564A0000}"/>
    <cellStyle name="20% - Accent1 3 2 3 2 7 3 3 2" xfId="19216" xr:uid="{00000000-0005-0000-0000-0000574A0000}"/>
    <cellStyle name="20% - Accent1 3 2 3 2 7 3 4" xfId="19217" xr:uid="{00000000-0005-0000-0000-0000584A0000}"/>
    <cellStyle name="20% - Accent1 3 2 3 2 7 4" xfId="19218" xr:uid="{00000000-0005-0000-0000-0000594A0000}"/>
    <cellStyle name="20% - Accent1 3 2 3 2 7 4 2" xfId="19219" xr:uid="{00000000-0005-0000-0000-00005A4A0000}"/>
    <cellStyle name="20% - Accent1 3 2 3 2 7 4 2 2" xfId="19220" xr:uid="{00000000-0005-0000-0000-00005B4A0000}"/>
    <cellStyle name="20% - Accent1 3 2 3 2 7 4 2 2 2" xfId="19221" xr:uid="{00000000-0005-0000-0000-00005C4A0000}"/>
    <cellStyle name="20% - Accent1 3 2 3 2 7 4 2 3" xfId="19222" xr:uid="{00000000-0005-0000-0000-00005D4A0000}"/>
    <cellStyle name="20% - Accent1 3 2 3 2 7 4 3" xfId="19223" xr:uid="{00000000-0005-0000-0000-00005E4A0000}"/>
    <cellStyle name="20% - Accent1 3 2 3 2 7 4 3 2" xfId="19224" xr:uid="{00000000-0005-0000-0000-00005F4A0000}"/>
    <cellStyle name="20% - Accent1 3 2 3 2 7 4 4" xfId="19225" xr:uid="{00000000-0005-0000-0000-0000604A0000}"/>
    <cellStyle name="20% - Accent1 3 2 3 2 7 5" xfId="19226" xr:uid="{00000000-0005-0000-0000-0000614A0000}"/>
    <cellStyle name="20% - Accent1 3 2 3 2 7 5 2" xfId="19227" xr:uid="{00000000-0005-0000-0000-0000624A0000}"/>
    <cellStyle name="20% - Accent1 3 2 3 2 7 5 2 2" xfId="19228" xr:uid="{00000000-0005-0000-0000-0000634A0000}"/>
    <cellStyle name="20% - Accent1 3 2 3 2 7 5 3" xfId="19229" xr:uid="{00000000-0005-0000-0000-0000644A0000}"/>
    <cellStyle name="20% - Accent1 3 2 3 2 7 6" xfId="19230" xr:uid="{00000000-0005-0000-0000-0000654A0000}"/>
    <cellStyle name="20% - Accent1 3 2 3 2 7 6 2" xfId="19231" xr:uid="{00000000-0005-0000-0000-0000664A0000}"/>
    <cellStyle name="20% - Accent1 3 2 3 2 7 6 2 2" xfId="19232" xr:uid="{00000000-0005-0000-0000-0000674A0000}"/>
    <cellStyle name="20% - Accent1 3 2 3 2 7 6 3" xfId="19233" xr:uid="{00000000-0005-0000-0000-0000684A0000}"/>
    <cellStyle name="20% - Accent1 3 2 3 2 7 7" xfId="19234" xr:uid="{00000000-0005-0000-0000-0000694A0000}"/>
    <cellStyle name="20% - Accent1 3 2 3 2 7 7 2" xfId="19235" xr:uid="{00000000-0005-0000-0000-00006A4A0000}"/>
    <cellStyle name="20% - Accent1 3 2 3 2 7 8" xfId="19236" xr:uid="{00000000-0005-0000-0000-00006B4A0000}"/>
    <cellStyle name="20% - Accent1 3 2 3 2 7 8 2" xfId="19237" xr:uid="{00000000-0005-0000-0000-00006C4A0000}"/>
    <cellStyle name="20% - Accent1 3 2 3 2 7 9" xfId="19238" xr:uid="{00000000-0005-0000-0000-00006D4A0000}"/>
    <cellStyle name="20% - Accent1 3 2 3 2 8" xfId="19239" xr:uid="{00000000-0005-0000-0000-00006E4A0000}"/>
    <cellStyle name="20% - Accent1 3 2 3 2 8 2" xfId="19240" xr:uid="{00000000-0005-0000-0000-00006F4A0000}"/>
    <cellStyle name="20% - Accent1 3 2 3 2 8 2 2" xfId="19241" xr:uid="{00000000-0005-0000-0000-0000704A0000}"/>
    <cellStyle name="20% - Accent1 3 2 3 2 8 2 2 2" xfId="19242" xr:uid="{00000000-0005-0000-0000-0000714A0000}"/>
    <cellStyle name="20% - Accent1 3 2 3 2 8 2 3" xfId="19243" xr:uid="{00000000-0005-0000-0000-0000724A0000}"/>
    <cellStyle name="20% - Accent1 3 2 3 2 8 3" xfId="19244" xr:uid="{00000000-0005-0000-0000-0000734A0000}"/>
    <cellStyle name="20% - Accent1 3 2 3 2 8 3 2" xfId="19245" xr:uid="{00000000-0005-0000-0000-0000744A0000}"/>
    <cellStyle name="20% - Accent1 3 2 3 2 8 4" xfId="19246" xr:uid="{00000000-0005-0000-0000-0000754A0000}"/>
    <cellStyle name="20% - Accent1 3 2 3 2 9" xfId="19247" xr:uid="{00000000-0005-0000-0000-0000764A0000}"/>
    <cellStyle name="20% - Accent1 3 2 3 2 9 2" xfId="19248" xr:uid="{00000000-0005-0000-0000-0000774A0000}"/>
    <cellStyle name="20% - Accent1 3 2 3 2 9 2 2" xfId="19249" xr:uid="{00000000-0005-0000-0000-0000784A0000}"/>
    <cellStyle name="20% - Accent1 3 2 3 2 9 2 2 2" xfId="19250" xr:uid="{00000000-0005-0000-0000-0000794A0000}"/>
    <cellStyle name="20% - Accent1 3 2 3 2 9 2 3" xfId="19251" xr:uid="{00000000-0005-0000-0000-00007A4A0000}"/>
    <cellStyle name="20% - Accent1 3 2 3 2 9 3" xfId="19252" xr:uid="{00000000-0005-0000-0000-00007B4A0000}"/>
    <cellStyle name="20% - Accent1 3 2 3 2 9 3 2" xfId="19253" xr:uid="{00000000-0005-0000-0000-00007C4A0000}"/>
    <cellStyle name="20% - Accent1 3 2 3 2 9 4" xfId="19254" xr:uid="{00000000-0005-0000-0000-00007D4A0000}"/>
    <cellStyle name="20% - Accent1 3 2 3 3" xfId="19255" xr:uid="{00000000-0005-0000-0000-00007E4A0000}"/>
    <cellStyle name="20% - Accent1 3 2 3 3 10" xfId="19256" xr:uid="{00000000-0005-0000-0000-00007F4A0000}"/>
    <cellStyle name="20% - Accent1 3 2 3 3 10 2" xfId="19257" xr:uid="{00000000-0005-0000-0000-0000804A0000}"/>
    <cellStyle name="20% - Accent1 3 2 3 3 10 2 2" xfId="19258" xr:uid="{00000000-0005-0000-0000-0000814A0000}"/>
    <cellStyle name="20% - Accent1 3 2 3 3 10 3" xfId="19259" xr:uid="{00000000-0005-0000-0000-0000824A0000}"/>
    <cellStyle name="20% - Accent1 3 2 3 3 11" xfId="19260" xr:uid="{00000000-0005-0000-0000-0000834A0000}"/>
    <cellStyle name="20% - Accent1 3 2 3 3 11 2" xfId="19261" xr:uid="{00000000-0005-0000-0000-0000844A0000}"/>
    <cellStyle name="20% - Accent1 3 2 3 3 11 2 2" xfId="19262" xr:uid="{00000000-0005-0000-0000-0000854A0000}"/>
    <cellStyle name="20% - Accent1 3 2 3 3 11 3" xfId="19263" xr:uid="{00000000-0005-0000-0000-0000864A0000}"/>
    <cellStyle name="20% - Accent1 3 2 3 3 12" xfId="19264" xr:uid="{00000000-0005-0000-0000-0000874A0000}"/>
    <cellStyle name="20% - Accent1 3 2 3 3 12 2" xfId="19265" xr:uid="{00000000-0005-0000-0000-0000884A0000}"/>
    <cellStyle name="20% - Accent1 3 2 3 3 13" xfId="19266" xr:uid="{00000000-0005-0000-0000-0000894A0000}"/>
    <cellStyle name="20% - Accent1 3 2 3 3 13 2" xfId="19267" xr:uid="{00000000-0005-0000-0000-00008A4A0000}"/>
    <cellStyle name="20% - Accent1 3 2 3 3 14" xfId="19268" xr:uid="{00000000-0005-0000-0000-00008B4A0000}"/>
    <cellStyle name="20% - Accent1 3 2 3 3 2" xfId="19269" xr:uid="{00000000-0005-0000-0000-00008C4A0000}"/>
    <cellStyle name="20% - Accent1 3 2 3 3 2 10" xfId="19270" xr:uid="{00000000-0005-0000-0000-00008D4A0000}"/>
    <cellStyle name="20% - Accent1 3 2 3 3 2 10 2" xfId="19271" xr:uid="{00000000-0005-0000-0000-00008E4A0000}"/>
    <cellStyle name="20% - Accent1 3 2 3 3 2 11" xfId="19272" xr:uid="{00000000-0005-0000-0000-00008F4A0000}"/>
    <cellStyle name="20% - Accent1 3 2 3 3 2 2" xfId="19273" xr:uid="{00000000-0005-0000-0000-0000904A0000}"/>
    <cellStyle name="20% - Accent1 3 2 3 3 2 2 2" xfId="19274" xr:uid="{00000000-0005-0000-0000-0000914A0000}"/>
    <cellStyle name="20% - Accent1 3 2 3 3 2 2 2 2" xfId="19275" xr:uid="{00000000-0005-0000-0000-0000924A0000}"/>
    <cellStyle name="20% - Accent1 3 2 3 3 2 2 2 2 2" xfId="19276" xr:uid="{00000000-0005-0000-0000-0000934A0000}"/>
    <cellStyle name="20% - Accent1 3 2 3 3 2 2 2 2 2 2" xfId="19277" xr:uid="{00000000-0005-0000-0000-0000944A0000}"/>
    <cellStyle name="20% - Accent1 3 2 3 3 2 2 2 2 3" xfId="19278" xr:uid="{00000000-0005-0000-0000-0000954A0000}"/>
    <cellStyle name="20% - Accent1 3 2 3 3 2 2 2 3" xfId="19279" xr:uid="{00000000-0005-0000-0000-0000964A0000}"/>
    <cellStyle name="20% - Accent1 3 2 3 3 2 2 2 3 2" xfId="19280" xr:uid="{00000000-0005-0000-0000-0000974A0000}"/>
    <cellStyle name="20% - Accent1 3 2 3 3 2 2 2 4" xfId="19281" xr:uid="{00000000-0005-0000-0000-0000984A0000}"/>
    <cellStyle name="20% - Accent1 3 2 3 3 2 2 3" xfId="19282" xr:uid="{00000000-0005-0000-0000-0000994A0000}"/>
    <cellStyle name="20% - Accent1 3 2 3 3 2 2 3 2" xfId="19283" xr:uid="{00000000-0005-0000-0000-00009A4A0000}"/>
    <cellStyle name="20% - Accent1 3 2 3 3 2 2 3 2 2" xfId="19284" xr:uid="{00000000-0005-0000-0000-00009B4A0000}"/>
    <cellStyle name="20% - Accent1 3 2 3 3 2 2 3 2 2 2" xfId="19285" xr:uid="{00000000-0005-0000-0000-00009C4A0000}"/>
    <cellStyle name="20% - Accent1 3 2 3 3 2 2 3 2 3" xfId="19286" xr:uid="{00000000-0005-0000-0000-00009D4A0000}"/>
    <cellStyle name="20% - Accent1 3 2 3 3 2 2 3 3" xfId="19287" xr:uid="{00000000-0005-0000-0000-00009E4A0000}"/>
    <cellStyle name="20% - Accent1 3 2 3 3 2 2 3 3 2" xfId="19288" xr:uid="{00000000-0005-0000-0000-00009F4A0000}"/>
    <cellStyle name="20% - Accent1 3 2 3 3 2 2 3 4" xfId="19289" xr:uid="{00000000-0005-0000-0000-0000A04A0000}"/>
    <cellStyle name="20% - Accent1 3 2 3 3 2 2 4" xfId="19290" xr:uid="{00000000-0005-0000-0000-0000A14A0000}"/>
    <cellStyle name="20% - Accent1 3 2 3 3 2 2 4 2" xfId="19291" xr:uid="{00000000-0005-0000-0000-0000A24A0000}"/>
    <cellStyle name="20% - Accent1 3 2 3 3 2 2 4 2 2" xfId="19292" xr:uid="{00000000-0005-0000-0000-0000A34A0000}"/>
    <cellStyle name="20% - Accent1 3 2 3 3 2 2 4 2 2 2" xfId="19293" xr:uid="{00000000-0005-0000-0000-0000A44A0000}"/>
    <cellStyle name="20% - Accent1 3 2 3 3 2 2 4 2 3" xfId="19294" xr:uid="{00000000-0005-0000-0000-0000A54A0000}"/>
    <cellStyle name="20% - Accent1 3 2 3 3 2 2 4 3" xfId="19295" xr:uid="{00000000-0005-0000-0000-0000A64A0000}"/>
    <cellStyle name="20% - Accent1 3 2 3 3 2 2 4 3 2" xfId="19296" xr:uid="{00000000-0005-0000-0000-0000A74A0000}"/>
    <cellStyle name="20% - Accent1 3 2 3 3 2 2 4 4" xfId="19297" xr:uid="{00000000-0005-0000-0000-0000A84A0000}"/>
    <cellStyle name="20% - Accent1 3 2 3 3 2 2 5" xfId="19298" xr:uid="{00000000-0005-0000-0000-0000A94A0000}"/>
    <cellStyle name="20% - Accent1 3 2 3 3 2 2 5 2" xfId="19299" xr:uid="{00000000-0005-0000-0000-0000AA4A0000}"/>
    <cellStyle name="20% - Accent1 3 2 3 3 2 2 5 2 2" xfId="19300" xr:uid="{00000000-0005-0000-0000-0000AB4A0000}"/>
    <cellStyle name="20% - Accent1 3 2 3 3 2 2 5 3" xfId="19301" xr:uid="{00000000-0005-0000-0000-0000AC4A0000}"/>
    <cellStyle name="20% - Accent1 3 2 3 3 2 2 6" xfId="19302" xr:uid="{00000000-0005-0000-0000-0000AD4A0000}"/>
    <cellStyle name="20% - Accent1 3 2 3 3 2 2 6 2" xfId="19303" xr:uid="{00000000-0005-0000-0000-0000AE4A0000}"/>
    <cellStyle name="20% - Accent1 3 2 3 3 2 2 6 2 2" xfId="19304" xr:uid="{00000000-0005-0000-0000-0000AF4A0000}"/>
    <cellStyle name="20% - Accent1 3 2 3 3 2 2 6 3" xfId="19305" xr:uid="{00000000-0005-0000-0000-0000B04A0000}"/>
    <cellStyle name="20% - Accent1 3 2 3 3 2 2 7" xfId="19306" xr:uid="{00000000-0005-0000-0000-0000B14A0000}"/>
    <cellStyle name="20% - Accent1 3 2 3 3 2 2 7 2" xfId="19307" xr:uid="{00000000-0005-0000-0000-0000B24A0000}"/>
    <cellStyle name="20% - Accent1 3 2 3 3 2 2 8" xfId="19308" xr:uid="{00000000-0005-0000-0000-0000B34A0000}"/>
    <cellStyle name="20% - Accent1 3 2 3 3 2 2 8 2" xfId="19309" xr:uid="{00000000-0005-0000-0000-0000B44A0000}"/>
    <cellStyle name="20% - Accent1 3 2 3 3 2 2 9" xfId="19310" xr:uid="{00000000-0005-0000-0000-0000B54A0000}"/>
    <cellStyle name="20% - Accent1 3 2 3 3 2 3" xfId="19311" xr:uid="{00000000-0005-0000-0000-0000B64A0000}"/>
    <cellStyle name="20% - Accent1 3 2 3 3 2 3 2" xfId="19312" xr:uid="{00000000-0005-0000-0000-0000B74A0000}"/>
    <cellStyle name="20% - Accent1 3 2 3 3 2 3 2 2" xfId="19313" xr:uid="{00000000-0005-0000-0000-0000B84A0000}"/>
    <cellStyle name="20% - Accent1 3 2 3 3 2 3 2 2 2" xfId="19314" xr:uid="{00000000-0005-0000-0000-0000B94A0000}"/>
    <cellStyle name="20% - Accent1 3 2 3 3 2 3 2 2 2 2" xfId="19315" xr:uid="{00000000-0005-0000-0000-0000BA4A0000}"/>
    <cellStyle name="20% - Accent1 3 2 3 3 2 3 2 2 3" xfId="19316" xr:uid="{00000000-0005-0000-0000-0000BB4A0000}"/>
    <cellStyle name="20% - Accent1 3 2 3 3 2 3 2 3" xfId="19317" xr:uid="{00000000-0005-0000-0000-0000BC4A0000}"/>
    <cellStyle name="20% - Accent1 3 2 3 3 2 3 2 3 2" xfId="19318" xr:uid="{00000000-0005-0000-0000-0000BD4A0000}"/>
    <cellStyle name="20% - Accent1 3 2 3 3 2 3 2 4" xfId="19319" xr:uid="{00000000-0005-0000-0000-0000BE4A0000}"/>
    <cellStyle name="20% - Accent1 3 2 3 3 2 3 3" xfId="19320" xr:uid="{00000000-0005-0000-0000-0000BF4A0000}"/>
    <cellStyle name="20% - Accent1 3 2 3 3 2 3 3 2" xfId="19321" xr:uid="{00000000-0005-0000-0000-0000C04A0000}"/>
    <cellStyle name="20% - Accent1 3 2 3 3 2 3 3 2 2" xfId="19322" xr:uid="{00000000-0005-0000-0000-0000C14A0000}"/>
    <cellStyle name="20% - Accent1 3 2 3 3 2 3 3 2 2 2" xfId="19323" xr:uid="{00000000-0005-0000-0000-0000C24A0000}"/>
    <cellStyle name="20% - Accent1 3 2 3 3 2 3 3 2 3" xfId="19324" xr:uid="{00000000-0005-0000-0000-0000C34A0000}"/>
    <cellStyle name="20% - Accent1 3 2 3 3 2 3 3 3" xfId="19325" xr:uid="{00000000-0005-0000-0000-0000C44A0000}"/>
    <cellStyle name="20% - Accent1 3 2 3 3 2 3 3 3 2" xfId="19326" xr:uid="{00000000-0005-0000-0000-0000C54A0000}"/>
    <cellStyle name="20% - Accent1 3 2 3 3 2 3 3 4" xfId="19327" xr:uid="{00000000-0005-0000-0000-0000C64A0000}"/>
    <cellStyle name="20% - Accent1 3 2 3 3 2 3 4" xfId="19328" xr:uid="{00000000-0005-0000-0000-0000C74A0000}"/>
    <cellStyle name="20% - Accent1 3 2 3 3 2 3 4 2" xfId="19329" xr:uid="{00000000-0005-0000-0000-0000C84A0000}"/>
    <cellStyle name="20% - Accent1 3 2 3 3 2 3 4 2 2" xfId="19330" xr:uid="{00000000-0005-0000-0000-0000C94A0000}"/>
    <cellStyle name="20% - Accent1 3 2 3 3 2 3 4 2 2 2" xfId="19331" xr:uid="{00000000-0005-0000-0000-0000CA4A0000}"/>
    <cellStyle name="20% - Accent1 3 2 3 3 2 3 4 2 3" xfId="19332" xr:uid="{00000000-0005-0000-0000-0000CB4A0000}"/>
    <cellStyle name="20% - Accent1 3 2 3 3 2 3 4 3" xfId="19333" xr:uid="{00000000-0005-0000-0000-0000CC4A0000}"/>
    <cellStyle name="20% - Accent1 3 2 3 3 2 3 4 3 2" xfId="19334" xr:uid="{00000000-0005-0000-0000-0000CD4A0000}"/>
    <cellStyle name="20% - Accent1 3 2 3 3 2 3 4 4" xfId="19335" xr:uid="{00000000-0005-0000-0000-0000CE4A0000}"/>
    <cellStyle name="20% - Accent1 3 2 3 3 2 3 5" xfId="19336" xr:uid="{00000000-0005-0000-0000-0000CF4A0000}"/>
    <cellStyle name="20% - Accent1 3 2 3 3 2 3 5 2" xfId="19337" xr:uid="{00000000-0005-0000-0000-0000D04A0000}"/>
    <cellStyle name="20% - Accent1 3 2 3 3 2 3 5 2 2" xfId="19338" xr:uid="{00000000-0005-0000-0000-0000D14A0000}"/>
    <cellStyle name="20% - Accent1 3 2 3 3 2 3 5 3" xfId="19339" xr:uid="{00000000-0005-0000-0000-0000D24A0000}"/>
    <cellStyle name="20% - Accent1 3 2 3 3 2 3 6" xfId="19340" xr:uid="{00000000-0005-0000-0000-0000D34A0000}"/>
    <cellStyle name="20% - Accent1 3 2 3 3 2 3 6 2" xfId="19341" xr:uid="{00000000-0005-0000-0000-0000D44A0000}"/>
    <cellStyle name="20% - Accent1 3 2 3 3 2 3 6 2 2" xfId="19342" xr:uid="{00000000-0005-0000-0000-0000D54A0000}"/>
    <cellStyle name="20% - Accent1 3 2 3 3 2 3 6 3" xfId="19343" xr:uid="{00000000-0005-0000-0000-0000D64A0000}"/>
    <cellStyle name="20% - Accent1 3 2 3 3 2 3 7" xfId="19344" xr:uid="{00000000-0005-0000-0000-0000D74A0000}"/>
    <cellStyle name="20% - Accent1 3 2 3 3 2 3 7 2" xfId="19345" xr:uid="{00000000-0005-0000-0000-0000D84A0000}"/>
    <cellStyle name="20% - Accent1 3 2 3 3 2 3 8" xfId="19346" xr:uid="{00000000-0005-0000-0000-0000D94A0000}"/>
    <cellStyle name="20% - Accent1 3 2 3 3 2 3 8 2" xfId="19347" xr:uid="{00000000-0005-0000-0000-0000DA4A0000}"/>
    <cellStyle name="20% - Accent1 3 2 3 3 2 3 9" xfId="19348" xr:uid="{00000000-0005-0000-0000-0000DB4A0000}"/>
    <cellStyle name="20% - Accent1 3 2 3 3 2 4" xfId="19349" xr:uid="{00000000-0005-0000-0000-0000DC4A0000}"/>
    <cellStyle name="20% - Accent1 3 2 3 3 2 4 2" xfId="19350" xr:uid="{00000000-0005-0000-0000-0000DD4A0000}"/>
    <cellStyle name="20% - Accent1 3 2 3 3 2 4 2 2" xfId="19351" xr:uid="{00000000-0005-0000-0000-0000DE4A0000}"/>
    <cellStyle name="20% - Accent1 3 2 3 3 2 4 2 2 2" xfId="19352" xr:uid="{00000000-0005-0000-0000-0000DF4A0000}"/>
    <cellStyle name="20% - Accent1 3 2 3 3 2 4 2 3" xfId="19353" xr:uid="{00000000-0005-0000-0000-0000E04A0000}"/>
    <cellStyle name="20% - Accent1 3 2 3 3 2 4 3" xfId="19354" xr:uid="{00000000-0005-0000-0000-0000E14A0000}"/>
    <cellStyle name="20% - Accent1 3 2 3 3 2 4 3 2" xfId="19355" xr:uid="{00000000-0005-0000-0000-0000E24A0000}"/>
    <cellStyle name="20% - Accent1 3 2 3 3 2 4 4" xfId="19356" xr:uid="{00000000-0005-0000-0000-0000E34A0000}"/>
    <cellStyle name="20% - Accent1 3 2 3 3 2 5" xfId="19357" xr:uid="{00000000-0005-0000-0000-0000E44A0000}"/>
    <cellStyle name="20% - Accent1 3 2 3 3 2 5 2" xfId="19358" xr:uid="{00000000-0005-0000-0000-0000E54A0000}"/>
    <cellStyle name="20% - Accent1 3 2 3 3 2 5 2 2" xfId="19359" xr:uid="{00000000-0005-0000-0000-0000E64A0000}"/>
    <cellStyle name="20% - Accent1 3 2 3 3 2 5 2 2 2" xfId="19360" xr:uid="{00000000-0005-0000-0000-0000E74A0000}"/>
    <cellStyle name="20% - Accent1 3 2 3 3 2 5 2 3" xfId="19361" xr:uid="{00000000-0005-0000-0000-0000E84A0000}"/>
    <cellStyle name="20% - Accent1 3 2 3 3 2 5 3" xfId="19362" xr:uid="{00000000-0005-0000-0000-0000E94A0000}"/>
    <cellStyle name="20% - Accent1 3 2 3 3 2 5 3 2" xfId="19363" xr:uid="{00000000-0005-0000-0000-0000EA4A0000}"/>
    <cellStyle name="20% - Accent1 3 2 3 3 2 5 4" xfId="19364" xr:uid="{00000000-0005-0000-0000-0000EB4A0000}"/>
    <cellStyle name="20% - Accent1 3 2 3 3 2 6" xfId="19365" xr:uid="{00000000-0005-0000-0000-0000EC4A0000}"/>
    <cellStyle name="20% - Accent1 3 2 3 3 2 6 2" xfId="19366" xr:uid="{00000000-0005-0000-0000-0000ED4A0000}"/>
    <cellStyle name="20% - Accent1 3 2 3 3 2 6 2 2" xfId="19367" xr:uid="{00000000-0005-0000-0000-0000EE4A0000}"/>
    <cellStyle name="20% - Accent1 3 2 3 3 2 6 2 2 2" xfId="19368" xr:uid="{00000000-0005-0000-0000-0000EF4A0000}"/>
    <cellStyle name="20% - Accent1 3 2 3 3 2 6 2 3" xfId="19369" xr:uid="{00000000-0005-0000-0000-0000F04A0000}"/>
    <cellStyle name="20% - Accent1 3 2 3 3 2 6 3" xfId="19370" xr:uid="{00000000-0005-0000-0000-0000F14A0000}"/>
    <cellStyle name="20% - Accent1 3 2 3 3 2 6 3 2" xfId="19371" xr:uid="{00000000-0005-0000-0000-0000F24A0000}"/>
    <cellStyle name="20% - Accent1 3 2 3 3 2 6 4" xfId="19372" xr:uid="{00000000-0005-0000-0000-0000F34A0000}"/>
    <cellStyle name="20% - Accent1 3 2 3 3 2 7" xfId="19373" xr:uid="{00000000-0005-0000-0000-0000F44A0000}"/>
    <cellStyle name="20% - Accent1 3 2 3 3 2 7 2" xfId="19374" xr:uid="{00000000-0005-0000-0000-0000F54A0000}"/>
    <cellStyle name="20% - Accent1 3 2 3 3 2 7 2 2" xfId="19375" xr:uid="{00000000-0005-0000-0000-0000F64A0000}"/>
    <cellStyle name="20% - Accent1 3 2 3 3 2 7 3" xfId="19376" xr:uid="{00000000-0005-0000-0000-0000F74A0000}"/>
    <cellStyle name="20% - Accent1 3 2 3 3 2 8" xfId="19377" xr:uid="{00000000-0005-0000-0000-0000F84A0000}"/>
    <cellStyle name="20% - Accent1 3 2 3 3 2 8 2" xfId="19378" xr:uid="{00000000-0005-0000-0000-0000F94A0000}"/>
    <cellStyle name="20% - Accent1 3 2 3 3 2 8 2 2" xfId="19379" xr:uid="{00000000-0005-0000-0000-0000FA4A0000}"/>
    <cellStyle name="20% - Accent1 3 2 3 3 2 8 3" xfId="19380" xr:uid="{00000000-0005-0000-0000-0000FB4A0000}"/>
    <cellStyle name="20% - Accent1 3 2 3 3 2 9" xfId="19381" xr:uid="{00000000-0005-0000-0000-0000FC4A0000}"/>
    <cellStyle name="20% - Accent1 3 2 3 3 2 9 2" xfId="19382" xr:uid="{00000000-0005-0000-0000-0000FD4A0000}"/>
    <cellStyle name="20% - Accent1 3 2 3 3 3" xfId="19383" xr:uid="{00000000-0005-0000-0000-0000FE4A0000}"/>
    <cellStyle name="20% - Accent1 3 2 3 3 3 10" xfId="19384" xr:uid="{00000000-0005-0000-0000-0000FF4A0000}"/>
    <cellStyle name="20% - Accent1 3 2 3 3 3 10 2" xfId="19385" xr:uid="{00000000-0005-0000-0000-0000004B0000}"/>
    <cellStyle name="20% - Accent1 3 2 3 3 3 11" xfId="19386" xr:uid="{00000000-0005-0000-0000-0000014B0000}"/>
    <cellStyle name="20% - Accent1 3 2 3 3 3 2" xfId="19387" xr:uid="{00000000-0005-0000-0000-0000024B0000}"/>
    <cellStyle name="20% - Accent1 3 2 3 3 3 2 2" xfId="19388" xr:uid="{00000000-0005-0000-0000-0000034B0000}"/>
    <cellStyle name="20% - Accent1 3 2 3 3 3 2 2 2" xfId="19389" xr:uid="{00000000-0005-0000-0000-0000044B0000}"/>
    <cellStyle name="20% - Accent1 3 2 3 3 3 2 2 2 2" xfId="19390" xr:uid="{00000000-0005-0000-0000-0000054B0000}"/>
    <cellStyle name="20% - Accent1 3 2 3 3 3 2 2 2 2 2" xfId="19391" xr:uid="{00000000-0005-0000-0000-0000064B0000}"/>
    <cellStyle name="20% - Accent1 3 2 3 3 3 2 2 2 3" xfId="19392" xr:uid="{00000000-0005-0000-0000-0000074B0000}"/>
    <cellStyle name="20% - Accent1 3 2 3 3 3 2 2 3" xfId="19393" xr:uid="{00000000-0005-0000-0000-0000084B0000}"/>
    <cellStyle name="20% - Accent1 3 2 3 3 3 2 2 3 2" xfId="19394" xr:uid="{00000000-0005-0000-0000-0000094B0000}"/>
    <cellStyle name="20% - Accent1 3 2 3 3 3 2 2 4" xfId="19395" xr:uid="{00000000-0005-0000-0000-00000A4B0000}"/>
    <cellStyle name="20% - Accent1 3 2 3 3 3 2 3" xfId="19396" xr:uid="{00000000-0005-0000-0000-00000B4B0000}"/>
    <cellStyle name="20% - Accent1 3 2 3 3 3 2 3 2" xfId="19397" xr:uid="{00000000-0005-0000-0000-00000C4B0000}"/>
    <cellStyle name="20% - Accent1 3 2 3 3 3 2 3 2 2" xfId="19398" xr:uid="{00000000-0005-0000-0000-00000D4B0000}"/>
    <cellStyle name="20% - Accent1 3 2 3 3 3 2 3 2 2 2" xfId="19399" xr:uid="{00000000-0005-0000-0000-00000E4B0000}"/>
    <cellStyle name="20% - Accent1 3 2 3 3 3 2 3 2 3" xfId="19400" xr:uid="{00000000-0005-0000-0000-00000F4B0000}"/>
    <cellStyle name="20% - Accent1 3 2 3 3 3 2 3 3" xfId="19401" xr:uid="{00000000-0005-0000-0000-0000104B0000}"/>
    <cellStyle name="20% - Accent1 3 2 3 3 3 2 3 3 2" xfId="19402" xr:uid="{00000000-0005-0000-0000-0000114B0000}"/>
    <cellStyle name="20% - Accent1 3 2 3 3 3 2 3 4" xfId="19403" xr:uid="{00000000-0005-0000-0000-0000124B0000}"/>
    <cellStyle name="20% - Accent1 3 2 3 3 3 2 4" xfId="19404" xr:uid="{00000000-0005-0000-0000-0000134B0000}"/>
    <cellStyle name="20% - Accent1 3 2 3 3 3 2 4 2" xfId="19405" xr:uid="{00000000-0005-0000-0000-0000144B0000}"/>
    <cellStyle name="20% - Accent1 3 2 3 3 3 2 4 2 2" xfId="19406" xr:uid="{00000000-0005-0000-0000-0000154B0000}"/>
    <cellStyle name="20% - Accent1 3 2 3 3 3 2 4 2 2 2" xfId="19407" xr:uid="{00000000-0005-0000-0000-0000164B0000}"/>
    <cellStyle name="20% - Accent1 3 2 3 3 3 2 4 2 3" xfId="19408" xr:uid="{00000000-0005-0000-0000-0000174B0000}"/>
    <cellStyle name="20% - Accent1 3 2 3 3 3 2 4 3" xfId="19409" xr:uid="{00000000-0005-0000-0000-0000184B0000}"/>
    <cellStyle name="20% - Accent1 3 2 3 3 3 2 4 3 2" xfId="19410" xr:uid="{00000000-0005-0000-0000-0000194B0000}"/>
    <cellStyle name="20% - Accent1 3 2 3 3 3 2 4 4" xfId="19411" xr:uid="{00000000-0005-0000-0000-00001A4B0000}"/>
    <cellStyle name="20% - Accent1 3 2 3 3 3 2 5" xfId="19412" xr:uid="{00000000-0005-0000-0000-00001B4B0000}"/>
    <cellStyle name="20% - Accent1 3 2 3 3 3 2 5 2" xfId="19413" xr:uid="{00000000-0005-0000-0000-00001C4B0000}"/>
    <cellStyle name="20% - Accent1 3 2 3 3 3 2 5 2 2" xfId="19414" xr:uid="{00000000-0005-0000-0000-00001D4B0000}"/>
    <cellStyle name="20% - Accent1 3 2 3 3 3 2 5 3" xfId="19415" xr:uid="{00000000-0005-0000-0000-00001E4B0000}"/>
    <cellStyle name="20% - Accent1 3 2 3 3 3 2 6" xfId="19416" xr:uid="{00000000-0005-0000-0000-00001F4B0000}"/>
    <cellStyle name="20% - Accent1 3 2 3 3 3 2 6 2" xfId="19417" xr:uid="{00000000-0005-0000-0000-0000204B0000}"/>
    <cellStyle name="20% - Accent1 3 2 3 3 3 2 6 2 2" xfId="19418" xr:uid="{00000000-0005-0000-0000-0000214B0000}"/>
    <cellStyle name="20% - Accent1 3 2 3 3 3 2 6 3" xfId="19419" xr:uid="{00000000-0005-0000-0000-0000224B0000}"/>
    <cellStyle name="20% - Accent1 3 2 3 3 3 2 7" xfId="19420" xr:uid="{00000000-0005-0000-0000-0000234B0000}"/>
    <cellStyle name="20% - Accent1 3 2 3 3 3 2 7 2" xfId="19421" xr:uid="{00000000-0005-0000-0000-0000244B0000}"/>
    <cellStyle name="20% - Accent1 3 2 3 3 3 2 8" xfId="19422" xr:uid="{00000000-0005-0000-0000-0000254B0000}"/>
    <cellStyle name="20% - Accent1 3 2 3 3 3 2 8 2" xfId="19423" xr:uid="{00000000-0005-0000-0000-0000264B0000}"/>
    <cellStyle name="20% - Accent1 3 2 3 3 3 2 9" xfId="19424" xr:uid="{00000000-0005-0000-0000-0000274B0000}"/>
    <cellStyle name="20% - Accent1 3 2 3 3 3 3" xfId="19425" xr:uid="{00000000-0005-0000-0000-0000284B0000}"/>
    <cellStyle name="20% - Accent1 3 2 3 3 3 3 2" xfId="19426" xr:uid="{00000000-0005-0000-0000-0000294B0000}"/>
    <cellStyle name="20% - Accent1 3 2 3 3 3 3 2 2" xfId="19427" xr:uid="{00000000-0005-0000-0000-00002A4B0000}"/>
    <cellStyle name="20% - Accent1 3 2 3 3 3 3 2 2 2" xfId="19428" xr:uid="{00000000-0005-0000-0000-00002B4B0000}"/>
    <cellStyle name="20% - Accent1 3 2 3 3 3 3 2 2 2 2" xfId="19429" xr:uid="{00000000-0005-0000-0000-00002C4B0000}"/>
    <cellStyle name="20% - Accent1 3 2 3 3 3 3 2 2 3" xfId="19430" xr:uid="{00000000-0005-0000-0000-00002D4B0000}"/>
    <cellStyle name="20% - Accent1 3 2 3 3 3 3 2 3" xfId="19431" xr:uid="{00000000-0005-0000-0000-00002E4B0000}"/>
    <cellStyle name="20% - Accent1 3 2 3 3 3 3 2 3 2" xfId="19432" xr:uid="{00000000-0005-0000-0000-00002F4B0000}"/>
    <cellStyle name="20% - Accent1 3 2 3 3 3 3 2 4" xfId="19433" xr:uid="{00000000-0005-0000-0000-0000304B0000}"/>
    <cellStyle name="20% - Accent1 3 2 3 3 3 3 3" xfId="19434" xr:uid="{00000000-0005-0000-0000-0000314B0000}"/>
    <cellStyle name="20% - Accent1 3 2 3 3 3 3 3 2" xfId="19435" xr:uid="{00000000-0005-0000-0000-0000324B0000}"/>
    <cellStyle name="20% - Accent1 3 2 3 3 3 3 3 2 2" xfId="19436" xr:uid="{00000000-0005-0000-0000-0000334B0000}"/>
    <cellStyle name="20% - Accent1 3 2 3 3 3 3 3 2 2 2" xfId="19437" xr:uid="{00000000-0005-0000-0000-0000344B0000}"/>
    <cellStyle name="20% - Accent1 3 2 3 3 3 3 3 2 3" xfId="19438" xr:uid="{00000000-0005-0000-0000-0000354B0000}"/>
    <cellStyle name="20% - Accent1 3 2 3 3 3 3 3 3" xfId="19439" xr:uid="{00000000-0005-0000-0000-0000364B0000}"/>
    <cellStyle name="20% - Accent1 3 2 3 3 3 3 3 3 2" xfId="19440" xr:uid="{00000000-0005-0000-0000-0000374B0000}"/>
    <cellStyle name="20% - Accent1 3 2 3 3 3 3 3 4" xfId="19441" xr:uid="{00000000-0005-0000-0000-0000384B0000}"/>
    <cellStyle name="20% - Accent1 3 2 3 3 3 3 4" xfId="19442" xr:uid="{00000000-0005-0000-0000-0000394B0000}"/>
    <cellStyle name="20% - Accent1 3 2 3 3 3 3 4 2" xfId="19443" xr:uid="{00000000-0005-0000-0000-00003A4B0000}"/>
    <cellStyle name="20% - Accent1 3 2 3 3 3 3 4 2 2" xfId="19444" xr:uid="{00000000-0005-0000-0000-00003B4B0000}"/>
    <cellStyle name="20% - Accent1 3 2 3 3 3 3 4 2 2 2" xfId="19445" xr:uid="{00000000-0005-0000-0000-00003C4B0000}"/>
    <cellStyle name="20% - Accent1 3 2 3 3 3 3 4 2 3" xfId="19446" xr:uid="{00000000-0005-0000-0000-00003D4B0000}"/>
    <cellStyle name="20% - Accent1 3 2 3 3 3 3 4 3" xfId="19447" xr:uid="{00000000-0005-0000-0000-00003E4B0000}"/>
    <cellStyle name="20% - Accent1 3 2 3 3 3 3 4 3 2" xfId="19448" xr:uid="{00000000-0005-0000-0000-00003F4B0000}"/>
    <cellStyle name="20% - Accent1 3 2 3 3 3 3 4 4" xfId="19449" xr:uid="{00000000-0005-0000-0000-0000404B0000}"/>
    <cellStyle name="20% - Accent1 3 2 3 3 3 3 5" xfId="19450" xr:uid="{00000000-0005-0000-0000-0000414B0000}"/>
    <cellStyle name="20% - Accent1 3 2 3 3 3 3 5 2" xfId="19451" xr:uid="{00000000-0005-0000-0000-0000424B0000}"/>
    <cellStyle name="20% - Accent1 3 2 3 3 3 3 5 2 2" xfId="19452" xr:uid="{00000000-0005-0000-0000-0000434B0000}"/>
    <cellStyle name="20% - Accent1 3 2 3 3 3 3 5 3" xfId="19453" xr:uid="{00000000-0005-0000-0000-0000444B0000}"/>
    <cellStyle name="20% - Accent1 3 2 3 3 3 3 6" xfId="19454" xr:uid="{00000000-0005-0000-0000-0000454B0000}"/>
    <cellStyle name="20% - Accent1 3 2 3 3 3 3 6 2" xfId="19455" xr:uid="{00000000-0005-0000-0000-0000464B0000}"/>
    <cellStyle name="20% - Accent1 3 2 3 3 3 3 6 2 2" xfId="19456" xr:uid="{00000000-0005-0000-0000-0000474B0000}"/>
    <cellStyle name="20% - Accent1 3 2 3 3 3 3 6 3" xfId="19457" xr:uid="{00000000-0005-0000-0000-0000484B0000}"/>
    <cellStyle name="20% - Accent1 3 2 3 3 3 3 7" xfId="19458" xr:uid="{00000000-0005-0000-0000-0000494B0000}"/>
    <cellStyle name="20% - Accent1 3 2 3 3 3 3 7 2" xfId="19459" xr:uid="{00000000-0005-0000-0000-00004A4B0000}"/>
    <cellStyle name="20% - Accent1 3 2 3 3 3 3 8" xfId="19460" xr:uid="{00000000-0005-0000-0000-00004B4B0000}"/>
    <cellStyle name="20% - Accent1 3 2 3 3 3 3 8 2" xfId="19461" xr:uid="{00000000-0005-0000-0000-00004C4B0000}"/>
    <cellStyle name="20% - Accent1 3 2 3 3 3 3 9" xfId="19462" xr:uid="{00000000-0005-0000-0000-00004D4B0000}"/>
    <cellStyle name="20% - Accent1 3 2 3 3 3 4" xfId="19463" xr:uid="{00000000-0005-0000-0000-00004E4B0000}"/>
    <cellStyle name="20% - Accent1 3 2 3 3 3 4 2" xfId="19464" xr:uid="{00000000-0005-0000-0000-00004F4B0000}"/>
    <cellStyle name="20% - Accent1 3 2 3 3 3 4 2 2" xfId="19465" xr:uid="{00000000-0005-0000-0000-0000504B0000}"/>
    <cellStyle name="20% - Accent1 3 2 3 3 3 4 2 2 2" xfId="19466" xr:uid="{00000000-0005-0000-0000-0000514B0000}"/>
    <cellStyle name="20% - Accent1 3 2 3 3 3 4 2 3" xfId="19467" xr:uid="{00000000-0005-0000-0000-0000524B0000}"/>
    <cellStyle name="20% - Accent1 3 2 3 3 3 4 3" xfId="19468" xr:uid="{00000000-0005-0000-0000-0000534B0000}"/>
    <cellStyle name="20% - Accent1 3 2 3 3 3 4 3 2" xfId="19469" xr:uid="{00000000-0005-0000-0000-0000544B0000}"/>
    <cellStyle name="20% - Accent1 3 2 3 3 3 4 4" xfId="19470" xr:uid="{00000000-0005-0000-0000-0000554B0000}"/>
    <cellStyle name="20% - Accent1 3 2 3 3 3 5" xfId="19471" xr:uid="{00000000-0005-0000-0000-0000564B0000}"/>
    <cellStyle name="20% - Accent1 3 2 3 3 3 5 2" xfId="19472" xr:uid="{00000000-0005-0000-0000-0000574B0000}"/>
    <cellStyle name="20% - Accent1 3 2 3 3 3 5 2 2" xfId="19473" xr:uid="{00000000-0005-0000-0000-0000584B0000}"/>
    <cellStyle name="20% - Accent1 3 2 3 3 3 5 2 2 2" xfId="19474" xr:uid="{00000000-0005-0000-0000-0000594B0000}"/>
    <cellStyle name="20% - Accent1 3 2 3 3 3 5 2 3" xfId="19475" xr:uid="{00000000-0005-0000-0000-00005A4B0000}"/>
    <cellStyle name="20% - Accent1 3 2 3 3 3 5 3" xfId="19476" xr:uid="{00000000-0005-0000-0000-00005B4B0000}"/>
    <cellStyle name="20% - Accent1 3 2 3 3 3 5 3 2" xfId="19477" xr:uid="{00000000-0005-0000-0000-00005C4B0000}"/>
    <cellStyle name="20% - Accent1 3 2 3 3 3 5 4" xfId="19478" xr:uid="{00000000-0005-0000-0000-00005D4B0000}"/>
    <cellStyle name="20% - Accent1 3 2 3 3 3 6" xfId="19479" xr:uid="{00000000-0005-0000-0000-00005E4B0000}"/>
    <cellStyle name="20% - Accent1 3 2 3 3 3 6 2" xfId="19480" xr:uid="{00000000-0005-0000-0000-00005F4B0000}"/>
    <cellStyle name="20% - Accent1 3 2 3 3 3 6 2 2" xfId="19481" xr:uid="{00000000-0005-0000-0000-0000604B0000}"/>
    <cellStyle name="20% - Accent1 3 2 3 3 3 6 2 2 2" xfId="19482" xr:uid="{00000000-0005-0000-0000-0000614B0000}"/>
    <cellStyle name="20% - Accent1 3 2 3 3 3 6 2 3" xfId="19483" xr:uid="{00000000-0005-0000-0000-0000624B0000}"/>
    <cellStyle name="20% - Accent1 3 2 3 3 3 6 3" xfId="19484" xr:uid="{00000000-0005-0000-0000-0000634B0000}"/>
    <cellStyle name="20% - Accent1 3 2 3 3 3 6 3 2" xfId="19485" xr:uid="{00000000-0005-0000-0000-0000644B0000}"/>
    <cellStyle name="20% - Accent1 3 2 3 3 3 6 4" xfId="19486" xr:uid="{00000000-0005-0000-0000-0000654B0000}"/>
    <cellStyle name="20% - Accent1 3 2 3 3 3 7" xfId="19487" xr:uid="{00000000-0005-0000-0000-0000664B0000}"/>
    <cellStyle name="20% - Accent1 3 2 3 3 3 7 2" xfId="19488" xr:uid="{00000000-0005-0000-0000-0000674B0000}"/>
    <cellStyle name="20% - Accent1 3 2 3 3 3 7 2 2" xfId="19489" xr:uid="{00000000-0005-0000-0000-0000684B0000}"/>
    <cellStyle name="20% - Accent1 3 2 3 3 3 7 3" xfId="19490" xr:uid="{00000000-0005-0000-0000-0000694B0000}"/>
    <cellStyle name="20% - Accent1 3 2 3 3 3 8" xfId="19491" xr:uid="{00000000-0005-0000-0000-00006A4B0000}"/>
    <cellStyle name="20% - Accent1 3 2 3 3 3 8 2" xfId="19492" xr:uid="{00000000-0005-0000-0000-00006B4B0000}"/>
    <cellStyle name="20% - Accent1 3 2 3 3 3 8 2 2" xfId="19493" xr:uid="{00000000-0005-0000-0000-00006C4B0000}"/>
    <cellStyle name="20% - Accent1 3 2 3 3 3 8 3" xfId="19494" xr:uid="{00000000-0005-0000-0000-00006D4B0000}"/>
    <cellStyle name="20% - Accent1 3 2 3 3 3 9" xfId="19495" xr:uid="{00000000-0005-0000-0000-00006E4B0000}"/>
    <cellStyle name="20% - Accent1 3 2 3 3 3 9 2" xfId="19496" xr:uid="{00000000-0005-0000-0000-00006F4B0000}"/>
    <cellStyle name="20% - Accent1 3 2 3 3 4" xfId="19497" xr:uid="{00000000-0005-0000-0000-0000704B0000}"/>
    <cellStyle name="20% - Accent1 3 2 3 3 4 10" xfId="19498" xr:uid="{00000000-0005-0000-0000-0000714B0000}"/>
    <cellStyle name="20% - Accent1 3 2 3 3 4 10 2" xfId="19499" xr:uid="{00000000-0005-0000-0000-0000724B0000}"/>
    <cellStyle name="20% - Accent1 3 2 3 3 4 11" xfId="19500" xr:uid="{00000000-0005-0000-0000-0000734B0000}"/>
    <cellStyle name="20% - Accent1 3 2 3 3 4 2" xfId="19501" xr:uid="{00000000-0005-0000-0000-0000744B0000}"/>
    <cellStyle name="20% - Accent1 3 2 3 3 4 2 2" xfId="19502" xr:uid="{00000000-0005-0000-0000-0000754B0000}"/>
    <cellStyle name="20% - Accent1 3 2 3 3 4 2 2 2" xfId="19503" xr:uid="{00000000-0005-0000-0000-0000764B0000}"/>
    <cellStyle name="20% - Accent1 3 2 3 3 4 2 2 2 2" xfId="19504" xr:uid="{00000000-0005-0000-0000-0000774B0000}"/>
    <cellStyle name="20% - Accent1 3 2 3 3 4 2 2 2 2 2" xfId="19505" xr:uid="{00000000-0005-0000-0000-0000784B0000}"/>
    <cellStyle name="20% - Accent1 3 2 3 3 4 2 2 2 3" xfId="19506" xr:uid="{00000000-0005-0000-0000-0000794B0000}"/>
    <cellStyle name="20% - Accent1 3 2 3 3 4 2 2 3" xfId="19507" xr:uid="{00000000-0005-0000-0000-00007A4B0000}"/>
    <cellStyle name="20% - Accent1 3 2 3 3 4 2 2 3 2" xfId="19508" xr:uid="{00000000-0005-0000-0000-00007B4B0000}"/>
    <cellStyle name="20% - Accent1 3 2 3 3 4 2 2 4" xfId="19509" xr:uid="{00000000-0005-0000-0000-00007C4B0000}"/>
    <cellStyle name="20% - Accent1 3 2 3 3 4 2 3" xfId="19510" xr:uid="{00000000-0005-0000-0000-00007D4B0000}"/>
    <cellStyle name="20% - Accent1 3 2 3 3 4 2 3 2" xfId="19511" xr:uid="{00000000-0005-0000-0000-00007E4B0000}"/>
    <cellStyle name="20% - Accent1 3 2 3 3 4 2 3 2 2" xfId="19512" xr:uid="{00000000-0005-0000-0000-00007F4B0000}"/>
    <cellStyle name="20% - Accent1 3 2 3 3 4 2 3 2 2 2" xfId="19513" xr:uid="{00000000-0005-0000-0000-0000804B0000}"/>
    <cellStyle name="20% - Accent1 3 2 3 3 4 2 3 2 3" xfId="19514" xr:uid="{00000000-0005-0000-0000-0000814B0000}"/>
    <cellStyle name="20% - Accent1 3 2 3 3 4 2 3 3" xfId="19515" xr:uid="{00000000-0005-0000-0000-0000824B0000}"/>
    <cellStyle name="20% - Accent1 3 2 3 3 4 2 3 3 2" xfId="19516" xr:uid="{00000000-0005-0000-0000-0000834B0000}"/>
    <cellStyle name="20% - Accent1 3 2 3 3 4 2 3 4" xfId="19517" xr:uid="{00000000-0005-0000-0000-0000844B0000}"/>
    <cellStyle name="20% - Accent1 3 2 3 3 4 2 4" xfId="19518" xr:uid="{00000000-0005-0000-0000-0000854B0000}"/>
    <cellStyle name="20% - Accent1 3 2 3 3 4 2 4 2" xfId="19519" xr:uid="{00000000-0005-0000-0000-0000864B0000}"/>
    <cellStyle name="20% - Accent1 3 2 3 3 4 2 4 2 2" xfId="19520" xr:uid="{00000000-0005-0000-0000-0000874B0000}"/>
    <cellStyle name="20% - Accent1 3 2 3 3 4 2 4 2 2 2" xfId="19521" xr:uid="{00000000-0005-0000-0000-0000884B0000}"/>
    <cellStyle name="20% - Accent1 3 2 3 3 4 2 4 2 3" xfId="19522" xr:uid="{00000000-0005-0000-0000-0000894B0000}"/>
    <cellStyle name="20% - Accent1 3 2 3 3 4 2 4 3" xfId="19523" xr:uid="{00000000-0005-0000-0000-00008A4B0000}"/>
    <cellStyle name="20% - Accent1 3 2 3 3 4 2 4 3 2" xfId="19524" xr:uid="{00000000-0005-0000-0000-00008B4B0000}"/>
    <cellStyle name="20% - Accent1 3 2 3 3 4 2 4 4" xfId="19525" xr:uid="{00000000-0005-0000-0000-00008C4B0000}"/>
    <cellStyle name="20% - Accent1 3 2 3 3 4 2 5" xfId="19526" xr:uid="{00000000-0005-0000-0000-00008D4B0000}"/>
    <cellStyle name="20% - Accent1 3 2 3 3 4 2 5 2" xfId="19527" xr:uid="{00000000-0005-0000-0000-00008E4B0000}"/>
    <cellStyle name="20% - Accent1 3 2 3 3 4 2 5 2 2" xfId="19528" xr:uid="{00000000-0005-0000-0000-00008F4B0000}"/>
    <cellStyle name="20% - Accent1 3 2 3 3 4 2 5 3" xfId="19529" xr:uid="{00000000-0005-0000-0000-0000904B0000}"/>
    <cellStyle name="20% - Accent1 3 2 3 3 4 2 6" xfId="19530" xr:uid="{00000000-0005-0000-0000-0000914B0000}"/>
    <cellStyle name="20% - Accent1 3 2 3 3 4 2 6 2" xfId="19531" xr:uid="{00000000-0005-0000-0000-0000924B0000}"/>
    <cellStyle name="20% - Accent1 3 2 3 3 4 2 6 2 2" xfId="19532" xr:uid="{00000000-0005-0000-0000-0000934B0000}"/>
    <cellStyle name="20% - Accent1 3 2 3 3 4 2 6 3" xfId="19533" xr:uid="{00000000-0005-0000-0000-0000944B0000}"/>
    <cellStyle name="20% - Accent1 3 2 3 3 4 2 7" xfId="19534" xr:uid="{00000000-0005-0000-0000-0000954B0000}"/>
    <cellStyle name="20% - Accent1 3 2 3 3 4 2 7 2" xfId="19535" xr:uid="{00000000-0005-0000-0000-0000964B0000}"/>
    <cellStyle name="20% - Accent1 3 2 3 3 4 2 8" xfId="19536" xr:uid="{00000000-0005-0000-0000-0000974B0000}"/>
    <cellStyle name="20% - Accent1 3 2 3 3 4 2 8 2" xfId="19537" xr:uid="{00000000-0005-0000-0000-0000984B0000}"/>
    <cellStyle name="20% - Accent1 3 2 3 3 4 2 9" xfId="19538" xr:uid="{00000000-0005-0000-0000-0000994B0000}"/>
    <cellStyle name="20% - Accent1 3 2 3 3 4 3" xfId="19539" xr:uid="{00000000-0005-0000-0000-00009A4B0000}"/>
    <cellStyle name="20% - Accent1 3 2 3 3 4 3 2" xfId="19540" xr:uid="{00000000-0005-0000-0000-00009B4B0000}"/>
    <cellStyle name="20% - Accent1 3 2 3 3 4 3 2 2" xfId="19541" xr:uid="{00000000-0005-0000-0000-00009C4B0000}"/>
    <cellStyle name="20% - Accent1 3 2 3 3 4 3 2 2 2" xfId="19542" xr:uid="{00000000-0005-0000-0000-00009D4B0000}"/>
    <cellStyle name="20% - Accent1 3 2 3 3 4 3 2 2 2 2" xfId="19543" xr:uid="{00000000-0005-0000-0000-00009E4B0000}"/>
    <cellStyle name="20% - Accent1 3 2 3 3 4 3 2 2 3" xfId="19544" xr:uid="{00000000-0005-0000-0000-00009F4B0000}"/>
    <cellStyle name="20% - Accent1 3 2 3 3 4 3 2 3" xfId="19545" xr:uid="{00000000-0005-0000-0000-0000A04B0000}"/>
    <cellStyle name="20% - Accent1 3 2 3 3 4 3 2 3 2" xfId="19546" xr:uid="{00000000-0005-0000-0000-0000A14B0000}"/>
    <cellStyle name="20% - Accent1 3 2 3 3 4 3 2 4" xfId="19547" xr:uid="{00000000-0005-0000-0000-0000A24B0000}"/>
    <cellStyle name="20% - Accent1 3 2 3 3 4 3 3" xfId="19548" xr:uid="{00000000-0005-0000-0000-0000A34B0000}"/>
    <cellStyle name="20% - Accent1 3 2 3 3 4 3 3 2" xfId="19549" xr:uid="{00000000-0005-0000-0000-0000A44B0000}"/>
    <cellStyle name="20% - Accent1 3 2 3 3 4 3 3 2 2" xfId="19550" xr:uid="{00000000-0005-0000-0000-0000A54B0000}"/>
    <cellStyle name="20% - Accent1 3 2 3 3 4 3 3 2 2 2" xfId="19551" xr:uid="{00000000-0005-0000-0000-0000A64B0000}"/>
    <cellStyle name="20% - Accent1 3 2 3 3 4 3 3 2 3" xfId="19552" xr:uid="{00000000-0005-0000-0000-0000A74B0000}"/>
    <cellStyle name="20% - Accent1 3 2 3 3 4 3 3 3" xfId="19553" xr:uid="{00000000-0005-0000-0000-0000A84B0000}"/>
    <cellStyle name="20% - Accent1 3 2 3 3 4 3 3 3 2" xfId="19554" xr:uid="{00000000-0005-0000-0000-0000A94B0000}"/>
    <cellStyle name="20% - Accent1 3 2 3 3 4 3 3 4" xfId="19555" xr:uid="{00000000-0005-0000-0000-0000AA4B0000}"/>
    <cellStyle name="20% - Accent1 3 2 3 3 4 3 4" xfId="19556" xr:uid="{00000000-0005-0000-0000-0000AB4B0000}"/>
    <cellStyle name="20% - Accent1 3 2 3 3 4 3 4 2" xfId="19557" xr:uid="{00000000-0005-0000-0000-0000AC4B0000}"/>
    <cellStyle name="20% - Accent1 3 2 3 3 4 3 4 2 2" xfId="19558" xr:uid="{00000000-0005-0000-0000-0000AD4B0000}"/>
    <cellStyle name="20% - Accent1 3 2 3 3 4 3 4 2 2 2" xfId="19559" xr:uid="{00000000-0005-0000-0000-0000AE4B0000}"/>
    <cellStyle name="20% - Accent1 3 2 3 3 4 3 4 2 3" xfId="19560" xr:uid="{00000000-0005-0000-0000-0000AF4B0000}"/>
    <cellStyle name="20% - Accent1 3 2 3 3 4 3 4 3" xfId="19561" xr:uid="{00000000-0005-0000-0000-0000B04B0000}"/>
    <cellStyle name="20% - Accent1 3 2 3 3 4 3 4 3 2" xfId="19562" xr:uid="{00000000-0005-0000-0000-0000B14B0000}"/>
    <cellStyle name="20% - Accent1 3 2 3 3 4 3 4 4" xfId="19563" xr:uid="{00000000-0005-0000-0000-0000B24B0000}"/>
    <cellStyle name="20% - Accent1 3 2 3 3 4 3 5" xfId="19564" xr:uid="{00000000-0005-0000-0000-0000B34B0000}"/>
    <cellStyle name="20% - Accent1 3 2 3 3 4 3 5 2" xfId="19565" xr:uid="{00000000-0005-0000-0000-0000B44B0000}"/>
    <cellStyle name="20% - Accent1 3 2 3 3 4 3 5 2 2" xfId="19566" xr:uid="{00000000-0005-0000-0000-0000B54B0000}"/>
    <cellStyle name="20% - Accent1 3 2 3 3 4 3 5 3" xfId="19567" xr:uid="{00000000-0005-0000-0000-0000B64B0000}"/>
    <cellStyle name="20% - Accent1 3 2 3 3 4 3 6" xfId="19568" xr:uid="{00000000-0005-0000-0000-0000B74B0000}"/>
    <cellStyle name="20% - Accent1 3 2 3 3 4 3 6 2" xfId="19569" xr:uid="{00000000-0005-0000-0000-0000B84B0000}"/>
    <cellStyle name="20% - Accent1 3 2 3 3 4 3 6 2 2" xfId="19570" xr:uid="{00000000-0005-0000-0000-0000B94B0000}"/>
    <cellStyle name="20% - Accent1 3 2 3 3 4 3 6 3" xfId="19571" xr:uid="{00000000-0005-0000-0000-0000BA4B0000}"/>
    <cellStyle name="20% - Accent1 3 2 3 3 4 3 7" xfId="19572" xr:uid="{00000000-0005-0000-0000-0000BB4B0000}"/>
    <cellStyle name="20% - Accent1 3 2 3 3 4 3 7 2" xfId="19573" xr:uid="{00000000-0005-0000-0000-0000BC4B0000}"/>
    <cellStyle name="20% - Accent1 3 2 3 3 4 3 8" xfId="19574" xr:uid="{00000000-0005-0000-0000-0000BD4B0000}"/>
    <cellStyle name="20% - Accent1 3 2 3 3 4 3 8 2" xfId="19575" xr:uid="{00000000-0005-0000-0000-0000BE4B0000}"/>
    <cellStyle name="20% - Accent1 3 2 3 3 4 3 9" xfId="19576" xr:uid="{00000000-0005-0000-0000-0000BF4B0000}"/>
    <cellStyle name="20% - Accent1 3 2 3 3 4 4" xfId="19577" xr:uid="{00000000-0005-0000-0000-0000C04B0000}"/>
    <cellStyle name="20% - Accent1 3 2 3 3 4 4 2" xfId="19578" xr:uid="{00000000-0005-0000-0000-0000C14B0000}"/>
    <cellStyle name="20% - Accent1 3 2 3 3 4 4 2 2" xfId="19579" xr:uid="{00000000-0005-0000-0000-0000C24B0000}"/>
    <cellStyle name="20% - Accent1 3 2 3 3 4 4 2 2 2" xfId="19580" xr:uid="{00000000-0005-0000-0000-0000C34B0000}"/>
    <cellStyle name="20% - Accent1 3 2 3 3 4 4 2 3" xfId="19581" xr:uid="{00000000-0005-0000-0000-0000C44B0000}"/>
    <cellStyle name="20% - Accent1 3 2 3 3 4 4 3" xfId="19582" xr:uid="{00000000-0005-0000-0000-0000C54B0000}"/>
    <cellStyle name="20% - Accent1 3 2 3 3 4 4 3 2" xfId="19583" xr:uid="{00000000-0005-0000-0000-0000C64B0000}"/>
    <cellStyle name="20% - Accent1 3 2 3 3 4 4 4" xfId="19584" xr:uid="{00000000-0005-0000-0000-0000C74B0000}"/>
    <cellStyle name="20% - Accent1 3 2 3 3 4 5" xfId="19585" xr:uid="{00000000-0005-0000-0000-0000C84B0000}"/>
    <cellStyle name="20% - Accent1 3 2 3 3 4 5 2" xfId="19586" xr:uid="{00000000-0005-0000-0000-0000C94B0000}"/>
    <cellStyle name="20% - Accent1 3 2 3 3 4 5 2 2" xfId="19587" xr:uid="{00000000-0005-0000-0000-0000CA4B0000}"/>
    <cellStyle name="20% - Accent1 3 2 3 3 4 5 2 2 2" xfId="19588" xr:uid="{00000000-0005-0000-0000-0000CB4B0000}"/>
    <cellStyle name="20% - Accent1 3 2 3 3 4 5 2 3" xfId="19589" xr:uid="{00000000-0005-0000-0000-0000CC4B0000}"/>
    <cellStyle name="20% - Accent1 3 2 3 3 4 5 3" xfId="19590" xr:uid="{00000000-0005-0000-0000-0000CD4B0000}"/>
    <cellStyle name="20% - Accent1 3 2 3 3 4 5 3 2" xfId="19591" xr:uid="{00000000-0005-0000-0000-0000CE4B0000}"/>
    <cellStyle name="20% - Accent1 3 2 3 3 4 5 4" xfId="19592" xr:uid="{00000000-0005-0000-0000-0000CF4B0000}"/>
    <cellStyle name="20% - Accent1 3 2 3 3 4 6" xfId="19593" xr:uid="{00000000-0005-0000-0000-0000D04B0000}"/>
    <cellStyle name="20% - Accent1 3 2 3 3 4 6 2" xfId="19594" xr:uid="{00000000-0005-0000-0000-0000D14B0000}"/>
    <cellStyle name="20% - Accent1 3 2 3 3 4 6 2 2" xfId="19595" xr:uid="{00000000-0005-0000-0000-0000D24B0000}"/>
    <cellStyle name="20% - Accent1 3 2 3 3 4 6 2 2 2" xfId="19596" xr:uid="{00000000-0005-0000-0000-0000D34B0000}"/>
    <cellStyle name="20% - Accent1 3 2 3 3 4 6 2 3" xfId="19597" xr:uid="{00000000-0005-0000-0000-0000D44B0000}"/>
    <cellStyle name="20% - Accent1 3 2 3 3 4 6 3" xfId="19598" xr:uid="{00000000-0005-0000-0000-0000D54B0000}"/>
    <cellStyle name="20% - Accent1 3 2 3 3 4 6 3 2" xfId="19599" xr:uid="{00000000-0005-0000-0000-0000D64B0000}"/>
    <cellStyle name="20% - Accent1 3 2 3 3 4 6 4" xfId="19600" xr:uid="{00000000-0005-0000-0000-0000D74B0000}"/>
    <cellStyle name="20% - Accent1 3 2 3 3 4 7" xfId="19601" xr:uid="{00000000-0005-0000-0000-0000D84B0000}"/>
    <cellStyle name="20% - Accent1 3 2 3 3 4 7 2" xfId="19602" xr:uid="{00000000-0005-0000-0000-0000D94B0000}"/>
    <cellStyle name="20% - Accent1 3 2 3 3 4 7 2 2" xfId="19603" xr:uid="{00000000-0005-0000-0000-0000DA4B0000}"/>
    <cellStyle name="20% - Accent1 3 2 3 3 4 7 3" xfId="19604" xr:uid="{00000000-0005-0000-0000-0000DB4B0000}"/>
    <cellStyle name="20% - Accent1 3 2 3 3 4 8" xfId="19605" xr:uid="{00000000-0005-0000-0000-0000DC4B0000}"/>
    <cellStyle name="20% - Accent1 3 2 3 3 4 8 2" xfId="19606" xr:uid="{00000000-0005-0000-0000-0000DD4B0000}"/>
    <cellStyle name="20% - Accent1 3 2 3 3 4 8 2 2" xfId="19607" xr:uid="{00000000-0005-0000-0000-0000DE4B0000}"/>
    <cellStyle name="20% - Accent1 3 2 3 3 4 8 3" xfId="19608" xr:uid="{00000000-0005-0000-0000-0000DF4B0000}"/>
    <cellStyle name="20% - Accent1 3 2 3 3 4 9" xfId="19609" xr:uid="{00000000-0005-0000-0000-0000E04B0000}"/>
    <cellStyle name="20% - Accent1 3 2 3 3 4 9 2" xfId="19610" xr:uid="{00000000-0005-0000-0000-0000E14B0000}"/>
    <cellStyle name="20% - Accent1 3 2 3 3 5" xfId="19611" xr:uid="{00000000-0005-0000-0000-0000E24B0000}"/>
    <cellStyle name="20% - Accent1 3 2 3 3 5 2" xfId="19612" xr:uid="{00000000-0005-0000-0000-0000E34B0000}"/>
    <cellStyle name="20% - Accent1 3 2 3 3 5 2 2" xfId="19613" xr:uid="{00000000-0005-0000-0000-0000E44B0000}"/>
    <cellStyle name="20% - Accent1 3 2 3 3 5 2 2 2" xfId="19614" xr:uid="{00000000-0005-0000-0000-0000E54B0000}"/>
    <cellStyle name="20% - Accent1 3 2 3 3 5 2 2 2 2" xfId="19615" xr:uid="{00000000-0005-0000-0000-0000E64B0000}"/>
    <cellStyle name="20% - Accent1 3 2 3 3 5 2 2 3" xfId="19616" xr:uid="{00000000-0005-0000-0000-0000E74B0000}"/>
    <cellStyle name="20% - Accent1 3 2 3 3 5 2 3" xfId="19617" xr:uid="{00000000-0005-0000-0000-0000E84B0000}"/>
    <cellStyle name="20% - Accent1 3 2 3 3 5 2 3 2" xfId="19618" xr:uid="{00000000-0005-0000-0000-0000E94B0000}"/>
    <cellStyle name="20% - Accent1 3 2 3 3 5 2 4" xfId="19619" xr:uid="{00000000-0005-0000-0000-0000EA4B0000}"/>
    <cellStyle name="20% - Accent1 3 2 3 3 5 3" xfId="19620" xr:uid="{00000000-0005-0000-0000-0000EB4B0000}"/>
    <cellStyle name="20% - Accent1 3 2 3 3 5 3 2" xfId="19621" xr:uid="{00000000-0005-0000-0000-0000EC4B0000}"/>
    <cellStyle name="20% - Accent1 3 2 3 3 5 3 2 2" xfId="19622" xr:uid="{00000000-0005-0000-0000-0000ED4B0000}"/>
    <cellStyle name="20% - Accent1 3 2 3 3 5 3 2 2 2" xfId="19623" xr:uid="{00000000-0005-0000-0000-0000EE4B0000}"/>
    <cellStyle name="20% - Accent1 3 2 3 3 5 3 2 3" xfId="19624" xr:uid="{00000000-0005-0000-0000-0000EF4B0000}"/>
    <cellStyle name="20% - Accent1 3 2 3 3 5 3 3" xfId="19625" xr:uid="{00000000-0005-0000-0000-0000F04B0000}"/>
    <cellStyle name="20% - Accent1 3 2 3 3 5 3 3 2" xfId="19626" xr:uid="{00000000-0005-0000-0000-0000F14B0000}"/>
    <cellStyle name="20% - Accent1 3 2 3 3 5 3 4" xfId="19627" xr:uid="{00000000-0005-0000-0000-0000F24B0000}"/>
    <cellStyle name="20% - Accent1 3 2 3 3 5 4" xfId="19628" xr:uid="{00000000-0005-0000-0000-0000F34B0000}"/>
    <cellStyle name="20% - Accent1 3 2 3 3 5 4 2" xfId="19629" xr:uid="{00000000-0005-0000-0000-0000F44B0000}"/>
    <cellStyle name="20% - Accent1 3 2 3 3 5 4 2 2" xfId="19630" xr:uid="{00000000-0005-0000-0000-0000F54B0000}"/>
    <cellStyle name="20% - Accent1 3 2 3 3 5 4 2 2 2" xfId="19631" xr:uid="{00000000-0005-0000-0000-0000F64B0000}"/>
    <cellStyle name="20% - Accent1 3 2 3 3 5 4 2 3" xfId="19632" xr:uid="{00000000-0005-0000-0000-0000F74B0000}"/>
    <cellStyle name="20% - Accent1 3 2 3 3 5 4 3" xfId="19633" xr:uid="{00000000-0005-0000-0000-0000F84B0000}"/>
    <cellStyle name="20% - Accent1 3 2 3 3 5 4 3 2" xfId="19634" xr:uid="{00000000-0005-0000-0000-0000F94B0000}"/>
    <cellStyle name="20% - Accent1 3 2 3 3 5 4 4" xfId="19635" xr:uid="{00000000-0005-0000-0000-0000FA4B0000}"/>
    <cellStyle name="20% - Accent1 3 2 3 3 5 5" xfId="19636" xr:uid="{00000000-0005-0000-0000-0000FB4B0000}"/>
    <cellStyle name="20% - Accent1 3 2 3 3 5 5 2" xfId="19637" xr:uid="{00000000-0005-0000-0000-0000FC4B0000}"/>
    <cellStyle name="20% - Accent1 3 2 3 3 5 5 2 2" xfId="19638" xr:uid="{00000000-0005-0000-0000-0000FD4B0000}"/>
    <cellStyle name="20% - Accent1 3 2 3 3 5 5 3" xfId="19639" xr:uid="{00000000-0005-0000-0000-0000FE4B0000}"/>
    <cellStyle name="20% - Accent1 3 2 3 3 5 6" xfId="19640" xr:uid="{00000000-0005-0000-0000-0000FF4B0000}"/>
    <cellStyle name="20% - Accent1 3 2 3 3 5 6 2" xfId="19641" xr:uid="{00000000-0005-0000-0000-0000004C0000}"/>
    <cellStyle name="20% - Accent1 3 2 3 3 5 6 2 2" xfId="19642" xr:uid="{00000000-0005-0000-0000-0000014C0000}"/>
    <cellStyle name="20% - Accent1 3 2 3 3 5 6 3" xfId="19643" xr:uid="{00000000-0005-0000-0000-0000024C0000}"/>
    <cellStyle name="20% - Accent1 3 2 3 3 5 7" xfId="19644" xr:uid="{00000000-0005-0000-0000-0000034C0000}"/>
    <cellStyle name="20% - Accent1 3 2 3 3 5 7 2" xfId="19645" xr:uid="{00000000-0005-0000-0000-0000044C0000}"/>
    <cellStyle name="20% - Accent1 3 2 3 3 5 8" xfId="19646" xr:uid="{00000000-0005-0000-0000-0000054C0000}"/>
    <cellStyle name="20% - Accent1 3 2 3 3 5 8 2" xfId="19647" xr:uid="{00000000-0005-0000-0000-0000064C0000}"/>
    <cellStyle name="20% - Accent1 3 2 3 3 5 9" xfId="19648" xr:uid="{00000000-0005-0000-0000-0000074C0000}"/>
    <cellStyle name="20% - Accent1 3 2 3 3 6" xfId="19649" xr:uid="{00000000-0005-0000-0000-0000084C0000}"/>
    <cellStyle name="20% - Accent1 3 2 3 3 6 2" xfId="19650" xr:uid="{00000000-0005-0000-0000-0000094C0000}"/>
    <cellStyle name="20% - Accent1 3 2 3 3 6 2 2" xfId="19651" xr:uid="{00000000-0005-0000-0000-00000A4C0000}"/>
    <cellStyle name="20% - Accent1 3 2 3 3 6 2 2 2" xfId="19652" xr:uid="{00000000-0005-0000-0000-00000B4C0000}"/>
    <cellStyle name="20% - Accent1 3 2 3 3 6 2 2 2 2" xfId="19653" xr:uid="{00000000-0005-0000-0000-00000C4C0000}"/>
    <cellStyle name="20% - Accent1 3 2 3 3 6 2 2 3" xfId="19654" xr:uid="{00000000-0005-0000-0000-00000D4C0000}"/>
    <cellStyle name="20% - Accent1 3 2 3 3 6 2 3" xfId="19655" xr:uid="{00000000-0005-0000-0000-00000E4C0000}"/>
    <cellStyle name="20% - Accent1 3 2 3 3 6 2 3 2" xfId="19656" xr:uid="{00000000-0005-0000-0000-00000F4C0000}"/>
    <cellStyle name="20% - Accent1 3 2 3 3 6 2 4" xfId="19657" xr:uid="{00000000-0005-0000-0000-0000104C0000}"/>
    <cellStyle name="20% - Accent1 3 2 3 3 6 3" xfId="19658" xr:uid="{00000000-0005-0000-0000-0000114C0000}"/>
    <cellStyle name="20% - Accent1 3 2 3 3 6 3 2" xfId="19659" xr:uid="{00000000-0005-0000-0000-0000124C0000}"/>
    <cellStyle name="20% - Accent1 3 2 3 3 6 3 2 2" xfId="19660" xr:uid="{00000000-0005-0000-0000-0000134C0000}"/>
    <cellStyle name="20% - Accent1 3 2 3 3 6 3 2 2 2" xfId="19661" xr:uid="{00000000-0005-0000-0000-0000144C0000}"/>
    <cellStyle name="20% - Accent1 3 2 3 3 6 3 2 3" xfId="19662" xr:uid="{00000000-0005-0000-0000-0000154C0000}"/>
    <cellStyle name="20% - Accent1 3 2 3 3 6 3 3" xfId="19663" xr:uid="{00000000-0005-0000-0000-0000164C0000}"/>
    <cellStyle name="20% - Accent1 3 2 3 3 6 3 3 2" xfId="19664" xr:uid="{00000000-0005-0000-0000-0000174C0000}"/>
    <cellStyle name="20% - Accent1 3 2 3 3 6 3 4" xfId="19665" xr:uid="{00000000-0005-0000-0000-0000184C0000}"/>
    <cellStyle name="20% - Accent1 3 2 3 3 6 4" xfId="19666" xr:uid="{00000000-0005-0000-0000-0000194C0000}"/>
    <cellStyle name="20% - Accent1 3 2 3 3 6 4 2" xfId="19667" xr:uid="{00000000-0005-0000-0000-00001A4C0000}"/>
    <cellStyle name="20% - Accent1 3 2 3 3 6 4 2 2" xfId="19668" xr:uid="{00000000-0005-0000-0000-00001B4C0000}"/>
    <cellStyle name="20% - Accent1 3 2 3 3 6 4 2 2 2" xfId="19669" xr:uid="{00000000-0005-0000-0000-00001C4C0000}"/>
    <cellStyle name="20% - Accent1 3 2 3 3 6 4 2 3" xfId="19670" xr:uid="{00000000-0005-0000-0000-00001D4C0000}"/>
    <cellStyle name="20% - Accent1 3 2 3 3 6 4 3" xfId="19671" xr:uid="{00000000-0005-0000-0000-00001E4C0000}"/>
    <cellStyle name="20% - Accent1 3 2 3 3 6 4 3 2" xfId="19672" xr:uid="{00000000-0005-0000-0000-00001F4C0000}"/>
    <cellStyle name="20% - Accent1 3 2 3 3 6 4 4" xfId="19673" xr:uid="{00000000-0005-0000-0000-0000204C0000}"/>
    <cellStyle name="20% - Accent1 3 2 3 3 6 5" xfId="19674" xr:uid="{00000000-0005-0000-0000-0000214C0000}"/>
    <cellStyle name="20% - Accent1 3 2 3 3 6 5 2" xfId="19675" xr:uid="{00000000-0005-0000-0000-0000224C0000}"/>
    <cellStyle name="20% - Accent1 3 2 3 3 6 5 2 2" xfId="19676" xr:uid="{00000000-0005-0000-0000-0000234C0000}"/>
    <cellStyle name="20% - Accent1 3 2 3 3 6 5 3" xfId="19677" xr:uid="{00000000-0005-0000-0000-0000244C0000}"/>
    <cellStyle name="20% - Accent1 3 2 3 3 6 6" xfId="19678" xr:uid="{00000000-0005-0000-0000-0000254C0000}"/>
    <cellStyle name="20% - Accent1 3 2 3 3 6 6 2" xfId="19679" xr:uid="{00000000-0005-0000-0000-0000264C0000}"/>
    <cellStyle name="20% - Accent1 3 2 3 3 6 6 2 2" xfId="19680" xr:uid="{00000000-0005-0000-0000-0000274C0000}"/>
    <cellStyle name="20% - Accent1 3 2 3 3 6 6 3" xfId="19681" xr:uid="{00000000-0005-0000-0000-0000284C0000}"/>
    <cellStyle name="20% - Accent1 3 2 3 3 6 7" xfId="19682" xr:uid="{00000000-0005-0000-0000-0000294C0000}"/>
    <cellStyle name="20% - Accent1 3 2 3 3 6 7 2" xfId="19683" xr:uid="{00000000-0005-0000-0000-00002A4C0000}"/>
    <cellStyle name="20% - Accent1 3 2 3 3 6 8" xfId="19684" xr:uid="{00000000-0005-0000-0000-00002B4C0000}"/>
    <cellStyle name="20% - Accent1 3 2 3 3 6 8 2" xfId="19685" xr:uid="{00000000-0005-0000-0000-00002C4C0000}"/>
    <cellStyle name="20% - Accent1 3 2 3 3 6 9" xfId="19686" xr:uid="{00000000-0005-0000-0000-00002D4C0000}"/>
    <cellStyle name="20% - Accent1 3 2 3 3 7" xfId="19687" xr:uid="{00000000-0005-0000-0000-00002E4C0000}"/>
    <cellStyle name="20% - Accent1 3 2 3 3 7 2" xfId="19688" xr:uid="{00000000-0005-0000-0000-00002F4C0000}"/>
    <cellStyle name="20% - Accent1 3 2 3 3 7 2 2" xfId="19689" xr:uid="{00000000-0005-0000-0000-0000304C0000}"/>
    <cellStyle name="20% - Accent1 3 2 3 3 7 2 2 2" xfId="19690" xr:uid="{00000000-0005-0000-0000-0000314C0000}"/>
    <cellStyle name="20% - Accent1 3 2 3 3 7 2 3" xfId="19691" xr:uid="{00000000-0005-0000-0000-0000324C0000}"/>
    <cellStyle name="20% - Accent1 3 2 3 3 7 3" xfId="19692" xr:uid="{00000000-0005-0000-0000-0000334C0000}"/>
    <cellStyle name="20% - Accent1 3 2 3 3 7 3 2" xfId="19693" xr:uid="{00000000-0005-0000-0000-0000344C0000}"/>
    <cellStyle name="20% - Accent1 3 2 3 3 7 4" xfId="19694" xr:uid="{00000000-0005-0000-0000-0000354C0000}"/>
    <cellStyle name="20% - Accent1 3 2 3 3 8" xfId="19695" xr:uid="{00000000-0005-0000-0000-0000364C0000}"/>
    <cellStyle name="20% - Accent1 3 2 3 3 8 2" xfId="19696" xr:uid="{00000000-0005-0000-0000-0000374C0000}"/>
    <cellStyle name="20% - Accent1 3 2 3 3 8 2 2" xfId="19697" xr:uid="{00000000-0005-0000-0000-0000384C0000}"/>
    <cellStyle name="20% - Accent1 3 2 3 3 8 2 2 2" xfId="19698" xr:uid="{00000000-0005-0000-0000-0000394C0000}"/>
    <cellStyle name="20% - Accent1 3 2 3 3 8 2 3" xfId="19699" xr:uid="{00000000-0005-0000-0000-00003A4C0000}"/>
    <cellStyle name="20% - Accent1 3 2 3 3 8 3" xfId="19700" xr:uid="{00000000-0005-0000-0000-00003B4C0000}"/>
    <cellStyle name="20% - Accent1 3 2 3 3 8 3 2" xfId="19701" xr:uid="{00000000-0005-0000-0000-00003C4C0000}"/>
    <cellStyle name="20% - Accent1 3 2 3 3 8 4" xfId="19702" xr:uid="{00000000-0005-0000-0000-00003D4C0000}"/>
    <cellStyle name="20% - Accent1 3 2 3 3 9" xfId="19703" xr:uid="{00000000-0005-0000-0000-00003E4C0000}"/>
    <cellStyle name="20% - Accent1 3 2 3 3 9 2" xfId="19704" xr:uid="{00000000-0005-0000-0000-00003F4C0000}"/>
    <cellStyle name="20% - Accent1 3 2 3 3 9 2 2" xfId="19705" xr:uid="{00000000-0005-0000-0000-0000404C0000}"/>
    <cellStyle name="20% - Accent1 3 2 3 3 9 2 2 2" xfId="19706" xr:uid="{00000000-0005-0000-0000-0000414C0000}"/>
    <cellStyle name="20% - Accent1 3 2 3 3 9 2 3" xfId="19707" xr:uid="{00000000-0005-0000-0000-0000424C0000}"/>
    <cellStyle name="20% - Accent1 3 2 3 3 9 3" xfId="19708" xr:uid="{00000000-0005-0000-0000-0000434C0000}"/>
    <cellStyle name="20% - Accent1 3 2 3 3 9 3 2" xfId="19709" xr:uid="{00000000-0005-0000-0000-0000444C0000}"/>
    <cellStyle name="20% - Accent1 3 2 3 3 9 4" xfId="19710" xr:uid="{00000000-0005-0000-0000-0000454C0000}"/>
    <cellStyle name="20% - Accent1 3 2 3 4" xfId="19711" xr:uid="{00000000-0005-0000-0000-0000464C0000}"/>
    <cellStyle name="20% - Accent1 3 2 3 4 10" xfId="19712" xr:uid="{00000000-0005-0000-0000-0000474C0000}"/>
    <cellStyle name="20% - Accent1 3 2 3 4 10 2" xfId="19713" xr:uid="{00000000-0005-0000-0000-0000484C0000}"/>
    <cellStyle name="20% - Accent1 3 2 3 4 11" xfId="19714" xr:uid="{00000000-0005-0000-0000-0000494C0000}"/>
    <cellStyle name="20% - Accent1 3 2 3 4 2" xfId="19715" xr:uid="{00000000-0005-0000-0000-00004A4C0000}"/>
    <cellStyle name="20% - Accent1 3 2 3 4 2 2" xfId="19716" xr:uid="{00000000-0005-0000-0000-00004B4C0000}"/>
    <cellStyle name="20% - Accent1 3 2 3 4 2 2 2" xfId="19717" xr:uid="{00000000-0005-0000-0000-00004C4C0000}"/>
    <cellStyle name="20% - Accent1 3 2 3 4 2 2 2 2" xfId="19718" xr:uid="{00000000-0005-0000-0000-00004D4C0000}"/>
    <cellStyle name="20% - Accent1 3 2 3 4 2 2 2 2 2" xfId="19719" xr:uid="{00000000-0005-0000-0000-00004E4C0000}"/>
    <cellStyle name="20% - Accent1 3 2 3 4 2 2 2 3" xfId="19720" xr:uid="{00000000-0005-0000-0000-00004F4C0000}"/>
    <cellStyle name="20% - Accent1 3 2 3 4 2 2 3" xfId="19721" xr:uid="{00000000-0005-0000-0000-0000504C0000}"/>
    <cellStyle name="20% - Accent1 3 2 3 4 2 2 3 2" xfId="19722" xr:uid="{00000000-0005-0000-0000-0000514C0000}"/>
    <cellStyle name="20% - Accent1 3 2 3 4 2 2 4" xfId="19723" xr:uid="{00000000-0005-0000-0000-0000524C0000}"/>
    <cellStyle name="20% - Accent1 3 2 3 4 2 3" xfId="19724" xr:uid="{00000000-0005-0000-0000-0000534C0000}"/>
    <cellStyle name="20% - Accent1 3 2 3 4 2 3 2" xfId="19725" xr:uid="{00000000-0005-0000-0000-0000544C0000}"/>
    <cellStyle name="20% - Accent1 3 2 3 4 2 3 2 2" xfId="19726" xr:uid="{00000000-0005-0000-0000-0000554C0000}"/>
    <cellStyle name="20% - Accent1 3 2 3 4 2 3 2 2 2" xfId="19727" xr:uid="{00000000-0005-0000-0000-0000564C0000}"/>
    <cellStyle name="20% - Accent1 3 2 3 4 2 3 2 3" xfId="19728" xr:uid="{00000000-0005-0000-0000-0000574C0000}"/>
    <cellStyle name="20% - Accent1 3 2 3 4 2 3 3" xfId="19729" xr:uid="{00000000-0005-0000-0000-0000584C0000}"/>
    <cellStyle name="20% - Accent1 3 2 3 4 2 3 3 2" xfId="19730" xr:uid="{00000000-0005-0000-0000-0000594C0000}"/>
    <cellStyle name="20% - Accent1 3 2 3 4 2 3 4" xfId="19731" xr:uid="{00000000-0005-0000-0000-00005A4C0000}"/>
    <cellStyle name="20% - Accent1 3 2 3 4 2 4" xfId="19732" xr:uid="{00000000-0005-0000-0000-00005B4C0000}"/>
    <cellStyle name="20% - Accent1 3 2 3 4 2 4 2" xfId="19733" xr:uid="{00000000-0005-0000-0000-00005C4C0000}"/>
    <cellStyle name="20% - Accent1 3 2 3 4 2 4 2 2" xfId="19734" xr:uid="{00000000-0005-0000-0000-00005D4C0000}"/>
    <cellStyle name="20% - Accent1 3 2 3 4 2 4 2 2 2" xfId="19735" xr:uid="{00000000-0005-0000-0000-00005E4C0000}"/>
    <cellStyle name="20% - Accent1 3 2 3 4 2 4 2 3" xfId="19736" xr:uid="{00000000-0005-0000-0000-00005F4C0000}"/>
    <cellStyle name="20% - Accent1 3 2 3 4 2 4 3" xfId="19737" xr:uid="{00000000-0005-0000-0000-0000604C0000}"/>
    <cellStyle name="20% - Accent1 3 2 3 4 2 4 3 2" xfId="19738" xr:uid="{00000000-0005-0000-0000-0000614C0000}"/>
    <cellStyle name="20% - Accent1 3 2 3 4 2 4 4" xfId="19739" xr:uid="{00000000-0005-0000-0000-0000624C0000}"/>
    <cellStyle name="20% - Accent1 3 2 3 4 2 5" xfId="19740" xr:uid="{00000000-0005-0000-0000-0000634C0000}"/>
    <cellStyle name="20% - Accent1 3 2 3 4 2 5 2" xfId="19741" xr:uid="{00000000-0005-0000-0000-0000644C0000}"/>
    <cellStyle name="20% - Accent1 3 2 3 4 2 5 2 2" xfId="19742" xr:uid="{00000000-0005-0000-0000-0000654C0000}"/>
    <cellStyle name="20% - Accent1 3 2 3 4 2 5 3" xfId="19743" xr:uid="{00000000-0005-0000-0000-0000664C0000}"/>
    <cellStyle name="20% - Accent1 3 2 3 4 2 6" xfId="19744" xr:uid="{00000000-0005-0000-0000-0000674C0000}"/>
    <cellStyle name="20% - Accent1 3 2 3 4 2 6 2" xfId="19745" xr:uid="{00000000-0005-0000-0000-0000684C0000}"/>
    <cellStyle name="20% - Accent1 3 2 3 4 2 6 2 2" xfId="19746" xr:uid="{00000000-0005-0000-0000-0000694C0000}"/>
    <cellStyle name="20% - Accent1 3 2 3 4 2 6 3" xfId="19747" xr:uid="{00000000-0005-0000-0000-00006A4C0000}"/>
    <cellStyle name="20% - Accent1 3 2 3 4 2 7" xfId="19748" xr:uid="{00000000-0005-0000-0000-00006B4C0000}"/>
    <cellStyle name="20% - Accent1 3 2 3 4 2 7 2" xfId="19749" xr:uid="{00000000-0005-0000-0000-00006C4C0000}"/>
    <cellStyle name="20% - Accent1 3 2 3 4 2 8" xfId="19750" xr:uid="{00000000-0005-0000-0000-00006D4C0000}"/>
    <cellStyle name="20% - Accent1 3 2 3 4 2 8 2" xfId="19751" xr:uid="{00000000-0005-0000-0000-00006E4C0000}"/>
    <cellStyle name="20% - Accent1 3 2 3 4 2 9" xfId="19752" xr:uid="{00000000-0005-0000-0000-00006F4C0000}"/>
    <cellStyle name="20% - Accent1 3 2 3 4 3" xfId="19753" xr:uid="{00000000-0005-0000-0000-0000704C0000}"/>
    <cellStyle name="20% - Accent1 3 2 3 4 3 2" xfId="19754" xr:uid="{00000000-0005-0000-0000-0000714C0000}"/>
    <cellStyle name="20% - Accent1 3 2 3 4 3 2 2" xfId="19755" xr:uid="{00000000-0005-0000-0000-0000724C0000}"/>
    <cellStyle name="20% - Accent1 3 2 3 4 3 2 2 2" xfId="19756" xr:uid="{00000000-0005-0000-0000-0000734C0000}"/>
    <cellStyle name="20% - Accent1 3 2 3 4 3 2 2 2 2" xfId="19757" xr:uid="{00000000-0005-0000-0000-0000744C0000}"/>
    <cellStyle name="20% - Accent1 3 2 3 4 3 2 2 3" xfId="19758" xr:uid="{00000000-0005-0000-0000-0000754C0000}"/>
    <cellStyle name="20% - Accent1 3 2 3 4 3 2 3" xfId="19759" xr:uid="{00000000-0005-0000-0000-0000764C0000}"/>
    <cellStyle name="20% - Accent1 3 2 3 4 3 2 3 2" xfId="19760" xr:uid="{00000000-0005-0000-0000-0000774C0000}"/>
    <cellStyle name="20% - Accent1 3 2 3 4 3 2 4" xfId="19761" xr:uid="{00000000-0005-0000-0000-0000784C0000}"/>
    <cellStyle name="20% - Accent1 3 2 3 4 3 3" xfId="19762" xr:uid="{00000000-0005-0000-0000-0000794C0000}"/>
    <cellStyle name="20% - Accent1 3 2 3 4 3 3 2" xfId="19763" xr:uid="{00000000-0005-0000-0000-00007A4C0000}"/>
    <cellStyle name="20% - Accent1 3 2 3 4 3 3 2 2" xfId="19764" xr:uid="{00000000-0005-0000-0000-00007B4C0000}"/>
    <cellStyle name="20% - Accent1 3 2 3 4 3 3 2 2 2" xfId="19765" xr:uid="{00000000-0005-0000-0000-00007C4C0000}"/>
    <cellStyle name="20% - Accent1 3 2 3 4 3 3 2 3" xfId="19766" xr:uid="{00000000-0005-0000-0000-00007D4C0000}"/>
    <cellStyle name="20% - Accent1 3 2 3 4 3 3 3" xfId="19767" xr:uid="{00000000-0005-0000-0000-00007E4C0000}"/>
    <cellStyle name="20% - Accent1 3 2 3 4 3 3 3 2" xfId="19768" xr:uid="{00000000-0005-0000-0000-00007F4C0000}"/>
    <cellStyle name="20% - Accent1 3 2 3 4 3 3 4" xfId="19769" xr:uid="{00000000-0005-0000-0000-0000804C0000}"/>
    <cellStyle name="20% - Accent1 3 2 3 4 3 4" xfId="19770" xr:uid="{00000000-0005-0000-0000-0000814C0000}"/>
    <cellStyle name="20% - Accent1 3 2 3 4 3 4 2" xfId="19771" xr:uid="{00000000-0005-0000-0000-0000824C0000}"/>
    <cellStyle name="20% - Accent1 3 2 3 4 3 4 2 2" xfId="19772" xr:uid="{00000000-0005-0000-0000-0000834C0000}"/>
    <cellStyle name="20% - Accent1 3 2 3 4 3 4 2 2 2" xfId="19773" xr:uid="{00000000-0005-0000-0000-0000844C0000}"/>
    <cellStyle name="20% - Accent1 3 2 3 4 3 4 2 3" xfId="19774" xr:uid="{00000000-0005-0000-0000-0000854C0000}"/>
    <cellStyle name="20% - Accent1 3 2 3 4 3 4 3" xfId="19775" xr:uid="{00000000-0005-0000-0000-0000864C0000}"/>
    <cellStyle name="20% - Accent1 3 2 3 4 3 4 3 2" xfId="19776" xr:uid="{00000000-0005-0000-0000-0000874C0000}"/>
    <cellStyle name="20% - Accent1 3 2 3 4 3 4 4" xfId="19777" xr:uid="{00000000-0005-0000-0000-0000884C0000}"/>
    <cellStyle name="20% - Accent1 3 2 3 4 3 5" xfId="19778" xr:uid="{00000000-0005-0000-0000-0000894C0000}"/>
    <cellStyle name="20% - Accent1 3 2 3 4 3 5 2" xfId="19779" xr:uid="{00000000-0005-0000-0000-00008A4C0000}"/>
    <cellStyle name="20% - Accent1 3 2 3 4 3 5 2 2" xfId="19780" xr:uid="{00000000-0005-0000-0000-00008B4C0000}"/>
    <cellStyle name="20% - Accent1 3 2 3 4 3 5 3" xfId="19781" xr:uid="{00000000-0005-0000-0000-00008C4C0000}"/>
    <cellStyle name="20% - Accent1 3 2 3 4 3 6" xfId="19782" xr:uid="{00000000-0005-0000-0000-00008D4C0000}"/>
    <cellStyle name="20% - Accent1 3 2 3 4 3 6 2" xfId="19783" xr:uid="{00000000-0005-0000-0000-00008E4C0000}"/>
    <cellStyle name="20% - Accent1 3 2 3 4 3 6 2 2" xfId="19784" xr:uid="{00000000-0005-0000-0000-00008F4C0000}"/>
    <cellStyle name="20% - Accent1 3 2 3 4 3 6 3" xfId="19785" xr:uid="{00000000-0005-0000-0000-0000904C0000}"/>
    <cellStyle name="20% - Accent1 3 2 3 4 3 7" xfId="19786" xr:uid="{00000000-0005-0000-0000-0000914C0000}"/>
    <cellStyle name="20% - Accent1 3 2 3 4 3 7 2" xfId="19787" xr:uid="{00000000-0005-0000-0000-0000924C0000}"/>
    <cellStyle name="20% - Accent1 3 2 3 4 3 8" xfId="19788" xr:uid="{00000000-0005-0000-0000-0000934C0000}"/>
    <cellStyle name="20% - Accent1 3 2 3 4 3 8 2" xfId="19789" xr:uid="{00000000-0005-0000-0000-0000944C0000}"/>
    <cellStyle name="20% - Accent1 3 2 3 4 3 9" xfId="19790" xr:uid="{00000000-0005-0000-0000-0000954C0000}"/>
    <cellStyle name="20% - Accent1 3 2 3 4 4" xfId="19791" xr:uid="{00000000-0005-0000-0000-0000964C0000}"/>
    <cellStyle name="20% - Accent1 3 2 3 4 4 2" xfId="19792" xr:uid="{00000000-0005-0000-0000-0000974C0000}"/>
    <cellStyle name="20% - Accent1 3 2 3 4 4 2 2" xfId="19793" xr:uid="{00000000-0005-0000-0000-0000984C0000}"/>
    <cellStyle name="20% - Accent1 3 2 3 4 4 2 2 2" xfId="19794" xr:uid="{00000000-0005-0000-0000-0000994C0000}"/>
    <cellStyle name="20% - Accent1 3 2 3 4 4 2 3" xfId="19795" xr:uid="{00000000-0005-0000-0000-00009A4C0000}"/>
    <cellStyle name="20% - Accent1 3 2 3 4 4 3" xfId="19796" xr:uid="{00000000-0005-0000-0000-00009B4C0000}"/>
    <cellStyle name="20% - Accent1 3 2 3 4 4 3 2" xfId="19797" xr:uid="{00000000-0005-0000-0000-00009C4C0000}"/>
    <cellStyle name="20% - Accent1 3 2 3 4 4 4" xfId="19798" xr:uid="{00000000-0005-0000-0000-00009D4C0000}"/>
    <cellStyle name="20% - Accent1 3 2 3 4 5" xfId="19799" xr:uid="{00000000-0005-0000-0000-00009E4C0000}"/>
    <cellStyle name="20% - Accent1 3 2 3 4 5 2" xfId="19800" xr:uid="{00000000-0005-0000-0000-00009F4C0000}"/>
    <cellStyle name="20% - Accent1 3 2 3 4 5 2 2" xfId="19801" xr:uid="{00000000-0005-0000-0000-0000A04C0000}"/>
    <cellStyle name="20% - Accent1 3 2 3 4 5 2 2 2" xfId="19802" xr:uid="{00000000-0005-0000-0000-0000A14C0000}"/>
    <cellStyle name="20% - Accent1 3 2 3 4 5 2 3" xfId="19803" xr:uid="{00000000-0005-0000-0000-0000A24C0000}"/>
    <cellStyle name="20% - Accent1 3 2 3 4 5 3" xfId="19804" xr:uid="{00000000-0005-0000-0000-0000A34C0000}"/>
    <cellStyle name="20% - Accent1 3 2 3 4 5 3 2" xfId="19805" xr:uid="{00000000-0005-0000-0000-0000A44C0000}"/>
    <cellStyle name="20% - Accent1 3 2 3 4 5 4" xfId="19806" xr:uid="{00000000-0005-0000-0000-0000A54C0000}"/>
    <cellStyle name="20% - Accent1 3 2 3 4 6" xfId="19807" xr:uid="{00000000-0005-0000-0000-0000A64C0000}"/>
    <cellStyle name="20% - Accent1 3 2 3 4 6 2" xfId="19808" xr:uid="{00000000-0005-0000-0000-0000A74C0000}"/>
    <cellStyle name="20% - Accent1 3 2 3 4 6 2 2" xfId="19809" xr:uid="{00000000-0005-0000-0000-0000A84C0000}"/>
    <cellStyle name="20% - Accent1 3 2 3 4 6 2 2 2" xfId="19810" xr:uid="{00000000-0005-0000-0000-0000A94C0000}"/>
    <cellStyle name="20% - Accent1 3 2 3 4 6 2 3" xfId="19811" xr:uid="{00000000-0005-0000-0000-0000AA4C0000}"/>
    <cellStyle name="20% - Accent1 3 2 3 4 6 3" xfId="19812" xr:uid="{00000000-0005-0000-0000-0000AB4C0000}"/>
    <cellStyle name="20% - Accent1 3 2 3 4 6 3 2" xfId="19813" xr:uid="{00000000-0005-0000-0000-0000AC4C0000}"/>
    <cellStyle name="20% - Accent1 3 2 3 4 6 4" xfId="19814" xr:uid="{00000000-0005-0000-0000-0000AD4C0000}"/>
    <cellStyle name="20% - Accent1 3 2 3 4 7" xfId="19815" xr:uid="{00000000-0005-0000-0000-0000AE4C0000}"/>
    <cellStyle name="20% - Accent1 3 2 3 4 7 2" xfId="19816" xr:uid="{00000000-0005-0000-0000-0000AF4C0000}"/>
    <cellStyle name="20% - Accent1 3 2 3 4 7 2 2" xfId="19817" xr:uid="{00000000-0005-0000-0000-0000B04C0000}"/>
    <cellStyle name="20% - Accent1 3 2 3 4 7 3" xfId="19818" xr:uid="{00000000-0005-0000-0000-0000B14C0000}"/>
    <cellStyle name="20% - Accent1 3 2 3 4 8" xfId="19819" xr:uid="{00000000-0005-0000-0000-0000B24C0000}"/>
    <cellStyle name="20% - Accent1 3 2 3 4 8 2" xfId="19820" xr:uid="{00000000-0005-0000-0000-0000B34C0000}"/>
    <cellStyle name="20% - Accent1 3 2 3 4 8 2 2" xfId="19821" xr:uid="{00000000-0005-0000-0000-0000B44C0000}"/>
    <cellStyle name="20% - Accent1 3 2 3 4 8 3" xfId="19822" xr:uid="{00000000-0005-0000-0000-0000B54C0000}"/>
    <cellStyle name="20% - Accent1 3 2 3 4 9" xfId="19823" xr:uid="{00000000-0005-0000-0000-0000B64C0000}"/>
    <cellStyle name="20% - Accent1 3 2 3 4 9 2" xfId="19824" xr:uid="{00000000-0005-0000-0000-0000B74C0000}"/>
    <cellStyle name="20% - Accent1 3 2 3 5" xfId="19825" xr:uid="{00000000-0005-0000-0000-0000B84C0000}"/>
    <cellStyle name="20% - Accent1 3 2 3 5 10" xfId="19826" xr:uid="{00000000-0005-0000-0000-0000B94C0000}"/>
    <cellStyle name="20% - Accent1 3 2 3 5 10 2" xfId="19827" xr:uid="{00000000-0005-0000-0000-0000BA4C0000}"/>
    <cellStyle name="20% - Accent1 3 2 3 5 11" xfId="19828" xr:uid="{00000000-0005-0000-0000-0000BB4C0000}"/>
    <cellStyle name="20% - Accent1 3 2 3 5 2" xfId="19829" xr:uid="{00000000-0005-0000-0000-0000BC4C0000}"/>
    <cellStyle name="20% - Accent1 3 2 3 5 2 2" xfId="19830" xr:uid="{00000000-0005-0000-0000-0000BD4C0000}"/>
    <cellStyle name="20% - Accent1 3 2 3 5 2 2 2" xfId="19831" xr:uid="{00000000-0005-0000-0000-0000BE4C0000}"/>
    <cellStyle name="20% - Accent1 3 2 3 5 2 2 2 2" xfId="19832" xr:uid="{00000000-0005-0000-0000-0000BF4C0000}"/>
    <cellStyle name="20% - Accent1 3 2 3 5 2 2 2 2 2" xfId="19833" xr:uid="{00000000-0005-0000-0000-0000C04C0000}"/>
    <cellStyle name="20% - Accent1 3 2 3 5 2 2 2 3" xfId="19834" xr:uid="{00000000-0005-0000-0000-0000C14C0000}"/>
    <cellStyle name="20% - Accent1 3 2 3 5 2 2 3" xfId="19835" xr:uid="{00000000-0005-0000-0000-0000C24C0000}"/>
    <cellStyle name="20% - Accent1 3 2 3 5 2 2 3 2" xfId="19836" xr:uid="{00000000-0005-0000-0000-0000C34C0000}"/>
    <cellStyle name="20% - Accent1 3 2 3 5 2 2 4" xfId="19837" xr:uid="{00000000-0005-0000-0000-0000C44C0000}"/>
    <cellStyle name="20% - Accent1 3 2 3 5 2 3" xfId="19838" xr:uid="{00000000-0005-0000-0000-0000C54C0000}"/>
    <cellStyle name="20% - Accent1 3 2 3 5 2 3 2" xfId="19839" xr:uid="{00000000-0005-0000-0000-0000C64C0000}"/>
    <cellStyle name="20% - Accent1 3 2 3 5 2 3 2 2" xfId="19840" xr:uid="{00000000-0005-0000-0000-0000C74C0000}"/>
    <cellStyle name="20% - Accent1 3 2 3 5 2 3 2 2 2" xfId="19841" xr:uid="{00000000-0005-0000-0000-0000C84C0000}"/>
    <cellStyle name="20% - Accent1 3 2 3 5 2 3 2 3" xfId="19842" xr:uid="{00000000-0005-0000-0000-0000C94C0000}"/>
    <cellStyle name="20% - Accent1 3 2 3 5 2 3 3" xfId="19843" xr:uid="{00000000-0005-0000-0000-0000CA4C0000}"/>
    <cellStyle name="20% - Accent1 3 2 3 5 2 3 3 2" xfId="19844" xr:uid="{00000000-0005-0000-0000-0000CB4C0000}"/>
    <cellStyle name="20% - Accent1 3 2 3 5 2 3 4" xfId="19845" xr:uid="{00000000-0005-0000-0000-0000CC4C0000}"/>
    <cellStyle name="20% - Accent1 3 2 3 5 2 4" xfId="19846" xr:uid="{00000000-0005-0000-0000-0000CD4C0000}"/>
    <cellStyle name="20% - Accent1 3 2 3 5 2 4 2" xfId="19847" xr:uid="{00000000-0005-0000-0000-0000CE4C0000}"/>
    <cellStyle name="20% - Accent1 3 2 3 5 2 4 2 2" xfId="19848" xr:uid="{00000000-0005-0000-0000-0000CF4C0000}"/>
    <cellStyle name="20% - Accent1 3 2 3 5 2 4 2 2 2" xfId="19849" xr:uid="{00000000-0005-0000-0000-0000D04C0000}"/>
    <cellStyle name="20% - Accent1 3 2 3 5 2 4 2 3" xfId="19850" xr:uid="{00000000-0005-0000-0000-0000D14C0000}"/>
    <cellStyle name="20% - Accent1 3 2 3 5 2 4 3" xfId="19851" xr:uid="{00000000-0005-0000-0000-0000D24C0000}"/>
    <cellStyle name="20% - Accent1 3 2 3 5 2 4 3 2" xfId="19852" xr:uid="{00000000-0005-0000-0000-0000D34C0000}"/>
    <cellStyle name="20% - Accent1 3 2 3 5 2 4 4" xfId="19853" xr:uid="{00000000-0005-0000-0000-0000D44C0000}"/>
    <cellStyle name="20% - Accent1 3 2 3 5 2 5" xfId="19854" xr:uid="{00000000-0005-0000-0000-0000D54C0000}"/>
    <cellStyle name="20% - Accent1 3 2 3 5 2 5 2" xfId="19855" xr:uid="{00000000-0005-0000-0000-0000D64C0000}"/>
    <cellStyle name="20% - Accent1 3 2 3 5 2 5 2 2" xfId="19856" xr:uid="{00000000-0005-0000-0000-0000D74C0000}"/>
    <cellStyle name="20% - Accent1 3 2 3 5 2 5 3" xfId="19857" xr:uid="{00000000-0005-0000-0000-0000D84C0000}"/>
    <cellStyle name="20% - Accent1 3 2 3 5 2 6" xfId="19858" xr:uid="{00000000-0005-0000-0000-0000D94C0000}"/>
    <cellStyle name="20% - Accent1 3 2 3 5 2 6 2" xfId="19859" xr:uid="{00000000-0005-0000-0000-0000DA4C0000}"/>
    <cellStyle name="20% - Accent1 3 2 3 5 2 6 2 2" xfId="19860" xr:uid="{00000000-0005-0000-0000-0000DB4C0000}"/>
    <cellStyle name="20% - Accent1 3 2 3 5 2 6 3" xfId="19861" xr:uid="{00000000-0005-0000-0000-0000DC4C0000}"/>
    <cellStyle name="20% - Accent1 3 2 3 5 2 7" xfId="19862" xr:uid="{00000000-0005-0000-0000-0000DD4C0000}"/>
    <cellStyle name="20% - Accent1 3 2 3 5 2 7 2" xfId="19863" xr:uid="{00000000-0005-0000-0000-0000DE4C0000}"/>
    <cellStyle name="20% - Accent1 3 2 3 5 2 8" xfId="19864" xr:uid="{00000000-0005-0000-0000-0000DF4C0000}"/>
    <cellStyle name="20% - Accent1 3 2 3 5 2 8 2" xfId="19865" xr:uid="{00000000-0005-0000-0000-0000E04C0000}"/>
    <cellStyle name="20% - Accent1 3 2 3 5 2 9" xfId="19866" xr:uid="{00000000-0005-0000-0000-0000E14C0000}"/>
    <cellStyle name="20% - Accent1 3 2 3 5 3" xfId="19867" xr:uid="{00000000-0005-0000-0000-0000E24C0000}"/>
    <cellStyle name="20% - Accent1 3 2 3 5 3 2" xfId="19868" xr:uid="{00000000-0005-0000-0000-0000E34C0000}"/>
    <cellStyle name="20% - Accent1 3 2 3 5 3 2 2" xfId="19869" xr:uid="{00000000-0005-0000-0000-0000E44C0000}"/>
    <cellStyle name="20% - Accent1 3 2 3 5 3 2 2 2" xfId="19870" xr:uid="{00000000-0005-0000-0000-0000E54C0000}"/>
    <cellStyle name="20% - Accent1 3 2 3 5 3 2 2 2 2" xfId="19871" xr:uid="{00000000-0005-0000-0000-0000E64C0000}"/>
    <cellStyle name="20% - Accent1 3 2 3 5 3 2 2 3" xfId="19872" xr:uid="{00000000-0005-0000-0000-0000E74C0000}"/>
    <cellStyle name="20% - Accent1 3 2 3 5 3 2 3" xfId="19873" xr:uid="{00000000-0005-0000-0000-0000E84C0000}"/>
    <cellStyle name="20% - Accent1 3 2 3 5 3 2 3 2" xfId="19874" xr:uid="{00000000-0005-0000-0000-0000E94C0000}"/>
    <cellStyle name="20% - Accent1 3 2 3 5 3 2 4" xfId="19875" xr:uid="{00000000-0005-0000-0000-0000EA4C0000}"/>
    <cellStyle name="20% - Accent1 3 2 3 5 3 3" xfId="19876" xr:uid="{00000000-0005-0000-0000-0000EB4C0000}"/>
    <cellStyle name="20% - Accent1 3 2 3 5 3 3 2" xfId="19877" xr:uid="{00000000-0005-0000-0000-0000EC4C0000}"/>
    <cellStyle name="20% - Accent1 3 2 3 5 3 3 2 2" xfId="19878" xr:uid="{00000000-0005-0000-0000-0000ED4C0000}"/>
    <cellStyle name="20% - Accent1 3 2 3 5 3 3 2 2 2" xfId="19879" xr:uid="{00000000-0005-0000-0000-0000EE4C0000}"/>
    <cellStyle name="20% - Accent1 3 2 3 5 3 3 2 3" xfId="19880" xr:uid="{00000000-0005-0000-0000-0000EF4C0000}"/>
    <cellStyle name="20% - Accent1 3 2 3 5 3 3 3" xfId="19881" xr:uid="{00000000-0005-0000-0000-0000F04C0000}"/>
    <cellStyle name="20% - Accent1 3 2 3 5 3 3 3 2" xfId="19882" xr:uid="{00000000-0005-0000-0000-0000F14C0000}"/>
    <cellStyle name="20% - Accent1 3 2 3 5 3 3 4" xfId="19883" xr:uid="{00000000-0005-0000-0000-0000F24C0000}"/>
    <cellStyle name="20% - Accent1 3 2 3 5 3 4" xfId="19884" xr:uid="{00000000-0005-0000-0000-0000F34C0000}"/>
    <cellStyle name="20% - Accent1 3 2 3 5 3 4 2" xfId="19885" xr:uid="{00000000-0005-0000-0000-0000F44C0000}"/>
    <cellStyle name="20% - Accent1 3 2 3 5 3 4 2 2" xfId="19886" xr:uid="{00000000-0005-0000-0000-0000F54C0000}"/>
    <cellStyle name="20% - Accent1 3 2 3 5 3 4 2 2 2" xfId="19887" xr:uid="{00000000-0005-0000-0000-0000F64C0000}"/>
    <cellStyle name="20% - Accent1 3 2 3 5 3 4 2 3" xfId="19888" xr:uid="{00000000-0005-0000-0000-0000F74C0000}"/>
    <cellStyle name="20% - Accent1 3 2 3 5 3 4 3" xfId="19889" xr:uid="{00000000-0005-0000-0000-0000F84C0000}"/>
    <cellStyle name="20% - Accent1 3 2 3 5 3 4 3 2" xfId="19890" xr:uid="{00000000-0005-0000-0000-0000F94C0000}"/>
    <cellStyle name="20% - Accent1 3 2 3 5 3 4 4" xfId="19891" xr:uid="{00000000-0005-0000-0000-0000FA4C0000}"/>
    <cellStyle name="20% - Accent1 3 2 3 5 3 5" xfId="19892" xr:uid="{00000000-0005-0000-0000-0000FB4C0000}"/>
    <cellStyle name="20% - Accent1 3 2 3 5 3 5 2" xfId="19893" xr:uid="{00000000-0005-0000-0000-0000FC4C0000}"/>
    <cellStyle name="20% - Accent1 3 2 3 5 3 5 2 2" xfId="19894" xr:uid="{00000000-0005-0000-0000-0000FD4C0000}"/>
    <cellStyle name="20% - Accent1 3 2 3 5 3 5 3" xfId="19895" xr:uid="{00000000-0005-0000-0000-0000FE4C0000}"/>
    <cellStyle name="20% - Accent1 3 2 3 5 3 6" xfId="19896" xr:uid="{00000000-0005-0000-0000-0000FF4C0000}"/>
    <cellStyle name="20% - Accent1 3 2 3 5 3 6 2" xfId="19897" xr:uid="{00000000-0005-0000-0000-0000004D0000}"/>
    <cellStyle name="20% - Accent1 3 2 3 5 3 6 2 2" xfId="19898" xr:uid="{00000000-0005-0000-0000-0000014D0000}"/>
    <cellStyle name="20% - Accent1 3 2 3 5 3 6 3" xfId="19899" xr:uid="{00000000-0005-0000-0000-0000024D0000}"/>
    <cellStyle name="20% - Accent1 3 2 3 5 3 7" xfId="19900" xr:uid="{00000000-0005-0000-0000-0000034D0000}"/>
    <cellStyle name="20% - Accent1 3 2 3 5 3 7 2" xfId="19901" xr:uid="{00000000-0005-0000-0000-0000044D0000}"/>
    <cellStyle name="20% - Accent1 3 2 3 5 3 8" xfId="19902" xr:uid="{00000000-0005-0000-0000-0000054D0000}"/>
    <cellStyle name="20% - Accent1 3 2 3 5 3 8 2" xfId="19903" xr:uid="{00000000-0005-0000-0000-0000064D0000}"/>
    <cellStyle name="20% - Accent1 3 2 3 5 3 9" xfId="19904" xr:uid="{00000000-0005-0000-0000-0000074D0000}"/>
    <cellStyle name="20% - Accent1 3 2 3 5 4" xfId="19905" xr:uid="{00000000-0005-0000-0000-0000084D0000}"/>
    <cellStyle name="20% - Accent1 3 2 3 5 4 2" xfId="19906" xr:uid="{00000000-0005-0000-0000-0000094D0000}"/>
    <cellStyle name="20% - Accent1 3 2 3 5 4 2 2" xfId="19907" xr:uid="{00000000-0005-0000-0000-00000A4D0000}"/>
    <cellStyle name="20% - Accent1 3 2 3 5 4 2 2 2" xfId="19908" xr:uid="{00000000-0005-0000-0000-00000B4D0000}"/>
    <cellStyle name="20% - Accent1 3 2 3 5 4 2 3" xfId="19909" xr:uid="{00000000-0005-0000-0000-00000C4D0000}"/>
    <cellStyle name="20% - Accent1 3 2 3 5 4 3" xfId="19910" xr:uid="{00000000-0005-0000-0000-00000D4D0000}"/>
    <cellStyle name="20% - Accent1 3 2 3 5 4 3 2" xfId="19911" xr:uid="{00000000-0005-0000-0000-00000E4D0000}"/>
    <cellStyle name="20% - Accent1 3 2 3 5 4 4" xfId="19912" xr:uid="{00000000-0005-0000-0000-00000F4D0000}"/>
    <cellStyle name="20% - Accent1 3 2 3 5 5" xfId="19913" xr:uid="{00000000-0005-0000-0000-0000104D0000}"/>
    <cellStyle name="20% - Accent1 3 2 3 5 5 2" xfId="19914" xr:uid="{00000000-0005-0000-0000-0000114D0000}"/>
    <cellStyle name="20% - Accent1 3 2 3 5 5 2 2" xfId="19915" xr:uid="{00000000-0005-0000-0000-0000124D0000}"/>
    <cellStyle name="20% - Accent1 3 2 3 5 5 2 2 2" xfId="19916" xr:uid="{00000000-0005-0000-0000-0000134D0000}"/>
    <cellStyle name="20% - Accent1 3 2 3 5 5 2 3" xfId="19917" xr:uid="{00000000-0005-0000-0000-0000144D0000}"/>
    <cellStyle name="20% - Accent1 3 2 3 5 5 3" xfId="19918" xr:uid="{00000000-0005-0000-0000-0000154D0000}"/>
    <cellStyle name="20% - Accent1 3 2 3 5 5 3 2" xfId="19919" xr:uid="{00000000-0005-0000-0000-0000164D0000}"/>
    <cellStyle name="20% - Accent1 3 2 3 5 5 4" xfId="19920" xr:uid="{00000000-0005-0000-0000-0000174D0000}"/>
    <cellStyle name="20% - Accent1 3 2 3 5 6" xfId="19921" xr:uid="{00000000-0005-0000-0000-0000184D0000}"/>
    <cellStyle name="20% - Accent1 3 2 3 5 6 2" xfId="19922" xr:uid="{00000000-0005-0000-0000-0000194D0000}"/>
    <cellStyle name="20% - Accent1 3 2 3 5 6 2 2" xfId="19923" xr:uid="{00000000-0005-0000-0000-00001A4D0000}"/>
    <cellStyle name="20% - Accent1 3 2 3 5 6 2 2 2" xfId="19924" xr:uid="{00000000-0005-0000-0000-00001B4D0000}"/>
    <cellStyle name="20% - Accent1 3 2 3 5 6 2 3" xfId="19925" xr:uid="{00000000-0005-0000-0000-00001C4D0000}"/>
    <cellStyle name="20% - Accent1 3 2 3 5 6 3" xfId="19926" xr:uid="{00000000-0005-0000-0000-00001D4D0000}"/>
    <cellStyle name="20% - Accent1 3 2 3 5 6 3 2" xfId="19927" xr:uid="{00000000-0005-0000-0000-00001E4D0000}"/>
    <cellStyle name="20% - Accent1 3 2 3 5 6 4" xfId="19928" xr:uid="{00000000-0005-0000-0000-00001F4D0000}"/>
    <cellStyle name="20% - Accent1 3 2 3 5 7" xfId="19929" xr:uid="{00000000-0005-0000-0000-0000204D0000}"/>
    <cellStyle name="20% - Accent1 3 2 3 5 7 2" xfId="19930" xr:uid="{00000000-0005-0000-0000-0000214D0000}"/>
    <cellStyle name="20% - Accent1 3 2 3 5 7 2 2" xfId="19931" xr:uid="{00000000-0005-0000-0000-0000224D0000}"/>
    <cellStyle name="20% - Accent1 3 2 3 5 7 3" xfId="19932" xr:uid="{00000000-0005-0000-0000-0000234D0000}"/>
    <cellStyle name="20% - Accent1 3 2 3 5 8" xfId="19933" xr:uid="{00000000-0005-0000-0000-0000244D0000}"/>
    <cellStyle name="20% - Accent1 3 2 3 5 8 2" xfId="19934" xr:uid="{00000000-0005-0000-0000-0000254D0000}"/>
    <cellStyle name="20% - Accent1 3 2 3 5 8 2 2" xfId="19935" xr:uid="{00000000-0005-0000-0000-0000264D0000}"/>
    <cellStyle name="20% - Accent1 3 2 3 5 8 3" xfId="19936" xr:uid="{00000000-0005-0000-0000-0000274D0000}"/>
    <cellStyle name="20% - Accent1 3 2 3 5 9" xfId="19937" xr:uid="{00000000-0005-0000-0000-0000284D0000}"/>
    <cellStyle name="20% - Accent1 3 2 3 5 9 2" xfId="19938" xr:uid="{00000000-0005-0000-0000-0000294D0000}"/>
    <cellStyle name="20% - Accent1 3 2 3 6" xfId="19939" xr:uid="{00000000-0005-0000-0000-00002A4D0000}"/>
    <cellStyle name="20% - Accent1 3 2 3 6 10" xfId="19940" xr:uid="{00000000-0005-0000-0000-00002B4D0000}"/>
    <cellStyle name="20% - Accent1 3 2 3 6 10 2" xfId="19941" xr:uid="{00000000-0005-0000-0000-00002C4D0000}"/>
    <cellStyle name="20% - Accent1 3 2 3 6 11" xfId="19942" xr:uid="{00000000-0005-0000-0000-00002D4D0000}"/>
    <cellStyle name="20% - Accent1 3 2 3 6 2" xfId="19943" xr:uid="{00000000-0005-0000-0000-00002E4D0000}"/>
    <cellStyle name="20% - Accent1 3 2 3 6 2 2" xfId="19944" xr:uid="{00000000-0005-0000-0000-00002F4D0000}"/>
    <cellStyle name="20% - Accent1 3 2 3 6 2 2 2" xfId="19945" xr:uid="{00000000-0005-0000-0000-0000304D0000}"/>
    <cellStyle name="20% - Accent1 3 2 3 6 2 2 2 2" xfId="19946" xr:uid="{00000000-0005-0000-0000-0000314D0000}"/>
    <cellStyle name="20% - Accent1 3 2 3 6 2 2 2 2 2" xfId="19947" xr:uid="{00000000-0005-0000-0000-0000324D0000}"/>
    <cellStyle name="20% - Accent1 3 2 3 6 2 2 2 3" xfId="19948" xr:uid="{00000000-0005-0000-0000-0000334D0000}"/>
    <cellStyle name="20% - Accent1 3 2 3 6 2 2 3" xfId="19949" xr:uid="{00000000-0005-0000-0000-0000344D0000}"/>
    <cellStyle name="20% - Accent1 3 2 3 6 2 2 3 2" xfId="19950" xr:uid="{00000000-0005-0000-0000-0000354D0000}"/>
    <cellStyle name="20% - Accent1 3 2 3 6 2 2 4" xfId="19951" xr:uid="{00000000-0005-0000-0000-0000364D0000}"/>
    <cellStyle name="20% - Accent1 3 2 3 6 2 3" xfId="19952" xr:uid="{00000000-0005-0000-0000-0000374D0000}"/>
    <cellStyle name="20% - Accent1 3 2 3 6 2 3 2" xfId="19953" xr:uid="{00000000-0005-0000-0000-0000384D0000}"/>
    <cellStyle name="20% - Accent1 3 2 3 6 2 3 2 2" xfId="19954" xr:uid="{00000000-0005-0000-0000-0000394D0000}"/>
    <cellStyle name="20% - Accent1 3 2 3 6 2 3 2 2 2" xfId="19955" xr:uid="{00000000-0005-0000-0000-00003A4D0000}"/>
    <cellStyle name="20% - Accent1 3 2 3 6 2 3 2 3" xfId="19956" xr:uid="{00000000-0005-0000-0000-00003B4D0000}"/>
    <cellStyle name="20% - Accent1 3 2 3 6 2 3 3" xfId="19957" xr:uid="{00000000-0005-0000-0000-00003C4D0000}"/>
    <cellStyle name="20% - Accent1 3 2 3 6 2 3 3 2" xfId="19958" xr:uid="{00000000-0005-0000-0000-00003D4D0000}"/>
    <cellStyle name="20% - Accent1 3 2 3 6 2 3 4" xfId="19959" xr:uid="{00000000-0005-0000-0000-00003E4D0000}"/>
    <cellStyle name="20% - Accent1 3 2 3 6 2 4" xfId="19960" xr:uid="{00000000-0005-0000-0000-00003F4D0000}"/>
    <cellStyle name="20% - Accent1 3 2 3 6 2 4 2" xfId="19961" xr:uid="{00000000-0005-0000-0000-0000404D0000}"/>
    <cellStyle name="20% - Accent1 3 2 3 6 2 4 2 2" xfId="19962" xr:uid="{00000000-0005-0000-0000-0000414D0000}"/>
    <cellStyle name="20% - Accent1 3 2 3 6 2 4 2 2 2" xfId="19963" xr:uid="{00000000-0005-0000-0000-0000424D0000}"/>
    <cellStyle name="20% - Accent1 3 2 3 6 2 4 2 3" xfId="19964" xr:uid="{00000000-0005-0000-0000-0000434D0000}"/>
    <cellStyle name="20% - Accent1 3 2 3 6 2 4 3" xfId="19965" xr:uid="{00000000-0005-0000-0000-0000444D0000}"/>
    <cellStyle name="20% - Accent1 3 2 3 6 2 4 3 2" xfId="19966" xr:uid="{00000000-0005-0000-0000-0000454D0000}"/>
    <cellStyle name="20% - Accent1 3 2 3 6 2 4 4" xfId="19967" xr:uid="{00000000-0005-0000-0000-0000464D0000}"/>
    <cellStyle name="20% - Accent1 3 2 3 6 2 5" xfId="19968" xr:uid="{00000000-0005-0000-0000-0000474D0000}"/>
    <cellStyle name="20% - Accent1 3 2 3 6 2 5 2" xfId="19969" xr:uid="{00000000-0005-0000-0000-0000484D0000}"/>
    <cellStyle name="20% - Accent1 3 2 3 6 2 5 2 2" xfId="19970" xr:uid="{00000000-0005-0000-0000-0000494D0000}"/>
    <cellStyle name="20% - Accent1 3 2 3 6 2 5 3" xfId="19971" xr:uid="{00000000-0005-0000-0000-00004A4D0000}"/>
    <cellStyle name="20% - Accent1 3 2 3 6 2 6" xfId="19972" xr:uid="{00000000-0005-0000-0000-00004B4D0000}"/>
    <cellStyle name="20% - Accent1 3 2 3 6 2 6 2" xfId="19973" xr:uid="{00000000-0005-0000-0000-00004C4D0000}"/>
    <cellStyle name="20% - Accent1 3 2 3 6 2 6 2 2" xfId="19974" xr:uid="{00000000-0005-0000-0000-00004D4D0000}"/>
    <cellStyle name="20% - Accent1 3 2 3 6 2 6 3" xfId="19975" xr:uid="{00000000-0005-0000-0000-00004E4D0000}"/>
    <cellStyle name="20% - Accent1 3 2 3 6 2 7" xfId="19976" xr:uid="{00000000-0005-0000-0000-00004F4D0000}"/>
    <cellStyle name="20% - Accent1 3 2 3 6 2 7 2" xfId="19977" xr:uid="{00000000-0005-0000-0000-0000504D0000}"/>
    <cellStyle name="20% - Accent1 3 2 3 6 2 8" xfId="19978" xr:uid="{00000000-0005-0000-0000-0000514D0000}"/>
    <cellStyle name="20% - Accent1 3 2 3 6 2 8 2" xfId="19979" xr:uid="{00000000-0005-0000-0000-0000524D0000}"/>
    <cellStyle name="20% - Accent1 3 2 3 6 2 9" xfId="19980" xr:uid="{00000000-0005-0000-0000-0000534D0000}"/>
    <cellStyle name="20% - Accent1 3 2 3 6 3" xfId="19981" xr:uid="{00000000-0005-0000-0000-0000544D0000}"/>
    <cellStyle name="20% - Accent1 3 2 3 6 3 2" xfId="19982" xr:uid="{00000000-0005-0000-0000-0000554D0000}"/>
    <cellStyle name="20% - Accent1 3 2 3 6 3 2 2" xfId="19983" xr:uid="{00000000-0005-0000-0000-0000564D0000}"/>
    <cellStyle name="20% - Accent1 3 2 3 6 3 2 2 2" xfId="19984" xr:uid="{00000000-0005-0000-0000-0000574D0000}"/>
    <cellStyle name="20% - Accent1 3 2 3 6 3 2 2 2 2" xfId="19985" xr:uid="{00000000-0005-0000-0000-0000584D0000}"/>
    <cellStyle name="20% - Accent1 3 2 3 6 3 2 2 3" xfId="19986" xr:uid="{00000000-0005-0000-0000-0000594D0000}"/>
    <cellStyle name="20% - Accent1 3 2 3 6 3 2 3" xfId="19987" xr:uid="{00000000-0005-0000-0000-00005A4D0000}"/>
    <cellStyle name="20% - Accent1 3 2 3 6 3 2 3 2" xfId="19988" xr:uid="{00000000-0005-0000-0000-00005B4D0000}"/>
    <cellStyle name="20% - Accent1 3 2 3 6 3 2 4" xfId="19989" xr:uid="{00000000-0005-0000-0000-00005C4D0000}"/>
    <cellStyle name="20% - Accent1 3 2 3 6 3 3" xfId="19990" xr:uid="{00000000-0005-0000-0000-00005D4D0000}"/>
    <cellStyle name="20% - Accent1 3 2 3 6 3 3 2" xfId="19991" xr:uid="{00000000-0005-0000-0000-00005E4D0000}"/>
    <cellStyle name="20% - Accent1 3 2 3 6 3 3 2 2" xfId="19992" xr:uid="{00000000-0005-0000-0000-00005F4D0000}"/>
    <cellStyle name="20% - Accent1 3 2 3 6 3 3 2 2 2" xfId="19993" xr:uid="{00000000-0005-0000-0000-0000604D0000}"/>
    <cellStyle name="20% - Accent1 3 2 3 6 3 3 2 3" xfId="19994" xr:uid="{00000000-0005-0000-0000-0000614D0000}"/>
    <cellStyle name="20% - Accent1 3 2 3 6 3 3 3" xfId="19995" xr:uid="{00000000-0005-0000-0000-0000624D0000}"/>
    <cellStyle name="20% - Accent1 3 2 3 6 3 3 3 2" xfId="19996" xr:uid="{00000000-0005-0000-0000-0000634D0000}"/>
    <cellStyle name="20% - Accent1 3 2 3 6 3 3 4" xfId="19997" xr:uid="{00000000-0005-0000-0000-0000644D0000}"/>
    <cellStyle name="20% - Accent1 3 2 3 6 3 4" xfId="19998" xr:uid="{00000000-0005-0000-0000-0000654D0000}"/>
    <cellStyle name="20% - Accent1 3 2 3 6 3 4 2" xfId="19999" xr:uid="{00000000-0005-0000-0000-0000664D0000}"/>
    <cellStyle name="20% - Accent1 3 2 3 6 3 4 2 2" xfId="20000" xr:uid="{00000000-0005-0000-0000-0000674D0000}"/>
    <cellStyle name="20% - Accent1 3 2 3 6 3 4 2 2 2" xfId="20001" xr:uid="{00000000-0005-0000-0000-0000684D0000}"/>
    <cellStyle name="20% - Accent1 3 2 3 6 3 4 2 3" xfId="20002" xr:uid="{00000000-0005-0000-0000-0000694D0000}"/>
    <cellStyle name="20% - Accent1 3 2 3 6 3 4 3" xfId="20003" xr:uid="{00000000-0005-0000-0000-00006A4D0000}"/>
    <cellStyle name="20% - Accent1 3 2 3 6 3 4 3 2" xfId="20004" xr:uid="{00000000-0005-0000-0000-00006B4D0000}"/>
    <cellStyle name="20% - Accent1 3 2 3 6 3 4 4" xfId="20005" xr:uid="{00000000-0005-0000-0000-00006C4D0000}"/>
    <cellStyle name="20% - Accent1 3 2 3 6 3 5" xfId="20006" xr:uid="{00000000-0005-0000-0000-00006D4D0000}"/>
    <cellStyle name="20% - Accent1 3 2 3 6 3 5 2" xfId="20007" xr:uid="{00000000-0005-0000-0000-00006E4D0000}"/>
    <cellStyle name="20% - Accent1 3 2 3 6 3 5 2 2" xfId="20008" xr:uid="{00000000-0005-0000-0000-00006F4D0000}"/>
    <cellStyle name="20% - Accent1 3 2 3 6 3 5 3" xfId="20009" xr:uid="{00000000-0005-0000-0000-0000704D0000}"/>
    <cellStyle name="20% - Accent1 3 2 3 6 3 6" xfId="20010" xr:uid="{00000000-0005-0000-0000-0000714D0000}"/>
    <cellStyle name="20% - Accent1 3 2 3 6 3 6 2" xfId="20011" xr:uid="{00000000-0005-0000-0000-0000724D0000}"/>
    <cellStyle name="20% - Accent1 3 2 3 6 3 6 2 2" xfId="20012" xr:uid="{00000000-0005-0000-0000-0000734D0000}"/>
    <cellStyle name="20% - Accent1 3 2 3 6 3 6 3" xfId="20013" xr:uid="{00000000-0005-0000-0000-0000744D0000}"/>
    <cellStyle name="20% - Accent1 3 2 3 6 3 7" xfId="20014" xr:uid="{00000000-0005-0000-0000-0000754D0000}"/>
    <cellStyle name="20% - Accent1 3 2 3 6 3 7 2" xfId="20015" xr:uid="{00000000-0005-0000-0000-0000764D0000}"/>
    <cellStyle name="20% - Accent1 3 2 3 6 3 8" xfId="20016" xr:uid="{00000000-0005-0000-0000-0000774D0000}"/>
    <cellStyle name="20% - Accent1 3 2 3 6 3 8 2" xfId="20017" xr:uid="{00000000-0005-0000-0000-0000784D0000}"/>
    <cellStyle name="20% - Accent1 3 2 3 6 3 9" xfId="20018" xr:uid="{00000000-0005-0000-0000-0000794D0000}"/>
    <cellStyle name="20% - Accent1 3 2 3 6 4" xfId="20019" xr:uid="{00000000-0005-0000-0000-00007A4D0000}"/>
    <cellStyle name="20% - Accent1 3 2 3 6 4 2" xfId="20020" xr:uid="{00000000-0005-0000-0000-00007B4D0000}"/>
    <cellStyle name="20% - Accent1 3 2 3 6 4 2 2" xfId="20021" xr:uid="{00000000-0005-0000-0000-00007C4D0000}"/>
    <cellStyle name="20% - Accent1 3 2 3 6 4 2 2 2" xfId="20022" xr:uid="{00000000-0005-0000-0000-00007D4D0000}"/>
    <cellStyle name="20% - Accent1 3 2 3 6 4 2 3" xfId="20023" xr:uid="{00000000-0005-0000-0000-00007E4D0000}"/>
    <cellStyle name="20% - Accent1 3 2 3 6 4 3" xfId="20024" xr:uid="{00000000-0005-0000-0000-00007F4D0000}"/>
    <cellStyle name="20% - Accent1 3 2 3 6 4 3 2" xfId="20025" xr:uid="{00000000-0005-0000-0000-0000804D0000}"/>
    <cellStyle name="20% - Accent1 3 2 3 6 4 4" xfId="20026" xr:uid="{00000000-0005-0000-0000-0000814D0000}"/>
    <cellStyle name="20% - Accent1 3 2 3 6 5" xfId="20027" xr:uid="{00000000-0005-0000-0000-0000824D0000}"/>
    <cellStyle name="20% - Accent1 3 2 3 6 5 2" xfId="20028" xr:uid="{00000000-0005-0000-0000-0000834D0000}"/>
    <cellStyle name="20% - Accent1 3 2 3 6 5 2 2" xfId="20029" xr:uid="{00000000-0005-0000-0000-0000844D0000}"/>
    <cellStyle name="20% - Accent1 3 2 3 6 5 2 2 2" xfId="20030" xr:uid="{00000000-0005-0000-0000-0000854D0000}"/>
    <cellStyle name="20% - Accent1 3 2 3 6 5 2 3" xfId="20031" xr:uid="{00000000-0005-0000-0000-0000864D0000}"/>
    <cellStyle name="20% - Accent1 3 2 3 6 5 3" xfId="20032" xr:uid="{00000000-0005-0000-0000-0000874D0000}"/>
    <cellStyle name="20% - Accent1 3 2 3 6 5 3 2" xfId="20033" xr:uid="{00000000-0005-0000-0000-0000884D0000}"/>
    <cellStyle name="20% - Accent1 3 2 3 6 5 4" xfId="20034" xr:uid="{00000000-0005-0000-0000-0000894D0000}"/>
    <cellStyle name="20% - Accent1 3 2 3 6 6" xfId="20035" xr:uid="{00000000-0005-0000-0000-00008A4D0000}"/>
    <cellStyle name="20% - Accent1 3 2 3 6 6 2" xfId="20036" xr:uid="{00000000-0005-0000-0000-00008B4D0000}"/>
    <cellStyle name="20% - Accent1 3 2 3 6 6 2 2" xfId="20037" xr:uid="{00000000-0005-0000-0000-00008C4D0000}"/>
    <cellStyle name="20% - Accent1 3 2 3 6 6 2 2 2" xfId="20038" xr:uid="{00000000-0005-0000-0000-00008D4D0000}"/>
    <cellStyle name="20% - Accent1 3 2 3 6 6 2 3" xfId="20039" xr:uid="{00000000-0005-0000-0000-00008E4D0000}"/>
    <cellStyle name="20% - Accent1 3 2 3 6 6 3" xfId="20040" xr:uid="{00000000-0005-0000-0000-00008F4D0000}"/>
    <cellStyle name="20% - Accent1 3 2 3 6 6 3 2" xfId="20041" xr:uid="{00000000-0005-0000-0000-0000904D0000}"/>
    <cellStyle name="20% - Accent1 3 2 3 6 6 4" xfId="20042" xr:uid="{00000000-0005-0000-0000-0000914D0000}"/>
    <cellStyle name="20% - Accent1 3 2 3 6 7" xfId="20043" xr:uid="{00000000-0005-0000-0000-0000924D0000}"/>
    <cellStyle name="20% - Accent1 3 2 3 6 7 2" xfId="20044" xr:uid="{00000000-0005-0000-0000-0000934D0000}"/>
    <cellStyle name="20% - Accent1 3 2 3 6 7 2 2" xfId="20045" xr:uid="{00000000-0005-0000-0000-0000944D0000}"/>
    <cellStyle name="20% - Accent1 3 2 3 6 7 3" xfId="20046" xr:uid="{00000000-0005-0000-0000-0000954D0000}"/>
    <cellStyle name="20% - Accent1 3 2 3 6 8" xfId="20047" xr:uid="{00000000-0005-0000-0000-0000964D0000}"/>
    <cellStyle name="20% - Accent1 3 2 3 6 8 2" xfId="20048" xr:uid="{00000000-0005-0000-0000-0000974D0000}"/>
    <cellStyle name="20% - Accent1 3 2 3 6 8 2 2" xfId="20049" xr:uid="{00000000-0005-0000-0000-0000984D0000}"/>
    <cellStyle name="20% - Accent1 3 2 3 6 8 3" xfId="20050" xr:uid="{00000000-0005-0000-0000-0000994D0000}"/>
    <cellStyle name="20% - Accent1 3 2 3 6 9" xfId="20051" xr:uid="{00000000-0005-0000-0000-00009A4D0000}"/>
    <cellStyle name="20% - Accent1 3 2 3 6 9 2" xfId="20052" xr:uid="{00000000-0005-0000-0000-00009B4D0000}"/>
    <cellStyle name="20% - Accent1 3 2 3 7" xfId="20053" xr:uid="{00000000-0005-0000-0000-00009C4D0000}"/>
    <cellStyle name="20% - Accent1 3 2 3 7 2" xfId="20054" xr:uid="{00000000-0005-0000-0000-00009D4D0000}"/>
    <cellStyle name="20% - Accent1 3 2 3 7 2 2" xfId="20055" xr:uid="{00000000-0005-0000-0000-00009E4D0000}"/>
    <cellStyle name="20% - Accent1 3 2 3 7 2 2 2" xfId="20056" xr:uid="{00000000-0005-0000-0000-00009F4D0000}"/>
    <cellStyle name="20% - Accent1 3 2 3 7 2 2 2 2" xfId="20057" xr:uid="{00000000-0005-0000-0000-0000A04D0000}"/>
    <cellStyle name="20% - Accent1 3 2 3 7 2 2 3" xfId="20058" xr:uid="{00000000-0005-0000-0000-0000A14D0000}"/>
    <cellStyle name="20% - Accent1 3 2 3 7 2 3" xfId="20059" xr:uid="{00000000-0005-0000-0000-0000A24D0000}"/>
    <cellStyle name="20% - Accent1 3 2 3 7 2 3 2" xfId="20060" xr:uid="{00000000-0005-0000-0000-0000A34D0000}"/>
    <cellStyle name="20% - Accent1 3 2 3 7 2 4" xfId="20061" xr:uid="{00000000-0005-0000-0000-0000A44D0000}"/>
    <cellStyle name="20% - Accent1 3 2 3 7 3" xfId="20062" xr:uid="{00000000-0005-0000-0000-0000A54D0000}"/>
    <cellStyle name="20% - Accent1 3 2 3 7 3 2" xfId="20063" xr:uid="{00000000-0005-0000-0000-0000A64D0000}"/>
    <cellStyle name="20% - Accent1 3 2 3 7 3 2 2" xfId="20064" xr:uid="{00000000-0005-0000-0000-0000A74D0000}"/>
    <cellStyle name="20% - Accent1 3 2 3 7 3 2 2 2" xfId="20065" xr:uid="{00000000-0005-0000-0000-0000A84D0000}"/>
    <cellStyle name="20% - Accent1 3 2 3 7 3 2 3" xfId="20066" xr:uid="{00000000-0005-0000-0000-0000A94D0000}"/>
    <cellStyle name="20% - Accent1 3 2 3 7 3 3" xfId="20067" xr:uid="{00000000-0005-0000-0000-0000AA4D0000}"/>
    <cellStyle name="20% - Accent1 3 2 3 7 3 3 2" xfId="20068" xr:uid="{00000000-0005-0000-0000-0000AB4D0000}"/>
    <cellStyle name="20% - Accent1 3 2 3 7 3 4" xfId="20069" xr:uid="{00000000-0005-0000-0000-0000AC4D0000}"/>
    <cellStyle name="20% - Accent1 3 2 3 7 4" xfId="20070" xr:uid="{00000000-0005-0000-0000-0000AD4D0000}"/>
    <cellStyle name="20% - Accent1 3 2 3 7 4 2" xfId="20071" xr:uid="{00000000-0005-0000-0000-0000AE4D0000}"/>
    <cellStyle name="20% - Accent1 3 2 3 7 4 2 2" xfId="20072" xr:uid="{00000000-0005-0000-0000-0000AF4D0000}"/>
    <cellStyle name="20% - Accent1 3 2 3 7 4 2 2 2" xfId="20073" xr:uid="{00000000-0005-0000-0000-0000B04D0000}"/>
    <cellStyle name="20% - Accent1 3 2 3 7 4 2 3" xfId="20074" xr:uid="{00000000-0005-0000-0000-0000B14D0000}"/>
    <cellStyle name="20% - Accent1 3 2 3 7 4 3" xfId="20075" xr:uid="{00000000-0005-0000-0000-0000B24D0000}"/>
    <cellStyle name="20% - Accent1 3 2 3 7 4 3 2" xfId="20076" xr:uid="{00000000-0005-0000-0000-0000B34D0000}"/>
    <cellStyle name="20% - Accent1 3 2 3 7 4 4" xfId="20077" xr:uid="{00000000-0005-0000-0000-0000B44D0000}"/>
    <cellStyle name="20% - Accent1 3 2 3 7 5" xfId="20078" xr:uid="{00000000-0005-0000-0000-0000B54D0000}"/>
    <cellStyle name="20% - Accent1 3 2 3 7 5 2" xfId="20079" xr:uid="{00000000-0005-0000-0000-0000B64D0000}"/>
    <cellStyle name="20% - Accent1 3 2 3 7 5 2 2" xfId="20080" xr:uid="{00000000-0005-0000-0000-0000B74D0000}"/>
    <cellStyle name="20% - Accent1 3 2 3 7 5 3" xfId="20081" xr:uid="{00000000-0005-0000-0000-0000B84D0000}"/>
    <cellStyle name="20% - Accent1 3 2 3 7 6" xfId="20082" xr:uid="{00000000-0005-0000-0000-0000B94D0000}"/>
    <cellStyle name="20% - Accent1 3 2 3 7 6 2" xfId="20083" xr:uid="{00000000-0005-0000-0000-0000BA4D0000}"/>
    <cellStyle name="20% - Accent1 3 2 3 7 6 2 2" xfId="20084" xr:uid="{00000000-0005-0000-0000-0000BB4D0000}"/>
    <cellStyle name="20% - Accent1 3 2 3 7 6 3" xfId="20085" xr:uid="{00000000-0005-0000-0000-0000BC4D0000}"/>
    <cellStyle name="20% - Accent1 3 2 3 7 7" xfId="20086" xr:uid="{00000000-0005-0000-0000-0000BD4D0000}"/>
    <cellStyle name="20% - Accent1 3 2 3 7 7 2" xfId="20087" xr:uid="{00000000-0005-0000-0000-0000BE4D0000}"/>
    <cellStyle name="20% - Accent1 3 2 3 7 8" xfId="20088" xr:uid="{00000000-0005-0000-0000-0000BF4D0000}"/>
    <cellStyle name="20% - Accent1 3 2 3 7 8 2" xfId="20089" xr:uid="{00000000-0005-0000-0000-0000C04D0000}"/>
    <cellStyle name="20% - Accent1 3 2 3 7 9" xfId="20090" xr:uid="{00000000-0005-0000-0000-0000C14D0000}"/>
    <cellStyle name="20% - Accent1 3 2 3 8" xfId="20091" xr:uid="{00000000-0005-0000-0000-0000C24D0000}"/>
    <cellStyle name="20% - Accent1 3 2 3 8 2" xfId="20092" xr:uid="{00000000-0005-0000-0000-0000C34D0000}"/>
    <cellStyle name="20% - Accent1 3 2 3 8 2 2" xfId="20093" xr:uid="{00000000-0005-0000-0000-0000C44D0000}"/>
    <cellStyle name="20% - Accent1 3 2 3 8 2 2 2" xfId="20094" xr:uid="{00000000-0005-0000-0000-0000C54D0000}"/>
    <cellStyle name="20% - Accent1 3 2 3 8 2 2 2 2" xfId="20095" xr:uid="{00000000-0005-0000-0000-0000C64D0000}"/>
    <cellStyle name="20% - Accent1 3 2 3 8 2 2 3" xfId="20096" xr:uid="{00000000-0005-0000-0000-0000C74D0000}"/>
    <cellStyle name="20% - Accent1 3 2 3 8 2 3" xfId="20097" xr:uid="{00000000-0005-0000-0000-0000C84D0000}"/>
    <cellStyle name="20% - Accent1 3 2 3 8 2 3 2" xfId="20098" xr:uid="{00000000-0005-0000-0000-0000C94D0000}"/>
    <cellStyle name="20% - Accent1 3 2 3 8 2 4" xfId="20099" xr:uid="{00000000-0005-0000-0000-0000CA4D0000}"/>
    <cellStyle name="20% - Accent1 3 2 3 8 3" xfId="20100" xr:uid="{00000000-0005-0000-0000-0000CB4D0000}"/>
    <cellStyle name="20% - Accent1 3 2 3 8 3 2" xfId="20101" xr:uid="{00000000-0005-0000-0000-0000CC4D0000}"/>
    <cellStyle name="20% - Accent1 3 2 3 8 3 2 2" xfId="20102" xr:uid="{00000000-0005-0000-0000-0000CD4D0000}"/>
    <cellStyle name="20% - Accent1 3 2 3 8 3 2 2 2" xfId="20103" xr:uid="{00000000-0005-0000-0000-0000CE4D0000}"/>
    <cellStyle name="20% - Accent1 3 2 3 8 3 2 3" xfId="20104" xr:uid="{00000000-0005-0000-0000-0000CF4D0000}"/>
    <cellStyle name="20% - Accent1 3 2 3 8 3 3" xfId="20105" xr:uid="{00000000-0005-0000-0000-0000D04D0000}"/>
    <cellStyle name="20% - Accent1 3 2 3 8 3 3 2" xfId="20106" xr:uid="{00000000-0005-0000-0000-0000D14D0000}"/>
    <cellStyle name="20% - Accent1 3 2 3 8 3 4" xfId="20107" xr:uid="{00000000-0005-0000-0000-0000D24D0000}"/>
    <cellStyle name="20% - Accent1 3 2 3 8 4" xfId="20108" xr:uid="{00000000-0005-0000-0000-0000D34D0000}"/>
    <cellStyle name="20% - Accent1 3 2 3 8 4 2" xfId="20109" xr:uid="{00000000-0005-0000-0000-0000D44D0000}"/>
    <cellStyle name="20% - Accent1 3 2 3 8 4 2 2" xfId="20110" xr:uid="{00000000-0005-0000-0000-0000D54D0000}"/>
    <cellStyle name="20% - Accent1 3 2 3 8 4 2 2 2" xfId="20111" xr:uid="{00000000-0005-0000-0000-0000D64D0000}"/>
    <cellStyle name="20% - Accent1 3 2 3 8 4 2 3" xfId="20112" xr:uid="{00000000-0005-0000-0000-0000D74D0000}"/>
    <cellStyle name="20% - Accent1 3 2 3 8 4 3" xfId="20113" xr:uid="{00000000-0005-0000-0000-0000D84D0000}"/>
    <cellStyle name="20% - Accent1 3 2 3 8 4 3 2" xfId="20114" xr:uid="{00000000-0005-0000-0000-0000D94D0000}"/>
    <cellStyle name="20% - Accent1 3 2 3 8 4 4" xfId="20115" xr:uid="{00000000-0005-0000-0000-0000DA4D0000}"/>
    <cellStyle name="20% - Accent1 3 2 3 8 5" xfId="20116" xr:uid="{00000000-0005-0000-0000-0000DB4D0000}"/>
    <cellStyle name="20% - Accent1 3 2 3 8 5 2" xfId="20117" xr:uid="{00000000-0005-0000-0000-0000DC4D0000}"/>
    <cellStyle name="20% - Accent1 3 2 3 8 5 2 2" xfId="20118" xr:uid="{00000000-0005-0000-0000-0000DD4D0000}"/>
    <cellStyle name="20% - Accent1 3 2 3 8 5 3" xfId="20119" xr:uid="{00000000-0005-0000-0000-0000DE4D0000}"/>
    <cellStyle name="20% - Accent1 3 2 3 8 6" xfId="20120" xr:uid="{00000000-0005-0000-0000-0000DF4D0000}"/>
    <cellStyle name="20% - Accent1 3 2 3 8 6 2" xfId="20121" xr:uid="{00000000-0005-0000-0000-0000E04D0000}"/>
    <cellStyle name="20% - Accent1 3 2 3 8 6 2 2" xfId="20122" xr:uid="{00000000-0005-0000-0000-0000E14D0000}"/>
    <cellStyle name="20% - Accent1 3 2 3 8 6 3" xfId="20123" xr:uid="{00000000-0005-0000-0000-0000E24D0000}"/>
    <cellStyle name="20% - Accent1 3 2 3 8 7" xfId="20124" xr:uid="{00000000-0005-0000-0000-0000E34D0000}"/>
    <cellStyle name="20% - Accent1 3 2 3 8 7 2" xfId="20125" xr:uid="{00000000-0005-0000-0000-0000E44D0000}"/>
    <cellStyle name="20% - Accent1 3 2 3 8 8" xfId="20126" xr:uid="{00000000-0005-0000-0000-0000E54D0000}"/>
    <cellStyle name="20% - Accent1 3 2 3 8 8 2" xfId="20127" xr:uid="{00000000-0005-0000-0000-0000E64D0000}"/>
    <cellStyle name="20% - Accent1 3 2 3 8 9" xfId="20128" xr:uid="{00000000-0005-0000-0000-0000E74D0000}"/>
    <cellStyle name="20% - Accent1 3 2 3 9" xfId="20129" xr:uid="{00000000-0005-0000-0000-0000E84D0000}"/>
    <cellStyle name="20% - Accent1 3 2 3 9 2" xfId="20130" xr:uid="{00000000-0005-0000-0000-0000E94D0000}"/>
    <cellStyle name="20% - Accent1 3 2 3 9 2 2" xfId="20131" xr:uid="{00000000-0005-0000-0000-0000EA4D0000}"/>
    <cellStyle name="20% - Accent1 3 2 3 9 2 2 2" xfId="20132" xr:uid="{00000000-0005-0000-0000-0000EB4D0000}"/>
    <cellStyle name="20% - Accent1 3 2 3 9 2 3" xfId="20133" xr:uid="{00000000-0005-0000-0000-0000EC4D0000}"/>
    <cellStyle name="20% - Accent1 3 2 3 9 3" xfId="20134" xr:uid="{00000000-0005-0000-0000-0000ED4D0000}"/>
    <cellStyle name="20% - Accent1 3 2 3 9 3 2" xfId="20135" xr:uid="{00000000-0005-0000-0000-0000EE4D0000}"/>
    <cellStyle name="20% - Accent1 3 2 3 9 4" xfId="20136" xr:uid="{00000000-0005-0000-0000-0000EF4D0000}"/>
    <cellStyle name="20% - Accent1 3 2 4" xfId="20137" xr:uid="{00000000-0005-0000-0000-0000F04D0000}"/>
    <cellStyle name="20% - Accent1 3 2 4 10" xfId="20138" xr:uid="{00000000-0005-0000-0000-0000F14D0000}"/>
    <cellStyle name="20% - Accent1 3 2 4 10 2" xfId="20139" xr:uid="{00000000-0005-0000-0000-0000F24D0000}"/>
    <cellStyle name="20% - Accent1 3 2 4 10 2 2" xfId="20140" xr:uid="{00000000-0005-0000-0000-0000F34D0000}"/>
    <cellStyle name="20% - Accent1 3 2 4 10 2 2 2" xfId="20141" xr:uid="{00000000-0005-0000-0000-0000F44D0000}"/>
    <cellStyle name="20% - Accent1 3 2 4 10 2 3" xfId="20142" xr:uid="{00000000-0005-0000-0000-0000F54D0000}"/>
    <cellStyle name="20% - Accent1 3 2 4 10 3" xfId="20143" xr:uid="{00000000-0005-0000-0000-0000F64D0000}"/>
    <cellStyle name="20% - Accent1 3 2 4 10 3 2" xfId="20144" xr:uid="{00000000-0005-0000-0000-0000F74D0000}"/>
    <cellStyle name="20% - Accent1 3 2 4 10 4" xfId="20145" xr:uid="{00000000-0005-0000-0000-0000F84D0000}"/>
    <cellStyle name="20% - Accent1 3 2 4 11" xfId="20146" xr:uid="{00000000-0005-0000-0000-0000F94D0000}"/>
    <cellStyle name="20% - Accent1 3 2 4 11 2" xfId="20147" xr:uid="{00000000-0005-0000-0000-0000FA4D0000}"/>
    <cellStyle name="20% - Accent1 3 2 4 11 2 2" xfId="20148" xr:uid="{00000000-0005-0000-0000-0000FB4D0000}"/>
    <cellStyle name="20% - Accent1 3 2 4 11 2 2 2" xfId="20149" xr:uid="{00000000-0005-0000-0000-0000FC4D0000}"/>
    <cellStyle name="20% - Accent1 3 2 4 11 2 3" xfId="20150" xr:uid="{00000000-0005-0000-0000-0000FD4D0000}"/>
    <cellStyle name="20% - Accent1 3 2 4 11 3" xfId="20151" xr:uid="{00000000-0005-0000-0000-0000FE4D0000}"/>
    <cellStyle name="20% - Accent1 3 2 4 11 3 2" xfId="20152" xr:uid="{00000000-0005-0000-0000-0000FF4D0000}"/>
    <cellStyle name="20% - Accent1 3 2 4 11 4" xfId="20153" xr:uid="{00000000-0005-0000-0000-0000004E0000}"/>
    <cellStyle name="20% - Accent1 3 2 4 12" xfId="20154" xr:uid="{00000000-0005-0000-0000-0000014E0000}"/>
    <cellStyle name="20% - Accent1 3 2 4 12 2" xfId="20155" xr:uid="{00000000-0005-0000-0000-0000024E0000}"/>
    <cellStyle name="20% - Accent1 3 2 4 12 2 2" xfId="20156" xr:uid="{00000000-0005-0000-0000-0000034E0000}"/>
    <cellStyle name="20% - Accent1 3 2 4 12 3" xfId="20157" xr:uid="{00000000-0005-0000-0000-0000044E0000}"/>
    <cellStyle name="20% - Accent1 3 2 4 13" xfId="20158" xr:uid="{00000000-0005-0000-0000-0000054E0000}"/>
    <cellStyle name="20% - Accent1 3 2 4 13 2" xfId="20159" xr:uid="{00000000-0005-0000-0000-0000064E0000}"/>
    <cellStyle name="20% - Accent1 3 2 4 13 2 2" xfId="20160" xr:uid="{00000000-0005-0000-0000-0000074E0000}"/>
    <cellStyle name="20% - Accent1 3 2 4 13 3" xfId="20161" xr:uid="{00000000-0005-0000-0000-0000084E0000}"/>
    <cellStyle name="20% - Accent1 3 2 4 14" xfId="20162" xr:uid="{00000000-0005-0000-0000-0000094E0000}"/>
    <cellStyle name="20% - Accent1 3 2 4 14 2" xfId="20163" xr:uid="{00000000-0005-0000-0000-00000A4E0000}"/>
    <cellStyle name="20% - Accent1 3 2 4 15" xfId="20164" xr:uid="{00000000-0005-0000-0000-00000B4E0000}"/>
    <cellStyle name="20% - Accent1 3 2 4 15 2" xfId="20165" xr:uid="{00000000-0005-0000-0000-00000C4E0000}"/>
    <cellStyle name="20% - Accent1 3 2 4 16" xfId="20166" xr:uid="{00000000-0005-0000-0000-00000D4E0000}"/>
    <cellStyle name="20% - Accent1 3 2 4 2" xfId="20167" xr:uid="{00000000-0005-0000-0000-00000E4E0000}"/>
    <cellStyle name="20% - Accent1 3 2 4 2 10" xfId="20168" xr:uid="{00000000-0005-0000-0000-00000F4E0000}"/>
    <cellStyle name="20% - Accent1 3 2 4 2 10 2" xfId="20169" xr:uid="{00000000-0005-0000-0000-0000104E0000}"/>
    <cellStyle name="20% - Accent1 3 2 4 2 10 2 2" xfId="20170" xr:uid="{00000000-0005-0000-0000-0000114E0000}"/>
    <cellStyle name="20% - Accent1 3 2 4 2 10 2 2 2" xfId="20171" xr:uid="{00000000-0005-0000-0000-0000124E0000}"/>
    <cellStyle name="20% - Accent1 3 2 4 2 10 2 3" xfId="20172" xr:uid="{00000000-0005-0000-0000-0000134E0000}"/>
    <cellStyle name="20% - Accent1 3 2 4 2 10 3" xfId="20173" xr:uid="{00000000-0005-0000-0000-0000144E0000}"/>
    <cellStyle name="20% - Accent1 3 2 4 2 10 3 2" xfId="20174" xr:uid="{00000000-0005-0000-0000-0000154E0000}"/>
    <cellStyle name="20% - Accent1 3 2 4 2 10 4" xfId="20175" xr:uid="{00000000-0005-0000-0000-0000164E0000}"/>
    <cellStyle name="20% - Accent1 3 2 4 2 11" xfId="20176" xr:uid="{00000000-0005-0000-0000-0000174E0000}"/>
    <cellStyle name="20% - Accent1 3 2 4 2 11 2" xfId="20177" xr:uid="{00000000-0005-0000-0000-0000184E0000}"/>
    <cellStyle name="20% - Accent1 3 2 4 2 11 2 2" xfId="20178" xr:uid="{00000000-0005-0000-0000-0000194E0000}"/>
    <cellStyle name="20% - Accent1 3 2 4 2 11 3" xfId="20179" xr:uid="{00000000-0005-0000-0000-00001A4E0000}"/>
    <cellStyle name="20% - Accent1 3 2 4 2 12" xfId="20180" xr:uid="{00000000-0005-0000-0000-00001B4E0000}"/>
    <cellStyle name="20% - Accent1 3 2 4 2 12 2" xfId="20181" xr:uid="{00000000-0005-0000-0000-00001C4E0000}"/>
    <cellStyle name="20% - Accent1 3 2 4 2 12 2 2" xfId="20182" xr:uid="{00000000-0005-0000-0000-00001D4E0000}"/>
    <cellStyle name="20% - Accent1 3 2 4 2 12 3" xfId="20183" xr:uid="{00000000-0005-0000-0000-00001E4E0000}"/>
    <cellStyle name="20% - Accent1 3 2 4 2 13" xfId="20184" xr:uid="{00000000-0005-0000-0000-00001F4E0000}"/>
    <cellStyle name="20% - Accent1 3 2 4 2 13 2" xfId="20185" xr:uid="{00000000-0005-0000-0000-0000204E0000}"/>
    <cellStyle name="20% - Accent1 3 2 4 2 14" xfId="20186" xr:uid="{00000000-0005-0000-0000-0000214E0000}"/>
    <cellStyle name="20% - Accent1 3 2 4 2 14 2" xfId="20187" xr:uid="{00000000-0005-0000-0000-0000224E0000}"/>
    <cellStyle name="20% - Accent1 3 2 4 2 15" xfId="20188" xr:uid="{00000000-0005-0000-0000-0000234E0000}"/>
    <cellStyle name="20% - Accent1 3 2 4 2 2" xfId="20189" xr:uid="{00000000-0005-0000-0000-0000244E0000}"/>
    <cellStyle name="20% - Accent1 3 2 4 2 2 10" xfId="20190" xr:uid="{00000000-0005-0000-0000-0000254E0000}"/>
    <cellStyle name="20% - Accent1 3 2 4 2 2 10 2" xfId="20191" xr:uid="{00000000-0005-0000-0000-0000264E0000}"/>
    <cellStyle name="20% - Accent1 3 2 4 2 2 10 2 2" xfId="20192" xr:uid="{00000000-0005-0000-0000-0000274E0000}"/>
    <cellStyle name="20% - Accent1 3 2 4 2 2 10 3" xfId="20193" xr:uid="{00000000-0005-0000-0000-0000284E0000}"/>
    <cellStyle name="20% - Accent1 3 2 4 2 2 11" xfId="20194" xr:uid="{00000000-0005-0000-0000-0000294E0000}"/>
    <cellStyle name="20% - Accent1 3 2 4 2 2 11 2" xfId="20195" xr:uid="{00000000-0005-0000-0000-00002A4E0000}"/>
    <cellStyle name="20% - Accent1 3 2 4 2 2 11 2 2" xfId="20196" xr:uid="{00000000-0005-0000-0000-00002B4E0000}"/>
    <cellStyle name="20% - Accent1 3 2 4 2 2 11 3" xfId="20197" xr:uid="{00000000-0005-0000-0000-00002C4E0000}"/>
    <cellStyle name="20% - Accent1 3 2 4 2 2 12" xfId="20198" xr:uid="{00000000-0005-0000-0000-00002D4E0000}"/>
    <cellStyle name="20% - Accent1 3 2 4 2 2 12 2" xfId="20199" xr:uid="{00000000-0005-0000-0000-00002E4E0000}"/>
    <cellStyle name="20% - Accent1 3 2 4 2 2 13" xfId="20200" xr:uid="{00000000-0005-0000-0000-00002F4E0000}"/>
    <cellStyle name="20% - Accent1 3 2 4 2 2 13 2" xfId="20201" xr:uid="{00000000-0005-0000-0000-0000304E0000}"/>
    <cellStyle name="20% - Accent1 3 2 4 2 2 14" xfId="20202" xr:uid="{00000000-0005-0000-0000-0000314E0000}"/>
    <cellStyle name="20% - Accent1 3 2 4 2 2 2" xfId="20203" xr:uid="{00000000-0005-0000-0000-0000324E0000}"/>
    <cellStyle name="20% - Accent1 3 2 4 2 2 2 10" xfId="20204" xr:uid="{00000000-0005-0000-0000-0000334E0000}"/>
    <cellStyle name="20% - Accent1 3 2 4 2 2 2 10 2" xfId="20205" xr:uid="{00000000-0005-0000-0000-0000344E0000}"/>
    <cellStyle name="20% - Accent1 3 2 4 2 2 2 11" xfId="20206" xr:uid="{00000000-0005-0000-0000-0000354E0000}"/>
    <cellStyle name="20% - Accent1 3 2 4 2 2 2 2" xfId="20207" xr:uid="{00000000-0005-0000-0000-0000364E0000}"/>
    <cellStyle name="20% - Accent1 3 2 4 2 2 2 2 2" xfId="20208" xr:uid="{00000000-0005-0000-0000-0000374E0000}"/>
    <cellStyle name="20% - Accent1 3 2 4 2 2 2 2 2 2" xfId="20209" xr:uid="{00000000-0005-0000-0000-0000384E0000}"/>
    <cellStyle name="20% - Accent1 3 2 4 2 2 2 2 2 2 2" xfId="20210" xr:uid="{00000000-0005-0000-0000-0000394E0000}"/>
    <cellStyle name="20% - Accent1 3 2 4 2 2 2 2 2 2 2 2" xfId="20211" xr:uid="{00000000-0005-0000-0000-00003A4E0000}"/>
    <cellStyle name="20% - Accent1 3 2 4 2 2 2 2 2 2 3" xfId="20212" xr:uid="{00000000-0005-0000-0000-00003B4E0000}"/>
    <cellStyle name="20% - Accent1 3 2 4 2 2 2 2 2 3" xfId="20213" xr:uid="{00000000-0005-0000-0000-00003C4E0000}"/>
    <cellStyle name="20% - Accent1 3 2 4 2 2 2 2 2 3 2" xfId="20214" xr:uid="{00000000-0005-0000-0000-00003D4E0000}"/>
    <cellStyle name="20% - Accent1 3 2 4 2 2 2 2 2 4" xfId="20215" xr:uid="{00000000-0005-0000-0000-00003E4E0000}"/>
    <cellStyle name="20% - Accent1 3 2 4 2 2 2 2 3" xfId="20216" xr:uid="{00000000-0005-0000-0000-00003F4E0000}"/>
    <cellStyle name="20% - Accent1 3 2 4 2 2 2 2 3 2" xfId="20217" xr:uid="{00000000-0005-0000-0000-0000404E0000}"/>
    <cellStyle name="20% - Accent1 3 2 4 2 2 2 2 3 2 2" xfId="20218" xr:uid="{00000000-0005-0000-0000-0000414E0000}"/>
    <cellStyle name="20% - Accent1 3 2 4 2 2 2 2 3 2 2 2" xfId="20219" xr:uid="{00000000-0005-0000-0000-0000424E0000}"/>
    <cellStyle name="20% - Accent1 3 2 4 2 2 2 2 3 2 3" xfId="20220" xr:uid="{00000000-0005-0000-0000-0000434E0000}"/>
    <cellStyle name="20% - Accent1 3 2 4 2 2 2 2 3 3" xfId="20221" xr:uid="{00000000-0005-0000-0000-0000444E0000}"/>
    <cellStyle name="20% - Accent1 3 2 4 2 2 2 2 3 3 2" xfId="20222" xr:uid="{00000000-0005-0000-0000-0000454E0000}"/>
    <cellStyle name="20% - Accent1 3 2 4 2 2 2 2 3 4" xfId="20223" xr:uid="{00000000-0005-0000-0000-0000464E0000}"/>
    <cellStyle name="20% - Accent1 3 2 4 2 2 2 2 4" xfId="20224" xr:uid="{00000000-0005-0000-0000-0000474E0000}"/>
    <cellStyle name="20% - Accent1 3 2 4 2 2 2 2 4 2" xfId="20225" xr:uid="{00000000-0005-0000-0000-0000484E0000}"/>
    <cellStyle name="20% - Accent1 3 2 4 2 2 2 2 4 2 2" xfId="20226" xr:uid="{00000000-0005-0000-0000-0000494E0000}"/>
    <cellStyle name="20% - Accent1 3 2 4 2 2 2 2 4 2 2 2" xfId="20227" xr:uid="{00000000-0005-0000-0000-00004A4E0000}"/>
    <cellStyle name="20% - Accent1 3 2 4 2 2 2 2 4 2 3" xfId="20228" xr:uid="{00000000-0005-0000-0000-00004B4E0000}"/>
    <cellStyle name="20% - Accent1 3 2 4 2 2 2 2 4 3" xfId="20229" xr:uid="{00000000-0005-0000-0000-00004C4E0000}"/>
    <cellStyle name="20% - Accent1 3 2 4 2 2 2 2 4 3 2" xfId="20230" xr:uid="{00000000-0005-0000-0000-00004D4E0000}"/>
    <cellStyle name="20% - Accent1 3 2 4 2 2 2 2 4 4" xfId="20231" xr:uid="{00000000-0005-0000-0000-00004E4E0000}"/>
    <cellStyle name="20% - Accent1 3 2 4 2 2 2 2 5" xfId="20232" xr:uid="{00000000-0005-0000-0000-00004F4E0000}"/>
    <cellStyle name="20% - Accent1 3 2 4 2 2 2 2 5 2" xfId="20233" xr:uid="{00000000-0005-0000-0000-0000504E0000}"/>
    <cellStyle name="20% - Accent1 3 2 4 2 2 2 2 5 2 2" xfId="20234" xr:uid="{00000000-0005-0000-0000-0000514E0000}"/>
    <cellStyle name="20% - Accent1 3 2 4 2 2 2 2 5 3" xfId="20235" xr:uid="{00000000-0005-0000-0000-0000524E0000}"/>
    <cellStyle name="20% - Accent1 3 2 4 2 2 2 2 6" xfId="20236" xr:uid="{00000000-0005-0000-0000-0000534E0000}"/>
    <cellStyle name="20% - Accent1 3 2 4 2 2 2 2 6 2" xfId="20237" xr:uid="{00000000-0005-0000-0000-0000544E0000}"/>
    <cellStyle name="20% - Accent1 3 2 4 2 2 2 2 6 2 2" xfId="20238" xr:uid="{00000000-0005-0000-0000-0000554E0000}"/>
    <cellStyle name="20% - Accent1 3 2 4 2 2 2 2 6 3" xfId="20239" xr:uid="{00000000-0005-0000-0000-0000564E0000}"/>
    <cellStyle name="20% - Accent1 3 2 4 2 2 2 2 7" xfId="20240" xr:uid="{00000000-0005-0000-0000-0000574E0000}"/>
    <cellStyle name="20% - Accent1 3 2 4 2 2 2 2 7 2" xfId="20241" xr:uid="{00000000-0005-0000-0000-0000584E0000}"/>
    <cellStyle name="20% - Accent1 3 2 4 2 2 2 2 8" xfId="20242" xr:uid="{00000000-0005-0000-0000-0000594E0000}"/>
    <cellStyle name="20% - Accent1 3 2 4 2 2 2 2 8 2" xfId="20243" xr:uid="{00000000-0005-0000-0000-00005A4E0000}"/>
    <cellStyle name="20% - Accent1 3 2 4 2 2 2 2 9" xfId="20244" xr:uid="{00000000-0005-0000-0000-00005B4E0000}"/>
    <cellStyle name="20% - Accent1 3 2 4 2 2 2 3" xfId="20245" xr:uid="{00000000-0005-0000-0000-00005C4E0000}"/>
    <cellStyle name="20% - Accent1 3 2 4 2 2 2 3 2" xfId="20246" xr:uid="{00000000-0005-0000-0000-00005D4E0000}"/>
    <cellStyle name="20% - Accent1 3 2 4 2 2 2 3 2 2" xfId="20247" xr:uid="{00000000-0005-0000-0000-00005E4E0000}"/>
    <cellStyle name="20% - Accent1 3 2 4 2 2 2 3 2 2 2" xfId="20248" xr:uid="{00000000-0005-0000-0000-00005F4E0000}"/>
    <cellStyle name="20% - Accent1 3 2 4 2 2 2 3 2 2 2 2" xfId="20249" xr:uid="{00000000-0005-0000-0000-0000604E0000}"/>
    <cellStyle name="20% - Accent1 3 2 4 2 2 2 3 2 2 3" xfId="20250" xr:uid="{00000000-0005-0000-0000-0000614E0000}"/>
    <cellStyle name="20% - Accent1 3 2 4 2 2 2 3 2 3" xfId="20251" xr:uid="{00000000-0005-0000-0000-0000624E0000}"/>
    <cellStyle name="20% - Accent1 3 2 4 2 2 2 3 2 3 2" xfId="20252" xr:uid="{00000000-0005-0000-0000-0000634E0000}"/>
    <cellStyle name="20% - Accent1 3 2 4 2 2 2 3 2 4" xfId="20253" xr:uid="{00000000-0005-0000-0000-0000644E0000}"/>
    <cellStyle name="20% - Accent1 3 2 4 2 2 2 3 3" xfId="20254" xr:uid="{00000000-0005-0000-0000-0000654E0000}"/>
    <cellStyle name="20% - Accent1 3 2 4 2 2 2 3 3 2" xfId="20255" xr:uid="{00000000-0005-0000-0000-0000664E0000}"/>
    <cellStyle name="20% - Accent1 3 2 4 2 2 2 3 3 2 2" xfId="20256" xr:uid="{00000000-0005-0000-0000-0000674E0000}"/>
    <cellStyle name="20% - Accent1 3 2 4 2 2 2 3 3 2 2 2" xfId="20257" xr:uid="{00000000-0005-0000-0000-0000684E0000}"/>
    <cellStyle name="20% - Accent1 3 2 4 2 2 2 3 3 2 3" xfId="20258" xr:uid="{00000000-0005-0000-0000-0000694E0000}"/>
    <cellStyle name="20% - Accent1 3 2 4 2 2 2 3 3 3" xfId="20259" xr:uid="{00000000-0005-0000-0000-00006A4E0000}"/>
    <cellStyle name="20% - Accent1 3 2 4 2 2 2 3 3 3 2" xfId="20260" xr:uid="{00000000-0005-0000-0000-00006B4E0000}"/>
    <cellStyle name="20% - Accent1 3 2 4 2 2 2 3 3 4" xfId="20261" xr:uid="{00000000-0005-0000-0000-00006C4E0000}"/>
    <cellStyle name="20% - Accent1 3 2 4 2 2 2 3 4" xfId="20262" xr:uid="{00000000-0005-0000-0000-00006D4E0000}"/>
    <cellStyle name="20% - Accent1 3 2 4 2 2 2 3 4 2" xfId="20263" xr:uid="{00000000-0005-0000-0000-00006E4E0000}"/>
    <cellStyle name="20% - Accent1 3 2 4 2 2 2 3 4 2 2" xfId="20264" xr:uid="{00000000-0005-0000-0000-00006F4E0000}"/>
    <cellStyle name="20% - Accent1 3 2 4 2 2 2 3 4 2 2 2" xfId="20265" xr:uid="{00000000-0005-0000-0000-0000704E0000}"/>
    <cellStyle name="20% - Accent1 3 2 4 2 2 2 3 4 2 3" xfId="20266" xr:uid="{00000000-0005-0000-0000-0000714E0000}"/>
    <cellStyle name="20% - Accent1 3 2 4 2 2 2 3 4 3" xfId="20267" xr:uid="{00000000-0005-0000-0000-0000724E0000}"/>
    <cellStyle name="20% - Accent1 3 2 4 2 2 2 3 4 3 2" xfId="20268" xr:uid="{00000000-0005-0000-0000-0000734E0000}"/>
    <cellStyle name="20% - Accent1 3 2 4 2 2 2 3 4 4" xfId="20269" xr:uid="{00000000-0005-0000-0000-0000744E0000}"/>
    <cellStyle name="20% - Accent1 3 2 4 2 2 2 3 5" xfId="20270" xr:uid="{00000000-0005-0000-0000-0000754E0000}"/>
    <cellStyle name="20% - Accent1 3 2 4 2 2 2 3 5 2" xfId="20271" xr:uid="{00000000-0005-0000-0000-0000764E0000}"/>
    <cellStyle name="20% - Accent1 3 2 4 2 2 2 3 5 2 2" xfId="20272" xr:uid="{00000000-0005-0000-0000-0000774E0000}"/>
    <cellStyle name="20% - Accent1 3 2 4 2 2 2 3 5 3" xfId="20273" xr:uid="{00000000-0005-0000-0000-0000784E0000}"/>
    <cellStyle name="20% - Accent1 3 2 4 2 2 2 3 6" xfId="20274" xr:uid="{00000000-0005-0000-0000-0000794E0000}"/>
    <cellStyle name="20% - Accent1 3 2 4 2 2 2 3 6 2" xfId="20275" xr:uid="{00000000-0005-0000-0000-00007A4E0000}"/>
    <cellStyle name="20% - Accent1 3 2 4 2 2 2 3 6 2 2" xfId="20276" xr:uid="{00000000-0005-0000-0000-00007B4E0000}"/>
    <cellStyle name="20% - Accent1 3 2 4 2 2 2 3 6 3" xfId="20277" xr:uid="{00000000-0005-0000-0000-00007C4E0000}"/>
    <cellStyle name="20% - Accent1 3 2 4 2 2 2 3 7" xfId="20278" xr:uid="{00000000-0005-0000-0000-00007D4E0000}"/>
    <cellStyle name="20% - Accent1 3 2 4 2 2 2 3 7 2" xfId="20279" xr:uid="{00000000-0005-0000-0000-00007E4E0000}"/>
    <cellStyle name="20% - Accent1 3 2 4 2 2 2 3 8" xfId="20280" xr:uid="{00000000-0005-0000-0000-00007F4E0000}"/>
    <cellStyle name="20% - Accent1 3 2 4 2 2 2 3 8 2" xfId="20281" xr:uid="{00000000-0005-0000-0000-0000804E0000}"/>
    <cellStyle name="20% - Accent1 3 2 4 2 2 2 3 9" xfId="20282" xr:uid="{00000000-0005-0000-0000-0000814E0000}"/>
    <cellStyle name="20% - Accent1 3 2 4 2 2 2 4" xfId="20283" xr:uid="{00000000-0005-0000-0000-0000824E0000}"/>
    <cellStyle name="20% - Accent1 3 2 4 2 2 2 4 2" xfId="20284" xr:uid="{00000000-0005-0000-0000-0000834E0000}"/>
    <cellStyle name="20% - Accent1 3 2 4 2 2 2 4 2 2" xfId="20285" xr:uid="{00000000-0005-0000-0000-0000844E0000}"/>
    <cellStyle name="20% - Accent1 3 2 4 2 2 2 4 2 2 2" xfId="20286" xr:uid="{00000000-0005-0000-0000-0000854E0000}"/>
    <cellStyle name="20% - Accent1 3 2 4 2 2 2 4 2 3" xfId="20287" xr:uid="{00000000-0005-0000-0000-0000864E0000}"/>
    <cellStyle name="20% - Accent1 3 2 4 2 2 2 4 3" xfId="20288" xr:uid="{00000000-0005-0000-0000-0000874E0000}"/>
    <cellStyle name="20% - Accent1 3 2 4 2 2 2 4 3 2" xfId="20289" xr:uid="{00000000-0005-0000-0000-0000884E0000}"/>
    <cellStyle name="20% - Accent1 3 2 4 2 2 2 4 4" xfId="20290" xr:uid="{00000000-0005-0000-0000-0000894E0000}"/>
    <cellStyle name="20% - Accent1 3 2 4 2 2 2 5" xfId="20291" xr:uid="{00000000-0005-0000-0000-00008A4E0000}"/>
    <cellStyle name="20% - Accent1 3 2 4 2 2 2 5 2" xfId="20292" xr:uid="{00000000-0005-0000-0000-00008B4E0000}"/>
    <cellStyle name="20% - Accent1 3 2 4 2 2 2 5 2 2" xfId="20293" xr:uid="{00000000-0005-0000-0000-00008C4E0000}"/>
    <cellStyle name="20% - Accent1 3 2 4 2 2 2 5 2 2 2" xfId="20294" xr:uid="{00000000-0005-0000-0000-00008D4E0000}"/>
    <cellStyle name="20% - Accent1 3 2 4 2 2 2 5 2 3" xfId="20295" xr:uid="{00000000-0005-0000-0000-00008E4E0000}"/>
    <cellStyle name="20% - Accent1 3 2 4 2 2 2 5 3" xfId="20296" xr:uid="{00000000-0005-0000-0000-00008F4E0000}"/>
    <cellStyle name="20% - Accent1 3 2 4 2 2 2 5 3 2" xfId="20297" xr:uid="{00000000-0005-0000-0000-0000904E0000}"/>
    <cellStyle name="20% - Accent1 3 2 4 2 2 2 5 4" xfId="20298" xr:uid="{00000000-0005-0000-0000-0000914E0000}"/>
    <cellStyle name="20% - Accent1 3 2 4 2 2 2 6" xfId="20299" xr:uid="{00000000-0005-0000-0000-0000924E0000}"/>
    <cellStyle name="20% - Accent1 3 2 4 2 2 2 6 2" xfId="20300" xr:uid="{00000000-0005-0000-0000-0000934E0000}"/>
    <cellStyle name="20% - Accent1 3 2 4 2 2 2 6 2 2" xfId="20301" xr:uid="{00000000-0005-0000-0000-0000944E0000}"/>
    <cellStyle name="20% - Accent1 3 2 4 2 2 2 6 2 2 2" xfId="20302" xr:uid="{00000000-0005-0000-0000-0000954E0000}"/>
    <cellStyle name="20% - Accent1 3 2 4 2 2 2 6 2 3" xfId="20303" xr:uid="{00000000-0005-0000-0000-0000964E0000}"/>
    <cellStyle name="20% - Accent1 3 2 4 2 2 2 6 3" xfId="20304" xr:uid="{00000000-0005-0000-0000-0000974E0000}"/>
    <cellStyle name="20% - Accent1 3 2 4 2 2 2 6 3 2" xfId="20305" xr:uid="{00000000-0005-0000-0000-0000984E0000}"/>
    <cellStyle name="20% - Accent1 3 2 4 2 2 2 6 4" xfId="20306" xr:uid="{00000000-0005-0000-0000-0000994E0000}"/>
    <cellStyle name="20% - Accent1 3 2 4 2 2 2 7" xfId="20307" xr:uid="{00000000-0005-0000-0000-00009A4E0000}"/>
    <cellStyle name="20% - Accent1 3 2 4 2 2 2 7 2" xfId="20308" xr:uid="{00000000-0005-0000-0000-00009B4E0000}"/>
    <cellStyle name="20% - Accent1 3 2 4 2 2 2 7 2 2" xfId="20309" xr:uid="{00000000-0005-0000-0000-00009C4E0000}"/>
    <cellStyle name="20% - Accent1 3 2 4 2 2 2 7 3" xfId="20310" xr:uid="{00000000-0005-0000-0000-00009D4E0000}"/>
    <cellStyle name="20% - Accent1 3 2 4 2 2 2 8" xfId="20311" xr:uid="{00000000-0005-0000-0000-00009E4E0000}"/>
    <cellStyle name="20% - Accent1 3 2 4 2 2 2 8 2" xfId="20312" xr:uid="{00000000-0005-0000-0000-00009F4E0000}"/>
    <cellStyle name="20% - Accent1 3 2 4 2 2 2 8 2 2" xfId="20313" xr:uid="{00000000-0005-0000-0000-0000A04E0000}"/>
    <cellStyle name="20% - Accent1 3 2 4 2 2 2 8 3" xfId="20314" xr:uid="{00000000-0005-0000-0000-0000A14E0000}"/>
    <cellStyle name="20% - Accent1 3 2 4 2 2 2 9" xfId="20315" xr:uid="{00000000-0005-0000-0000-0000A24E0000}"/>
    <cellStyle name="20% - Accent1 3 2 4 2 2 2 9 2" xfId="20316" xr:uid="{00000000-0005-0000-0000-0000A34E0000}"/>
    <cellStyle name="20% - Accent1 3 2 4 2 2 3" xfId="20317" xr:uid="{00000000-0005-0000-0000-0000A44E0000}"/>
    <cellStyle name="20% - Accent1 3 2 4 2 2 3 10" xfId="20318" xr:uid="{00000000-0005-0000-0000-0000A54E0000}"/>
    <cellStyle name="20% - Accent1 3 2 4 2 2 3 10 2" xfId="20319" xr:uid="{00000000-0005-0000-0000-0000A64E0000}"/>
    <cellStyle name="20% - Accent1 3 2 4 2 2 3 11" xfId="20320" xr:uid="{00000000-0005-0000-0000-0000A74E0000}"/>
    <cellStyle name="20% - Accent1 3 2 4 2 2 3 2" xfId="20321" xr:uid="{00000000-0005-0000-0000-0000A84E0000}"/>
    <cellStyle name="20% - Accent1 3 2 4 2 2 3 2 2" xfId="20322" xr:uid="{00000000-0005-0000-0000-0000A94E0000}"/>
    <cellStyle name="20% - Accent1 3 2 4 2 2 3 2 2 2" xfId="20323" xr:uid="{00000000-0005-0000-0000-0000AA4E0000}"/>
    <cellStyle name="20% - Accent1 3 2 4 2 2 3 2 2 2 2" xfId="20324" xr:uid="{00000000-0005-0000-0000-0000AB4E0000}"/>
    <cellStyle name="20% - Accent1 3 2 4 2 2 3 2 2 2 2 2" xfId="20325" xr:uid="{00000000-0005-0000-0000-0000AC4E0000}"/>
    <cellStyle name="20% - Accent1 3 2 4 2 2 3 2 2 2 3" xfId="20326" xr:uid="{00000000-0005-0000-0000-0000AD4E0000}"/>
    <cellStyle name="20% - Accent1 3 2 4 2 2 3 2 2 3" xfId="20327" xr:uid="{00000000-0005-0000-0000-0000AE4E0000}"/>
    <cellStyle name="20% - Accent1 3 2 4 2 2 3 2 2 3 2" xfId="20328" xr:uid="{00000000-0005-0000-0000-0000AF4E0000}"/>
    <cellStyle name="20% - Accent1 3 2 4 2 2 3 2 2 4" xfId="20329" xr:uid="{00000000-0005-0000-0000-0000B04E0000}"/>
    <cellStyle name="20% - Accent1 3 2 4 2 2 3 2 3" xfId="20330" xr:uid="{00000000-0005-0000-0000-0000B14E0000}"/>
    <cellStyle name="20% - Accent1 3 2 4 2 2 3 2 3 2" xfId="20331" xr:uid="{00000000-0005-0000-0000-0000B24E0000}"/>
    <cellStyle name="20% - Accent1 3 2 4 2 2 3 2 3 2 2" xfId="20332" xr:uid="{00000000-0005-0000-0000-0000B34E0000}"/>
    <cellStyle name="20% - Accent1 3 2 4 2 2 3 2 3 2 2 2" xfId="20333" xr:uid="{00000000-0005-0000-0000-0000B44E0000}"/>
    <cellStyle name="20% - Accent1 3 2 4 2 2 3 2 3 2 3" xfId="20334" xr:uid="{00000000-0005-0000-0000-0000B54E0000}"/>
    <cellStyle name="20% - Accent1 3 2 4 2 2 3 2 3 3" xfId="20335" xr:uid="{00000000-0005-0000-0000-0000B64E0000}"/>
    <cellStyle name="20% - Accent1 3 2 4 2 2 3 2 3 3 2" xfId="20336" xr:uid="{00000000-0005-0000-0000-0000B74E0000}"/>
    <cellStyle name="20% - Accent1 3 2 4 2 2 3 2 3 4" xfId="20337" xr:uid="{00000000-0005-0000-0000-0000B84E0000}"/>
    <cellStyle name="20% - Accent1 3 2 4 2 2 3 2 4" xfId="20338" xr:uid="{00000000-0005-0000-0000-0000B94E0000}"/>
    <cellStyle name="20% - Accent1 3 2 4 2 2 3 2 4 2" xfId="20339" xr:uid="{00000000-0005-0000-0000-0000BA4E0000}"/>
    <cellStyle name="20% - Accent1 3 2 4 2 2 3 2 4 2 2" xfId="20340" xr:uid="{00000000-0005-0000-0000-0000BB4E0000}"/>
    <cellStyle name="20% - Accent1 3 2 4 2 2 3 2 4 2 2 2" xfId="20341" xr:uid="{00000000-0005-0000-0000-0000BC4E0000}"/>
    <cellStyle name="20% - Accent1 3 2 4 2 2 3 2 4 2 3" xfId="20342" xr:uid="{00000000-0005-0000-0000-0000BD4E0000}"/>
    <cellStyle name="20% - Accent1 3 2 4 2 2 3 2 4 3" xfId="20343" xr:uid="{00000000-0005-0000-0000-0000BE4E0000}"/>
    <cellStyle name="20% - Accent1 3 2 4 2 2 3 2 4 3 2" xfId="20344" xr:uid="{00000000-0005-0000-0000-0000BF4E0000}"/>
    <cellStyle name="20% - Accent1 3 2 4 2 2 3 2 4 4" xfId="20345" xr:uid="{00000000-0005-0000-0000-0000C04E0000}"/>
    <cellStyle name="20% - Accent1 3 2 4 2 2 3 2 5" xfId="20346" xr:uid="{00000000-0005-0000-0000-0000C14E0000}"/>
    <cellStyle name="20% - Accent1 3 2 4 2 2 3 2 5 2" xfId="20347" xr:uid="{00000000-0005-0000-0000-0000C24E0000}"/>
    <cellStyle name="20% - Accent1 3 2 4 2 2 3 2 5 2 2" xfId="20348" xr:uid="{00000000-0005-0000-0000-0000C34E0000}"/>
    <cellStyle name="20% - Accent1 3 2 4 2 2 3 2 5 3" xfId="20349" xr:uid="{00000000-0005-0000-0000-0000C44E0000}"/>
    <cellStyle name="20% - Accent1 3 2 4 2 2 3 2 6" xfId="20350" xr:uid="{00000000-0005-0000-0000-0000C54E0000}"/>
    <cellStyle name="20% - Accent1 3 2 4 2 2 3 2 6 2" xfId="20351" xr:uid="{00000000-0005-0000-0000-0000C64E0000}"/>
    <cellStyle name="20% - Accent1 3 2 4 2 2 3 2 6 2 2" xfId="20352" xr:uid="{00000000-0005-0000-0000-0000C74E0000}"/>
    <cellStyle name="20% - Accent1 3 2 4 2 2 3 2 6 3" xfId="20353" xr:uid="{00000000-0005-0000-0000-0000C84E0000}"/>
    <cellStyle name="20% - Accent1 3 2 4 2 2 3 2 7" xfId="20354" xr:uid="{00000000-0005-0000-0000-0000C94E0000}"/>
    <cellStyle name="20% - Accent1 3 2 4 2 2 3 2 7 2" xfId="20355" xr:uid="{00000000-0005-0000-0000-0000CA4E0000}"/>
    <cellStyle name="20% - Accent1 3 2 4 2 2 3 2 8" xfId="20356" xr:uid="{00000000-0005-0000-0000-0000CB4E0000}"/>
    <cellStyle name="20% - Accent1 3 2 4 2 2 3 2 8 2" xfId="20357" xr:uid="{00000000-0005-0000-0000-0000CC4E0000}"/>
    <cellStyle name="20% - Accent1 3 2 4 2 2 3 2 9" xfId="20358" xr:uid="{00000000-0005-0000-0000-0000CD4E0000}"/>
    <cellStyle name="20% - Accent1 3 2 4 2 2 3 3" xfId="20359" xr:uid="{00000000-0005-0000-0000-0000CE4E0000}"/>
    <cellStyle name="20% - Accent1 3 2 4 2 2 3 3 2" xfId="20360" xr:uid="{00000000-0005-0000-0000-0000CF4E0000}"/>
    <cellStyle name="20% - Accent1 3 2 4 2 2 3 3 2 2" xfId="20361" xr:uid="{00000000-0005-0000-0000-0000D04E0000}"/>
    <cellStyle name="20% - Accent1 3 2 4 2 2 3 3 2 2 2" xfId="20362" xr:uid="{00000000-0005-0000-0000-0000D14E0000}"/>
    <cellStyle name="20% - Accent1 3 2 4 2 2 3 3 2 2 2 2" xfId="20363" xr:uid="{00000000-0005-0000-0000-0000D24E0000}"/>
    <cellStyle name="20% - Accent1 3 2 4 2 2 3 3 2 2 3" xfId="20364" xr:uid="{00000000-0005-0000-0000-0000D34E0000}"/>
    <cellStyle name="20% - Accent1 3 2 4 2 2 3 3 2 3" xfId="20365" xr:uid="{00000000-0005-0000-0000-0000D44E0000}"/>
    <cellStyle name="20% - Accent1 3 2 4 2 2 3 3 2 3 2" xfId="20366" xr:uid="{00000000-0005-0000-0000-0000D54E0000}"/>
    <cellStyle name="20% - Accent1 3 2 4 2 2 3 3 2 4" xfId="20367" xr:uid="{00000000-0005-0000-0000-0000D64E0000}"/>
    <cellStyle name="20% - Accent1 3 2 4 2 2 3 3 3" xfId="20368" xr:uid="{00000000-0005-0000-0000-0000D74E0000}"/>
    <cellStyle name="20% - Accent1 3 2 4 2 2 3 3 3 2" xfId="20369" xr:uid="{00000000-0005-0000-0000-0000D84E0000}"/>
    <cellStyle name="20% - Accent1 3 2 4 2 2 3 3 3 2 2" xfId="20370" xr:uid="{00000000-0005-0000-0000-0000D94E0000}"/>
    <cellStyle name="20% - Accent1 3 2 4 2 2 3 3 3 2 2 2" xfId="20371" xr:uid="{00000000-0005-0000-0000-0000DA4E0000}"/>
    <cellStyle name="20% - Accent1 3 2 4 2 2 3 3 3 2 3" xfId="20372" xr:uid="{00000000-0005-0000-0000-0000DB4E0000}"/>
    <cellStyle name="20% - Accent1 3 2 4 2 2 3 3 3 3" xfId="20373" xr:uid="{00000000-0005-0000-0000-0000DC4E0000}"/>
    <cellStyle name="20% - Accent1 3 2 4 2 2 3 3 3 3 2" xfId="20374" xr:uid="{00000000-0005-0000-0000-0000DD4E0000}"/>
    <cellStyle name="20% - Accent1 3 2 4 2 2 3 3 3 4" xfId="20375" xr:uid="{00000000-0005-0000-0000-0000DE4E0000}"/>
    <cellStyle name="20% - Accent1 3 2 4 2 2 3 3 4" xfId="20376" xr:uid="{00000000-0005-0000-0000-0000DF4E0000}"/>
    <cellStyle name="20% - Accent1 3 2 4 2 2 3 3 4 2" xfId="20377" xr:uid="{00000000-0005-0000-0000-0000E04E0000}"/>
    <cellStyle name="20% - Accent1 3 2 4 2 2 3 3 4 2 2" xfId="20378" xr:uid="{00000000-0005-0000-0000-0000E14E0000}"/>
    <cellStyle name="20% - Accent1 3 2 4 2 2 3 3 4 2 2 2" xfId="20379" xr:uid="{00000000-0005-0000-0000-0000E24E0000}"/>
    <cellStyle name="20% - Accent1 3 2 4 2 2 3 3 4 2 3" xfId="20380" xr:uid="{00000000-0005-0000-0000-0000E34E0000}"/>
    <cellStyle name="20% - Accent1 3 2 4 2 2 3 3 4 3" xfId="20381" xr:uid="{00000000-0005-0000-0000-0000E44E0000}"/>
    <cellStyle name="20% - Accent1 3 2 4 2 2 3 3 4 3 2" xfId="20382" xr:uid="{00000000-0005-0000-0000-0000E54E0000}"/>
    <cellStyle name="20% - Accent1 3 2 4 2 2 3 3 4 4" xfId="20383" xr:uid="{00000000-0005-0000-0000-0000E64E0000}"/>
    <cellStyle name="20% - Accent1 3 2 4 2 2 3 3 5" xfId="20384" xr:uid="{00000000-0005-0000-0000-0000E74E0000}"/>
    <cellStyle name="20% - Accent1 3 2 4 2 2 3 3 5 2" xfId="20385" xr:uid="{00000000-0005-0000-0000-0000E84E0000}"/>
    <cellStyle name="20% - Accent1 3 2 4 2 2 3 3 5 2 2" xfId="20386" xr:uid="{00000000-0005-0000-0000-0000E94E0000}"/>
    <cellStyle name="20% - Accent1 3 2 4 2 2 3 3 5 3" xfId="20387" xr:uid="{00000000-0005-0000-0000-0000EA4E0000}"/>
    <cellStyle name="20% - Accent1 3 2 4 2 2 3 3 6" xfId="20388" xr:uid="{00000000-0005-0000-0000-0000EB4E0000}"/>
    <cellStyle name="20% - Accent1 3 2 4 2 2 3 3 6 2" xfId="20389" xr:uid="{00000000-0005-0000-0000-0000EC4E0000}"/>
    <cellStyle name="20% - Accent1 3 2 4 2 2 3 3 6 2 2" xfId="20390" xr:uid="{00000000-0005-0000-0000-0000ED4E0000}"/>
    <cellStyle name="20% - Accent1 3 2 4 2 2 3 3 6 3" xfId="20391" xr:uid="{00000000-0005-0000-0000-0000EE4E0000}"/>
    <cellStyle name="20% - Accent1 3 2 4 2 2 3 3 7" xfId="20392" xr:uid="{00000000-0005-0000-0000-0000EF4E0000}"/>
    <cellStyle name="20% - Accent1 3 2 4 2 2 3 3 7 2" xfId="20393" xr:uid="{00000000-0005-0000-0000-0000F04E0000}"/>
    <cellStyle name="20% - Accent1 3 2 4 2 2 3 3 8" xfId="20394" xr:uid="{00000000-0005-0000-0000-0000F14E0000}"/>
    <cellStyle name="20% - Accent1 3 2 4 2 2 3 3 8 2" xfId="20395" xr:uid="{00000000-0005-0000-0000-0000F24E0000}"/>
    <cellStyle name="20% - Accent1 3 2 4 2 2 3 3 9" xfId="20396" xr:uid="{00000000-0005-0000-0000-0000F34E0000}"/>
    <cellStyle name="20% - Accent1 3 2 4 2 2 3 4" xfId="20397" xr:uid="{00000000-0005-0000-0000-0000F44E0000}"/>
    <cellStyle name="20% - Accent1 3 2 4 2 2 3 4 2" xfId="20398" xr:uid="{00000000-0005-0000-0000-0000F54E0000}"/>
    <cellStyle name="20% - Accent1 3 2 4 2 2 3 4 2 2" xfId="20399" xr:uid="{00000000-0005-0000-0000-0000F64E0000}"/>
    <cellStyle name="20% - Accent1 3 2 4 2 2 3 4 2 2 2" xfId="20400" xr:uid="{00000000-0005-0000-0000-0000F74E0000}"/>
    <cellStyle name="20% - Accent1 3 2 4 2 2 3 4 2 3" xfId="20401" xr:uid="{00000000-0005-0000-0000-0000F84E0000}"/>
    <cellStyle name="20% - Accent1 3 2 4 2 2 3 4 3" xfId="20402" xr:uid="{00000000-0005-0000-0000-0000F94E0000}"/>
    <cellStyle name="20% - Accent1 3 2 4 2 2 3 4 3 2" xfId="20403" xr:uid="{00000000-0005-0000-0000-0000FA4E0000}"/>
    <cellStyle name="20% - Accent1 3 2 4 2 2 3 4 4" xfId="20404" xr:uid="{00000000-0005-0000-0000-0000FB4E0000}"/>
    <cellStyle name="20% - Accent1 3 2 4 2 2 3 5" xfId="20405" xr:uid="{00000000-0005-0000-0000-0000FC4E0000}"/>
    <cellStyle name="20% - Accent1 3 2 4 2 2 3 5 2" xfId="20406" xr:uid="{00000000-0005-0000-0000-0000FD4E0000}"/>
    <cellStyle name="20% - Accent1 3 2 4 2 2 3 5 2 2" xfId="20407" xr:uid="{00000000-0005-0000-0000-0000FE4E0000}"/>
    <cellStyle name="20% - Accent1 3 2 4 2 2 3 5 2 2 2" xfId="20408" xr:uid="{00000000-0005-0000-0000-0000FF4E0000}"/>
    <cellStyle name="20% - Accent1 3 2 4 2 2 3 5 2 3" xfId="20409" xr:uid="{00000000-0005-0000-0000-0000004F0000}"/>
    <cellStyle name="20% - Accent1 3 2 4 2 2 3 5 3" xfId="20410" xr:uid="{00000000-0005-0000-0000-0000014F0000}"/>
    <cellStyle name="20% - Accent1 3 2 4 2 2 3 5 3 2" xfId="20411" xr:uid="{00000000-0005-0000-0000-0000024F0000}"/>
    <cellStyle name="20% - Accent1 3 2 4 2 2 3 5 4" xfId="20412" xr:uid="{00000000-0005-0000-0000-0000034F0000}"/>
    <cellStyle name="20% - Accent1 3 2 4 2 2 3 6" xfId="20413" xr:uid="{00000000-0005-0000-0000-0000044F0000}"/>
    <cellStyle name="20% - Accent1 3 2 4 2 2 3 6 2" xfId="20414" xr:uid="{00000000-0005-0000-0000-0000054F0000}"/>
    <cellStyle name="20% - Accent1 3 2 4 2 2 3 6 2 2" xfId="20415" xr:uid="{00000000-0005-0000-0000-0000064F0000}"/>
    <cellStyle name="20% - Accent1 3 2 4 2 2 3 6 2 2 2" xfId="20416" xr:uid="{00000000-0005-0000-0000-0000074F0000}"/>
    <cellStyle name="20% - Accent1 3 2 4 2 2 3 6 2 3" xfId="20417" xr:uid="{00000000-0005-0000-0000-0000084F0000}"/>
    <cellStyle name="20% - Accent1 3 2 4 2 2 3 6 3" xfId="20418" xr:uid="{00000000-0005-0000-0000-0000094F0000}"/>
    <cellStyle name="20% - Accent1 3 2 4 2 2 3 6 3 2" xfId="20419" xr:uid="{00000000-0005-0000-0000-00000A4F0000}"/>
    <cellStyle name="20% - Accent1 3 2 4 2 2 3 6 4" xfId="20420" xr:uid="{00000000-0005-0000-0000-00000B4F0000}"/>
    <cellStyle name="20% - Accent1 3 2 4 2 2 3 7" xfId="20421" xr:uid="{00000000-0005-0000-0000-00000C4F0000}"/>
    <cellStyle name="20% - Accent1 3 2 4 2 2 3 7 2" xfId="20422" xr:uid="{00000000-0005-0000-0000-00000D4F0000}"/>
    <cellStyle name="20% - Accent1 3 2 4 2 2 3 7 2 2" xfId="20423" xr:uid="{00000000-0005-0000-0000-00000E4F0000}"/>
    <cellStyle name="20% - Accent1 3 2 4 2 2 3 7 3" xfId="20424" xr:uid="{00000000-0005-0000-0000-00000F4F0000}"/>
    <cellStyle name="20% - Accent1 3 2 4 2 2 3 8" xfId="20425" xr:uid="{00000000-0005-0000-0000-0000104F0000}"/>
    <cellStyle name="20% - Accent1 3 2 4 2 2 3 8 2" xfId="20426" xr:uid="{00000000-0005-0000-0000-0000114F0000}"/>
    <cellStyle name="20% - Accent1 3 2 4 2 2 3 8 2 2" xfId="20427" xr:uid="{00000000-0005-0000-0000-0000124F0000}"/>
    <cellStyle name="20% - Accent1 3 2 4 2 2 3 8 3" xfId="20428" xr:uid="{00000000-0005-0000-0000-0000134F0000}"/>
    <cellStyle name="20% - Accent1 3 2 4 2 2 3 9" xfId="20429" xr:uid="{00000000-0005-0000-0000-0000144F0000}"/>
    <cellStyle name="20% - Accent1 3 2 4 2 2 3 9 2" xfId="20430" xr:uid="{00000000-0005-0000-0000-0000154F0000}"/>
    <cellStyle name="20% - Accent1 3 2 4 2 2 4" xfId="20431" xr:uid="{00000000-0005-0000-0000-0000164F0000}"/>
    <cellStyle name="20% - Accent1 3 2 4 2 2 4 10" xfId="20432" xr:uid="{00000000-0005-0000-0000-0000174F0000}"/>
    <cellStyle name="20% - Accent1 3 2 4 2 2 4 10 2" xfId="20433" xr:uid="{00000000-0005-0000-0000-0000184F0000}"/>
    <cellStyle name="20% - Accent1 3 2 4 2 2 4 11" xfId="20434" xr:uid="{00000000-0005-0000-0000-0000194F0000}"/>
    <cellStyle name="20% - Accent1 3 2 4 2 2 4 2" xfId="20435" xr:uid="{00000000-0005-0000-0000-00001A4F0000}"/>
    <cellStyle name="20% - Accent1 3 2 4 2 2 4 2 2" xfId="20436" xr:uid="{00000000-0005-0000-0000-00001B4F0000}"/>
    <cellStyle name="20% - Accent1 3 2 4 2 2 4 2 2 2" xfId="20437" xr:uid="{00000000-0005-0000-0000-00001C4F0000}"/>
    <cellStyle name="20% - Accent1 3 2 4 2 2 4 2 2 2 2" xfId="20438" xr:uid="{00000000-0005-0000-0000-00001D4F0000}"/>
    <cellStyle name="20% - Accent1 3 2 4 2 2 4 2 2 2 2 2" xfId="20439" xr:uid="{00000000-0005-0000-0000-00001E4F0000}"/>
    <cellStyle name="20% - Accent1 3 2 4 2 2 4 2 2 2 3" xfId="20440" xr:uid="{00000000-0005-0000-0000-00001F4F0000}"/>
    <cellStyle name="20% - Accent1 3 2 4 2 2 4 2 2 3" xfId="20441" xr:uid="{00000000-0005-0000-0000-0000204F0000}"/>
    <cellStyle name="20% - Accent1 3 2 4 2 2 4 2 2 3 2" xfId="20442" xr:uid="{00000000-0005-0000-0000-0000214F0000}"/>
    <cellStyle name="20% - Accent1 3 2 4 2 2 4 2 2 4" xfId="20443" xr:uid="{00000000-0005-0000-0000-0000224F0000}"/>
    <cellStyle name="20% - Accent1 3 2 4 2 2 4 2 3" xfId="20444" xr:uid="{00000000-0005-0000-0000-0000234F0000}"/>
    <cellStyle name="20% - Accent1 3 2 4 2 2 4 2 3 2" xfId="20445" xr:uid="{00000000-0005-0000-0000-0000244F0000}"/>
    <cellStyle name="20% - Accent1 3 2 4 2 2 4 2 3 2 2" xfId="20446" xr:uid="{00000000-0005-0000-0000-0000254F0000}"/>
    <cellStyle name="20% - Accent1 3 2 4 2 2 4 2 3 2 2 2" xfId="20447" xr:uid="{00000000-0005-0000-0000-0000264F0000}"/>
    <cellStyle name="20% - Accent1 3 2 4 2 2 4 2 3 2 3" xfId="20448" xr:uid="{00000000-0005-0000-0000-0000274F0000}"/>
    <cellStyle name="20% - Accent1 3 2 4 2 2 4 2 3 3" xfId="20449" xr:uid="{00000000-0005-0000-0000-0000284F0000}"/>
    <cellStyle name="20% - Accent1 3 2 4 2 2 4 2 3 3 2" xfId="20450" xr:uid="{00000000-0005-0000-0000-0000294F0000}"/>
    <cellStyle name="20% - Accent1 3 2 4 2 2 4 2 3 4" xfId="20451" xr:uid="{00000000-0005-0000-0000-00002A4F0000}"/>
    <cellStyle name="20% - Accent1 3 2 4 2 2 4 2 4" xfId="20452" xr:uid="{00000000-0005-0000-0000-00002B4F0000}"/>
    <cellStyle name="20% - Accent1 3 2 4 2 2 4 2 4 2" xfId="20453" xr:uid="{00000000-0005-0000-0000-00002C4F0000}"/>
    <cellStyle name="20% - Accent1 3 2 4 2 2 4 2 4 2 2" xfId="20454" xr:uid="{00000000-0005-0000-0000-00002D4F0000}"/>
    <cellStyle name="20% - Accent1 3 2 4 2 2 4 2 4 2 2 2" xfId="20455" xr:uid="{00000000-0005-0000-0000-00002E4F0000}"/>
    <cellStyle name="20% - Accent1 3 2 4 2 2 4 2 4 2 3" xfId="20456" xr:uid="{00000000-0005-0000-0000-00002F4F0000}"/>
    <cellStyle name="20% - Accent1 3 2 4 2 2 4 2 4 3" xfId="20457" xr:uid="{00000000-0005-0000-0000-0000304F0000}"/>
    <cellStyle name="20% - Accent1 3 2 4 2 2 4 2 4 3 2" xfId="20458" xr:uid="{00000000-0005-0000-0000-0000314F0000}"/>
    <cellStyle name="20% - Accent1 3 2 4 2 2 4 2 4 4" xfId="20459" xr:uid="{00000000-0005-0000-0000-0000324F0000}"/>
    <cellStyle name="20% - Accent1 3 2 4 2 2 4 2 5" xfId="20460" xr:uid="{00000000-0005-0000-0000-0000334F0000}"/>
    <cellStyle name="20% - Accent1 3 2 4 2 2 4 2 5 2" xfId="20461" xr:uid="{00000000-0005-0000-0000-0000344F0000}"/>
    <cellStyle name="20% - Accent1 3 2 4 2 2 4 2 5 2 2" xfId="20462" xr:uid="{00000000-0005-0000-0000-0000354F0000}"/>
    <cellStyle name="20% - Accent1 3 2 4 2 2 4 2 5 3" xfId="20463" xr:uid="{00000000-0005-0000-0000-0000364F0000}"/>
    <cellStyle name="20% - Accent1 3 2 4 2 2 4 2 6" xfId="20464" xr:uid="{00000000-0005-0000-0000-0000374F0000}"/>
    <cellStyle name="20% - Accent1 3 2 4 2 2 4 2 6 2" xfId="20465" xr:uid="{00000000-0005-0000-0000-0000384F0000}"/>
    <cellStyle name="20% - Accent1 3 2 4 2 2 4 2 6 2 2" xfId="20466" xr:uid="{00000000-0005-0000-0000-0000394F0000}"/>
    <cellStyle name="20% - Accent1 3 2 4 2 2 4 2 6 3" xfId="20467" xr:uid="{00000000-0005-0000-0000-00003A4F0000}"/>
    <cellStyle name="20% - Accent1 3 2 4 2 2 4 2 7" xfId="20468" xr:uid="{00000000-0005-0000-0000-00003B4F0000}"/>
    <cellStyle name="20% - Accent1 3 2 4 2 2 4 2 7 2" xfId="20469" xr:uid="{00000000-0005-0000-0000-00003C4F0000}"/>
    <cellStyle name="20% - Accent1 3 2 4 2 2 4 2 8" xfId="20470" xr:uid="{00000000-0005-0000-0000-00003D4F0000}"/>
    <cellStyle name="20% - Accent1 3 2 4 2 2 4 2 8 2" xfId="20471" xr:uid="{00000000-0005-0000-0000-00003E4F0000}"/>
    <cellStyle name="20% - Accent1 3 2 4 2 2 4 2 9" xfId="20472" xr:uid="{00000000-0005-0000-0000-00003F4F0000}"/>
    <cellStyle name="20% - Accent1 3 2 4 2 2 4 3" xfId="20473" xr:uid="{00000000-0005-0000-0000-0000404F0000}"/>
    <cellStyle name="20% - Accent1 3 2 4 2 2 4 3 2" xfId="20474" xr:uid="{00000000-0005-0000-0000-0000414F0000}"/>
    <cellStyle name="20% - Accent1 3 2 4 2 2 4 3 2 2" xfId="20475" xr:uid="{00000000-0005-0000-0000-0000424F0000}"/>
    <cellStyle name="20% - Accent1 3 2 4 2 2 4 3 2 2 2" xfId="20476" xr:uid="{00000000-0005-0000-0000-0000434F0000}"/>
    <cellStyle name="20% - Accent1 3 2 4 2 2 4 3 2 2 2 2" xfId="20477" xr:uid="{00000000-0005-0000-0000-0000444F0000}"/>
    <cellStyle name="20% - Accent1 3 2 4 2 2 4 3 2 2 3" xfId="20478" xr:uid="{00000000-0005-0000-0000-0000454F0000}"/>
    <cellStyle name="20% - Accent1 3 2 4 2 2 4 3 2 3" xfId="20479" xr:uid="{00000000-0005-0000-0000-0000464F0000}"/>
    <cellStyle name="20% - Accent1 3 2 4 2 2 4 3 2 3 2" xfId="20480" xr:uid="{00000000-0005-0000-0000-0000474F0000}"/>
    <cellStyle name="20% - Accent1 3 2 4 2 2 4 3 2 4" xfId="20481" xr:uid="{00000000-0005-0000-0000-0000484F0000}"/>
    <cellStyle name="20% - Accent1 3 2 4 2 2 4 3 3" xfId="20482" xr:uid="{00000000-0005-0000-0000-0000494F0000}"/>
    <cellStyle name="20% - Accent1 3 2 4 2 2 4 3 3 2" xfId="20483" xr:uid="{00000000-0005-0000-0000-00004A4F0000}"/>
    <cellStyle name="20% - Accent1 3 2 4 2 2 4 3 3 2 2" xfId="20484" xr:uid="{00000000-0005-0000-0000-00004B4F0000}"/>
    <cellStyle name="20% - Accent1 3 2 4 2 2 4 3 3 2 2 2" xfId="20485" xr:uid="{00000000-0005-0000-0000-00004C4F0000}"/>
    <cellStyle name="20% - Accent1 3 2 4 2 2 4 3 3 2 3" xfId="20486" xr:uid="{00000000-0005-0000-0000-00004D4F0000}"/>
    <cellStyle name="20% - Accent1 3 2 4 2 2 4 3 3 3" xfId="20487" xr:uid="{00000000-0005-0000-0000-00004E4F0000}"/>
    <cellStyle name="20% - Accent1 3 2 4 2 2 4 3 3 3 2" xfId="20488" xr:uid="{00000000-0005-0000-0000-00004F4F0000}"/>
    <cellStyle name="20% - Accent1 3 2 4 2 2 4 3 3 4" xfId="20489" xr:uid="{00000000-0005-0000-0000-0000504F0000}"/>
    <cellStyle name="20% - Accent1 3 2 4 2 2 4 3 4" xfId="20490" xr:uid="{00000000-0005-0000-0000-0000514F0000}"/>
    <cellStyle name="20% - Accent1 3 2 4 2 2 4 3 4 2" xfId="20491" xr:uid="{00000000-0005-0000-0000-0000524F0000}"/>
    <cellStyle name="20% - Accent1 3 2 4 2 2 4 3 4 2 2" xfId="20492" xr:uid="{00000000-0005-0000-0000-0000534F0000}"/>
    <cellStyle name="20% - Accent1 3 2 4 2 2 4 3 4 2 2 2" xfId="20493" xr:uid="{00000000-0005-0000-0000-0000544F0000}"/>
    <cellStyle name="20% - Accent1 3 2 4 2 2 4 3 4 2 3" xfId="20494" xr:uid="{00000000-0005-0000-0000-0000554F0000}"/>
    <cellStyle name="20% - Accent1 3 2 4 2 2 4 3 4 3" xfId="20495" xr:uid="{00000000-0005-0000-0000-0000564F0000}"/>
    <cellStyle name="20% - Accent1 3 2 4 2 2 4 3 4 3 2" xfId="20496" xr:uid="{00000000-0005-0000-0000-0000574F0000}"/>
    <cellStyle name="20% - Accent1 3 2 4 2 2 4 3 4 4" xfId="20497" xr:uid="{00000000-0005-0000-0000-0000584F0000}"/>
    <cellStyle name="20% - Accent1 3 2 4 2 2 4 3 5" xfId="20498" xr:uid="{00000000-0005-0000-0000-0000594F0000}"/>
    <cellStyle name="20% - Accent1 3 2 4 2 2 4 3 5 2" xfId="20499" xr:uid="{00000000-0005-0000-0000-00005A4F0000}"/>
    <cellStyle name="20% - Accent1 3 2 4 2 2 4 3 5 2 2" xfId="20500" xr:uid="{00000000-0005-0000-0000-00005B4F0000}"/>
    <cellStyle name="20% - Accent1 3 2 4 2 2 4 3 5 3" xfId="20501" xr:uid="{00000000-0005-0000-0000-00005C4F0000}"/>
    <cellStyle name="20% - Accent1 3 2 4 2 2 4 3 6" xfId="20502" xr:uid="{00000000-0005-0000-0000-00005D4F0000}"/>
    <cellStyle name="20% - Accent1 3 2 4 2 2 4 3 6 2" xfId="20503" xr:uid="{00000000-0005-0000-0000-00005E4F0000}"/>
    <cellStyle name="20% - Accent1 3 2 4 2 2 4 3 6 2 2" xfId="20504" xr:uid="{00000000-0005-0000-0000-00005F4F0000}"/>
    <cellStyle name="20% - Accent1 3 2 4 2 2 4 3 6 3" xfId="20505" xr:uid="{00000000-0005-0000-0000-0000604F0000}"/>
    <cellStyle name="20% - Accent1 3 2 4 2 2 4 3 7" xfId="20506" xr:uid="{00000000-0005-0000-0000-0000614F0000}"/>
    <cellStyle name="20% - Accent1 3 2 4 2 2 4 3 7 2" xfId="20507" xr:uid="{00000000-0005-0000-0000-0000624F0000}"/>
    <cellStyle name="20% - Accent1 3 2 4 2 2 4 3 8" xfId="20508" xr:uid="{00000000-0005-0000-0000-0000634F0000}"/>
    <cellStyle name="20% - Accent1 3 2 4 2 2 4 3 8 2" xfId="20509" xr:uid="{00000000-0005-0000-0000-0000644F0000}"/>
    <cellStyle name="20% - Accent1 3 2 4 2 2 4 3 9" xfId="20510" xr:uid="{00000000-0005-0000-0000-0000654F0000}"/>
    <cellStyle name="20% - Accent1 3 2 4 2 2 4 4" xfId="20511" xr:uid="{00000000-0005-0000-0000-0000664F0000}"/>
    <cellStyle name="20% - Accent1 3 2 4 2 2 4 4 2" xfId="20512" xr:uid="{00000000-0005-0000-0000-0000674F0000}"/>
    <cellStyle name="20% - Accent1 3 2 4 2 2 4 4 2 2" xfId="20513" xr:uid="{00000000-0005-0000-0000-0000684F0000}"/>
    <cellStyle name="20% - Accent1 3 2 4 2 2 4 4 2 2 2" xfId="20514" xr:uid="{00000000-0005-0000-0000-0000694F0000}"/>
    <cellStyle name="20% - Accent1 3 2 4 2 2 4 4 2 3" xfId="20515" xr:uid="{00000000-0005-0000-0000-00006A4F0000}"/>
    <cellStyle name="20% - Accent1 3 2 4 2 2 4 4 3" xfId="20516" xr:uid="{00000000-0005-0000-0000-00006B4F0000}"/>
    <cellStyle name="20% - Accent1 3 2 4 2 2 4 4 3 2" xfId="20517" xr:uid="{00000000-0005-0000-0000-00006C4F0000}"/>
    <cellStyle name="20% - Accent1 3 2 4 2 2 4 4 4" xfId="20518" xr:uid="{00000000-0005-0000-0000-00006D4F0000}"/>
    <cellStyle name="20% - Accent1 3 2 4 2 2 4 5" xfId="20519" xr:uid="{00000000-0005-0000-0000-00006E4F0000}"/>
    <cellStyle name="20% - Accent1 3 2 4 2 2 4 5 2" xfId="20520" xr:uid="{00000000-0005-0000-0000-00006F4F0000}"/>
    <cellStyle name="20% - Accent1 3 2 4 2 2 4 5 2 2" xfId="20521" xr:uid="{00000000-0005-0000-0000-0000704F0000}"/>
    <cellStyle name="20% - Accent1 3 2 4 2 2 4 5 2 2 2" xfId="20522" xr:uid="{00000000-0005-0000-0000-0000714F0000}"/>
    <cellStyle name="20% - Accent1 3 2 4 2 2 4 5 2 3" xfId="20523" xr:uid="{00000000-0005-0000-0000-0000724F0000}"/>
    <cellStyle name="20% - Accent1 3 2 4 2 2 4 5 3" xfId="20524" xr:uid="{00000000-0005-0000-0000-0000734F0000}"/>
    <cellStyle name="20% - Accent1 3 2 4 2 2 4 5 3 2" xfId="20525" xr:uid="{00000000-0005-0000-0000-0000744F0000}"/>
    <cellStyle name="20% - Accent1 3 2 4 2 2 4 5 4" xfId="20526" xr:uid="{00000000-0005-0000-0000-0000754F0000}"/>
    <cellStyle name="20% - Accent1 3 2 4 2 2 4 6" xfId="20527" xr:uid="{00000000-0005-0000-0000-0000764F0000}"/>
    <cellStyle name="20% - Accent1 3 2 4 2 2 4 6 2" xfId="20528" xr:uid="{00000000-0005-0000-0000-0000774F0000}"/>
    <cellStyle name="20% - Accent1 3 2 4 2 2 4 6 2 2" xfId="20529" xr:uid="{00000000-0005-0000-0000-0000784F0000}"/>
    <cellStyle name="20% - Accent1 3 2 4 2 2 4 6 2 2 2" xfId="20530" xr:uid="{00000000-0005-0000-0000-0000794F0000}"/>
    <cellStyle name="20% - Accent1 3 2 4 2 2 4 6 2 3" xfId="20531" xr:uid="{00000000-0005-0000-0000-00007A4F0000}"/>
    <cellStyle name="20% - Accent1 3 2 4 2 2 4 6 3" xfId="20532" xr:uid="{00000000-0005-0000-0000-00007B4F0000}"/>
    <cellStyle name="20% - Accent1 3 2 4 2 2 4 6 3 2" xfId="20533" xr:uid="{00000000-0005-0000-0000-00007C4F0000}"/>
    <cellStyle name="20% - Accent1 3 2 4 2 2 4 6 4" xfId="20534" xr:uid="{00000000-0005-0000-0000-00007D4F0000}"/>
    <cellStyle name="20% - Accent1 3 2 4 2 2 4 7" xfId="20535" xr:uid="{00000000-0005-0000-0000-00007E4F0000}"/>
    <cellStyle name="20% - Accent1 3 2 4 2 2 4 7 2" xfId="20536" xr:uid="{00000000-0005-0000-0000-00007F4F0000}"/>
    <cellStyle name="20% - Accent1 3 2 4 2 2 4 7 2 2" xfId="20537" xr:uid="{00000000-0005-0000-0000-0000804F0000}"/>
    <cellStyle name="20% - Accent1 3 2 4 2 2 4 7 3" xfId="20538" xr:uid="{00000000-0005-0000-0000-0000814F0000}"/>
    <cellStyle name="20% - Accent1 3 2 4 2 2 4 8" xfId="20539" xr:uid="{00000000-0005-0000-0000-0000824F0000}"/>
    <cellStyle name="20% - Accent1 3 2 4 2 2 4 8 2" xfId="20540" xr:uid="{00000000-0005-0000-0000-0000834F0000}"/>
    <cellStyle name="20% - Accent1 3 2 4 2 2 4 8 2 2" xfId="20541" xr:uid="{00000000-0005-0000-0000-0000844F0000}"/>
    <cellStyle name="20% - Accent1 3 2 4 2 2 4 8 3" xfId="20542" xr:uid="{00000000-0005-0000-0000-0000854F0000}"/>
    <cellStyle name="20% - Accent1 3 2 4 2 2 4 9" xfId="20543" xr:uid="{00000000-0005-0000-0000-0000864F0000}"/>
    <cellStyle name="20% - Accent1 3 2 4 2 2 4 9 2" xfId="20544" xr:uid="{00000000-0005-0000-0000-0000874F0000}"/>
    <cellStyle name="20% - Accent1 3 2 4 2 2 5" xfId="20545" xr:uid="{00000000-0005-0000-0000-0000884F0000}"/>
    <cellStyle name="20% - Accent1 3 2 4 2 2 5 2" xfId="20546" xr:uid="{00000000-0005-0000-0000-0000894F0000}"/>
    <cellStyle name="20% - Accent1 3 2 4 2 2 5 2 2" xfId="20547" xr:uid="{00000000-0005-0000-0000-00008A4F0000}"/>
    <cellStyle name="20% - Accent1 3 2 4 2 2 5 2 2 2" xfId="20548" xr:uid="{00000000-0005-0000-0000-00008B4F0000}"/>
    <cellStyle name="20% - Accent1 3 2 4 2 2 5 2 2 2 2" xfId="20549" xr:uid="{00000000-0005-0000-0000-00008C4F0000}"/>
    <cellStyle name="20% - Accent1 3 2 4 2 2 5 2 2 3" xfId="20550" xr:uid="{00000000-0005-0000-0000-00008D4F0000}"/>
    <cellStyle name="20% - Accent1 3 2 4 2 2 5 2 3" xfId="20551" xr:uid="{00000000-0005-0000-0000-00008E4F0000}"/>
    <cellStyle name="20% - Accent1 3 2 4 2 2 5 2 3 2" xfId="20552" xr:uid="{00000000-0005-0000-0000-00008F4F0000}"/>
    <cellStyle name="20% - Accent1 3 2 4 2 2 5 2 4" xfId="20553" xr:uid="{00000000-0005-0000-0000-0000904F0000}"/>
    <cellStyle name="20% - Accent1 3 2 4 2 2 5 3" xfId="20554" xr:uid="{00000000-0005-0000-0000-0000914F0000}"/>
    <cellStyle name="20% - Accent1 3 2 4 2 2 5 3 2" xfId="20555" xr:uid="{00000000-0005-0000-0000-0000924F0000}"/>
    <cellStyle name="20% - Accent1 3 2 4 2 2 5 3 2 2" xfId="20556" xr:uid="{00000000-0005-0000-0000-0000934F0000}"/>
    <cellStyle name="20% - Accent1 3 2 4 2 2 5 3 2 2 2" xfId="20557" xr:uid="{00000000-0005-0000-0000-0000944F0000}"/>
    <cellStyle name="20% - Accent1 3 2 4 2 2 5 3 2 3" xfId="20558" xr:uid="{00000000-0005-0000-0000-0000954F0000}"/>
    <cellStyle name="20% - Accent1 3 2 4 2 2 5 3 3" xfId="20559" xr:uid="{00000000-0005-0000-0000-0000964F0000}"/>
    <cellStyle name="20% - Accent1 3 2 4 2 2 5 3 3 2" xfId="20560" xr:uid="{00000000-0005-0000-0000-0000974F0000}"/>
    <cellStyle name="20% - Accent1 3 2 4 2 2 5 3 4" xfId="20561" xr:uid="{00000000-0005-0000-0000-0000984F0000}"/>
    <cellStyle name="20% - Accent1 3 2 4 2 2 5 4" xfId="20562" xr:uid="{00000000-0005-0000-0000-0000994F0000}"/>
    <cellStyle name="20% - Accent1 3 2 4 2 2 5 4 2" xfId="20563" xr:uid="{00000000-0005-0000-0000-00009A4F0000}"/>
    <cellStyle name="20% - Accent1 3 2 4 2 2 5 4 2 2" xfId="20564" xr:uid="{00000000-0005-0000-0000-00009B4F0000}"/>
    <cellStyle name="20% - Accent1 3 2 4 2 2 5 4 2 2 2" xfId="20565" xr:uid="{00000000-0005-0000-0000-00009C4F0000}"/>
    <cellStyle name="20% - Accent1 3 2 4 2 2 5 4 2 3" xfId="20566" xr:uid="{00000000-0005-0000-0000-00009D4F0000}"/>
    <cellStyle name="20% - Accent1 3 2 4 2 2 5 4 3" xfId="20567" xr:uid="{00000000-0005-0000-0000-00009E4F0000}"/>
    <cellStyle name="20% - Accent1 3 2 4 2 2 5 4 3 2" xfId="20568" xr:uid="{00000000-0005-0000-0000-00009F4F0000}"/>
    <cellStyle name="20% - Accent1 3 2 4 2 2 5 4 4" xfId="20569" xr:uid="{00000000-0005-0000-0000-0000A04F0000}"/>
    <cellStyle name="20% - Accent1 3 2 4 2 2 5 5" xfId="20570" xr:uid="{00000000-0005-0000-0000-0000A14F0000}"/>
    <cellStyle name="20% - Accent1 3 2 4 2 2 5 5 2" xfId="20571" xr:uid="{00000000-0005-0000-0000-0000A24F0000}"/>
    <cellStyle name="20% - Accent1 3 2 4 2 2 5 5 2 2" xfId="20572" xr:uid="{00000000-0005-0000-0000-0000A34F0000}"/>
    <cellStyle name="20% - Accent1 3 2 4 2 2 5 5 3" xfId="20573" xr:uid="{00000000-0005-0000-0000-0000A44F0000}"/>
    <cellStyle name="20% - Accent1 3 2 4 2 2 5 6" xfId="20574" xr:uid="{00000000-0005-0000-0000-0000A54F0000}"/>
    <cellStyle name="20% - Accent1 3 2 4 2 2 5 6 2" xfId="20575" xr:uid="{00000000-0005-0000-0000-0000A64F0000}"/>
    <cellStyle name="20% - Accent1 3 2 4 2 2 5 6 2 2" xfId="20576" xr:uid="{00000000-0005-0000-0000-0000A74F0000}"/>
    <cellStyle name="20% - Accent1 3 2 4 2 2 5 6 3" xfId="20577" xr:uid="{00000000-0005-0000-0000-0000A84F0000}"/>
    <cellStyle name="20% - Accent1 3 2 4 2 2 5 7" xfId="20578" xr:uid="{00000000-0005-0000-0000-0000A94F0000}"/>
    <cellStyle name="20% - Accent1 3 2 4 2 2 5 7 2" xfId="20579" xr:uid="{00000000-0005-0000-0000-0000AA4F0000}"/>
    <cellStyle name="20% - Accent1 3 2 4 2 2 5 8" xfId="20580" xr:uid="{00000000-0005-0000-0000-0000AB4F0000}"/>
    <cellStyle name="20% - Accent1 3 2 4 2 2 5 8 2" xfId="20581" xr:uid="{00000000-0005-0000-0000-0000AC4F0000}"/>
    <cellStyle name="20% - Accent1 3 2 4 2 2 5 9" xfId="20582" xr:uid="{00000000-0005-0000-0000-0000AD4F0000}"/>
    <cellStyle name="20% - Accent1 3 2 4 2 2 6" xfId="20583" xr:uid="{00000000-0005-0000-0000-0000AE4F0000}"/>
    <cellStyle name="20% - Accent1 3 2 4 2 2 6 2" xfId="20584" xr:uid="{00000000-0005-0000-0000-0000AF4F0000}"/>
    <cellStyle name="20% - Accent1 3 2 4 2 2 6 2 2" xfId="20585" xr:uid="{00000000-0005-0000-0000-0000B04F0000}"/>
    <cellStyle name="20% - Accent1 3 2 4 2 2 6 2 2 2" xfId="20586" xr:uid="{00000000-0005-0000-0000-0000B14F0000}"/>
    <cellStyle name="20% - Accent1 3 2 4 2 2 6 2 2 2 2" xfId="20587" xr:uid="{00000000-0005-0000-0000-0000B24F0000}"/>
    <cellStyle name="20% - Accent1 3 2 4 2 2 6 2 2 3" xfId="20588" xr:uid="{00000000-0005-0000-0000-0000B34F0000}"/>
    <cellStyle name="20% - Accent1 3 2 4 2 2 6 2 3" xfId="20589" xr:uid="{00000000-0005-0000-0000-0000B44F0000}"/>
    <cellStyle name="20% - Accent1 3 2 4 2 2 6 2 3 2" xfId="20590" xr:uid="{00000000-0005-0000-0000-0000B54F0000}"/>
    <cellStyle name="20% - Accent1 3 2 4 2 2 6 2 4" xfId="20591" xr:uid="{00000000-0005-0000-0000-0000B64F0000}"/>
    <cellStyle name="20% - Accent1 3 2 4 2 2 6 3" xfId="20592" xr:uid="{00000000-0005-0000-0000-0000B74F0000}"/>
    <cellStyle name="20% - Accent1 3 2 4 2 2 6 3 2" xfId="20593" xr:uid="{00000000-0005-0000-0000-0000B84F0000}"/>
    <cellStyle name="20% - Accent1 3 2 4 2 2 6 3 2 2" xfId="20594" xr:uid="{00000000-0005-0000-0000-0000B94F0000}"/>
    <cellStyle name="20% - Accent1 3 2 4 2 2 6 3 2 2 2" xfId="20595" xr:uid="{00000000-0005-0000-0000-0000BA4F0000}"/>
    <cellStyle name="20% - Accent1 3 2 4 2 2 6 3 2 3" xfId="20596" xr:uid="{00000000-0005-0000-0000-0000BB4F0000}"/>
    <cellStyle name="20% - Accent1 3 2 4 2 2 6 3 3" xfId="20597" xr:uid="{00000000-0005-0000-0000-0000BC4F0000}"/>
    <cellStyle name="20% - Accent1 3 2 4 2 2 6 3 3 2" xfId="20598" xr:uid="{00000000-0005-0000-0000-0000BD4F0000}"/>
    <cellStyle name="20% - Accent1 3 2 4 2 2 6 3 4" xfId="20599" xr:uid="{00000000-0005-0000-0000-0000BE4F0000}"/>
    <cellStyle name="20% - Accent1 3 2 4 2 2 6 4" xfId="20600" xr:uid="{00000000-0005-0000-0000-0000BF4F0000}"/>
    <cellStyle name="20% - Accent1 3 2 4 2 2 6 4 2" xfId="20601" xr:uid="{00000000-0005-0000-0000-0000C04F0000}"/>
    <cellStyle name="20% - Accent1 3 2 4 2 2 6 4 2 2" xfId="20602" xr:uid="{00000000-0005-0000-0000-0000C14F0000}"/>
    <cellStyle name="20% - Accent1 3 2 4 2 2 6 4 2 2 2" xfId="20603" xr:uid="{00000000-0005-0000-0000-0000C24F0000}"/>
    <cellStyle name="20% - Accent1 3 2 4 2 2 6 4 2 3" xfId="20604" xr:uid="{00000000-0005-0000-0000-0000C34F0000}"/>
    <cellStyle name="20% - Accent1 3 2 4 2 2 6 4 3" xfId="20605" xr:uid="{00000000-0005-0000-0000-0000C44F0000}"/>
    <cellStyle name="20% - Accent1 3 2 4 2 2 6 4 3 2" xfId="20606" xr:uid="{00000000-0005-0000-0000-0000C54F0000}"/>
    <cellStyle name="20% - Accent1 3 2 4 2 2 6 4 4" xfId="20607" xr:uid="{00000000-0005-0000-0000-0000C64F0000}"/>
    <cellStyle name="20% - Accent1 3 2 4 2 2 6 5" xfId="20608" xr:uid="{00000000-0005-0000-0000-0000C74F0000}"/>
    <cellStyle name="20% - Accent1 3 2 4 2 2 6 5 2" xfId="20609" xr:uid="{00000000-0005-0000-0000-0000C84F0000}"/>
    <cellStyle name="20% - Accent1 3 2 4 2 2 6 5 2 2" xfId="20610" xr:uid="{00000000-0005-0000-0000-0000C94F0000}"/>
    <cellStyle name="20% - Accent1 3 2 4 2 2 6 5 3" xfId="20611" xr:uid="{00000000-0005-0000-0000-0000CA4F0000}"/>
    <cellStyle name="20% - Accent1 3 2 4 2 2 6 6" xfId="20612" xr:uid="{00000000-0005-0000-0000-0000CB4F0000}"/>
    <cellStyle name="20% - Accent1 3 2 4 2 2 6 6 2" xfId="20613" xr:uid="{00000000-0005-0000-0000-0000CC4F0000}"/>
    <cellStyle name="20% - Accent1 3 2 4 2 2 6 6 2 2" xfId="20614" xr:uid="{00000000-0005-0000-0000-0000CD4F0000}"/>
    <cellStyle name="20% - Accent1 3 2 4 2 2 6 6 3" xfId="20615" xr:uid="{00000000-0005-0000-0000-0000CE4F0000}"/>
    <cellStyle name="20% - Accent1 3 2 4 2 2 6 7" xfId="20616" xr:uid="{00000000-0005-0000-0000-0000CF4F0000}"/>
    <cellStyle name="20% - Accent1 3 2 4 2 2 6 7 2" xfId="20617" xr:uid="{00000000-0005-0000-0000-0000D04F0000}"/>
    <cellStyle name="20% - Accent1 3 2 4 2 2 6 8" xfId="20618" xr:uid="{00000000-0005-0000-0000-0000D14F0000}"/>
    <cellStyle name="20% - Accent1 3 2 4 2 2 6 8 2" xfId="20619" xr:uid="{00000000-0005-0000-0000-0000D24F0000}"/>
    <cellStyle name="20% - Accent1 3 2 4 2 2 6 9" xfId="20620" xr:uid="{00000000-0005-0000-0000-0000D34F0000}"/>
    <cellStyle name="20% - Accent1 3 2 4 2 2 7" xfId="20621" xr:uid="{00000000-0005-0000-0000-0000D44F0000}"/>
    <cellStyle name="20% - Accent1 3 2 4 2 2 7 2" xfId="20622" xr:uid="{00000000-0005-0000-0000-0000D54F0000}"/>
    <cellStyle name="20% - Accent1 3 2 4 2 2 7 2 2" xfId="20623" xr:uid="{00000000-0005-0000-0000-0000D64F0000}"/>
    <cellStyle name="20% - Accent1 3 2 4 2 2 7 2 2 2" xfId="20624" xr:uid="{00000000-0005-0000-0000-0000D74F0000}"/>
    <cellStyle name="20% - Accent1 3 2 4 2 2 7 2 3" xfId="20625" xr:uid="{00000000-0005-0000-0000-0000D84F0000}"/>
    <cellStyle name="20% - Accent1 3 2 4 2 2 7 3" xfId="20626" xr:uid="{00000000-0005-0000-0000-0000D94F0000}"/>
    <cellStyle name="20% - Accent1 3 2 4 2 2 7 3 2" xfId="20627" xr:uid="{00000000-0005-0000-0000-0000DA4F0000}"/>
    <cellStyle name="20% - Accent1 3 2 4 2 2 7 4" xfId="20628" xr:uid="{00000000-0005-0000-0000-0000DB4F0000}"/>
    <cellStyle name="20% - Accent1 3 2 4 2 2 8" xfId="20629" xr:uid="{00000000-0005-0000-0000-0000DC4F0000}"/>
    <cellStyle name="20% - Accent1 3 2 4 2 2 8 2" xfId="20630" xr:uid="{00000000-0005-0000-0000-0000DD4F0000}"/>
    <cellStyle name="20% - Accent1 3 2 4 2 2 8 2 2" xfId="20631" xr:uid="{00000000-0005-0000-0000-0000DE4F0000}"/>
    <cellStyle name="20% - Accent1 3 2 4 2 2 8 2 2 2" xfId="20632" xr:uid="{00000000-0005-0000-0000-0000DF4F0000}"/>
    <cellStyle name="20% - Accent1 3 2 4 2 2 8 2 3" xfId="20633" xr:uid="{00000000-0005-0000-0000-0000E04F0000}"/>
    <cellStyle name="20% - Accent1 3 2 4 2 2 8 3" xfId="20634" xr:uid="{00000000-0005-0000-0000-0000E14F0000}"/>
    <cellStyle name="20% - Accent1 3 2 4 2 2 8 3 2" xfId="20635" xr:uid="{00000000-0005-0000-0000-0000E24F0000}"/>
    <cellStyle name="20% - Accent1 3 2 4 2 2 8 4" xfId="20636" xr:uid="{00000000-0005-0000-0000-0000E34F0000}"/>
    <cellStyle name="20% - Accent1 3 2 4 2 2 9" xfId="20637" xr:uid="{00000000-0005-0000-0000-0000E44F0000}"/>
    <cellStyle name="20% - Accent1 3 2 4 2 2 9 2" xfId="20638" xr:uid="{00000000-0005-0000-0000-0000E54F0000}"/>
    <cellStyle name="20% - Accent1 3 2 4 2 2 9 2 2" xfId="20639" xr:uid="{00000000-0005-0000-0000-0000E64F0000}"/>
    <cellStyle name="20% - Accent1 3 2 4 2 2 9 2 2 2" xfId="20640" xr:uid="{00000000-0005-0000-0000-0000E74F0000}"/>
    <cellStyle name="20% - Accent1 3 2 4 2 2 9 2 3" xfId="20641" xr:uid="{00000000-0005-0000-0000-0000E84F0000}"/>
    <cellStyle name="20% - Accent1 3 2 4 2 2 9 3" xfId="20642" xr:uid="{00000000-0005-0000-0000-0000E94F0000}"/>
    <cellStyle name="20% - Accent1 3 2 4 2 2 9 3 2" xfId="20643" xr:uid="{00000000-0005-0000-0000-0000EA4F0000}"/>
    <cellStyle name="20% - Accent1 3 2 4 2 2 9 4" xfId="20644" xr:uid="{00000000-0005-0000-0000-0000EB4F0000}"/>
    <cellStyle name="20% - Accent1 3 2 4 2 3" xfId="20645" xr:uid="{00000000-0005-0000-0000-0000EC4F0000}"/>
    <cellStyle name="20% - Accent1 3 2 4 2 3 10" xfId="20646" xr:uid="{00000000-0005-0000-0000-0000ED4F0000}"/>
    <cellStyle name="20% - Accent1 3 2 4 2 3 10 2" xfId="20647" xr:uid="{00000000-0005-0000-0000-0000EE4F0000}"/>
    <cellStyle name="20% - Accent1 3 2 4 2 3 11" xfId="20648" xr:uid="{00000000-0005-0000-0000-0000EF4F0000}"/>
    <cellStyle name="20% - Accent1 3 2 4 2 3 2" xfId="20649" xr:uid="{00000000-0005-0000-0000-0000F04F0000}"/>
    <cellStyle name="20% - Accent1 3 2 4 2 3 2 2" xfId="20650" xr:uid="{00000000-0005-0000-0000-0000F14F0000}"/>
    <cellStyle name="20% - Accent1 3 2 4 2 3 2 2 2" xfId="20651" xr:uid="{00000000-0005-0000-0000-0000F24F0000}"/>
    <cellStyle name="20% - Accent1 3 2 4 2 3 2 2 2 2" xfId="20652" xr:uid="{00000000-0005-0000-0000-0000F34F0000}"/>
    <cellStyle name="20% - Accent1 3 2 4 2 3 2 2 2 2 2" xfId="20653" xr:uid="{00000000-0005-0000-0000-0000F44F0000}"/>
    <cellStyle name="20% - Accent1 3 2 4 2 3 2 2 2 3" xfId="20654" xr:uid="{00000000-0005-0000-0000-0000F54F0000}"/>
    <cellStyle name="20% - Accent1 3 2 4 2 3 2 2 3" xfId="20655" xr:uid="{00000000-0005-0000-0000-0000F64F0000}"/>
    <cellStyle name="20% - Accent1 3 2 4 2 3 2 2 3 2" xfId="20656" xr:uid="{00000000-0005-0000-0000-0000F74F0000}"/>
    <cellStyle name="20% - Accent1 3 2 4 2 3 2 2 4" xfId="20657" xr:uid="{00000000-0005-0000-0000-0000F84F0000}"/>
    <cellStyle name="20% - Accent1 3 2 4 2 3 2 3" xfId="20658" xr:uid="{00000000-0005-0000-0000-0000F94F0000}"/>
    <cellStyle name="20% - Accent1 3 2 4 2 3 2 3 2" xfId="20659" xr:uid="{00000000-0005-0000-0000-0000FA4F0000}"/>
    <cellStyle name="20% - Accent1 3 2 4 2 3 2 3 2 2" xfId="20660" xr:uid="{00000000-0005-0000-0000-0000FB4F0000}"/>
    <cellStyle name="20% - Accent1 3 2 4 2 3 2 3 2 2 2" xfId="20661" xr:uid="{00000000-0005-0000-0000-0000FC4F0000}"/>
    <cellStyle name="20% - Accent1 3 2 4 2 3 2 3 2 3" xfId="20662" xr:uid="{00000000-0005-0000-0000-0000FD4F0000}"/>
    <cellStyle name="20% - Accent1 3 2 4 2 3 2 3 3" xfId="20663" xr:uid="{00000000-0005-0000-0000-0000FE4F0000}"/>
    <cellStyle name="20% - Accent1 3 2 4 2 3 2 3 3 2" xfId="20664" xr:uid="{00000000-0005-0000-0000-0000FF4F0000}"/>
    <cellStyle name="20% - Accent1 3 2 4 2 3 2 3 4" xfId="20665" xr:uid="{00000000-0005-0000-0000-000000500000}"/>
    <cellStyle name="20% - Accent1 3 2 4 2 3 2 4" xfId="20666" xr:uid="{00000000-0005-0000-0000-000001500000}"/>
    <cellStyle name="20% - Accent1 3 2 4 2 3 2 4 2" xfId="20667" xr:uid="{00000000-0005-0000-0000-000002500000}"/>
    <cellStyle name="20% - Accent1 3 2 4 2 3 2 4 2 2" xfId="20668" xr:uid="{00000000-0005-0000-0000-000003500000}"/>
    <cellStyle name="20% - Accent1 3 2 4 2 3 2 4 2 2 2" xfId="20669" xr:uid="{00000000-0005-0000-0000-000004500000}"/>
    <cellStyle name="20% - Accent1 3 2 4 2 3 2 4 2 3" xfId="20670" xr:uid="{00000000-0005-0000-0000-000005500000}"/>
    <cellStyle name="20% - Accent1 3 2 4 2 3 2 4 3" xfId="20671" xr:uid="{00000000-0005-0000-0000-000006500000}"/>
    <cellStyle name="20% - Accent1 3 2 4 2 3 2 4 3 2" xfId="20672" xr:uid="{00000000-0005-0000-0000-000007500000}"/>
    <cellStyle name="20% - Accent1 3 2 4 2 3 2 4 4" xfId="20673" xr:uid="{00000000-0005-0000-0000-000008500000}"/>
    <cellStyle name="20% - Accent1 3 2 4 2 3 2 5" xfId="20674" xr:uid="{00000000-0005-0000-0000-000009500000}"/>
    <cellStyle name="20% - Accent1 3 2 4 2 3 2 5 2" xfId="20675" xr:uid="{00000000-0005-0000-0000-00000A500000}"/>
    <cellStyle name="20% - Accent1 3 2 4 2 3 2 5 2 2" xfId="20676" xr:uid="{00000000-0005-0000-0000-00000B500000}"/>
    <cellStyle name="20% - Accent1 3 2 4 2 3 2 5 3" xfId="20677" xr:uid="{00000000-0005-0000-0000-00000C500000}"/>
    <cellStyle name="20% - Accent1 3 2 4 2 3 2 6" xfId="20678" xr:uid="{00000000-0005-0000-0000-00000D500000}"/>
    <cellStyle name="20% - Accent1 3 2 4 2 3 2 6 2" xfId="20679" xr:uid="{00000000-0005-0000-0000-00000E500000}"/>
    <cellStyle name="20% - Accent1 3 2 4 2 3 2 6 2 2" xfId="20680" xr:uid="{00000000-0005-0000-0000-00000F500000}"/>
    <cellStyle name="20% - Accent1 3 2 4 2 3 2 6 3" xfId="20681" xr:uid="{00000000-0005-0000-0000-000010500000}"/>
    <cellStyle name="20% - Accent1 3 2 4 2 3 2 7" xfId="20682" xr:uid="{00000000-0005-0000-0000-000011500000}"/>
    <cellStyle name="20% - Accent1 3 2 4 2 3 2 7 2" xfId="20683" xr:uid="{00000000-0005-0000-0000-000012500000}"/>
    <cellStyle name="20% - Accent1 3 2 4 2 3 2 8" xfId="20684" xr:uid="{00000000-0005-0000-0000-000013500000}"/>
    <cellStyle name="20% - Accent1 3 2 4 2 3 2 8 2" xfId="20685" xr:uid="{00000000-0005-0000-0000-000014500000}"/>
    <cellStyle name="20% - Accent1 3 2 4 2 3 2 9" xfId="20686" xr:uid="{00000000-0005-0000-0000-000015500000}"/>
    <cellStyle name="20% - Accent1 3 2 4 2 3 3" xfId="20687" xr:uid="{00000000-0005-0000-0000-000016500000}"/>
    <cellStyle name="20% - Accent1 3 2 4 2 3 3 2" xfId="20688" xr:uid="{00000000-0005-0000-0000-000017500000}"/>
    <cellStyle name="20% - Accent1 3 2 4 2 3 3 2 2" xfId="20689" xr:uid="{00000000-0005-0000-0000-000018500000}"/>
    <cellStyle name="20% - Accent1 3 2 4 2 3 3 2 2 2" xfId="20690" xr:uid="{00000000-0005-0000-0000-000019500000}"/>
    <cellStyle name="20% - Accent1 3 2 4 2 3 3 2 2 2 2" xfId="20691" xr:uid="{00000000-0005-0000-0000-00001A500000}"/>
    <cellStyle name="20% - Accent1 3 2 4 2 3 3 2 2 3" xfId="20692" xr:uid="{00000000-0005-0000-0000-00001B500000}"/>
    <cellStyle name="20% - Accent1 3 2 4 2 3 3 2 3" xfId="20693" xr:uid="{00000000-0005-0000-0000-00001C500000}"/>
    <cellStyle name="20% - Accent1 3 2 4 2 3 3 2 3 2" xfId="20694" xr:uid="{00000000-0005-0000-0000-00001D500000}"/>
    <cellStyle name="20% - Accent1 3 2 4 2 3 3 2 4" xfId="20695" xr:uid="{00000000-0005-0000-0000-00001E500000}"/>
    <cellStyle name="20% - Accent1 3 2 4 2 3 3 3" xfId="20696" xr:uid="{00000000-0005-0000-0000-00001F500000}"/>
    <cellStyle name="20% - Accent1 3 2 4 2 3 3 3 2" xfId="20697" xr:uid="{00000000-0005-0000-0000-000020500000}"/>
    <cellStyle name="20% - Accent1 3 2 4 2 3 3 3 2 2" xfId="20698" xr:uid="{00000000-0005-0000-0000-000021500000}"/>
    <cellStyle name="20% - Accent1 3 2 4 2 3 3 3 2 2 2" xfId="20699" xr:uid="{00000000-0005-0000-0000-000022500000}"/>
    <cellStyle name="20% - Accent1 3 2 4 2 3 3 3 2 3" xfId="20700" xr:uid="{00000000-0005-0000-0000-000023500000}"/>
    <cellStyle name="20% - Accent1 3 2 4 2 3 3 3 3" xfId="20701" xr:uid="{00000000-0005-0000-0000-000024500000}"/>
    <cellStyle name="20% - Accent1 3 2 4 2 3 3 3 3 2" xfId="20702" xr:uid="{00000000-0005-0000-0000-000025500000}"/>
    <cellStyle name="20% - Accent1 3 2 4 2 3 3 3 4" xfId="20703" xr:uid="{00000000-0005-0000-0000-000026500000}"/>
    <cellStyle name="20% - Accent1 3 2 4 2 3 3 4" xfId="20704" xr:uid="{00000000-0005-0000-0000-000027500000}"/>
    <cellStyle name="20% - Accent1 3 2 4 2 3 3 4 2" xfId="20705" xr:uid="{00000000-0005-0000-0000-000028500000}"/>
    <cellStyle name="20% - Accent1 3 2 4 2 3 3 4 2 2" xfId="20706" xr:uid="{00000000-0005-0000-0000-000029500000}"/>
    <cellStyle name="20% - Accent1 3 2 4 2 3 3 4 2 2 2" xfId="20707" xr:uid="{00000000-0005-0000-0000-00002A500000}"/>
    <cellStyle name="20% - Accent1 3 2 4 2 3 3 4 2 3" xfId="20708" xr:uid="{00000000-0005-0000-0000-00002B500000}"/>
    <cellStyle name="20% - Accent1 3 2 4 2 3 3 4 3" xfId="20709" xr:uid="{00000000-0005-0000-0000-00002C500000}"/>
    <cellStyle name="20% - Accent1 3 2 4 2 3 3 4 3 2" xfId="20710" xr:uid="{00000000-0005-0000-0000-00002D500000}"/>
    <cellStyle name="20% - Accent1 3 2 4 2 3 3 4 4" xfId="20711" xr:uid="{00000000-0005-0000-0000-00002E500000}"/>
    <cellStyle name="20% - Accent1 3 2 4 2 3 3 5" xfId="20712" xr:uid="{00000000-0005-0000-0000-00002F500000}"/>
    <cellStyle name="20% - Accent1 3 2 4 2 3 3 5 2" xfId="20713" xr:uid="{00000000-0005-0000-0000-000030500000}"/>
    <cellStyle name="20% - Accent1 3 2 4 2 3 3 5 2 2" xfId="20714" xr:uid="{00000000-0005-0000-0000-000031500000}"/>
    <cellStyle name="20% - Accent1 3 2 4 2 3 3 5 3" xfId="20715" xr:uid="{00000000-0005-0000-0000-000032500000}"/>
    <cellStyle name="20% - Accent1 3 2 4 2 3 3 6" xfId="20716" xr:uid="{00000000-0005-0000-0000-000033500000}"/>
    <cellStyle name="20% - Accent1 3 2 4 2 3 3 6 2" xfId="20717" xr:uid="{00000000-0005-0000-0000-000034500000}"/>
    <cellStyle name="20% - Accent1 3 2 4 2 3 3 6 2 2" xfId="20718" xr:uid="{00000000-0005-0000-0000-000035500000}"/>
    <cellStyle name="20% - Accent1 3 2 4 2 3 3 6 3" xfId="20719" xr:uid="{00000000-0005-0000-0000-000036500000}"/>
    <cellStyle name="20% - Accent1 3 2 4 2 3 3 7" xfId="20720" xr:uid="{00000000-0005-0000-0000-000037500000}"/>
    <cellStyle name="20% - Accent1 3 2 4 2 3 3 7 2" xfId="20721" xr:uid="{00000000-0005-0000-0000-000038500000}"/>
    <cellStyle name="20% - Accent1 3 2 4 2 3 3 8" xfId="20722" xr:uid="{00000000-0005-0000-0000-000039500000}"/>
    <cellStyle name="20% - Accent1 3 2 4 2 3 3 8 2" xfId="20723" xr:uid="{00000000-0005-0000-0000-00003A500000}"/>
    <cellStyle name="20% - Accent1 3 2 4 2 3 3 9" xfId="20724" xr:uid="{00000000-0005-0000-0000-00003B500000}"/>
    <cellStyle name="20% - Accent1 3 2 4 2 3 4" xfId="20725" xr:uid="{00000000-0005-0000-0000-00003C500000}"/>
    <cellStyle name="20% - Accent1 3 2 4 2 3 4 2" xfId="20726" xr:uid="{00000000-0005-0000-0000-00003D500000}"/>
    <cellStyle name="20% - Accent1 3 2 4 2 3 4 2 2" xfId="20727" xr:uid="{00000000-0005-0000-0000-00003E500000}"/>
    <cellStyle name="20% - Accent1 3 2 4 2 3 4 2 2 2" xfId="20728" xr:uid="{00000000-0005-0000-0000-00003F500000}"/>
    <cellStyle name="20% - Accent1 3 2 4 2 3 4 2 3" xfId="20729" xr:uid="{00000000-0005-0000-0000-000040500000}"/>
    <cellStyle name="20% - Accent1 3 2 4 2 3 4 3" xfId="20730" xr:uid="{00000000-0005-0000-0000-000041500000}"/>
    <cellStyle name="20% - Accent1 3 2 4 2 3 4 3 2" xfId="20731" xr:uid="{00000000-0005-0000-0000-000042500000}"/>
    <cellStyle name="20% - Accent1 3 2 4 2 3 4 4" xfId="20732" xr:uid="{00000000-0005-0000-0000-000043500000}"/>
    <cellStyle name="20% - Accent1 3 2 4 2 3 5" xfId="20733" xr:uid="{00000000-0005-0000-0000-000044500000}"/>
    <cellStyle name="20% - Accent1 3 2 4 2 3 5 2" xfId="20734" xr:uid="{00000000-0005-0000-0000-000045500000}"/>
    <cellStyle name="20% - Accent1 3 2 4 2 3 5 2 2" xfId="20735" xr:uid="{00000000-0005-0000-0000-000046500000}"/>
    <cellStyle name="20% - Accent1 3 2 4 2 3 5 2 2 2" xfId="20736" xr:uid="{00000000-0005-0000-0000-000047500000}"/>
    <cellStyle name="20% - Accent1 3 2 4 2 3 5 2 3" xfId="20737" xr:uid="{00000000-0005-0000-0000-000048500000}"/>
    <cellStyle name="20% - Accent1 3 2 4 2 3 5 3" xfId="20738" xr:uid="{00000000-0005-0000-0000-000049500000}"/>
    <cellStyle name="20% - Accent1 3 2 4 2 3 5 3 2" xfId="20739" xr:uid="{00000000-0005-0000-0000-00004A500000}"/>
    <cellStyle name="20% - Accent1 3 2 4 2 3 5 4" xfId="20740" xr:uid="{00000000-0005-0000-0000-00004B500000}"/>
    <cellStyle name="20% - Accent1 3 2 4 2 3 6" xfId="20741" xr:uid="{00000000-0005-0000-0000-00004C500000}"/>
    <cellStyle name="20% - Accent1 3 2 4 2 3 6 2" xfId="20742" xr:uid="{00000000-0005-0000-0000-00004D500000}"/>
    <cellStyle name="20% - Accent1 3 2 4 2 3 6 2 2" xfId="20743" xr:uid="{00000000-0005-0000-0000-00004E500000}"/>
    <cellStyle name="20% - Accent1 3 2 4 2 3 6 2 2 2" xfId="20744" xr:uid="{00000000-0005-0000-0000-00004F500000}"/>
    <cellStyle name="20% - Accent1 3 2 4 2 3 6 2 3" xfId="20745" xr:uid="{00000000-0005-0000-0000-000050500000}"/>
    <cellStyle name="20% - Accent1 3 2 4 2 3 6 3" xfId="20746" xr:uid="{00000000-0005-0000-0000-000051500000}"/>
    <cellStyle name="20% - Accent1 3 2 4 2 3 6 3 2" xfId="20747" xr:uid="{00000000-0005-0000-0000-000052500000}"/>
    <cellStyle name="20% - Accent1 3 2 4 2 3 6 4" xfId="20748" xr:uid="{00000000-0005-0000-0000-000053500000}"/>
    <cellStyle name="20% - Accent1 3 2 4 2 3 7" xfId="20749" xr:uid="{00000000-0005-0000-0000-000054500000}"/>
    <cellStyle name="20% - Accent1 3 2 4 2 3 7 2" xfId="20750" xr:uid="{00000000-0005-0000-0000-000055500000}"/>
    <cellStyle name="20% - Accent1 3 2 4 2 3 7 2 2" xfId="20751" xr:uid="{00000000-0005-0000-0000-000056500000}"/>
    <cellStyle name="20% - Accent1 3 2 4 2 3 7 3" xfId="20752" xr:uid="{00000000-0005-0000-0000-000057500000}"/>
    <cellStyle name="20% - Accent1 3 2 4 2 3 8" xfId="20753" xr:uid="{00000000-0005-0000-0000-000058500000}"/>
    <cellStyle name="20% - Accent1 3 2 4 2 3 8 2" xfId="20754" xr:uid="{00000000-0005-0000-0000-000059500000}"/>
    <cellStyle name="20% - Accent1 3 2 4 2 3 8 2 2" xfId="20755" xr:uid="{00000000-0005-0000-0000-00005A500000}"/>
    <cellStyle name="20% - Accent1 3 2 4 2 3 8 3" xfId="20756" xr:uid="{00000000-0005-0000-0000-00005B500000}"/>
    <cellStyle name="20% - Accent1 3 2 4 2 3 9" xfId="20757" xr:uid="{00000000-0005-0000-0000-00005C500000}"/>
    <cellStyle name="20% - Accent1 3 2 4 2 3 9 2" xfId="20758" xr:uid="{00000000-0005-0000-0000-00005D500000}"/>
    <cellStyle name="20% - Accent1 3 2 4 2 4" xfId="20759" xr:uid="{00000000-0005-0000-0000-00005E500000}"/>
    <cellStyle name="20% - Accent1 3 2 4 2 4 10" xfId="20760" xr:uid="{00000000-0005-0000-0000-00005F500000}"/>
    <cellStyle name="20% - Accent1 3 2 4 2 4 10 2" xfId="20761" xr:uid="{00000000-0005-0000-0000-000060500000}"/>
    <cellStyle name="20% - Accent1 3 2 4 2 4 11" xfId="20762" xr:uid="{00000000-0005-0000-0000-000061500000}"/>
    <cellStyle name="20% - Accent1 3 2 4 2 4 2" xfId="20763" xr:uid="{00000000-0005-0000-0000-000062500000}"/>
    <cellStyle name="20% - Accent1 3 2 4 2 4 2 2" xfId="20764" xr:uid="{00000000-0005-0000-0000-000063500000}"/>
    <cellStyle name="20% - Accent1 3 2 4 2 4 2 2 2" xfId="20765" xr:uid="{00000000-0005-0000-0000-000064500000}"/>
    <cellStyle name="20% - Accent1 3 2 4 2 4 2 2 2 2" xfId="20766" xr:uid="{00000000-0005-0000-0000-000065500000}"/>
    <cellStyle name="20% - Accent1 3 2 4 2 4 2 2 2 2 2" xfId="20767" xr:uid="{00000000-0005-0000-0000-000066500000}"/>
    <cellStyle name="20% - Accent1 3 2 4 2 4 2 2 2 3" xfId="20768" xr:uid="{00000000-0005-0000-0000-000067500000}"/>
    <cellStyle name="20% - Accent1 3 2 4 2 4 2 2 3" xfId="20769" xr:uid="{00000000-0005-0000-0000-000068500000}"/>
    <cellStyle name="20% - Accent1 3 2 4 2 4 2 2 3 2" xfId="20770" xr:uid="{00000000-0005-0000-0000-000069500000}"/>
    <cellStyle name="20% - Accent1 3 2 4 2 4 2 2 4" xfId="20771" xr:uid="{00000000-0005-0000-0000-00006A500000}"/>
    <cellStyle name="20% - Accent1 3 2 4 2 4 2 3" xfId="20772" xr:uid="{00000000-0005-0000-0000-00006B500000}"/>
    <cellStyle name="20% - Accent1 3 2 4 2 4 2 3 2" xfId="20773" xr:uid="{00000000-0005-0000-0000-00006C500000}"/>
    <cellStyle name="20% - Accent1 3 2 4 2 4 2 3 2 2" xfId="20774" xr:uid="{00000000-0005-0000-0000-00006D500000}"/>
    <cellStyle name="20% - Accent1 3 2 4 2 4 2 3 2 2 2" xfId="20775" xr:uid="{00000000-0005-0000-0000-00006E500000}"/>
    <cellStyle name="20% - Accent1 3 2 4 2 4 2 3 2 3" xfId="20776" xr:uid="{00000000-0005-0000-0000-00006F500000}"/>
    <cellStyle name="20% - Accent1 3 2 4 2 4 2 3 3" xfId="20777" xr:uid="{00000000-0005-0000-0000-000070500000}"/>
    <cellStyle name="20% - Accent1 3 2 4 2 4 2 3 3 2" xfId="20778" xr:uid="{00000000-0005-0000-0000-000071500000}"/>
    <cellStyle name="20% - Accent1 3 2 4 2 4 2 3 4" xfId="20779" xr:uid="{00000000-0005-0000-0000-000072500000}"/>
    <cellStyle name="20% - Accent1 3 2 4 2 4 2 4" xfId="20780" xr:uid="{00000000-0005-0000-0000-000073500000}"/>
    <cellStyle name="20% - Accent1 3 2 4 2 4 2 4 2" xfId="20781" xr:uid="{00000000-0005-0000-0000-000074500000}"/>
    <cellStyle name="20% - Accent1 3 2 4 2 4 2 4 2 2" xfId="20782" xr:uid="{00000000-0005-0000-0000-000075500000}"/>
    <cellStyle name="20% - Accent1 3 2 4 2 4 2 4 2 2 2" xfId="20783" xr:uid="{00000000-0005-0000-0000-000076500000}"/>
    <cellStyle name="20% - Accent1 3 2 4 2 4 2 4 2 3" xfId="20784" xr:uid="{00000000-0005-0000-0000-000077500000}"/>
    <cellStyle name="20% - Accent1 3 2 4 2 4 2 4 3" xfId="20785" xr:uid="{00000000-0005-0000-0000-000078500000}"/>
    <cellStyle name="20% - Accent1 3 2 4 2 4 2 4 3 2" xfId="20786" xr:uid="{00000000-0005-0000-0000-000079500000}"/>
    <cellStyle name="20% - Accent1 3 2 4 2 4 2 4 4" xfId="20787" xr:uid="{00000000-0005-0000-0000-00007A500000}"/>
    <cellStyle name="20% - Accent1 3 2 4 2 4 2 5" xfId="20788" xr:uid="{00000000-0005-0000-0000-00007B500000}"/>
    <cellStyle name="20% - Accent1 3 2 4 2 4 2 5 2" xfId="20789" xr:uid="{00000000-0005-0000-0000-00007C500000}"/>
    <cellStyle name="20% - Accent1 3 2 4 2 4 2 5 2 2" xfId="20790" xr:uid="{00000000-0005-0000-0000-00007D500000}"/>
    <cellStyle name="20% - Accent1 3 2 4 2 4 2 5 3" xfId="20791" xr:uid="{00000000-0005-0000-0000-00007E500000}"/>
    <cellStyle name="20% - Accent1 3 2 4 2 4 2 6" xfId="20792" xr:uid="{00000000-0005-0000-0000-00007F500000}"/>
    <cellStyle name="20% - Accent1 3 2 4 2 4 2 6 2" xfId="20793" xr:uid="{00000000-0005-0000-0000-000080500000}"/>
    <cellStyle name="20% - Accent1 3 2 4 2 4 2 6 2 2" xfId="20794" xr:uid="{00000000-0005-0000-0000-000081500000}"/>
    <cellStyle name="20% - Accent1 3 2 4 2 4 2 6 3" xfId="20795" xr:uid="{00000000-0005-0000-0000-000082500000}"/>
    <cellStyle name="20% - Accent1 3 2 4 2 4 2 7" xfId="20796" xr:uid="{00000000-0005-0000-0000-000083500000}"/>
    <cellStyle name="20% - Accent1 3 2 4 2 4 2 7 2" xfId="20797" xr:uid="{00000000-0005-0000-0000-000084500000}"/>
    <cellStyle name="20% - Accent1 3 2 4 2 4 2 8" xfId="20798" xr:uid="{00000000-0005-0000-0000-000085500000}"/>
    <cellStyle name="20% - Accent1 3 2 4 2 4 2 8 2" xfId="20799" xr:uid="{00000000-0005-0000-0000-000086500000}"/>
    <cellStyle name="20% - Accent1 3 2 4 2 4 2 9" xfId="20800" xr:uid="{00000000-0005-0000-0000-000087500000}"/>
    <cellStyle name="20% - Accent1 3 2 4 2 4 3" xfId="20801" xr:uid="{00000000-0005-0000-0000-000088500000}"/>
    <cellStyle name="20% - Accent1 3 2 4 2 4 3 2" xfId="20802" xr:uid="{00000000-0005-0000-0000-000089500000}"/>
    <cellStyle name="20% - Accent1 3 2 4 2 4 3 2 2" xfId="20803" xr:uid="{00000000-0005-0000-0000-00008A500000}"/>
    <cellStyle name="20% - Accent1 3 2 4 2 4 3 2 2 2" xfId="20804" xr:uid="{00000000-0005-0000-0000-00008B500000}"/>
    <cellStyle name="20% - Accent1 3 2 4 2 4 3 2 2 2 2" xfId="20805" xr:uid="{00000000-0005-0000-0000-00008C500000}"/>
    <cellStyle name="20% - Accent1 3 2 4 2 4 3 2 2 3" xfId="20806" xr:uid="{00000000-0005-0000-0000-00008D500000}"/>
    <cellStyle name="20% - Accent1 3 2 4 2 4 3 2 3" xfId="20807" xr:uid="{00000000-0005-0000-0000-00008E500000}"/>
    <cellStyle name="20% - Accent1 3 2 4 2 4 3 2 3 2" xfId="20808" xr:uid="{00000000-0005-0000-0000-00008F500000}"/>
    <cellStyle name="20% - Accent1 3 2 4 2 4 3 2 4" xfId="20809" xr:uid="{00000000-0005-0000-0000-000090500000}"/>
    <cellStyle name="20% - Accent1 3 2 4 2 4 3 3" xfId="20810" xr:uid="{00000000-0005-0000-0000-000091500000}"/>
    <cellStyle name="20% - Accent1 3 2 4 2 4 3 3 2" xfId="20811" xr:uid="{00000000-0005-0000-0000-000092500000}"/>
    <cellStyle name="20% - Accent1 3 2 4 2 4 3 3 2 2" xfId="20812" xr:uid="{00000000-0005-0000-0000-000093500000}"/>
    <cellStyle name="20% - Accent1 3 2 4 2 4 3 3 2 2 2" xfId="20813" xr:uid="{00000000-0005-0000-0000-000094500000}"/>
    <cellStyle name="20% - Accent1 3 2 4 2 4 3 3 2 3" xfId="20814" xr:uid="{00000000-0005-0000-0000-000095500000}"/>
    <cellStyle name="20% - Accent1 3 2 4 2 4 3 3 3" xfId="20815" xr:uid="{00000000-0005-0000-0000-000096500000}"/>
    <cellStyle name="20% - Accent1 3 2 4 2 4 3 3 3 2" xfId="20816" xr:uid="{00000000-0005-0000-0000-000097500000}"/>
    <cellStyle name="20% - Accent1 3 2 4 2 4 3 3 4" xfId="20817" xr:uid="{00000000-0005-0000-0000-000098500000}"/>
    <cellStyle name="20% - Accent1 3 2 4 2 4 3 4" xfId="20818" xr:uid="{00000000-0005-0000-0000-000099500000}"/>
    <cellStyle name="20% - Accent1 3 2 4 2 4 3 4 2" xfId="20819" xr:uid="{00000000-0005-0000-0000-00009A500000}"/>
    <cellStyle name="20% - Accent1 3 2 4 2 4 3 4 2 2" xfId="20820" xr:uid="{00000000-0005-0000-0000-00009B500000}"/>
    <cellStyle name="20% - Accent1 3 2 4 2 4 3 4 2 2 2" xfId="20821" xr:uid="{00000000-0005-0000-0000-00009C500000}"/>
    <cellStyle name="20% - Accent1 3 2 4 2 4 3 4 2 3" xfId="20822" xr:uid="{00000000-0005-0000-0000-00009D500000}"/>
    <cellStyle name="20% - Accent1 3 2 4 2 4 3 4 3" xfId="20823" xr:uid="{00000000-0005-0000-0000-00009E500000}"/>
    <cellStyle name="20% - Accent1 3 2 4 2 4 3 4 3 2" xfId="20824" xr:uid="{00000000-0005-0000-0000-00009F500000}"/>
    <cellStyle name="20% - Accent1 3 2 4 2 4 3 4 4" xfId="20825" xr:uid="{00000000-0005-0000-0000-0000A0500000}"/>
    <cellStyle name="20% - Accent1 3 2 4 2 4 3 5" xfId="20826" xr:uid="{00000000-0005-0000-0000-0000A1500000}"/>
    <cellStyle name="20% - Accent1 3 2 4 2 4 3 5 2" xfId="20827" xr:uid="{00000000-0005-0000-0000-0000A2500000}"/>
    <cellStyle name="20% - Accent1 3 2 4 2 4 3 5 2 2" xfId="20828" xr:uid="{00000000-0005-0000-0000-0000A3500000}"/>
    <cellStyle name="20% - Accent1 3 2 4 2 4 3 5 3" xfId="20829" xr:uid="{00000000-0005-0000-0000-0000A4500000}"/>
    <cellStyle name="20% - Accent1 3 2 4 2 4 3 6" xfId="20830" xr:uid="{00000000-0005-0000-0000-0000A5500000}"/>
    <cellStyle name="20% - Accent1 3 2 4 2 4 3 6 2" xfId="20831" xr:uid="{00000000-0005-0000-0000-0000A6500000}"/>
    <cellStyle name="20% - Accent1 3 2 4 2 4 3 6 2 2" xfId="20832" xr:uid="{00000000-0005-0000-0000-0000A7500000}"/>
    <cellStyle name="20% - Accent1 3 2 4 2 4 3 6 3" xfId="20833" xr:uid="{00000000-0005-0000-0000-0000A8500000}"/>
    <cellStyle name="20% - Accent1 3 2 4 2 4 3 7" xfId="20834" xr:uid="{00000000-0005-0000-0000-0000A9500000}"/>
    <cellStyle name="20% - Accent1 3 2 4 2 4 3 7 2" xfId="20835" xr:uid="{00000000-0005-0000-0000-0000AA500000}"/>
    <cellStyle name="20% - Accent1 3 2 4 2 4 3 8" xfId="20836" xr:uid="{00000000-0005-0000-0000-0000AB500000}"/>
    <cellStyle name="20% - Accent1 3 2 4 2 4 3 8 2" xfId="20837" xr:uid="{00000000-0005-0000-0000-0000AC500000}"/>
    <cellStyle name="20% - Accent1 3 2 4 2 4 3 9" xfId="20838" xr:uid="{00000000-0005-0000-0000-0000AD500000}"/>
    <cellStyle name="20% - Accent1 3 2 4 2 4 4" xfId="20839" xr:uid="{00000000-0005-0000-0000-0000AE500000}"/>
    <cellStyle name="20% - Accent1 3 2 4 2 4 4 2" xfId="20840" xr:uid="{00000000-0005-0000-0000-0000AF500000}"/>
    <cellStyle name="20% - Accent1 3 2 4 2 4 4 2 2" xfId="20841" xr:uid="{00000000-0005-0000-0000-0000B0500000}"/>
    <cellStyle name="20% - Accent1 3 2 4 2 4 4 2 2 2" xfId="20842" xr:uid="{00000000-0005-0000-0000-0000B1500000}"/>
    <cellStyle name="20% - Accent1 3 2 4 2 4 4 2 3" xfId="20843" xr:uid="{00000000-0005-0000-0000-0000B2500000}"/>
    <cellStyle name="20% - Accent1 3 2 4 2 4 4 3" xfId="20844" xr:uid="{00000000-0005-0000-0000-0000B3500000}"/>
    <cellStyle name="20% - Accent1 3 2 4 2 4 4 3 2" xfId="20845" xr:uid="{00000000-0005-0000-0000-0000B4500000}"/>
    <cellStyle name="20% - Accent1 3 2 4 2 4 4 4" xfId="20846" xr:uid="{00000000-0005-0000-0000-0000B5500000}"/>
    <cellStyle name="20% - Accent1 3 2 4 2 4 5" xfId="20847" xr:uid="{00000000-0005-0000-0000-0000B6500000}"/>
    <cellStyle name="20% - Accent1 3 2 4 2 4 5 2" xfId="20848" xr:uid="{00000000-0005-0000-0000-0000B7500000}"/>
    <cellStyle name="20% - Accent1 3 2 4 2 4 5 2 2" xfId="20849" xr:uid="{00000000-0005-0000-0000-0000B8500000}"/>
    <cellStyle name="20% - Accent1 3 2 4 2 4 5 2 2 2" xfId="20850" xr:uid="{00000000-0005-0000-0000-0000B9500000}"/>
    <cellStyle name="20% - Accent1 3 2 4 2 4 5 2 3" xfId="20851" xr:uid="{00000000-0005-0000-0000-0000BA500000}"/>
    <cellStyle name="20% - Accent1 3 2 4 2 4 5 3" xfId="20852" xr:uid="{00000000-0005-0000-0000-0000BB500000}"/>
    <cellStyle name="20% - Accent1 3 2 4 2 4 5 3 2" xfId="20853" xr:uid="{00000000-0005-0000-0000-0000BC500000}"/>
    <cellStyle name="20% - Accent1 3 2 4 2 4 5 4" xfId="20854" xr:uid="{00000000-0005-0000-0000-0000BD500000}"/>
    <cellStyle name="20% - Accent1 3 2 4 2 4 6" xfId="20855" xr:uid="{00000000-0005-0000-0000-0000BE500000}"/>
    <cellStyle name="20% - Accent1 3 2 4 2 4 6 2" xfId="20856" xr:uid="{00000000-0005-0000-0000-0000BF500000}"/>
    <cellStyle name="20% - Accent1 3 2 4 2 4 6 2 2" xfId="20857" xr:uid="{00000000-0005-0000-0000-0000C0500000}"/>
    <cellStyle name="20% - Accent1 3 2 4 2 4 6 2 2 2" xfId="20858" xr:uid="{00000000-0005-0000-0000-0000C1500000}"/>
    <cellStyle name="20% - Accent1 3 2 4 2 4 6 2 3" xfId="20859" xr:uid="{00000000-0005-0000-0000-0000C2500000}"/>
    <cellStyle name="20% - Accent1 3 2 4 2 4 6 3" xfId="20860" xr:uid="{00000000-0005-0000-0000-0000C3500000}"/>
    <cellStyle name="20% - Accent1 3 2 4 2 4 6 3 2" xfId="20861" xr:uid="{00000000-0005-0000-0000-0000C4500000}"/>
    <cellStyle name="20% - Accent1 3 2 4 2 4 6 4" xfId="20862" xr:uid="{00000000-0005-0000-0000-0000C5500000}"/>
    <cellStyle name="20% - Accent1 3 2 4 2 4 7" xfId="20863" xr:uid="{00000000-0005-0000-0000-0000C6500000}"/>
    <cellStyle name="20% - Accent1 3 2 4 2 4 7 2" xfId="20864" xr:uid="{00000000-0005-0000-0000-0000C7500000}"/>
    <cellStyle name="20% - Accent1 3 2 4 2 4 7 2 2" xfId="20865" xr:uid="{00000000-0005-0000-0000-0000C8500000}"/>
    <cellStyle name="20% - Accent1 3 2 4 2 4 7 3" xfId="20866" xr:uid="{00000000-0005-0000-0000-0000C9500000}"/>
    <cellStyle name="20% - Accent1 3 2 4 2 4 8" xfId="20867" xr:uid="{00000000-0005-0000-0000-0000CA500000}"/>
    <cellStyle name="20% - Accent1 3 2 4 2 4 8 2" xfId="20868" xr:uid="{00000000-0005-0000-0000-0000CB500000}"/>
    <cellStyle name="20% - Accent1 3 2 4 2 4 8 2 2" xfId="20869" xr:uid="{00000000-0005-0000-0000-0000CC500000}"/>
    <cellStyle name="20% - Accent1 3 2 4 2 4 8 3" xfId="20870" xr:uid="{00000000-0005-0000-0000-0000CD500000}"/>
    <cellStyle name="20% - Accent1 3 2 4 2 4 9" xfId="20871" xr:uid="{00000000-0005-0000-0000-0000CE500000}"/>
    <cellStyle name="20% - Accent1 3 2 4 2 4 9 2" xfId="20872" xr:uid="{00000000-0005-0000-0000-0000CF500000}"/>
    <cellStyle name="20% - Accent1 3 2 4 2 5" xfId="20873" xr:uid="{00000000-0005-0000-0000-0000D0500000}"/>
    <cellStyle name="20% - Accent1 3 2 4 2 5 10" xfId="20874" xr:uid="{00000000-0005-0000-0000-0000D1500000}"/>
    <cellStyle name="20% - Accent1 3 2 4 2 5 10 2" xfId="20875" xr:uid="{00000000-0005-0000-0000-0000D2500000}"/>
    <cellStyle name="20% - Accent1 3 2 4 2 5 11" xfId="20876" xr:uid="{00000000-0005-0000-0000-0000D3500000}"/>
    <cellStyle name="20% - Accent1 3 2 4 2 5 2" xfId="20877" xr:uid="{00000000-0005-0000-0000-0000D4500000}"/>
    <cellStyle name="20% - Accent1 3 2 4 2 5 2 2" xfId="20878" xr:uid="{00000000-0005-0000-0000-0000D5500000}"/>
    <cellStyle name="20% - Accent1 3 2 4 2 5 2 2 2" xfId="20879" xr:uid="{00000000-0005-0000-0000-0000D6500000}"/>
    <cellStyle name="20% - Accent1 3 2 4 2 5 2 2 2 2" xfId="20880" xr:uid="{00000000-0005-0000-0000-0000D7500000}"/>
    <cellStyle name="20% - Accent1 3 2 4 2 5 2 2 2 2 2" xfId="20881" xr:uid="{00000000-0005-0000-0000-0000D8500000}"/>
    <cellStyle name="20% - Accent1 3 2 4 2 5 2 2 2 3" xfId="20882" xr:uid="{00000000-0005-0000-0000-0000D9500000}"/>
    <cellStyle name="20% - Accent1 3 2 4 2 5 2 2 3" xfId="20883" xr:uid="{00000000-0005-0000-0000-0000DA500000}"/>
    <cellStyle name="20% - Accent1 3 2 4 2 5 2 2 3 2" xfId="20884" xr:uid="{00000000-0005-0000-0000-0000DB500000}"/>
    <cellStyle name="20% - Accent1 3 2 4 2 5 2 2 4" xfId="20885" xr:uid="{00000000-0005-0000-0000-0000DC500000}"/>
    <cellStyle name="20% - Accent1 3 2 4 2 5 2 3" xfId="20886" xr:uid="{00000000-0005-0000-0000-0000DD500000}"/>
    <cellStyle name="20% - Accent1 3 2 4 2 5 2 3 2" xfId="20887" xr:uid="{00000000-0005-0000-0000-0000DE500000}"/>
    <cellStyle name="20% - Accent1 3 2 4 2 5 2 3 2 2" xfId="20888" xr:uid="{00000000-0005-0000-0000-0000DF500000}"/>
    <cellStyle name="20% - Accent1 3 2 4 2 5 2 3 2 2 2" xfId="20889" xr:uid="{00000000-0005-0000-0000-0000E0500000}"/>
    <cellStyle name="20% - Accent1 3 2 4 2 5 2 3 2 3" xfId="20890" xr:uid="{00000000-0005-0000-0000-0000E1500000}"/>
    <cellStyle name="20% - Accent1 3 2 4 2 5 2 3 3" xfId="20891" xr:uid="{00000000-0005-0000-0000-0000E2500000}"/>
    <cellStyle name="20% - Accent1 3 2 4 2 5 2 3 3 2" xfId="20892" xr:uid="{00000000-0005-0000-0000-0000E3500000}"/>
    <cellStyle name="20% - Accent1 3 2 4 2 5 2 3 4" xfId="20893" xr:uid="{00000000-0005-0000-0000-0000E4500000}"/>
    <cellStyle name="20% - Accent1 3 2 4 2 5 2 4" xfId="20894" xr:uid="{00000000-0005-0000-0000-0000E5500000}"/>
    <cellStyle name="20% - Accent1 3 2 4 2 5 2 4 2" xfId="20895" xr:uid="{00000000-0005-0000-0000-0000E6500000}"/>
    <cellStyle name="20% - Accent1 3 2 4 2 5 2 4 2 2" xfId="20896" xr:uid="{00000000-0005-0000-0000-0000E7500000}"/>
    <cellStyle name="20% - Accent1 3 2 4 2 5 2 4 2 2 2" xfId="20897" xr:uid="{00000000-0005-0000-0000-0000E8500000}"/>
    <cellStyle name="20% - Accent1 3 2 4 2 5 2 4 2 3" xfId="20898" xr:uid="{00000000-0005-0000-0000-0000E9500000}"/>
    <cellStyle name="20% - Accent1 3 2 4 2 5 2 4 3" xfId="20899" xr:uid="{00000000-0005-0000-0000-0000EA500000}"/>
    <cellStyle name="20% - Accent1 3 2 4 2 5 2 4 3 2" xfId="20900" xr:uid="{00000000-0005-0000-0000-0000EB500000}"/>
    <cellStyle name="20% - Accent1 3 2 4 2 5 2 4 4" xfId="20901" xr:uid="{00000000-0005-0000-0000-0000EC500000}"/>
    <cellStyle name="20% - Accent1 3 2 4 2 5 2 5" xfId="20902" xr:uid="{00000000-0005-0000-0000-0000ED500000}"/>
    <cellStyle name="20% - Accent1 3 2 4 2 5 2 5 2" xfId="20903" xr:uid="{00000000-0005-0000-0000-0000EE500000}"/>
    <cellStyle name="20% - Accent1 3 2 4 2 5 2 5 2 2" xfId="20904" xr:uid="{00000000-0005-0000-0000-0000EF500000}"/>
    <cellStyle name="20% - Accent1 3 2 4 2 5 2 5 3" xfId="20905" xr:uid="{00000000-0005-0000-0000-0000F0500000}"/>
    <cellStyle name="20% - Accent1 3 2 4 2 5 2 6" xfId="20906" xr:uid="{00000000-0005-0000-0000-0000F1500000}"/>
    <cellStyle name="20% - Accent1 3 2 4 2 5 2 6 2" xfId="20907" xr:uid="{00000000-0005-0000-0000-0000F2500000}"/>
    <cellStyle name="20% - Accent1 3 2 4 2 5 2 6 2 2" xfId="20908" xr:uid="{00000000-0005-0000-0000-0000F3500000}"/>
    <cellStyle name="20% - Accent1 3 2 4 2 5 2 6 3" xfId="20909" xr:uid="{00000000-0005-0000-0000-0000F4500000}"/>
    <cellStyle name="20% - Accent1 3 2 4 2 5 2 7" xfId="20910" xr:uid="{00000000-0005-0000-0000-0000F5500000}"/>
    <cellStyle name="20% - Accent1 3 2 4 2 5 2 7 2" xfId="20911" xr:uid="{00000000-0005-0000-0000-0000F6500000}"/>
    <cellStyle name="20% - Accent1 3 2 4 2 5 2 8" xfId="20912" xr:uid="{00000000-0005-0000-0000-0000F7500000}"/>
    <cellStyle name="20% - Accent1 3 2 4 2 5 2 8 2" xfId="20913" xr:uid="{00000000-0005-0000-0000-0000F8500000}"/>
    <cellStyle name="20% - Accent1 3 2 4 2 5 2 9" xfId="20914" xr:uid="{00000000-0005-0000-0000-0000F9500000}"/>
    <cellStyle name="20% - Accent1 3 2 4 2 5 3" xfId="20915" xr:uid="{00000000-0005-0000-0000-0000FA500000}"/>
    <cellStyle name="20% - Accent1 3 2 4 2 5 3 2" xfId="20916" xr:uid="{00000000-0005-0000-0000-0000FB500000}"/>
    <cellStyle name="20% - Accent1 3 2 4 2 5 3 2 2" xfId="20917" xr:uid="{00000000-0005-0000-0000-0000FC500000}"/>
    <cellStyle name="20% - Accent1 3 2 4 2 5 3 2 2 2" xfId="20918" xr:uid="{00000000-0005-0000-0000-0000FD500000}"/>
    <cellStyle name="20% - Accent1 3 2 4 2 5 3 2 2 2 2" xfId="20919" xr:uid="{00000000-0005-0000-0000-0000FE500000}"/>
    <cellStyle name="20% - Accent1 3 2 4 2 5 3 2 2 3" xfId="20920" xr:uid="{00000000-0005-0000-0000-0000FF500000}"/>
    <cellStyle name="20% - Accent1 3 2 4 2 5 3 2 3" xfId="20921" xr:uid="{00000000-0005-0000-0000-000000510000}"/>
    <cellStyle name="20% - Accent1 3 2 4 2 5 3 2 3 2" xfId="20922" xr:uid="{00000000-0005-0000-0000-000001510000}"/>
    <cellStyle name="20% - Accent1 3 2 4 2 5 3 2 4" xfId="20923" xr:uid="{00000000-0005-0000-0000-000002510000}"/>
    <cellStyle name="20% - Accent1 3 2 4 2 5 3 3" xfId="20924" xr:uid="{00000000-0005-0000-0000-000003510000}"/>
    <cellStyle name="20% - Accent1 3 2 4 2 5 3 3 2" xfId="20925" xr:uid="{00000000-0005-0000-0000-000004510000}"/>
    <cellStyle name="20% - Accent1 3 2 4 2 5 3 3 2 2" xfId="20926" xr:uid="{00000000-0005-0000-0000-000005510000}"/>
    <cellStyle name="20% - Accent1 3 2 4 2 5 3 3 2 2 2" xfId="20927" xr:uid="{00000000-0005-0000-0000-000006510000}"/>
    <cellStyle name="20% - Accent1 3 2 4 2 5 3 3 2 3" xfId="20928" xr:uid="{00000000-0005-0000-0000-000007510000}"/>
    <cellStyle name="20% - Accent1 3 2 4 2 5 3 3 3" xfId="20929" xr:uid="{00000000-0005-0000-0000-000008510000}"/>
    <cellStyle name="20% - Accent1 3 2 4 2 5 3 3 3 2" xfId="20930" xr:uid="{00000000-0005-0000-0000-000009510000}"/>
    <cellStyle name="20% - Accent1 3 2 4 2 5 3 3 4" xfId="20931" xr:uid="{00000000-0005-0000-0000-00000A510000}"/>
    <cellStyle name="20% - Accent1 3 2 4 2 5 3 4" xfId="20932" xr:uid="{00000000-0005-0000-0000-00000B510000}"/>
    <cellStyle name="20% - Accent1 3 2 4 2 5 3 4 2" xfId="20933" xr:uid="{00000000-0005-0000-0000-00000C510000}"/>
    <cellStyle name="20% - Accent1 3 2 4 2 5 3 4 2 2" xfId="20934" xr:uid="{00000000-0005-0000-0000-00000D510000}"/>
    <cellStyle name="20% - Accent1 3 2 4 2 5 3 4 2 2 2" xfId="20935" xr:uid="{00000000-0005-0000-0000-00000E510000}"/>
    <cellStyle name="20% - Accent1 3 2 4 2 5 3 4 2 3" xfId="20936" xr:uid="{00000000-0005-0000-0000-00000F510000}"/>
    <cellStyle name="20% - Accent1 3 2 4 2 5 3 4 3" xfId="20937" xr:uid="{00000000-0005-0000-0000-000010510000}"/>
    <cellStyle name="20% - Accent1 3 2 4 2 5 3 4 3 2" xfId="20938" xr:uid="{00000000-0005-0000-0000-000011510000}"/>
    <cellStyle name="20% - Accent1 3 2 4 2 5 3 4 4" xfId="20939" xr:uid="{00000000-0005-0000-0000-000012510000}"/>
    <cellStyle name="20% - Accent1 3 2 4 2 5 3 5" xfId="20940" xr:uid="{00000000-0005-0000-0000-000013510000}"/>
    <cellStyle name="20% - Accent1 3 2 4 2 5 3 5 2" xfId="20941" xr:uid="{00000000-0005-0000-0000-000014510000}"/>
    <cellStyle name="20% - Accent1 3 2 4 2 5 3 5 2 2" xfId="20942" xr:uid="{00000000-0005-0000-0000-000015510000}"/>
    <cellStyle name="20% - Accent1 3 2 4 2 5 3 5 3" xfId="20943" xr:uid="{00000000-0005-0000-0000-000016510000}"/>
    <cellStyle name="20% - Accent1 3 2 4 2 5 3 6" xfId="20944" xr:uid="{00000000-0005-0000-0000-000017510000}"/>
    <cellStyle name="20% - Accent1 3 2 4 2 5 3 6 2" xfId="20945" xr:uid="{00000000-0005-0000-0000-000018510000}"/>
    <cellStyle name="20% - Accent1 3 2 4 2 5 3 6 2 2" xfId="20946" xr:uid="{00000000-0005-0000-0000-000019510000}"/>
    <cellStyle name="20% - Accent1 3 2 4 2 5 3 6 3" xfId="20947" xr:uid="{00000000-0005-0000-0000-00001A510000}"/>
    <cellStyle name="20% - Accent1 3 2 4 2 5 3 7" xfId="20948" xr:uid="{00000000-0005-0000-0000-00001B510000}"/>
    <cellStyle name="20% - Accent1 3 2 4 2 5 3 7 2" xfId="20949" xr:uid="{00000000-0005-0000-0000-00001C510000}"/>
    <cellStyle name="20% - Accent1 3 2 4 2 5 3 8" xfId="20950" xr:uid="{00000000-0005-0000-0000-00001D510000}"/>
    <cellStyle name="20% - Accent1 3 2 4 2 5 3 8 2" xfId="20951" xr:uid="{00000000-0005-0000-0000-00001E510000}"/>
    <cellStyle name="20% - Accent1 3 2 4 2 5 3 9" xfId="20952" xr:uid="{00000000-0005-0000-0000-00001F510000}"/>
    <cellStyle name="20% - Accent1 3 2 4 2 5 4" xfId="20953" xr:uid="{00000000-0005-0000-0000-000020510000}"/>
    <cellStyle name="20% - Accent1 3 2 4 2 5 4 2" xfId="20954" xr:uid="{00000000-0005-0000-0000-000021510000}"/>
    <cellStyle name="20% - Accent1 3 2 4 2 5 4 2 2" xfId="20955" xr:uid="{00000000-0005-0000-0000-000022510000}"/>
    <cellStyle name="20% - Accent1 3 2 4 2 5 4 2 2 2" xfId="20956" xr:uid="{00000000-0005-0000-0000-000023510000}"/>
    <cellStyle name="20% - Accent1 3 2 4 2 5 4 2 3" xfId="20957" xr:uid="{00000000-0005-0000-0000-000024510000}"/>
    <cellStyle name="20% - Accent1 3 2 4 2 5 4 3" xfId="20958" xr:uid="{00000000-0005-0000-0000-000025510000}"/>
    <cellStyle name="20% - Accent1 3 2 4 2 5 4 3 2" xfId="20959" xr:uid="{00000000-0005-0000-0000-000026510000}"/>
    <cellStyle name="20% - Accent1 3 2 4 2 5 4 4" xfId="20960" xr:uid="{00000000-0005-0000-0000-000027510000}"/>
    <cellStyle name="20% - Accent1 3 2 4 2 5 5" xfId="20961" xr:uid="{00000000-0005-0000-0000-000028510000}"/>
    <cellStyle name="20% - Accent1 3 2 4 2 5 5 2" xfId="20962" xr:uid="{00000000-0005-0000-0000-000029510000}"/>
    <cellStyle name="20% - Accent1 3 2 4 2 5 5 2 2" xfId="20963" xr:uid="{00000000-0005-0000-0000-00002A510000}"/>
    <cellStyle name="20% - Accent1 3 2 4 2 5 5 2 2 2" xfId="20964" xr:uid="{00000000-0005-0000-0000-00002B510000}"/>
    <cellStyle name="20% - Accent1 3 2 4 2 5 5 2 3" xfId="20965" xr:uid="{00000000-0005-0000-0000-00002C510000}"/>
    <cellStyle name="20% - Accent1 3 2 4 2 5 5 3" xfId="20966" xr:uid="{00000000-0005-0000-0000-00002D510000}"/>
    <cellStyle name="20% - Accent1 3 2 4 2 5 5 3 2" xfId="20967" xr:uid="{00000000-0005-0000-0000-00002E510000}"/>
    <cellStyle name="20% - Accent1 3 2 4 2 5 5 4" xfId="20968" xr:uid="{00000000-0005-0000-0000-00002F510000}"/>
    <cellStyle name="20% - Accent1 3 2 4 2 5 6" xfId="20969" xr:uid="{00000000-0005-0000-0000-000030510000}"/>
    <cellStyle name="20% - Accent1 3 2 4 2 5 6 2" xfId="20970" xr:uid="{00000000-0005-0000-0000-000031510000}"/>
    <cellStyle name="20% - Accent1 3 2 4 2 5 6 2 2" xfId="20971" xr:uid="{00000000-0005-0000-0000-000032510000}"/>
    <cellStyle name="20% - Accent1 3 2 4 2 5 6 2 2 2" xfId="20972" xr:uid="{00000000-0005-0000-0000-000033510000}"/>
    <cellStyle name="20% - Accent1 3 2 4 2 5 6 2 3" xfId="20973" xr:uid="{00000000-0005-0000-0000-000034510000}"/>
    <cellStyle name="20% - Accent1 3 2 4 2 5 6 3" xfId="20974" xr:uid="{00000000-0005-0000-0000-000035510000}"/>
    <cellStyle name="20% - Accent1 3 2 4 2 5 6 3 2" xfId="20975" xr:uid="{00000000-0005-0000-0000-000036510000}"/>
    <cellStyle name="20% - Accent1 3 2 4 2 5 6 4" xfId="20976" xr:uid="{00000000-0005-0000-0000-000037510000}"/>
    <cellStyle name="20% - Accent1 3 2 4 2 5 7" xfId="20977" xr:uid="{00000000-0005-0000-0000-000038510000}"/>
    <cellStyle name="20% - Accent1 3 2 4 2 5 7 2" xfId="20978" xr:uid="{00000000-0005-0000-0000-000039510000}"/>
    <cellStyle name="20% - Accent1 3 2 4 2 5 7 2 2" xfId="20979" xr:uid="{00000000-0005-0000-0000-00003A510000}"/>
    <cellStyle name="20% - Accent1 3 2 4 2 5 7 3" xfId="20980" xr:uid="{00000000-0005-0000-0000-00003B510000}"/>
    <cellStyle name="20% - Accent1 3 2 4 2 5 8" xfId="20981" xr:uid="{00000000-0005-0000-0000-00003C510000}"/>
    <cellStyle name="20% - Accent1 3 2 4 2 5 8 2" xfId="20982" xr:uid="{00000000-0005-0000-0000-00003D510000}"/>
    <cellStyle name="20% - Accent1 3 2 4 2 5 8 2 2" xfId="20983" xr:uid="{00000000-0005-0000-0000-00003E510000}"/>
    <cellStyle name="20% - Accent1 3 2 4 2 5 8 3" xfId="20984" xr:uid="{00000000-0005-0000-0000-00003F510000}"/>
    <cellStyle name="20% - Accent1 3 2 4 2 5 9" xfId="20985" xr:uid="{00000000-0005-0000-0000-000040510000}"/>
    <cellStyle name="20% - Accent1 3 2 4 2 5 9 2" xfId="20986" xr:uid="{00000000-0005-0000-0000-000041510000}"/>
    <cellStyle name="20% - Accent1 3 2 4 2 6" xfId="20987" xr:uid="{00000000-0005-0000-0000-000042510000}"/>
    <cellStyle name="20% - Accent1 3 2 4 2 6 2" xfId="20988" xr:uid="{00000000-0005-0000-0000-000043510000}"/>
    <cellStyle name="20% - Accent1 3 2 4 2 6 2 2" xfId="20989" xr:uid="{00000000-0005-0000-0000-000044510000}"/>
    <cellStyle name="20% - Accent1 3 2 4 2 6 2 2 2" xfId="20990" xr:uid="{00000000-0005-0000-0000-000045510000}"/>
    <cellStyle name="20% - Accent1 3 2 4 2 6 2 2 2 2" xfId="20991" xr:uid="{00000000-0005-0000-0000-000046510000}"/>
    <cellStyle name="20% - Accent1 3 2 4 2 6 2 2 3" xfId="20992" xr:uid="{00000000-0005-0000-0000-000047510000}"/>
    <cellStyle name="20% - Accent1 3 2 4 2 6 2 3" xfId="20993" xr:uid="{00000000-0005-0000-0000-000048510000}"/>
    <cellStyle name="20% - Accent1 3 2 4 2 6 2 3 2" xfId="20994" xr:uid="{00000000-0005-0000-0000-000049510000}"/>
    <cellStyle name="20% - Accent1 3 2 4 2 6 2 4" xfId="20995" xr:uid="{00000000-0005-0000-0000-00004A510000}"/>
    <cellStyle name="20% - Accent1 3 2 4 2 6 3" xfId="20996" xr:uid="{00000000-0005-0000-0000-00004B510000}"/>
    <cellStyle name="20% - Accent1 3 2 4 2 6 3 2" xfId="20997" xr:uid="{00000000-0005-0000-0000-00004C510000}"/>
    <cellStyle name="20% - Accent1 3 2 4 2 6 3 2 2" xfId="20998" xr:uid="{00000000-0005-0000-0000-00004D510000}"/>
    <cellStyle name="20% - Accent1 3 2 4 2 6 3 2 2 2" xfId="20999" xr:uid="{00000000-0005-0000-0000-00004E510000}"/>
    <cellStyle name="20% - Accent1 3 2 4 2 6 3 2 3" xfId="21000" xr:uid="{00000000-0005-0000-0000-00004F510000}"/>
    <cellStyle name="20% - Accent1 3 2 4 2 6 3 3" xfId="21001" xr:uid="{00000000-0005-0000-0000-000050510000}"/>
    <cellStyle name="20% - Accent1 3 2 4 2 6 3 3 2" xfId="21002" xr:uid="{00000000-0005-0000-0000-000051510000}"/>
    <cellStyle name="20% - Accent1 3 2 4 2 6 3 4" xfId="21003" xr:uid="{00000000-0005-0000-0000-000052510000}"/>
    <cellStyle name="20% - Accent1 3 2 4 2 6 4" xfId="21004" xr:uid="{00000000-0005-0000-0000-000053510000}"/>
    <cellStyle name="20% - Accent1 3 2 4 2 6 4 2" xfId="21005" xr:uid="{00000000-0005-0000-0000-000054510000}"/>
    <cellStyle name="20% - Accent1 3 2 4 2 6 4 2 2" xfId="21006" xr:uid="{00000000-0005-0000-0000-000055510000}"/>
    <cellStyle name="20% - Accent1 3 2 4 2 6 4 2 2 2" xfId="21007" xr:uid="{00000000-0005-0000-0000-000056510000}"/>
    <cellStyle name="20% - Accent1 3 2 4 2 6 4 2 3" xfId="21008" xr:uid="{00000000-0005-0000-0000-000057510000}"/>
    <cellStyle name="20% - Accent1 3 2 4 2 6 4 3" xfId="21009" xr:uid="{00000000-0005-0000-0000-000058510000}"/>
    <cellStyle name="20% - Accent1 3 2 4 2 6 4 3 2" xfId="21010" xr:uid="{00000000-0005-0000-0000-000059510000}"/>
    <cellStyle name="20% - Accent1 3 2 4 2 6 4 4" xfId="21011" xr:uid="{00000000-0005-0000-0000-00005A510000}"/>
    <cellStyle name="20% - Accent1 3 2 4 2 6 5" xfId="21012" xr:uid="{00000000-0005-0000-0000-00005B510000}"/>
    <cellStyle name="20% - Accent1 3 2 4 2 6 5 2" xfId="21013" xr:uid="{00000000-0005-0000-0000-00005C510000}"/>
    <cellStyle name="20% - Accent1 3 2 4 2 6 5 2 2" xfId="21014" xr:uid="{00000000-0005-0000-0000-00005D510000}"/>
    <cellStyle name="20% - Accent1 3 2 4 2 6 5 3" xfId="21015" xr:uid="{00000000-0005-0000-0000-00005E510000}"/>
    <cellStyle name="20% - Accent1 3 2 4 2 6 6" xfId="21016" xr:uid="{00000000-0005-0000-0000-00005F510000}"/>
    <cellStyle name="20% - Accent1 3 2 4 2 6 6 2" xfId="21017" xr:uid="{00000000-0005-0000-0000-000060510000}"/>
    <cellStyle name="20% - Accent1 3 2 4 2 6 6 2 2" xfId="21018" xr:uid="{00000000-0005-0000-0000-000061510000}"/>
    <cellStyle name="20% - Accent1 3 2 4 2 6 6 3" xfId="21019" xr:uid="{00000000-0005-0000-0000-000062510000}"/>
    <cellStyle name="20% - Accent1 3 2 4 2 6 7" xfId="21020" xr:uid="{00000000-0005-0000-0000-000063510000}"/>
    <cellStyle name="20% - Accent1 3 2 4 2 6 7 2" xfId="21021" xr:uid="{00000000-0005-0000-0000-000064510000}"/>
    <cellStyle name="20% - Accent1 3 2 4 2 6 8" xfId="21022" xr:uid="{00000000-0005-0000-0000-000065510000}"/>
    <cellStyle name="20% - Accent1 3 2 4 2 6 8 2" xfId="21023" xr:uid="{00000000-0005-0000-0000-000066510000}"/>
    <cellStyle name="20% - Accent1 3 2 4 2 6 9" xfId="21024" xr:uid="{00000000-0005-0000-0000-000067510000}"/>
    <cellStyle name="20% - Accent1 3 2 4 2 7" xfId="21025" xr:uid="{00000000-0005-0000-0000-000068510000}"/>
    <cellStyle name="20% - Accent1 3 2 4 2 7 2" xfId="21026" xr:uid="{00000000-0005-0000-0000-000069510000}"/>
    <cellStyle name="20% - Accent1 3 2 4 2 7 2 2" xfId="21027" xr:uid="{00000000-0005-0000-0000-00006A510000}"/>
    <cellStyle name="20% - Accent1 3 2 4 2 7 2 2 2" xfId="21028" xr:uid="{00000000-0005-0000-0000-00006B510000}"/>
    <cellStyle name="20% - Accent1 3 2 4 2 7 2 2 2 2" xfId="21029" xr:uid="{00000000-0005-0000-0000-00006C510000}"/>
    <cellStyle name="20% - Accent1 3 2 4 2 7 2 2 3" xfId="21030" xr:uid="{00000000-0005-0000-0000-00006D510000}"/>
    <cellStyle name="20% - Accent1 3 2 4 2 7 2 3" xfId="21031" xr:uid="{00000000-0005-0000-0000-00006E510000}"/>
    <cellStyle name="20% - Accent1 3 2 4 2 7 2 3 2" xfId="21032" xr:uid="{00000000-0005-0000-0000-00006F510000}"/>
    <cellStyle name="20% - Accent1 3 2 4 2 7 2 4" xfId="21033" xr:uid="{00000000-0005-0000-0000-000070510000}"/>
    <cellStyle name="20% - Accent1 3 2 4 2 7 3" xfId="21034" xr:uid="{00000000-0005-0000-0000-000071510000}"/>
    <cellStyle name="20% - Accent1 3 2 4 2 7 3 2" xfId="21035" xr:uid="{00000000-0005-0000-0000-000072510000}"/>
    <cellStyle name="20% - Accent1 3 2 4 2 7 3 2 2" xfId="21036" xr:uid="{00000000-0005-0000-0000-000073510000}"/>
    <cellStyle name="20% - Accent1 3 2 4 2 7 3 2 2 2" xfId="21037" xr:uid="{00000000-0005-0000-0000-000074510000}"/>
    <cellStyle name="20% - Accent1 3 2 4 2 7 3 2 3" xfId="21038" xr:uid="{00000000-0005-0000-0000-000075510000}"/>
    <cellStyle name="20% - Accent1 3 2 4 2 7 3 3" xfId="21039" xr:uid="{00000000-0005-0000-0000-000076510000}"/>
    <cellStyle name="20% - Accent1 3 2 4 2 7 3 3 2" xfId="21040" xr:uid="{00000000-0005-0000-0000-000077510000}"/>
    <cellStyle name="20% - Accent1 3 2 4 2 7 3 4" xfId="21041" xr:uid="{00000000-0005-0000-0000-000078510000}"/>
    <cellStyle name="20% - Accent1 3 2 4 2 7 4" xfId="21042" xr:uid="{00000000-0005-0000-0000-000079510000}"/>
    <cellStyle name="20% - Accent1 3 2 4 2 7 4 2" xfId="21043" xr:uid="{00000000-0005-0000-0000-00007A510000}"/>
    <cellStyle name="20% - Accent1 3 2 4 2 7 4 2 2" xfId="21044" xr:uid="{00000000-0005-0000-0000-00007B510000}"/>
    <cellStyle name="20% - Accent1 3 2 4 2 7 4 2 2 2" xfId="21045" xr:uid="{00000000-0005-0000-0000-00007C510000}"/>
    <cellStyle name="20% - Accent1 3 2 4 2 7 4 2 3" xfId="21046" xr:uid="{00000000-0005-0000-0000-00007D510000}"/>
    <cellStyle name="20% - Accent1 3 2 4 2 7 4 3" xfId="21047" xr:uid="{00000000-0005-0000-0000-00007E510000}"/>
    <cellStyle name="20% - Accent1 3 2 4 2 7 4 3 2" xfId="21048" xr:uid="{00000000-0005-0000-0000-00007F510000}"/>
    <cellStyle name="20% - Accent1 3 2 4 2 7 4 4" xfId="21049" xr:uid="{00000000-0005-0000-0000-000080510000}"/>
    <cellStyle name="20% - Accent1 3 2 4 2 7 5" xfId="21050" xr:uid="{00000000-0005-0000-0000-000081510000}"/>
    <cellStyle name="20% - Accent1 3 2 4 2 7 5 2" xfId="21051" xr:uid="{00000000-0005-0000-0000-000082510000}"/>
    <cellStyle name="20% - Accent1 3 2 4 2 7 5 2 2" xfId="21052" xr:uid="{00000000-0005-0000-0000-000083510000}"/>
    <cellStyle name="20% - Accent1 3 2 4 2 7 5 3" xfId="21053" xr:uid="{00000000-0005-0000-0000-000084510000}"/>
    <cellStyle name="20% - Accent1 3 2 4 2 7 6" xfId="21054" xr:uid="{00000000-0005-0000-0000-000085510000}"/>
    <cellStyle name="20% - Accent1 3 2 4 2 7 6 2" xfId="21055" xr:uid="{00000000-0005-0000-0000-000086510000}"/>
    <cellStyle name="20% - Accent1 3 2 4 2 7 6 2 2" xfId="21056" xr:uid="{00000000-0005-0000-0000-000087510000}"/>
    <cellStyle name="20% - Accent1 3 2 4 2 7 6 3" xfId="21057" xr:uid="{00000000-0005-0000-0000-000088510000}"/>
    <cellStyle name="20% - Accent1 3 2 4 2 7 7" xfId="21058" xr:uid="{00000000-0005-0000-0000-000089510000}"/>
    <cellStyle name="20% - Accent1 3 2 4 2 7 7 2" xfId="21059" xr:uid="{00000000-0005-0000-0000-00008A510000}"/>
    <cellStyle name="20% - Accent1 3 2 4 2 7 8" xfId="21060" xr:uid="{00000000-0005-0000-0000-00008B510000}"/>
    <cellStyle name="20% - Accent1 3 2 4 2 7 8 2" xfId="21061" xr:uid="{00000000-0005-0000-0000-00008C510000}"/>
    <cellStyle name="20% - Accent1 3 2 4 2 7 9" xfId="21062" xr:uid="{00000000-0005-0000-0000-00008D510000}"/>
    <cellStyle name="20% - Accent1 3 2 4 2 8" xfId="21063" xr:uid="{00000000-0005-0000-0000-00008E510000}"/>
    <cellStyle name="20% - Accent1 3 2 4 2 8 2" xfId="21064" xr:uid="{00000000-0005-0000-0000-00008F510000}"/>
    <cellStyle name="20% - Accent1 3 2 4 2 8 2 2" xfId="21065" xr:uid="{00000000-0005-0000-0000-000090510000}"/>
    <cellStyle name="20% - Accent1 3 2 4 2 8 2 2 2" xfId="21066" xr:uid="{00000000-0005-0000-0000-000091510000}"/>
    <cellStyle name="20% - Accent1 3 2 4 2 8 2 3" xfId="21067" xr:uid="{00000000-0005-0000-0000-000092510000}"/>
    <cellStyle name="20% - Accent1 3 2 4 2 8 3" xfId="21068" xr:uid="{00000000-0005-0000-0000-000093510000}"/>
    <cellStyle name="20% - Accent1 3 2 4 2 8 3 2" xfId="21069" xr:uid="{00000000-0005-0000-0000-000094510000}"/>
    <cellStyle name="20% - Accent1 3 2 4 2 8 4" xfId="21070" xr:uid="{00000000-0005-0000-0000-000095510000}"/>
    <cellStyle name="20% - Accent1 3 2 4 2 9" xfId="21071" xr:uid="{00000000-0005-0000-0000-000096510000}"/>
    <cellStyle name="20% - Accent1 3 2 4 2 9 2" xfId="21072" xr:uid="{00000000-0005-0000-0000-000097510000}"/>
    <cellStyle name="20% - Accent1 3 2 4 2 9 2 2" xfId="21073" xr:uid="{00000000-0005-0000-0000-000098510000}"/>
    <cellStyle name="20% - Accent1 3 2 4 2 9 2 2 2" xfId="21074" xr:uid="{00000000-0005-0000-0000-000099510000}"/>
    <cellStyle name="20% - Accent1 3 2 4 2 9 2 3" xfId="21075" xr:uid="{00000000-0005-0000-0000-00009A510000}"/>
    <cellStyle name="20% - Accent1 3 2 4 2 9 3" xfId="21076" xr:uid="{00000000-0005-0000-0000-00009B510000}"/>
    <cellStyle name="20% - Accent1 3 2 4 2 9 3 2" xfId="21077" xr:uid="{00000000-0005-0000-0000-00009C510000}"/>
    <cellStyle name="20% - Accent1 3 2 4 2 9 4" xfId="21078" xr:uid="{00000000-0005-0000-0000-00009D510000}"/>
    <cellStyle name="20% - Accent1 3 2 4 3" xfId="21079" xr:uid="{00000000-0005-0000-0000-00009E510000}"/>
    <cellStyle name="20% - Accent1 3 2 4 3 10" xfId="21080" xr:uid="{00000000-0005-0000-0000-00009F510000}"/>
    <cellStyle name="20% - Accent1 3 2 4 3 10 2" xfId="21081" xr:uid="{00000000-0005-0000-0000-0000A0510000}"/>
    <cellStyle name="20% - Accent1 3 2 4 3 10 2 2" xfId="21082" xr:uid="{00000000-0005-0000-0000-0000A1510000}"/>
    <cellStyle name="20% - Accent1 3 2 4 3 10 3" xfId="21083" xr:uid="{00000000-0005-0000-0000-0000A2510000}"/>
    <cellStyle name="20% - Accent1 3 2 4 3 11" xfId="21084" xr:uid="{00000000-0005-0000-0000-0000A3510000}"/>
    <cellStyle name="20% - Accent1 3 2 4 3 11 2" xfId="21085" xr:uid="{00000000-0005-0000-0000-0000A4510000}"/>
    <cellStyle name="20% - Accent1 3 2 4 3 11 2 2" xfId="21086" xr:uid="{00000000-0005-0000-0000-0000A5510000}"/>
    <cellStyle name="20% - Accent1 3 2 4 3 11 3" xfId="21087" xr:uid="{00000000-0005-0000-0000-0000A6510000}"/>
    <cellStyle name="20% - Accent1 3 2 4 3 12" xfId="21088" xr:uid="{00000000-0005-0000-0000-0000A7510000}"/>
    <cellStyle name="20% - Accent1 3 2 4 3 12 2" xfId="21089" xr:uid="{00000000-0005-0000-0000-0000A8510000}"/>
    <cellStyle name="20% - Accent1 3 2 4 3 13" xfId="21090" xr:uid="{00000000-0005-0000-0000-0000A9510000}"/>
    <cellStyle name="20% - Accent1 3 2 4 3 13 2" xfId="21091" xr:uid="{00000000-0005-0000-0000-0000AA510000}"/>
    <cellStyle name="20% - Accent1 3 2 4 3 14" xfId="21092" xr:uid="{00000000-0005-0000-0000-0000AB510000}"/>
    <cellStyle name="20% - Accent1 3 2 4 3 2" xfId="21093" xr:uid="{00000000-0005-0000-0000-0000AC510000}"/>
    <cellStyle name="20% - Accent1 3 2 4 3 2 10" xfId="21094" xr:uid="{00000000-0005-0000-0000-0000AD510000}"/>
    <cellStyle name="20% - Accent1 3 2 4 3 2 10 2" xfId="21095" xr:uid="{00000000-0005-0000-0000-0000AE510000}"/>
    <cellStyle name="20% - Accent1 3 2 4 3 2 11" xfId="21096" xr:uid="{00000000-0005-0000-0000-0000AF510000}"/>
    <cellStyle name="20% - Accent1 3 2 4 3 2 2" xfId="21097" xr:uid="{00000000-0005-0000-0000-0000B0510000}"/>
    <cellStyle name="20% - Accent1 3 2 4 3 2 2 2" xfId="21098" xr:uid="{00000000-0005-0000-0000-0000B1510000}"/>
    <cellStyle name="20% - Accent1 3 2 4 3 2 2 2 2" xfId="21099" xr:uid="{00000000-0005-0000-0000-0000B2510000}"/>
    <cellStyle name="20% - Accent1 3 2 4 3 2 2 2 2 2" xfId="21100" xr:uid="{00000000-0005-0000-0000-0000B3510000}"/>
    <cellStyle name="20% - Accent1 3 2 4 3 2 2 2 2 2 2" xfId="21101" xr:uid="{00000000-0005-0000-0000-0000B4510000}"/>
    <cellStyle name="20% - Accent1 3 2 4 3 2 2 2 2 3" xfId="21102" xr:uid="{00000000-0005-0000-0000-0000B5510000}"/>
    <cellStyle name="20% - Accent1 3 2 4 3 2 2 2 3" xfId="21103" xr:uid="{00000000-0005-0000-0000-0000B6510000}"/>
    <cellStyle name="20% - Accent1 3 2 4 3 2 2 2 3 2" xfId="21104" xr:uid="{00000000-0005-0000-0000-0000B7510000}"/>
    <cellStyle name="20% - Accent1 3 2 4 3 2 2 2 4" xfId="21105" xr:uid="{00000000-0005-0000-0000-0000B8510000}"/>
    <cellStyle name="20% - Accent1 3 2 4 3 2 2 3" xfId="21106" xr:uid="{00000000-0005-0000-0000-0000B9510000}"/>
    <cellStyle name="20% - Accent1 3 2 4 3 2 2 3 2" xfId="21107" xr:uid="{00000000-0005-0000-0000-0000BA510000}"/>
    <cellStyle name="20% - Accent1 3 2 4 3 2 2 3 2 2" xfId="21108" xr:uid="{00000000-0005-0000-0000-0000BB510000}"/>
    <cellStyle name="20% - Accent1 3 2 4 3 2 2 3 2 2 2" xfId="21109" xr:uid="{00000000-0005-0000-0000-0000BC510000}"/>
    <cellStyle name="20% - Accent1 3 2 4 3 2 2 3 2 3" xfId="21110" xr:uid="{00000000-0005-0000-0000-0000BD510000}"/>
    <cellStyle name="20% - Accent1 3 2 4 3 2 2 3 3" xfId="21111" xr:uid="{00000000-0005-0000-0000-0000BE510000}"/>
    <cellStyle name="20% - Accent1 3 2 4 3 2 2 3 3 2" xfId="21112" xr:uid="{00000000-0005-0000-0000-0000BF510000}"/>
    <cellStyle name="20% - Accent1 3 2 4 3 2 2 3 4" xfId="21113" xr:uid="{00000000-0005-0000-0000-0000C0510000}"/>
    <cellStyle name="20% - Accent1 3 2 4 3 2 2 4" xfId="21114" xr:uid="{00000000-0005-0000-0000-0000C1510000}"/>
    <cellStyle name="20% - Accent1 3 2 4 3 2 2 4 2" xfId="21115" xr:uid="{00000000-0005-0000-0000-0000C2510000}"/>
    <cellStyle name="20% - Accent1 3 2 4 3 2 2 4 2 2" xfId="21116" xr:uid="{00000000-0005-0000-0000-0000C3510000}"/>
    <cellStyle name="20% - Accent1 3 2 4 3 2 2 4 2 2 2" xfId="21117" xr:uid="{00000000-0005-0000-0000-0000C4510000}"/>
    <cellStyle name="20% - Accent1 3 2 4 3 2 2 4 2 3" xfId="21118" xr:uid="{00000000-0005-0000-0000-0000C5510000}"/>
    <cellStyle name="20% - Accent1 3 2 4 3 2 2 4 3" xfId="21119" xr:uid="{00000000-0005-0000-0000-0000C6510000}"/>
    <cellStyle name="20% - Accent1 3 2 4 3 2 2 4 3 2" xfId="21120" xr:uid="{00000000-0005-0000-0000-0000C7510000}"/>
    <cellStyle name="20% - Accent1 3 2 4 3 2 2 4 4" xfId="21121" xr:uid="{00000000-0005-0000-0000-0000C8510000}"/>
    <cellStyle name="20% - Accent1 3 2 4 3 2 2 5" xfId="21122" xr:uid="{00000000-0005-0000-0000-0000C9510000}"/>
    <cellStyle name="20% - Accent1 3 2 4 3 2 2 5 2" xfId="21123" xr:uid="{00000000-0005-0000-0000-0000CA510000}"/>
    <cellStyle name="20% - Accent1 3 2 4 3 2 2 5 2 2" xfId="21124" xr:uid="{00000000-0005-0000-0000-0000CB510000}"/>
    <cellStyle name="20% - Accent1 3 2 4 3 2 2 5 3" xfId="21125" xr:uid="{00000000-0005-0000-0000-0000CC510000}"/>
    <cellStyle name="20% - Accent1 3 2 4 3 2 2 6" xfId="21126" xr:uid="{00000000-0005-0000-0000-0000CD510000}"/>
    <cellStyle name="20% - Accent1 3 2 4 3 2 2 6 2" xfId="21127" xr:uid="{00000000-0005-0000-0000-0000CE510000}"/>
    <cellStyle name="20% - Accent1 3 2 4 3 2 2 6 2 2" xfId="21128" xr:uid="{00000000-0005-0000-0000-0000CF510000}"/>
    <cellStyle name="20% - Accent1 3 2 4 3 2 2 6 3" xfId="21129" xr:uid="{00000000-0005-0000-0000-0000D0510000}"/>
    <cellStyle name="20% - Accent1 3 2 4 3 2 2 7" xfId="21130" xr:uid="{00000000-0005-0000-0000-0000D1510000}"/>
    <cellStyle name="20% - Accent1 3 2 4 3 2 2 7 2" xfId="21131" xr:uid="{00000000-0005-0000-0000-0000D2510000}"/>
    <cellStyle name="20% - Accent1 3 2 4 3 2 2 8" xfId="21132" xr:uid="{00000000-0005-0000-0000-0000D3510000}"/>
    <cellStyle name="20% - Accent1 3 2 4 3 2 2 8 2" xfId="21133" xr:uid="{00000000-0005-0000-0000-0000D4510000}"/>
    <cellStyle name="20% - Accent1 3 2 4 3 2 2 9" xfId="21134" xr:uid="{00000000-0005-0000-0000-0000D5510000}"/>
    <cellStyle name="20% - Accent1 3 2 4 3 2 3" xfId="21135" xr:uid="{00000000-0005-0000-0000-0000D6510000}"/>
    <cellStyle name="20% - Accent1 3 2 4 3 2 3 2" xfId="21136" xr:uid="{00000000-0005-0000-0000-0000D7510000}"/>
    <cellStyle name="20% - Accent1 3 2 4 3 2 3 2 2" xfId="21137" xr:uid="{00000000-0005-0000-0000-0000D8510000}"/>
    <cellStyle name="20% - Accent1 3 2 4 3 2 3 2 2 2" xfId="21138" xr:uid="{00000000-0005-0000-0000-0000D9510000}"/>
    <cellStyle name="20% - Accent1 3 2 4 3 2 3 2 2 2 2" xfId="21139" xr:uid="{00000000-0005-0000-0000-0000DA510000}"/>
    <cellStyle name="20% - Accent1 3 2 4 3 2 3 2 2 3" xfId="21140" xr:uid="{00000000-0005-0000-0000-0000DB510000}"/>
    <cellStyle name="20% - Accent1 3 2 4 3 2 3 2 3" xfId="21141" xr:uid="{00000000-0005-0000-0000-0000DC510000}"/>
    <cellStyle name="20% - Accent1 3 2 4 3 2 3 2 3 2" xfId="21142" xr:uid="{00000000-0005-0000-0000-0000DD510000}"/>
    <cellStyle name="20% - Accent1 3 2 4 3 2 3 2 4" xfId="21143" xr:uid="{00000000-0005-0000-0000-0000DE510000}"/>
    <cellStyle name="20% - Accent1 3 2 4 3 2 3 3" xfId="21144" xr:uid="{00000000-0005-0000-0000-0000DF510000}"/>
    <cellStyle name="20% - Accent1 3 2 4 3 2 3 3 2" xfId="21145" xr:uid="{00000000-0005-0000-0000-0000E0510000}"/>
    <cellStyle name="20% - Accent1 3 2 4 3 2 3 3 2 2" xfId="21146" xr:uid="{00000000-0005-0000-0000-0000E1510000}"/>
    <cellStyle name="20% - Accent1 3 2 4 3 2 3 3 2 2 2" xfId="21147" xr:uid="{00000000-0005-0000-0000-0000E2510000}"/>
    <cellStyle name="20% - Accent1 3 2 4 3 2 3 3 2 3" xfId="21148" xr:uid="{00000000-0005-0000-0000-0000E3510000}"/>
    <cellStyle name="20% - Accent1 3 2 4 3 2 3 3 3" xfId="21149" xr:uid="{00000000-0005-0000-0000-0000E4510000}"/>
    <cellStyle name="20% - Accent1 3 2 4 3 2 3 3 3 2" xfId="21150" xr:uid="{00000000-0005-0000-0000-0000E5510000}"/>
    <cellStyle name="20% - Accent1 3 2 4 3 2 3 3 4" xfId="21151" xr:uid="{00000000-0005-0000-0000-0000E6510000}"/>
    <cellStyle name="20% - Accent1 3 2 4 3 2 3 4" xfId="21152" xr:uid="{00000000-0005-0000-0000-0000E7510000}"/>
    <cellStyle name="20% - Accent1 3 2 4 3 2 3 4 2" xfId="21153" xr:uid="{00000000-0005-0000-0000-0000E8510000}"/>
    <cellStyle name="20% - Accent1 3 2 4 3 2 3 4 2 2" xfId="21154" xr:uid="{00000000-0005-0000-0000-0000E9510000}"/>
    <cellStyle name="20% - Accent1 3 2 4 3 2 3 4 2 2 2" xfId="21155" xr:uid="{00000000-0005-0000-0000-0000EA510000}"/>
    <cellStyle name="20% - Accent1 3 2 4 3 2 3 4 2 3" xfId="21156" xr:uid="{00000000-0005-0000-0000-0000EB510000}"/>
    <cellStyle name="20% - Accent1 3 2 4 3 2 3 4 3" xfId="21157" xr:uid="{00000000-0005-0000-0000-0000EC510000}"/>
    <cellStyle name="20% - Accent1 3 2 4 3 2 3 4 3 2" xfId="21158" xr:uid="{00000000-0005-0000-0000-0000ED510000}"/>
    <cellStyle name="20% - Accent1 3 2 4 3 2 3 4 4" xfId="21159" xr:uid="{00000000-0005-0000-0000-0000EE510000}"/>
    <cellStyle name="20% - Accent1 3 2 4 3 2 3 5" xfId="21160" xr:uid="{00000000-0005-0000-0000-0000EF510000}"/>
    <cellStyle name="20% - Accent1 3 2 4 3 2 3 5 2" xfId="21161" xr:uid="{00000000-0005-0000-0000-0000F0510000}"/>
    <cellStyle name="20% - Accent1 3 2 4 3 2 3 5 2 2" xfId="21162" xr:uid="{00000000-0005-0000-0000-0000F1510000}"/>
    <cellStyle name="20% - Accent1 3 2 4 3 2 3 5 3" xfId="21163" xr:uid="{00000000-0005-0000-0000-0000F2510000}"/>
    <cellStyle name="20% - Accent1 3 2 4 3 2 3 6" xfId="21164" xr:uid="{00000000-0005-0000-0000-0000F3510000}"/>
    <cellStyle name="20% - Accent1 3 2 4 3 2 3 6 2" xfId="21165" xr:uid="{00000000-0005-0000-0000-0000F4510000}"/>
    <cellStyle name="20% - Accent1 3 2 4 3 2 3 6 2 2" xfId="21166" xr:uid="{00000000-0005-0000-0000-0000F5510000}"/>
    <cellStyle name="20% - Accent1 3 2 4 3 2 3 6 3" xfId="21167" xr:uid="{00000000-0005-0000-0000-0000F6510000}"/>
    <cellStyle name="20% - Accent1 3 2 4 3 2 3 7" xfId="21168" xr:uid="{00000000-0005-0000-0000-0000F7510000}"/>
    <cellStyle name="20% - Accent1 3 2 4 3 2 3 7 2" xfId="21169" xr:uid="{00000000-0005-0000-0000-0000F8510000}"/>
    <cellStyle name="20% - Accent1 3 2 4 3 2 3 8" xfId="21170" xr:uid="{00000000-0005-0000-0000-0000F9510000}"/>
    <cellStyle name="20% - Accent1 3 2 4 3 2 3 8 2" xfId="21171" xr:uid="{00000000-0005-0000-0000-0000FA510000}"/>
    <cellStyle name="20% - Accent1 3 2 4 3 2 3 9" xfId="21172" xr:uid="{00000000-0005-0000-0000-0000FB510000}"/>
    <cellStyle name="20% - Accent1 3 2 4 3 2 4" xfId="21173" xr:uid="{00000000-0005-0000-0000-0000FC510000}"/>
    <cellStyle name="20% - Accent1 3 2 4 3 2 4 2" xfId="21174" xr:uid="{00000000-0005-0000-0000-0000FD510000}"/>
    <cellStyle name="20% - Accent1 3 2 4 3 2 4 2 2" xfId="21175" xr:uid="{00000000-0005-0000-0000-0000FE510000}"/>
    <cellStyle name="20% - Accent1 3 2 4 3 2 4 2 2 2" xfId="21176" xr:uid="{00000000-0005-0000-0000-0000FF510000}"/>
    <cellStyle name="20% - Accent1 3 2 4 3 2 4 2 3" xfId="21177" xr:uid="{00000000-0005-0000-0000-000000520000}"/>
    <cellStyle name="20% - Accent1 3 2 4 3 2 4 3" xfId="21178" xr:uid="{00000000-0005-0000-0000-000001520000}"/>
    <cellStyle name="20% - Accent1 3 2 4 3 2 4 3 2" xfId="21179" xr:uid="{00000000-0005-0000-0000-000002520000}"/>
    <cellStyle name="20% - Accent1 3 2 4 3 2 4 4" xfId="21180" xr:uid="{00000000-0005-0000-0000-000003520000}"/>
    <cellStyle name="20% - Accent1 3 2 4 3 2 5" xfId="21181" xr:uid="{00000000-0005-0000-0000-000004520000}"/>
    <cellStyle name="20% - Accent1 3 2 4 3 2 5 2" xfId="21182" xr:uid="{00000000-0005-0000-0000-000005520000}"/>
    <cellStyle name="20% - Accent1 3 2 4 3 2 5 2 2" xfId="21183" xr:uid="{00000000-0005-0000-0000-000006520000}"/>
    <cellStyle name="20% - Accent1 3 2 4 3 2 5 2 2 2" xfId="21184" xr:uid="{00000000-0005-0000-0000-000007520000}"/>
    <cellStyle name="20% - Accent1 3 2 4 3 2 5 2 3" xfId="21185" xr:uid="{00000000-0005-0000-0000-000008520000}"/>
    <cellStyle name="20% - Accent1 3 2 4 3 2 5 3" xfId="21186" xr:uid="{00000000-0005-0000-0000-000009520000}"/>
    <cellStyle name="20% - Accent1 3 2 4 3 2 5 3 2" xfId="21187" xr:uid="{00000000-0005-0000-0000-00000A520000}"/>
    <cellStyle name="20% - Accent1 3 2 4 3 2 5 4" xfId="21188" xr:uid="{00000000-0005-0000-0000-00000B520000}"/>
    <cellStyle name="20% - Accent1 3 2 4 3 2 6" xfId="21189" xr:uid="{00000000-0005-0000-0000-00000C520000}"/>
    <cellStyle name="20% - Accent1 3 2 4 3 2 6 2" xfId="21190" xr:uid="{00000000-0005-0000-0000-00000D520000}"/>
    <cellStyle name="20% - Accent1 3 2 4 3 2 6 2 2" xfId="21191" xr:uid="{00000000-0005-0000-0000-00000E520000}"/>
    <cellStyle name="20% - Accent1 3 2 4 3 2 6 2 2 2" xfId="21192" xr:uid="{00000000-0005-0000-0000-00000F520000}"/>
    <cellStyle name="20% - Accent1 3 2 4 3 2 6 2 3" xfId="21193" xr:uid="{00000000-0005-0000-0000-000010520000}"/>
    <cellStyle name="20% - Accent1 3 2 4 3 2 6 3" xfId="21194" xr:uid="{00000000-0005-0000-0000-000011520000}"/>
    <cellStyle name="20% - Accent1 3 2 4 3 2 6 3 2" xfId="21195" xr:uid="{00000000-0005-0000-0000-000012520000}"/>
    <cellStyle name="20% - Accent1 3 2 4 3 2 6 4" xfId="21196" xr:uid="{00000000-0005-0000-0000-000013520000}"/>
    <cellStyle name="20% - Accent1 3 2 4 3 2 7" xfId="21197" xr:uid="{00000000-0005-0000-0000-000014520000}"/>
    <cellStyle name="20% - Accent1 3 2 4 3 2 7 2" xfId="21198" xr:uid="{00000000-0005-0000-0000-000015520000}"/>
    <cellStyle name="20% - Accent1 3 2 4 3 2 7 2 2" xfId="21199" xr:uid="{00000000-0005-0000-0000-000016520000}"/>
    <cellStyle name="20% - Accent1 3 2 4 3 2 7 3" xfId="21200" xr:uid="{00000000-0005-0000-0000-000017520000}"/>
    <cellStyle name="20% - Accent1 3 2 4 3 2 8" xfId="21201" xr:uid="{00000000-0005-0000-0000-000018520000}"/>
    <cellStyle name="20% - Accent1 3 2 4 3 2 8 2" xfId="21202" xr:uid="{00000000-0005-0000-0000-000019520000}"/>
    <cellStyle name="20% - Accent1 3 2 4 3 2 8 2 2" xfId="21203" xr:uid="{00000000-0005-0000-0000-00001A520000}"/>
    <cellStyle name="20% - Accent1 3 2 4 3 2 8 3" xfId="21204" xr:uid="{00000000-0005-0000-0000-00001B520000}"/>
    <cellStyle name="20% - Accent1 3 2 4 3 2 9" xfId="21205" xr:uid="{00000000-0005-0000-0000-00001C520000}"/>
    <cellStyle name="20% - Accent1 3 2 4 3 2 9 2" xfId="21206" xr:uid="{00000000-0005-0000-0000-00001D520000}"/>
    <cellStyle name="20% - Accent1 3 2 4 3 3" xfId="21207" xr:uid="{00000000-0005-0000-0000-00001E520000}"/>
    <cellStyle name="20% - Accent1 3 2 4 3 3 10" xfId="21208" xr:uid="{00000000-0005-0000-0000-00001F520000}"/>
    <cellStyle name="20% - Accent1 3 2 4 3 3 10 2" xfId="21209" xr:uid="{00000000-0005-0000-0000-000020520000}"/>
    <cellStyle name="20% - Accent1 3 2 4 3 3 11" xfId="21210" xr:uid="{00000000-0005-0000-0000-000021520000}"/>
    <cellStyle name="20% - Accent1 3 2 4 3 3 2" xfId="21211" xr:uid="{00000000-0005-0000-0000-000022520000}"/>
    <cellStyle name="20% - Accent1 3 2 4 3 3 2 2" xfId="21212" xr:uid="{00000000-0005-0000-0000-000023520000}"/>
    <cellStyle name="20% - Accent1 3 2 4 3 3 2 2 2" xfId="21213" xr:uid="{00000000-0005-0000-0000-000024520000}"/>
    <cellStyle name="20% - Accent1 3 2 4 3 3 2 2 2 2" xfId="21214" xr:uid="{00000000-0005-0000-0000-000025520000}"/>
    <cellStyle name="20% - Accent1 3 2 4 3 3 2 2 2 2 2" xfId="21215" xr:uid="{00000000-0005-0000-0000-000026520000}"/>
    <cellStyle name="20% - Accent1 3 2 4 3 3 2 2 2 3" xfId="21216" xr:uid="{00000000-0005-0000-0000-000027520000}"/>
    <cellStyle name="20% - Accent1 3 2 4 3 3 2 2 3" xfId="21217" xr:uid="{00000000-0005-0000-0000-000028520000}"/>
    <cellStyle name="20% - Accent1 3 2 4 3 3 2 2 3 2" xfId="21218" xr:uid="{00000000-0005-0000-0000-000029520000}"/>
    <cellStyle name="20% - Accent1 3 2 4 3 3 2 2 4" xfId="21219" xr:uid="{00000000-0005-0000-0000-00002A520000}"/>
    <cellStyle name="20% - Accent1 3 2 4 3 3 2 3" xfId="21220" xr:uid="{00000000-0005-0000-0000-00002B520000}"/>
    <cellStyle name="20% - Accent1 3 2 4 3 3 2 3 2" xfId="21221" xr:uid="{00000000-0005-0000-0000-00002C520000}"/>
    <cellStyle name="20% - Accent1 3 2 4 3 3 2 3 2 2" xfId="21222" xr:uid="{00000000-0005-0000-0000-00002D520000}"/>
    <cellStyle name="20% - Accent1 3 2 4 3 3 2 3 2 2 2" xfId="21223" xr:uid="{00000000-0005-0000-0000-00002E520000}"/>
    <cellStyle name="20% - Accent1 3 2 4 3 3 2 3 2 3" xfId="21224" xr:uid="{00000000-0005-0000-0000-00002F520000}"/>
    <cellStyle name="20% - Accent1 3 2 4 3 3 2 3 3" xfId="21225" xr:uid="{00000000-0005-0000-0000-000030520000}"/>
    <cellStyle name="20% - Accent1 3 2 4 3 3 2 3 3 2" xfId="21226" xr:uid="{00000000-0005-0000-0000-000031520000}"/>
    <cellStyle name="20% - Accent1 3 2 4 3 3 2 3 4" xfId="21227" xr:uid="{00000000-0005-0000-0000-000032520000}"/>
    <cellStyle name="20% - Accent1 3 2 4 3 3 2 4" xfId="21228" xr:uid="{00000000-0005-0000-0000-000033520000}"/>
    <cellStyle name="20% - Accent1 3 2 4 3 3 2 4 2" xfId="21229" xr:uid="{00000000-0005-0000-0000-000034520000}"/>
    <cellStyle name="20% - Accent1 3 2 4 3 3 2 4 2 2" xfId="21230" xr:uid="{00000000-0005-0000-0000-000035520000}"/>
    <cellStyle name="20% - Accent1 3 2 4 3 3 2 4 2 2 2" xfId="21231" xr:uid="{00000000-0005-0000-0000-000036520000}"/>
    <cellStyle name="20% - Accent1 3 2 4 3 3 2 4 2 3" xfId="21232" xr:uid="{00000000-0005-0000-0000-000037520000}"/>
    <cellStyle name="20% - Accent1 3 2 4 3 3 2 4 3" xfId="21233" xr:uid="{00000000-0005-0000-0000-000038520000}"/>
    <cellStyle name="20% - Accent1 3 2 4 3 3 2 4 3 2" xfId="21234" xr:uid="{00000000-0005-0000-0000-000039520000}"/>
    <cellStyle name="20% - Accent1 3 2 4 3 3 2 4 4" xfId="21235" xr:uid="{00000000-0005-0000-0000-00003A520000}"/>
    <cellStyle name="20% - Accent1 3 2 4 3 3 2 5" xfId="21236" xr:uid="{00000000-0005-0000-0000-00003B520000}"/>
    <cellStyle name="20% - Accent1 3 2 4 3 3 2 5 2" xfId="21237" xr:uid="{00000000-0005-0000-0000-00003C520000}"/>
    <cellStyle name="20% - Accent1 3 2 4 3 3 2 5 2 2" xfId="21238" xr:uid="{00000000-0005-0000-0000-00003D520000}"/>
    <cellStyle name="20% - Accent1 3 2 4 3 3 2 5 3" xfId="21239" xr:uid="{00000000-0005-0000-0000-00003E520000}"/>
    <cellStyle name="20% - Accent1 3 2 4 3 3 2 6" xfId="21240" xr:uid="{00000000-0005-0000-0000-00003F520000}"/>
    <cellStyle name="20% - Accent1 3 2 4 3 3 2 6 2" xfId="21241" xr:uid="{00000000-0005-0000-0000-000040520000}"/>
    <cellStyle name="20% - Accent1 3 2 4 3 3 2 6 2 2" xfId="21242" xr:uid="{00000000-0005-0000-0000-000041520000}"/>
    <cellStyle name="20% - Accent1 3 2 4 3 3 2 6 3" xfId="21243" xr:uid="{00000000-0005-0000-0000-000042520000}"/>
    <cellStyle name="20% - Accent1 3 2 4 3 3 2 7" xfId="21244" xr:uid="{00000000-0005-0000-0000-000043520000}"/>
    <cellStyle name="20% - Accent1 3 2 4 3 3 2 7 2" xfId="21245" xr:uid="{00000000-0005-0000-0000-000044520000}"/>
    <cellStyle name="20% - Accent1 3 2 4 3 3 2 8" xfId="21246" xr:uid="{00000000-0005-0000-0000-000045520000}"/>
    <cellStyle name="20% - Accent1 3 2 4 3 3 2 8 2" xfId="21247" xr:uid="{00000000-0005-0000-0000-000046520000}"/>
    <cellStyle name="20% - Accent1 3 2 4 3 3 2 9" xfId="21248" xr:uid="{00000000-0005-0000-0000-000047520000}"/>
    <cellStyle name="20% - Accent1 3 2 4 3 3 3" xfId="21249" xr:uid="{00000000-0005-0000-0000-000048520000}"/>
    <cellStyle name="20% - Accent1 3 2 4 3 3 3 2" xfId="21250" xr:uid="{00000000-0005-0000-0000-000049520000}"/>
    <cellStyle name="20% - Accent1 3 2 4 3 3 3 2 2" xfId="21251" xr:uid="{00000000-0005-0000-0000-00004A520000}"/>
    <cellStyle name="20% - Accent1 3 2 4 3 3 3 2 2 2" xfId="21252" xr:uid="{00000000-0005-0000-0000-00004B520000}"/>
    <cellStyle name="20% - Accent1 3 2 4 3 3 3 2 2 2 2" xfId="21253" xr:uid="{00000000-0005-0000-0000-00004C520000}"/>
    <cellStyle name="20% - Accent1 3 2 4 3 3 3 2 2 3" xfId="21254" xr:uid="{00000000-0005-0000-0000-00004D520000}"/>
    <cellStyle name="20% - Accent1 3 2 4 3 3 3 2 3" xfId="21255" xr:uid="{00000000-0005-0000-0000-00004E520000}"/>
    <cellStyle name="20% - Accent1 3 2 4 3 3 3 2 3 2" xfId="21256" xr:uid="{00000000-0005-0000-0000-00004F520000}"/>
    <cellStyle name="20% - Accent1 3 2 4 3 3 3 2 4" xfId="21257" xr:uid="{00000000-0005-0000-0000-000050520000}"/>
    <cellStyle name="20% - Accent1 3 2 4 3 3 3 3" xfId="21258" xr:uid="{00000000-0005-0000-0000-000051520000}"/>
    <cellStyle name="20% - Accent1 3 2 4 3 3 3 3 2" xfId="21259" xr:uid="{00000000-0005-0000-0000-000052520000}"/>
    <cellStyle name="20% - Accent1 3 2 4 3 3 3 3 2 2" xfId="21260" xr:uid="{00000000-0005-0000-0000-000053520000}"/>
    <cellStyle name="20% - Accent1 3 2 4 3 3 3 3 2 2 2" xfId="21261" xr:uid="{00000000-0005-0000-0000-000054520000}"/>
    <cellStyle name="20% - Accent1 3 2 4 3 3 3 3 2 3" xfId="21262" xr:uid="{00000000-0005-0000-0000-000055520000}"/>
    <cellStyle name="20% - Accent1 3 2 4 3 3 3 3 3" xfId="21263" xr:uid="{00000000-0005-0000-0000-000056520000}"/>
    <cellStyle name="20% - Accent1 3 2 4 3 3 3 3 3 2" xfId="21264" xr:uid="{00000000-0005-0000-0000-000057520000}"/>
    <cellStyle name="20% - Accent1 3 2 4 3 3 3 3 4" xfId="21265" xr:uid="{00000000-0005-0000-0000-000058520000}"/>
    <cellStyle name="20% - Accent1 3 2 4 3 3 3 4" xfId="21266" xr:uid="{00000000-0005-0000-0000-000059520000}"/>
    <cellStyle name="20% - Accent1 3 2 4 3 3 3 4 2" xfId="21267" xr:uid="{00000000-0005-0000-0000-00005A520000}"/>
    <cellStyle name="20% - Accent1 3 2 4 3 3 3 4 2 2" xfId="21268" xr:uid="{00000000-0005-0000-0000-00005B520000}"/>
    <cellStyle name="20% - Accent1 3 2 4 3 3 3 4 2 2 2" xfId="21269" xr:uid="{00000000-0005-0000-0000-00005C520000}"/>
    <cellStyle name="20% - Accent1 3 2 4 3 3 3 4 2 3" xfId="21270" xr:uid="{00000000-0005-0000-0000-00005D520000}"/>
    <cellStyle name="20% - Accent1 3 2 4 3 3 3 4 3" xfId="21271" xr:uid="{00000000-0005-0000-0000-00005E520000}"/>
    <cellStyle name="20% - Accent1 3 2 4 3 3 3 4 3 2" xfId="21272" xr:uid="{00000000-0005-0000-0000-00005F520000}"/>
    <cellStyle name="20% - Accent1 3 2 4 3 3 3 4 4" xfId="21273" xr:uid="{00000000-0005-0000-0000-000060520000}"/>
    <cellStyle name="20% - Accent1 3 2 4 3 3 3 5" xfId="21274" xr:uid="{00000000-0005-0000-0000-000061520000}"/>
    <cellStyle name="20% - Accent1 3 2 4 3 3 3 5 2" xfId="21275" xr:uid="{00000000-0005-0000-0000-000062520000}"/>
    <cellStyle name="20% - Accent1 3 2 4 3 3 3 5 2 2" xfId="21276" xr:uid="{00000000-0005-0000-0000-000063520000}"/>
    <cellStyle name="20% - Accent1 3 2 4 3 3 3 5 3" xfId="21277" xr:uid="{00000000-0005-0000-0000-000064520000}"/>
    <cellStyle name="20% - Accent1 3 2 4 3 3 3 6" xfId="21278" xr:uid="{00000000-0005-0000-0000-000065520000}"/>
    <cellStyle name="20% - Accent1 3 2 4 3 3 3 6 2" xfId="21279" xr:uid="{00000000-0005-0000-0000-000066520000}"/>
    <cellStyle name="20% - Accent1 3 2 4 3 3 3 6 2 2" xfId="21280" xr:uid="{00000000-0005-0000-0000-000067520000}"/>
    <cellStyle name="20% - Accent1 3 2 4 3 3 3 6 3" xfId="21281" xr:uid="{00000000-0005-0000-0000-000068520000}"/>
    <cellStyle name="20% - Accent1 3 2 4 3 3 3 7" xfId="21282" xr:uid="{00000000-0005-0000-0000-000069520000}"/>
    <cellStyle name="20% - Accent1 3 2 4 3 3 3 7 2" xfId="21283" xr:uid="{00000000-0005-0000-0000-00006A520000}"/>
    <cellStyle name="20% - Accent1 3 2 4 3 3 3 8" xfId="21284" xr:uid="{00000000-0005-0000-0000-00006B520000}"/>
    <cellStyle name="20% - Accent1 3 2 4 3 3 3 8 2" xfId="21285" xr:uid="{00000000-0005-0000-0000-00006C520000}"/>
    <cellStyle name="20% - Accent1 3 2 4 3 3 3 9" xfId="21286" xr:uid="{00000000-0005-0000-0000-00006D520000}"/>
    <cellStyle name="20% - Accent1 3 2 4 3 3 4" xfId="21287" xr:uid="{00000000-0005-0000-0000-00006E520000}"/>
    <cellStyle name="20% - Accent1 3 2 4 3 3 4 2" xfId="21288" xr:uid="{00000000-0005-0000-0000-00006F520000}"/>
    <cellStyle name="20% - Accent1 3 2 4 3 3 4 2 2" xfId="21289" xr:uid="{00000000-0005-0000-0000-000070520000}"/>
    <cellStyle name="20% - Accent1 3 2 4 3 3 4 2 2 2" xfId="21290" xr:uid="{00000000-0005-0000-0000-000071520000}"/>
    <cellStyle name="20% - Accent1 3 2 4 3 3 4 2 3" xfId="21291" xr:uid="{00000000-0005-0000-0000-000072520000}"/>
    <cellStyle name="20% - Accent1 3 2 4 3 3 4 3" xfId="21292" xr:uid="{00000000-0005-0000-0000-000073520000}"/>
    <cellStyle name="20% - Accent1 3 2 4 3 3 4 3 2" xfId="21293" xr:uid="{00000000-0005-0000-0000-000074520000}"/>
    <cellStyle name="20% - Accent1 3 2 4 3 3 4 4" xfId="21294" xr:uid="{00000000-0005-0000-0000-000075520000}"/>
    <cellStyle name="20% - Accent1 3 2 4 3 3 5" xfId="21295" xr:uid="{00000000-0005-0000-0000-000076520000}"/>
    <cellStyle name="20% - Accent1 3 2 4 3 3 5 2" xfId="21296" xr:uid="{00000000-0005-0000-0000-000077520000}"/>
    <cellStyle name="20% - Accent1 3 2 4 3 3 5 2 2" xfId="21297" xr:uid="{00000000-0005-0000-0000-000078520000}"/>
    <cellStyle name="20% - Accent1 3 2 4 3 3 5 2 2 2" xfId="21298" xr:uid="{00000000-0005-0000-0000-000079520000}"/>
    <cellStyle name="20% - Accent1 3 2 4 3 3 5 2 3" xfId="21299" xr:uid="{00000000-0005-0000-0000-00007A520000}"/>
    <cellStyle name="20% - Accent1 3 2 4 3 3 5 3" xfId="21300" xr:uid="{00000000-0005-0000-0000-00007B520000}"/>
    <cellStyle name="20% - Accent1 3 2 4 3 3 5 3 2" xfId="21301" xr:uid="{00000000-0005-0000-0000-00007C520000}"/>
    <cellStyle name="20% - Accent1 3 2 4 3 3 5 4" xfId="21302" xr:uid="{00000000-0005-0000-0000-00007D520000}"/>
    <cellStyle name="20% - Accent1 3 2 4 3 3 6" xfId="21303" xr:uid="{00000000-0005-0000-0000-00007E520000}"/>
    <cellStyle name="20% - Accent1 3 2 4 3 3 6 2" xfId="21304" xr:uid="{00000000-0005-0000-0000-00007F520000}"/>
    <cellStyle name="20% - Accent1 3 2 4 3 3 6 2 2" xfId="21305" xr:uid="{00000000-0005-0000-0000-000080520000}"/>
    <cellStyle name="20% - Accent1 3 2 4 3 3 6 2 2 2" xfId="21306" xr:uid="{00000000-0005-0000-0000-000081520000}"/>
    <cellStyle name="20% - Accent1 3 2 4 3 3 6 2 3" xfId="21307" xr:uid="{00000000-0005-0000-0000-000082520000}"/>
    <cellStyle name="20% - Accent1 3 2 4 3 3 6 3" xfId="21308" xr:uid="{00000000-0005-0000-0000-000083520000}"/>
    <cellStyle name="20% - Accent1 3 2 4 3 3 6 3 2" xfId="21309" xr:uid="{00000000-0005-0000-0000-000084520000}"/>
    <cellStyle name="20% - Accent1 3 2 4 3 3 6 4" xfId="21310" xr:uid="{00000000-0005-0000-0000-000085520000}"/>
    <cellStyle name="20% - Accent1 3 2 4 3 3 7" xfId="21311" xr:uid="{00000000-0005-0000-0000-000086520000}"/>
    <cellStyle name="20% - Accent1 3 2 4 3 3 7 2" xfId="21312" xr:uid="{00000000-0005-0000-0000-000087520000}"/>
    <cellStyle name="20% - Accent1 3 2 4 3 3 7 2 2" xfId="21313" xr:uid="{00000000-0005-0000-0000-000088520000}"/>
    <cellStyle name="20% - Accent1 3 2 4 3 3 7 3" xfId="21314" xr:uid="{00000000-0005-0000-0000-000089520000}"/>
    <cellStyle name="20% - Accent1 3 2 4 3 3 8" xfId="21315" xr:uid="{00000000-0005-0000-0000-00008A520000}"/>
    <cellStyle name="20% - Accent1 3 2 4 3 3 8 2" xfId="21316" xr:uid="{00000000-0005-0000-0000-00008B520000}"/>
    <cellStyle name="20% - Accent1 3 2 4 3 3 8 2 2" xfId="21317" xr:uid="{00000000-0005-0000-0000-00008C520000}"/>
    <cellStyle name="20% - Accent1 3 2 4 3 3 8 3" xfId="21318" xr:uid="{00000000-0005-0000-0000-00008D520000}"/>
    <cellStyle name="20% - Accent1 3 2 4 3 3 9" xfId="21319" xr:uid="{00000000-0005-0000-0000-00008E520000}"/>
    <cellStyle name="20% - Accent1 3 2 4 3 3 9 2" xfId="21320" xr:uid="{00000000-0005-0000-0000-00008F520000}"/>
    <cellStyle name="20% - Accent1 3 2 4 3 4" xfId="21321" xr:uid="{00000000-0005-0000-0000-000090520000}"/>
    <cellStyle name="20% - Accent1 3 2 4 3 4 10" xfId="21322" xr:uid="{00000000-0005-0000-0000-000091520000}"/>
    <cellStyle name="20% - Accent1 3 2 4 3 4 10 2" xfId="21323" xr:uid="{00000000-0005-0000-0000-000092520000}"/>
    <cellStyle name="20% - Accent1 3 2 4 3 4 11" xfId="21324" xr:uid="{00000000-0005-0000-0000-000093520000}"/>
    <cellStyle name="20% - Accent1 3 2 4 3 4 2" xfId="21325" xr:uid="{00000000-0005-0000-0000-000094520000}"/>
    <cellStyle name="20% - Accent1 3 2 4 3 4 2 2" xfId="21326" xr:uid="{00000000-0005-0000-0000-000095520000}"/>
    <cellStyle name="20% - Accent1 3 2 4 3 4 2 2 2" xfId="21327" xr:uid="{00000000-0005-0000-0000-000096520000}"/>
    <cellStyle name="20% - Accent1 3 2 4 3 4 2 2 2 2" xfId="21328" xr:uid="{00000000-0005-0000-0000-000097520000}"/>
    <cellStyle name="20% - Accent1 3 2 4 3 4 2 2 2 2 2" xfId="21329" xr:uid="{00000000-0005-0000-0000-000098520000}"/>
    <cellStyle name="20% - Accent1 3 2 4 3 4 2 2 2 3" xfId="21330" xr:uid="{00000000-0005-0000-0000-000099520000}"/>
    <cellStyle name="20% - Accent1 3 2 4 3 4 2 2 3" xfId="21331" xr:uid="{00000000-0005-0000-0000-00009A520000}"/>
    <cellStyle name="20% - Accent1 3 2 4 3 4 2 2 3 2" xfId="21332" xr:uid="{00000000-0005-0000-0000-00009B520000}"/>
    <cellStyle name="20% - Accent1 3 2 4 3 4 2 2 4" xfId="21333" xr:uid="{00000000-0005-0000-0000-00009C520000}"/>
    <cellStyle name="20% - Accent1 3 2 4 3 4 2 3" xfId="21334" xr:uid="{00000000-0005-0000-0000-00009D520000}"/>
    <cellStyle name="20% - Accent1 3 2 4 3 4 2 3 2" xfId="21335" xr:uid="{00000000-0005-0000-0000-00009E520000}"/>
    <cellStyle name="20% - Accent1 3 2 4 3 4 2 3 2 2" xfId="21336" xr:uid="{00000000-0005-0000-0000-00009F520000}"/>
    <cellStyle name="20% - Accent1 3 2 4 3 4 2 3 2 2 2" xfId="21337" xr:uid="{00000000-0005-0000-0000-0000A0520000}"/>
    <cellStyle name="20% - Accent1 3 2 4 3 4 2 3 2 3" xfId="21338" xr:uid="{00000000-0005-0000-0000-0000A1520000}"/>
    <cellStyle name="20% - Accent1 3 2 4 3 4 2 3 3" xfId="21339" xr:uid="{00000000-0005-0000-0000-0000A2520000}"/>
    <cellStyle name="20% - Accent1 3 2 4 3 4 2 3 3 2" xfId="21340" xr:uid="{00000000-0005-0000-0000-0000A3520000}"/>
    <cellStyle name="20% - Accent1 3 2 4 3 4 2 3 4" xfId="21341" xr:uid="{00000000-0005-0000-0000-0000A4520000}"/>
    <cellStyle name="20% - Accent1 3 2 4 3 4 2 4" xfId="21342" xr:uid="{00000000-0005-0000-0000-0000A5520000}"/>
    <cellStyle name="20% - Accent1 3 2 4 3 4 2 4 2" xfId="21343" xr:uid="{00000000-0005-0000-0000-0000A6520000}"/>
    <cellStyle name="20% - Accent1 3 2 4 3 4 2 4 2 2" xfId="21344" xr:uid="{00000000-0005-0000-0000-0000A7520000}"/>
    <cellStyle name="20% - Accent1 3 2 4 3 4 2 4 2 2 2" xfId="21345" xr:uid="{00000000-0005-0000-0000-0000A8520000}"/>
    <cellStyle name="20% - Accent1 3 2 4 3 4 2 4 2 3" xfId="21346" xr:uid="{00000000-0005-0000-0000-0000A9520000}"/>
    <cellStyle name="20% - Accent1 3 2 4 3 4 2 4 3" xfId="21347" xr:uid="{00000000-0005-0000-0000-0000AA520000}"/>
    <cellStyle name="20% - Accent1 3 2 4 3 4 2 4 3 2" xfId="21348" xr:uid="{00000000-0005-0000-0000-0000AB520000}"/>
    <cellStyle name="20% - Accent1 3 2 4 3 4 2 4 4" xfId="21349" xr:uid="{00000000-0005-0000-0000-0000AC520000}"/>
    <cellStyle name="20% - Accent1 3 2 4 3 4 2 5" xfId="21350" xr:uid="{00000000-0005-0000-0000-0000AD520000}"/>
    <cellStyle name="20% - Accent1 3 2 4 3 4 2 5 2" xfId="21351" xr:uid="{00000000-0005-0000-0000-0000AE520000}"/>
    <cellStyle name="20% - Accent1 3 2 4 3 4 2 5 2 2" xfId="21352" xr:uid="{00000000-0005-0000-0000-0000AF520000}"/>
    <cellStyle name="20% - Accent1 3 2 4 3 4 2 5 3" xfId="21353" xr:uid="{00000000-0005-0000-0000-0000B0520000}"/>
    <cellStyle name="20% - Accent1 3 2 4 3 4 2 6" xfId="21354" xr:uid="{00000000-0005-0000-0000-0000B1520000}"/>
    <cellStyle name="20% - Accent1 3 2 4 3 4 2 6 2" xfId="21355" xr:uid="{00000000-0005-0000-0000-0000B2520000}"/>
    <cellStyle name="20% - Accent1 3 2 4 3 4 2 6 2 2" xfId="21356" xr:uid="{00000000-0005-0000-0000-0000B3520000}"/>
    <cellStyle name="20% - Accent1 3 2 4 3 4 2 6 3" xfId="21357" xr:uid="{00000000-0005-0000-0000-0000B4520000}"/>
    <cellStyle name="20% - Accent1 3 2 4 3 4 2 7" xfId="21358" xr:uid="{00000000-0005-0000-0000-0000B5520000}"/>
    <cellStyle name="20% - Accent1 3 2 4 3 4 2 7 2" xfId="21359" xr:uid="{00000000-0005-0000-0000-0000B6520000}"/>
    <cellStyle name="20% - Accent1 3 2 4 3 4 2 8" xfId="21360" xr:uid="{00000000-0005-0000-0000-0000B7520000}"/>
    <cellStyle name="20% - Accent1 3 2 4 3 4 2 8 2" xfId="21361" xr:uid="{00000000-0005-0000-0000-0000B8520000}"/>
    <cellStyle name="20% - Accent1 3 2 4 3 4 2 9" xfId="21362" xr:uid="{00000000-0005-0000-0000-0000B9520000}"/>
    <cellStyle name="20% - Accent1 3 2 4 3 4 3" xfId="21363" xr:uid="{00000000-0005-0000-0000-0000BA520000}"/>
    <cellStyle name="20% - Accent1 3 2 4 3 4 3 2" xfId="21364" xr:uid="{00000000-0005-0000-0000-0000BB520000}"/>
    <cellStyle name="20% - Accent1 3 2 4 3 4 3 2 2" xfId="21365" xr:uid="{00000000-0005-0000-0000-0000BC520000}"/>
    <cellStyle name="20% - Accent1 3 2 4 3 4 3 2 2 2" xfId="21366" xr:uid="{00000000-0005-0000-0000-0000BD520000}"/>
    <cellStyle name="20% - Accent1 3 2 4 3 4 3 2 2 2 2" xfId="21367" xr:uid="{00000000-0005-0000-0000-0000BE520000}"/>
    <cellStyle name="20% - Accent1 3 2 4 3 4 3 2 2 3" xfId="21368" xr:uid="{00000000-0005-0000-0000-0000BF520000}"/>
    <cellStyle name="20% - Accent1 3 2 4 3 4 3 2 3" xfId="21369" xr:uid="{00000000-0005-0000-0000-0000C0520000}"/>
    <cellStyle name="20% - Accent1 3 2 4 3 4 3 2 3 2" xfId="21370" xr:uid="{00000000-0005-0000-0000-0000C1520000}"/>
    <cellStyle name="20% - Accent1 3 2 4 3 4 3 2 4" xfId="21371" xr:uid="{00000000-0005-0000-0000-0000C2520000}"/>
    <cellStyle name="20% - Accent1 3 2 4 3 4 3 3" xfId="21372" xr:uid="{00000000-0005-0000-0000-0000C3520000}"/>
    <cellStyle name="20% - Accent1 3 2 4 3 4 3 3 2" xfId="21373" xr:uid="{00000000-0005-0000-0000-0000C4520000}"/>
    <cellStyle name="20% - Accent1 3 2 4 3 4 3 3 2 2" xfId="21374" xr:uid="{00000000-0005-0000-0000-0000C5520000}"/>
    <cellStyle name="20% - Accent1 3 2 4 3 4 3 3 2 2 2" xfId="21375" xr:uid="{00000000-0005-0000-0000-0000C6520000}"/>
    <cellStyle name="20% - Accent1 3 2 4 3 4 3 3 2 3" xfId="21376" xr:uid="{00000000-0005-0000-0000-0000C7520000}"/>
    <cellStyle name="20% - Accent1 3 2 4 3 4 3 3 3" xfId="21377" xr:uid="{00000000-0005-0000-0000-0000C8520000}"/>
    <cellStyle name="20% - Accent1 3 2 4 3 4 3 3 3 2" xfId="21378" xr:uid="{00000000-0005-0000-0000-0000C9520000}"/>
    <cellStyle name="20% - Accent1 3 2 4 3 4 3 3 4" xfId="21379" xr:uid="{00000000-0005-0000-0000-0000CA520000}"/>
    <cellStyle name="20% - Accent1 3 2 4 3 4 3 4" xfId="21380" xr:uid="{00000000-0005-0000-0000-0000CB520000}"/>
    <cellStyle name="20% - Accent1 3 2 4 3 4 3 4 2" xfId="21381" xr:uid="{00000000-0005-0000-0000-0000CC520000}"/>
    <cellStyle name="20% - Accent1 3 2 4 3 4 3 4 2 2" xfId="21382" xr:uid="{00000000-0005-0000-0000-0000CD520000}"/>
    <cellStyle name="20% - Accent1 3 2 4 3 4 3 4 2 2 2" xfId="21383" xr:uid="{00000000-0005-0000-0000-0000CE520000}"/>
    <cellStyle name="20% - Accent1 3 2 4 3 4 3 4 2 3" xfId="21384" xr:uid="{00000000-0005-0000-0000-0000CF520000}"/>
    <cellStyle name="20% - Accent1 3 2 4 3 4 3 4 3" xfId="21385" xr:uid="{00000000-0005-0000-0000-0000D0520000}"/>
    <cellStyle name="20% - Accent1 3 2 4 3 4 3 4 3 2" xfId="21386" xr:uid="{00000000-0005-0000-0000-0000D1520000}"/>
    <cellStyle name="20% - Accent1 3 2 4 3 4 3 4 4" xfId="21387" xr:uid="{00000000-0005-0000-0000-0000D2520000}"/>
    <cellStyle name="20% - Accent1 3 2 4 3 4 3 5" xfId="21388" xr:uid="{00000000-0005-0000-0000-0000D3520000}"/>
    <cellStyle name="20% - Accent1 3 2 4 3 4 3 5 2" xfId="21389" xr:uid="{00000000-0005-0000-0000-0000D4520000}"/>
    <cellStyle name="20% - Accent1 3 2 4 3 4 3 5 2 2" xfId="21390" xr:uid="{00000000-0005-0000-0000-0000D5520000}"/>
    <cellStyle name="20% - Accent1 3 2 4 3 4 3 5 3" xfId="21391" xr:uid="{00000000-0005-0000-0000-0000D6520000}"/>
    <cellStyle name="20% - Accent1 3 2 4 3 4 3 6" xfId="21392" xr:uid="{00000000-0005-0000-0000-0000D7520000}"/>
    <cellStyle name="20% - Accent1 3 2 4 3 4 3 6 2" xfId="21393" xr:uid="{00000000-0005-0000-0000-0000D8520000}"/>
    <cellStyle name="20% - Accent1 3 2 4 3 4 3 6 2 2" xfId="21394" xr:uid="{00000000-0005-0000-0000-0000D9520000}"/>
    <cellStyle name="20% - Accent1 3 2 4 3 4 3 6 3" xfId="21395" xr:uid="{00000000-0005-0000-0000-0000DA520000}"/>
    <cellStyle name="20% - Accent1 3 2 4 3 4 3 7" xfId="21396" xr:uid="{00000000-0005-0000-0000-0000DB520000}"/>
    <cellStyle name="20% - Accent1 3 2 4 3 4 3 7 2" xfId="21397" xr:uid="{00000000-0005-0000-0000-0000DC520000}"/>
    <cellStyle name="20% - Accent1 3 2 4 3 4 3 8" xfId="21398" xr:uid="{00000000-0005-0000-0000-0000DD520000}"/>
    <cellStyle name="20% - Accent1 3 2 4 3 4 3 8 2" xfId="21399" xr:uid="{00000000-0005-0000-0000-0000DE520000}"/>
    <cellStyle name="20% - Accent1 3 2 4 3 4 3 9" xfId="21400" xr:uid="{00000000-0005-0000-0000-0000DF520000}"/>
    <cellStyle name="20% - Accent1 3 2 4 3 4 4" xfId="21401" xr:uid="{00000000-0005-0000-0000-0000E0520000}"/>
    <cellStyle name="20% - Accent1 3 2 4 3 4 4 2" xfId="21402" xr:uid="{00000000-0005-0000-0000-0000E1520000}"/>
    <cellStyle name="20% - Accent1 3 2 4 3 4 4 2 2" xfId="21403" xr:uid="{00000000-0005-0000-0000-0000E2520000}"/>
    <cellStyle name="20% - Accent1 3 2 4 3 4 4 2 2 2" xfId="21404" xr:uid="{00000000-0005-0000-0000-0000E3520000}"/>
    <cellStyle name="20% - Accent1 3 2 4 3 4 4 2 3" xfId="21405" xr:uid="{00000000-0005-0000-0000-0000E4520000}"/>
    <cellStyle name="20% - Accent1 3 2 4 3 4 4 3" xfId="21406" xr:uid="{00000000-0005-0000-0000-0000E5520000}"/>
    <cellStyle name="20% - Accent1 3 2 4 3 4 4 3 2" xfId="21407" xr:uid="{00000000-0005-0000-0000-0000E6520000}"/>
    <cellStyle name="20% - Accent1 3 2 4 3 4 4 4" xfId="21408" xr:uid="{00000000-0005-0000-0000-0000E7520000}"/>
    <cellStyle name="20% - Accent1 3 2 4 3 4 5" xfId="21409" xr:uid="{00000000-0005-0000-0000-0000E8520000}"/>
    <cellStyle name="20% - Accent1 3 2 4 3 4 5 2" xfId="21410" xr:uid="{00000000-0005-0000-0000-0000E9520000}"/>
    <cellStyle name="20% - Accent1 3 2 4 3 4 5 2 2" xfId="21411" xr:uid="{00000000-0005-0000-0000-0000EA520000}"/>
    <cellStyle name="20% - Accent1 3 2 4 3 4 5 2 2 2" xfId="21412" xr:uid="{00000000-0005-0000-0000-0000EB520000}"/>
    <cellStyle name="20% - Accent1 3 2 4 3 4 5 2 3" xfId="21413" xr:uid="{00000000-0005-0000-0000-0000EC520000}"/>
    <cellStyle name="20% - Accent1 3 2 4 3 4 5 3" xfId="21414" xr:uid="{00000000-0005-0000-0000-0000ED520000}"/>
    <cellStyle name="20% - Accent1 3 2 4 3 4 5 3 2" xfId="21415" xr:uid="{00000000-0005-0000-0000-0000EE520000}"/>
    <cellStyle name="20% - Accent1 3 2 4 3 4 5 4" xfId="21416" xr:uid="{00000000-0005-0000-0000-0000EF520000}"/>
    <cellStyle name="20% - Accent1 3 2 4 3 4 6" xfId="21417" xr:uid="{00000000-0005-0000-0000-0000F0520000}"/>
    <cellStyle name="20% - Accent1 3 2 4 3 4 6 2" xfId="21418" xr:uid="{00000000-0005-0000-0000-0000F1520000}"/>
    <cellStyle name="20% - Accent1 3 2 4 3 4 6 2 2" xfId="21419" xr:uid="{00000000-0005-0000-0000-0000F2520000}"/>
    <cellStyle name="20% - Accent1 3 2 4 3 4 6 2 2 2" xfId="21420" xr:uid="{00000000-0005-0000-0000-0000F3520000}"/>
    <cellStyle name="20% - Accent1 3 2 4 3 4 6 2 3" xfId="21421" xr:uid="{00000000-0005-0000-0000-0000F4520000}"/>
    <cellStyle name="20% - Accent1 3 2 4 3 4 6 3" xfId="21422" xr:uid="{00000000-0005-0000-0000-0000F5520000}"/>
    <cellStyle name="20% - Accent1 3 2 4 3 4 6 3 2" xfId="21423" xr:uid="{00000000-0005-0000-0000-0000F6520000}"/>
    <cellStyle name="20% - Accent1 3 2 4 3 4 6 4" xfId="21424" xr:uid="{00000000-0005-0000-0000-0000F7520000}"/>
    <cellStyle name="20% - Accent1 3 2 4 3 4 7" xfId="21425" xr:uid="{00000000-0005-0000-0000-0000F8520000}"/>
    <cellStyle name="20% - Accent1 3 2 4 3 4 7 2" xfId="21426" xr:uid="{00000000-0005-0000-0000-0000F9520000}"/>
    <cellStyle name="20% - Accent1 3 2 4 3 4 7 2 2" xfId="21427" xr:uid="{00000000-0005-0000-0000-0000FA520000}"/>
    <cellStyle name="20% - Accent1 3 2 4 3 4 7 3" xfId="21428" xr:uid="{00000000-0005-0000-0000-0000FB520000}"/>
    <cellStyle name="20% - Accent1 3 2 4 3 4 8" xfId="21429" xr:uid="{00000000-0005-0000-0000-0000FC520000}"/>
    <cellStyle name="20% - Accent1 3 2 4 3 4 8 2" xfId="21430" xr:uid="{00000000-0005-0000-0000-0000FD520000}"/>
    <cellStyle name="20% - Accent1 3 2 4 3 4 8 2 2" xfId="21431" xr:uid="{00000000-0005-0000-0000-0000FE520000}"/>
    <cellStyle name="20% - Accent1 3 2 4 3 4 8 3" xfId="21432" xr:uid="{00000000-0005-0000-0000-0000FF520000}"/>
    <cellStyle name="20% - Accent1 3 2 4 3 4 9" xfId="21433" xr:uid="{00000000-0005-0000-0000-000000530000}"/>
    <cellStyle name="20% - Accent1 3 2 4 3 4 9 2" xfId="21434" xr:uid="{00000000-0005-0000-0000-000001530000}"/>
    <cellStyle name="20% - Accent1 3 2 4 3 5" xfId="21435" xr:uid="{00000000-0005-0000-0000-000002530000}"/>
    <cellStyle name="20% - Accent1 3 2 4 3 5 2" xfId="21436" xr:uid="{00000000-0005-0000-0000-000003530000}"/>
    <cellStyle name="20% - Accent1 3 2 4 3 5 2 2" xfId="21437" xr:uid="{00000000-0005-0000-0000-000004530000}"/>
    <cellStyle name="20% - Accent1 3 2 4 3 5 2 2 2" xfId="21438" xr:uid="{00000000-0005-0000-0000-000005530000}"/>
    <cellStyle name="20% - Accent1 3 2 4 3 5 2 2 2 2" xfId="21439" xr:uid="{00000000-0005-0000-0000-000006530000}"/>
    <cellStyle name="20% - Accent1 3 2 4 3 5 2 2 3" xfId="21440" xr:uid="{00000000-0005-0000-0000-000007530000}"/>
    <cellStyle name="20% - Accent1 3 2 4 3 5 2 3" xfId="21441" xr:uid="{00000000-0005-0000-0000-000008530000}"/>
    <cellStyle name="20% - Accent1 3 2 4 3 5 2 3 2" xfId="21442" xr:uid="{00000000-0005-0000-0000-000009530000}"/>
    <cellStyle name="20% - Accent1 3 2 4 3 5 2 4" xfId="21443" xr:uid="{00000000-0005-0000-0000-00000A530000}"/>
    <cellStyle name="20% - Accent1 3 2 4 3 5 3" xfId="21444" xr:uid="{00000000-0005-0000-0000-00000B530000}"/>
    <cellStyle name="20% - Accent1 3 2 4 3 5 3 2" xfId="21445" xr:uid="{00000000-0005-0000-0000-00000C530000}"/>
    <cellStyle name="20% - Accent1 3 2 4 3 5 3 2 2" xfId="21446" xr:uid="{00000000-0005-0000-0000-00000D530000}"/>
    <cellStyle name="20% - Accent1 3 2 4 3 5 3 2 2 2" xfId="21447" xr:uid="{00000000-0005-0000-0000-00000E530000}"/>
    <cellStyle name="20% - Accent1 3 2 4 3 5 3 2 3" xfId="21448" xr:uid="{00000000-0005-0000-0000-00000F530000}"/>
    <cellStyle name="20% - Accent1 3 2 4 3 5 3 3" xfId="21449" xr:uid="{00000000-0005-0000-0000-000010530000}"/>
    <cellStyle name="20% - Accent1 3 2 4 3 5 3 3 2" xfId="21450" xr:uid="{00000000-0005-0000-0000-000011530000}"/>
    <cellStyle name="20% - Accent1 3 2 4 3 5 3 4" xfId="21451" xr:uid="{00000000-0005-0000-0000-000012530000}"/>
    <cellStyle name="20% - Accent1 3 2 4 3 5 4" xfId="21452" xr:uid="{00000000-0005-0000-0000-000013530000}"/>
    <cellStyle name="20% - Accent1 3 2 4 3 5 4 2" xfId="21453" xr:uid="{00000000-0005-0000-0000-000014530000}"/>
    <cellStyle name="20% - Accent1 3 2 4 3 5 4 2 2" xfId="21454" xr:uid="{00000000-0005-0000-0000-000015530000}"/>
    <cellStyle name="20% - Accent1 3 2 4 3 5 4 2 2 2" xfId="21455" xr:uid="{00000000-0005-0000-0000-000016530000}"/>
    <cellStyle name="20% - Accent1 3 2 4 3 5 4 2 3" xfId="21456" xr:uid="{00000000-0005-0000-0000-000017530000}"/>
    <cellStyle name="20% - Accent1 3 2 4 3 5 4 3" xfId="21457" xr:uid="{00000000-0005-0000-0000-000018530000}"/>
    <cellStyle name="20% - Accent1 3 2 4 3 5 4 3 2" xfId="21458" xr:uid="{00000000-0005-0000-0000-000019530000}"/>
    <cellStyle name="20% - Accent1 3 2 4 3 5 4 4" xfId="21459" xr:uid="{00000000-0005-0000-0000-00001A530000}"/>
    <cellStyle name="20% - Accent1 3 2 4 3 5 5" xfId="21460" xr:uid="{00000000-0005-0000-0000-00001B530000}"/>
    <cellStyle name="20% - Accent1 3 2 4 3 5 5 2" xfId="21461" xr:uid="{00000000-0005-0000-0000-00001C530000}"/>
    <cellStyle name="20% - Accent1 3 2 4 3 5 5 2 2" xfId="21462" xr:uid="{00000000-0005-0000-0000-00001D530000}"/>
    <cellStyle name="20% - Accent1 3 2 4 3 5 5 3" xfId="21463" xr:uid="{00000000-0005-0000-0000-00001E530000}"/>
    <cellStyle name="20% - Accent1 3 2 4 3 5 6" xfId="21464" xr:uid="{00000000-0005-0000-0000-00001F530000}"/>
    <cellStyle name="20% - Accent1 3 2 4 3 5 6 2" xfId="21465" xr:uid="{00000000-0005-0000-0000-000020530000}"/>
    <cellStyle name="20% - Accent1 3 2 4 3 5 6 2 2" xfId="21466" xr:uid="{00000000-0005-0000-0000-000021530000}"/>
    <cellStyle name="20% - Accent1 3 2 4 3 5 6 3" xfId="21467" xr:uid="{00000000-0005-0000-0000-000022530000}"/>
    <cellStyle name="20% - Accent1 3 2 4 3 5 7" xfId="21468" xr:uid="{00000000-0005-0000-0000-000023530000}"/>
    <cellStyle name="20% - Accent1 3 2 4 3 5 7 2" xfId="21469" xr:uid="{00000000-0005-0000-0000-000024530000}"/>
    <cellStyle name="20% - Accent1 3 2 4 3 5 8" xfId="21470" xr:uid="{00000000-0005-0000-0000-000025530000}"/>
    <cellStyle name="20% - Accent1 3 2 4 3 5 8 2" xfId="21471" xr:uid="{00000000-0005-0000-0000-000026530000}"/>
    <cellStyle name="20% - Accent1 3 2 4 3 5 9" xfId="21472" xr:uid="{00000000-0005-0000-0000-000027530000}"/>
    <cellStyle name="20% - Accent1 3 2 4 3 6" xfId="21473" xr:uid="{00000000-0005-0000-0000-000028530000}"/>
    <cellStyle name="20% - Accent1 3 2 4 3 6 2" xfId="21474" xr:uid="{00000000-0005-0000-0000-000029530000}"/>
    <cellStyle name="20% - Accent1 3 2 4 3 6 2 2" xfId="21475" xr:uid="{00000000-0005-0000-0000-00002A530000}"/>
    <cellStyle name="20% - Accent1 3 2 4 3 6 2 2 2" xfId="21476" xr:uid="{00000000-0005-0000-0000-00002B530000}"/>
    <cellStyle name="20% - Accent1 3 2 4 3 6 2 2 2 2" xfId="21477" xr:uid="{00000000-0005-0000-0000-00002C530000}"/>
    <cellStyle name="20% - Accent1 3 2 4 3 6 2 2 3" xfId="21478" xr:uid="{00000000-0005-0000-0000-00002D530000}"/>
    <cellStyle name="20% - Accent1 3 2 4 3 6 2 3" xfId="21479" xr:uid="{00000000-0005-0000-0000-00002E530000}"/>
    <cellStyle name="20% - Accent1 3 2 4 3 6 2 3 2" xfId="21480" xr:uid="{00000000-0005-0000-0000-00002F530000}"/>
    <cellStyle name="20% - Accent1 3 2 4 3 6 2 4" xfId="21481" xr:uid="{00000000-0005-0000-0000-000030530000}"/>
    <cellStyle name="20% - Accent1 3 2 4 3 6 3" xfId="21482" xr:uid="{00000000-0005-0000-0000-000031530000}"/>
    <cellStyle name="20% - Accent1 3 2 4 3 6 3 2" xfId="21483" xr:uid="{00000000-0005-0000-0000-000032530000}"/>
    <cellStyle name="20% - Accent1 3 2 4 3 6 3 2 2" xfId="21484" xr:uid="{00000000-0005-0000-0000-000033530000}"/>
    <cellStyle name="20% - Accent1 3 2 4 3 6 3 2 2 2" xfId="21485" xr:uid="{00000000-0005-0000-0000-000034530000}"/>
    <cellStyle name="20% - Accent1 3 2 4 3 6 3 2 3" xfId="21486" xr:uid="{00000000-0005-0000-0000-000035530000}"/>
    <cellStyle name="20% - Accent1 3 2 4 3 6 3 3" xfId="21487" xr:uid="{00000000-0005-0000-0000-000036530000}"/>
    <cellStyle name="20% - Accent1 3 2 4 3 6 3 3 2" xfId="21488" xr:uid="{00000000-0005-0000-0000-000037530000}"/>
    <cellStyle name="20% - Accent1 3 2 4 3 6 3 4" xfId="21489" xr:uid="{00000000-0005-0000-0000-000038530000}"/>
    <cellStyle name="20% - Accent1 3 2 4 3 6 4" xfId="21490" xr:uid="{00000000-0005-0000-0000-000039530000}"/>
    <cellStyle name="20% - Accent1 3 2 4 3 6 4 2" xfId="21491" xr:uid="{00000000-0005-0000-0000-00003A530000}"/>
    <cellStyle name="20% - Accent1 3 2 4 3 6 4 2 2" xfId="21492" xr:uid="{00000000-0005-0000-0000-00003B530000}"/>
    <cellStyle name="20% - Accent1 3 2 4 3 6 4 2 2 2" xfId="21493" xr:uid="{00000000-0005-0000-0000-00003C530000}"/>
    <cellStyle name="20% - Accent1 3 2 4 3 6 4 2 3" xfId="21494" xr:uid="{00000000-0005-0000-0000-00003D530000}"/>
    <cellStyle name="20% - Accent1 3 2 4 3 6 4 3" xfId="21495" xr:uid="{00000000-0005-0000-0000-00003E530000}"/>
    <cellStyle name="20% - Accent1 3 2 4 3 6 4 3 2" xfId="21496" xr:uid="{00000000-0005-0000-0000-00003F530000}"/>
    <cellStyle name="20% - Accent1 3 2 4 3 6 4 4" xfId="21497" xr:uid="{00000000-0005-0000-0000-000040530000}"/>
    <cellStyle name="20% - Accent1 3 2 4 3 6 5" xfId="21498" xr:uid="{00000000-0005-0000-0000-000041530000}"/>
    <cellStyle name="20% - Accent1 3 2 4 3 6 5 2" xfId="21499" xr:uid="{00000000-0005-0000-0000-000042530000}"/>
    <cellStyle name="20% - Accent1 3 2 4 3 6 5 2 2" xfId="21500" xr:uid="{00000000-0005-0000-0000-000043530000}"/>
    <cellStyle name="20% - Accent1 3 2 4 3 6 5 3" xfId="21501" xr:uid="{00000000-0005-0000-0000-000044530000}"/>
    <cellStyle name="20% - Accent1 3 2 4 3 6 6" xfId="21502" xr:uid="{00000000-0005-0000-0000-000045530000}"/>
    <cellStyle name="20% - Accent1 3 2 4 3 6 6 2" xfId="21503" xr:uid="{00000000-0005-0000-0000-000046530000}"/>
    <cellStyle name="20% - Accent1 3 2 4 3 6 6 2 2" xfId="21504" xr:uid="{00000000-0005-0000-0000-000047530000}"/>
    <cellStyle name="20% - Accent1 3 2 4 3 6 6 3" xfId="21505" xr:uid="{00000000-0005-0000-0000-000048530000}"/>
    <cellStyle name="20% - Accent1 3 2 4 3 6 7" xfId="21506" xr:uid="{00000000-0005-0000-0000-000049530000}"/>
    <cellStyle name="20% - Accent1 3 2 4 3 6 7 2" xfId="21507" xr:uid="{00000000-0005-0000-0000-00004A530000}"/>
    <cellStyle name="20% - Accent1 3 2 4 3 6 8" xfId="21508" xr:uid="{00000000-0005-0000-0000-00004B530000}"/>
    <cellStyle name="20% - Accent1 3 2 4 3 6 8 2" xfId="21509" xr:uid="{00000000-0005-0000-0000-00004C530000}"/>
    <cellStyle name="20% - Accent1 3 2 4 3 6 9" xfId="21510" xr:uid="{00000000-0005-0000-0000-00004D530000}"/>
    <cellStyle name="20% - Accent1 3 2 4 3 7" xfId="21511" xr:uid="{00000000-0005-0000-0000-00004E530000}"/>
    <cellStyle name="20% - Accent1 3 2 4 3 7 2" xfId="21512" xr:uid="{00000000-0005-0000-0000-00004F530000}"/>
    <cellStyle name="20% - Accent1 3 2 4 3 7 2 2" xfId="21513" xr:uid="{00000000-0005-0000-0000-000050530000}"/>
    <cellStyle name="20% - Accent1 3 2 4 3 7 2 2 2" xfId="21514" xr:uid="{00000000-0005-0000-0000-000051530000}"/>
    <cellStyle name="20% - Accent1 3 2 4 3 7 2 3" xfId="21515" xr:uid="{00000000-0005-0000-0000-000052530000}"/>
    <cellStyle name="20% - Accent1 3 2 4 3 7 3" xfId="21516" xr:uid="{00000000-0005-0000-0000-000053530000}"/>
    <cellStyle name="20% - Accent1 3 2 4 3 7 3 2" xfId="21517" xr:uid="{00000000-0005-0000-0000-000054530000}"/>
    <cellStyle name="20% - Accent1 3 2 4 3 7 4" xfId="21518" xr:uid="{00000000-0005-0000-0000-000055530000}"/>
    <cellStyle name="20% - Accent1 3 2 4 3 8" xfId="21519" xr:uid="{00000000-0005-0000-0000-000056530000}"/>
    <cellStyle name="20% - Accent1 3 2 4 3 8 2" xfId="21520" xr:uid="{00000000-0005-0000-0000-000057530000}"/>
    <cellStyle name="20% - Accent1 3 2 4 3 8 2 2" xfId="21521" xr:uid="{00000000-0005-0000-0000-000058530000}"/>
    <cellStyle name="20% - Accent1 3 2 4 3 8 2 2 2" xfId="21522" xr:uid="{00000000-0005-0000-0000-000059530000}"/>
    <cellStyle name="20% - Accent1 3 2 4 3 8 2 3" xfId="21523" xr:uid="{00000000-0005-0000-0000-00005A530000}"/>
    <cellStyle name="20% - Accent1 3 2 4 3 8 3" xfId="21524" xr:uid="{00000000-0005-0000-0000-00005B530000}"/>
    <cellStyle name="20% - Accent1 3 2 4 3 8 3 2" xfId="21525" xr:uid="{00000000-0005-0000-0000-00005C530000}"/>
    <cellStyle name="20% - Accent1 3 2 4 3 8 4" xfId="21526" xr:uid="{00000000-0005-0000-0000-00005D530000}"/>
    <cellStyle name="20% - Accent1 3 2 4 3 9" xfId="21527" xr:uid="{00000000-0005-0000-0000-00005E530000}"/>
    <cellStyle name="20% - Accent1 3 2 4 3 9 2" xfId="21528" xr:uid="{00000000-0005-0000-0000-00005F530000}"/>
    <cellStyle name="20% - Accent1 3 2 4 3 9 2 2" xfId="21529" xr:uid="{00000000-0005-0000-0000-000060530000}"/>
    <cellStyle name="20% - Accent1 3 2 4 3 9 2 2 2" xfId="21530" xr:uid="{00000000-0005-0000-0000-000061530000}"/>
    <cellStyle name="20% - Accent1 3 2 4 3 9 2 3" xfId="21531" xr:uid="{00000000-0005-0000-0000-000062530000}"/>
    <cellStyle name="20% - Accent1 3 2 4 3 9 3" xfId="21532" xr:uid="{00000000-0005-0000-0000-000063530000}"/>
    <cellStyle name="20% - Accent1 3 2 4 3 9 3 2" xfId="21533" xr:uid="{00000000-0005-0000-0000-000064530000}"/>
    <cellStyle name="20% - Accent1 3 2 4 3 9 4" xfId="21534" xr:uid="{00000000-0005-0000-0000-000065530000}"/>
    <cellStyle name="20% - Accent1 3 2 4 4" xfId="21535" xr:uid="{00000000-0005-0000-0000-000066530000}"/>
    <cellStyle name="20% - Accent1 3 2 4 4 10" xfId="21536" xr:uid="{00000000-0005-0000-0000-000067530000}"/>
    <cellStyle name="20% - Accent1 3 2 4 4 10 2" xfId="21537" xr:uid="{00000000-0005-0000-0000-000068530000}"/>
    <cellStyle name="20% - Accent1 3 2 4 4 11" xfId="21538" xr:uid="{00000000-0005-0000-0000-000069530000}"/>
    <cellStyle name="20% - Accent1 3 2 4 4 2" xfId="21539" xr:uid="{00000000-0005-0000-0000-00006A530000}"/>
    <cellStyle name="20% - Accent1 3 2 4 4 2 2" xfId="21540" xr:uid="{00000000-0005-0000-0000-00006B530000}"/>
    <cellStyle name="20% - Accent1 3 2 4 4 2 2 2" xfId="21541" xr:uid="{00000000-0005-0000-0000-00006C530000}"/>
    <cellStyle name="20% - Accent1 3 2 4 4 2 2 2 2" xfId="21542" xr:uid="{00000000-0005-0000-0000-00006D530000}"/>
    <cellStyle name="20% - Accent1 3 2 4 4 2 2 2 2 2" xfId="21543" xr:uid="{00000000-0005-0000-0000-00006E530000}"/>
    <cellStyle name="20% - Accent1 3 2 4 4 2 2 2 3" xfId="21544" xr:uid="{00000000-0005-0000-0000-00006F530000}"/>
    <cellStyle name="20% - Accent1 3 2 4 4 2 2 3" xfId="21545" xr:uid="{00000000-0005-0000-0000-000070530000}"/>
    <cellStyle name="20% - Accent1 3 2 4 4 2 2 3 2" xfId="21546" xr:uid="{00000000-0005-0000-0000-000071530000}"/>
    <cellStyle name="20% - Accent1 3 2 4 4 2 2 4" xfId="21547" xr:uid="{00000000-0005-0000-0000-000072530000}"/>
    <cellStyle name="20% - Accent1 3 2 4 4 2 3" xfId="21548" xr:uid="{00000000-0005-0000-0000-000073530000}"/>
    <cellStyle name="20% - Accent1 3 2 4 4 2 3 2" xfId="21549" xr:uid="{00000000-0005-0000-0000-000074530000}"/>
    <cellStyle name="20% - Accent1 3 2 4 4 2 3 2 2" xfId="21550" xr:uid="{00000000-0005-0000-0000-000075530000}"/>
    <cellStyle name="20% - Accent1 3 2 4 4 2 3 2 2 2" xfId="21551" xr:uid="{00000000-0005-0000-0000-000076530000}"/>
    <cellStyle name="20% - Accent1 3 2 4 4 2 3 2 3" xfId="21552" xr:uid="{00000000-0005-0000-0000-000077530000}"/>
    <cellStyle name="20% - Accent1 3 2 4 4 2 3 3" xfId="21553" xr:uid="{00000000-0005-0000-0000-000078530000}"/>
    <cellStyle name="20% - Accent1 3 2 4 4 2 3 3 2" xfId="21554" xr:uid="{00000000-0005-0000-0000-000079530000}"/>
    <cellStyle name="20% - Accent1 3 2 4 4 2 3 4" xfId="21555" xr:uid="{00000000-0005-0000-0000-00007A530000}"/>
    <cellStyle name="20% - Accent1 3 2 4 4 2 4" xfId="21556" xr:uid="{00000000-0005-0000-0000-00007B530000}"/>
    <cellStyle name="20% - Accent1 3 2 4 4 2 4 2" xfId="21557" xr:uid="{00000000-0005-0000-0000-00007C530000}"/>
    <cellStyle name="20% - Accent1 3 2 4 4 2 4 2 2" xfId="21558" xr:uid="{00000000-0005-0000-0000-00007D530000}"/>
    <cellStyle name="20% - Accent1 3 2 4 4 2 4 2 2 2" xfId="21559" xr:uid="{00000000-0005-0000-0000-00007E530000}"/>
    <cellStyle name="20% - Accent1 3 2 4 4 2 4 2 3" xfId="21560" xr:uid="{00000000-0005-0000-0000-00007F530000}"/>
    <cellStyle name="20% - Accent1 3 2 4 4 2 4 3" xfId="21561" xr:uid="{00000000-0005-0000-0000-000080530000}"/>
    <cellStyle name="20% - Accent1 3 2 4 4 2 4 3 2" xfId="21562" xr:uid="{00000000-0005-0000-0000-000081530000}"/>
    <cellStyle name="20% - Accent1 3 2 4 4 2 4 4" xfId="21563" xr:uid="{00000000-0005-0000-0000-000082530000}"/>
    <cellStyle name="20% - Accent1 3 2 4 4 2 5" xfId="21564" xr:uid="{00000000-0005-0000-0000-000083530000}"/>
    <cellStyle name="20% - Accent1 3 2 4 4 2 5 2" xfId="21565" xr:uid="{00000000-0005-0000-0000-000084530000}"/>
    <cellStyle name="20% - Accent1 3 2 4 4 2 5 2 2" xfId="21566" xr:uid="{00000000-0005-0000-0000-000085530000}"/>
    <cellStyle name="20% - Accent1 3 2 4 4 2 5 3" xfId="21567" xr:uid="{00000000-0005-0000-0000-000086530000}"/>
    <cellStyle name="20% - Accent1 3 2 4 4 2 6" xfId="21568" xr:uid="{00000000-0005-0000-0000-000087530000}"/>
    <cellStyle name="20% - Accent1 3 2 4 4 2 6 2" xfId="21569" xr:uid="{00000000-0005-0000-0000-000088530000}"/>
    <cellStyle name="20% - Accent1 3 2 4 4 2 6 2 2" xfId="21570" xr:uid="{00000000-0005-0000-0000-000089530000}"/>
    <cellStyle name="20% - Accent1 3 2 4 4 2 6 3" xfId="21571" xr:uid="{00000000-0005-0000-0000-00008A530000}"/>
    <cellStyle name="20% - Accent1 3 2 4 4 2 7" xfId="21572" xr:uid="{00000000-0005-0000-0000-00008B530000}"/>
    <cellStyle name="20% - Accent1 3 2 4 4 2 7 2" xfId="21573" xr:uid="{00000000-0005-0000-0000-00008C530000}"/>
    <cellStyle name="20% - Accent1 3 2 4 4 2 8" xfId="21574" xr:uid="{00000000-0005-0000-0000-00008D530000}"/>
    <cellStyle name="20% - Accent1 3 2 4 4 2 8 2" xfId="21575" xr:uid="{00000000-0005-0000-0000-00008E530000}"/>
    <cellStyle name="20% - Accent1 3 2 4 4 2 9" xfId="21576" xr:uid="{00000000-0005-0000-0000-00008F530000}"/>
    <cellStyle name="20% - Accent1 3 2 4 4 3" xfId="21577" xr:uid="{00000000-0005-0000-0000-000090530000}"/>
    <cellStyle name="20% - Accent1 3 2 4 4 3 2" xfId="21578" xr:uid="{00000000-0005-0000-0000-000091530000}"/>
    <cellStyle name="20% - Accent1 3 2 4 4 3 2 2" xfId="21579" xr:uid="{00000000-0005-0000-0000-000092530000}"/>
    <cellStyle name="20% - Accent1 3 2 4 4 3 2 2 2" xfId="21580" xr:uid="{00000000-0005-0000-0000-000093530000}"/>
    <cellStyle name="20% - Accent1 3 2 4 4 3 2 2 2 2" xfId="21581" xr:uid="{00000000-0005-0000-0000-000094530000}"/>
    <cellStyle name="20% - Accent1 3 2 4 4 3 2 2 3" xfId="21582" xr:uid="{00000000-0005-0000-0000-000095530000}"/>
    <cellStyle name="20% - Accent1 3 2 4 4 3 2 3" xfId="21583" xr:uid="{00000000-0005-0000-0000-000096530000}"/>
    <cellStyle name="20% - Accent1 3 2 4 4 3 2 3 2" xfId="21584" xr:uid="{00000000-0005-0000-0000-000097530000}"/>
    <cellStyle name="20% - Accent1 3 2 4 4 3 2 4" xfId="21585" xr:uid="{00000000-0005-0000-0000-000098530000}"/>
    <cellStyle name="20% - Accent1 3 2 4 4 3 3" xfId="21586" xr:uid="{00000000-0005-0000-0000-000099530000}"/>
    <cellStyle name="20% - Accent1 3 2 4 4 3 3 2" xfId="21587" xr:uid="{00000000-0005-0000-0000-00009A530000}"/>
    <cellStyle name="20% - Accent1 3 2 4 4 3 3 2 2" xfId="21588" xr:uid="{00000000-0005-0000-0000-00009B530000}"/>
    <cellStyle name="20% - Accent1 3 2 4 4 3 3 2 2 2" xfId="21589" xr:uid="{00000000-0005-0000-0000-00009C530000}"/>
    <cellStyle name="20% - Accent1 3 2 4 4 3 3 2 3" xfId="21590" xr:uid="{00000000-0005-0000-0000-00009D530000}"/>
    <cellStyle name="20% - Accent1 3 2 4 4 3 3 3" xfId="21591" xr:uid="{00000000-0005-0000-0000-00009E530000}"/>
    <cellStyle name="20% - Accent1 3 2 4 4 3 3 3 2" xfId="21592" xr:uid="{00000000-0005-0000-0000-00009F530000}"/>
    <cellStyle name="20% - Accent1 3 2 4 4 3 3 4" xfId="21593" xr:uid="{00000000-0005-0000-0000-0000A0530000}"/>
    <cellStyle name="20% - Accent1 3 2 4 4 3 4" xfId="21594" xr:uid="{00000000-0005-0000-0000-0000A1530000}"/>
    <cellStyle name="20% - Accent1 3 2 4 4 3 4 2" xfId="21595" xr:uid="{00000000-0005-0000-0000-0000A2530000}"/>
    <cellStyle name="20% - Accent1 3 2 4 4 3 4 2 2" xfId="21596" xr:uid="{00000000-0005-0000-0000-0000A3530000}"/>
    <cellStyle name="20% - Accent1 3 2 4 4 3 4 2 2 2" xfId="21597" xr:uid="{00000000-0005-0000-0000-0000A4530000}"/>
    <cellStyle name="20% - Accent1 3 2 4 4 3 4 2 3" xfId="21598" xr:uid="{00000000-0005-0000-0000-0000A5530000}"/>
    <cellStyle name="20% - Accent1 3 2 4 4 3 4 3" xfId="21599" xr:uid="{00000000-0005-0000-0000-0000A6530000}"/>
    <cellStyle name="20% - Accent1 3 2 4 4 3 4 3 2" xfId="21600" xr:uid="{00000000-0005-0000-0000-0000A7530000}"/>
    <cellStyle name="20% - Accent1 3 2 4 4 3 4 4" xfId="21601" xr:uid="{00000000-0005-0000-0000-0000A8530000}"/>
    <cellStyle name="20% - Accent1 3 2 4 4 3 5" xfId="21602" xr:uid="{00000000-0005-0000-0000-0000A9530000}"/>
    <cellStyle name="20% - Accent1 3 2 4 4 3 5 2" xfId="21603" xr:uid="{00000000-0005-0000-0000-0000AA530000}"/>
    <cellStyle name="20% - Accent1 3 2 4 4 3 5 2 2" xfId="21604" xr:uid="{00000000-0005-0000-0000-0000AB530000}"/>
    <cellStyle name="20% - Accent1 3 2 4 4 3 5 3" xfId="21605" xr:uid="{00000000-0005-0000-0000-0000AC530000}"/>
    <cellStyle name="20% - Accent1 3 2 4 4 3 6" xfId="21606" xr:uid="{00000000-0005-0000-0000-0000AD530000}"/>
    <cellStyle name="20% - Accent1 3 2 4 4 3 6 2" xfId="21607" xr:uid="{00000000-0005-0000-0000-0000AE530000}"/>
    <cellStyle name="20% - Accent1 3 2 4 4 3 6 2 2" xfId="21608" xr:uid="{00000000-0005-0000-0000-0000AF530000}"/>
    <cellStyle name="20% - Accent1 3 2 4 4 3 6 3" xfId="21609" xr:uid="{00000000-0005-0000-0000-0000B0530000}"/>
    <cellStyle name="20% - Accent1 3 2 4 4 3 7" xfId="21610" xr:uid="{00000000-0005-0000-0000-0000B1530000}"/>
    <cellStyle name="20% - Accent1 3 2 4 4 3 7 2" xfId="21611" xr:uid="{00000000-0005-0000-0000-0000B2530000}"/>
    <cellStyle name="20% - Accent1 3 2 4 4 3 8" xfId="21612" xr:uid="{00000000-0005-0000-0000-0000B3530000}"/>
    <cellStyle name="20% - Accent1 3 2 4 4 3 8 2" xfId="21613" xr:uid="{00000000-0005-0000-0000-0000B4530000}"/>
    <cellStyle name="20% - Accent1 3 2 4 4 3 9" xfId="21614" xr:uid="{00000000-0005-0000-0000-0000B5530000}"/>
    <cellStyle name="20% - Accent1 3 2 4 4 4" xfId="21615" xr:uid="{00000000-0005-0000-0000-0000B6530000}"/>
    <cellStyle name="20% - Accent1 3 2 4 4 4 2" xfId="21616" xr:uid="{00000000-0005-0000-0000-0000B7530000}"/>
    <cellStyle name="20% - Accent1 3 2 4 4 4 2 2" xfId="21617" xr:uid="{00000000-0005-0000-0000-0000B8530000}"/>
    <cellStyle name="20% - Accent1 3 2 4 4 4 2 2 2" xfId="21618" xr:uid="{00000000-0005-0000-0000-0000B9530000}"/>
    <cellStyle name="20% - Accent1 3 2 4 4 4 2 3" xfId="21619" xr:uid="{00000000-0005-0000-0000-0000BA530000}"/>
    <cellStyle name="20% - Accent1 3 2 4 4 4 3" xfId="21620" xr:uid="{00000000-0005-0000-0000-0000BB530000}"/>
    <cellStyle name="20% - Accent1 3 2 4 4 4 3 2" xfId="21621" xr:uid="{00000000-0005-0000-0000-0000BC530000}"/>
    <cellStyle name="20% - Accent1 3 2 4 4 4 4" xfId="21622" xr:uid="{00000000-0005-0000-0000-0000BD530000}"/>
    <cellStyle name="20% - Accent1 3 2 4 4 5" xfId="21623" xr:uid="{00000000-0005-0000-0000-0000BE530000}"/>
    <cellStyle name="20% - Accent1 3 2 4 4 5 2" xfId="21624" xr:uid="{00000000-0005-0000-0000-0000BF530000}"/>
    <cellStyle name="20% - Accent1 3 2 4 4 5 2 2" xfId="21625" xr:uid="{00000000-0005-0000-0000-0000C0530000}"/>
    <cellStyle name="20% - Accent1 3 2 4 4 5 2 2 2" xfId="21626" xr:uid="{00000000-0005-0000-0000-0000C1530000}"/>
    <cellStyle name="20% - Accent1 3 2 4 4 5 2 3" xfId="21627" xr:uid="{00000000-0005-0000-0000-0000C2530000}"/>
    <cellStyle name="20% - Accent1 3 2 4 4 5 3" xfId="21628" xr:uid="{00000000-0005-0000-0000-0000C3530000}"/>
    <cellStyle name="20% - Accent1 3 2 4 4 5 3 2" xfId="21629" xr:uid="{00000000-0005-0000-0000-0000C4530000}"/>
    <cellStyle name="20% - Accent1 3 2 4 4 5 4" xfId="21630" xr:uid="{00000000-0005-0000-0000-0000C5530000}"/>
    <cellStyle name="20% - Accent1 3 2 4 4 6" xfId="21631" xr:uid="{00000000-0005-0000-0000-0000C6530000}"/>
    <cellStyle name="20% - Accent1 3 2 4 4 6 2" xfId="21632" xr:uid="{00000000-0005-0000-0000-0000C7530000}"/>
    <cellStyle name="20% - Accent1 3 2 4 4 6 2 2" xfId="21633" xr:uid="{00000000-0005-0000-0000-0000C8530000}"/>
    <cellStyle name="20% - Accent1 3 2 4 4 6 2 2 2" xfId="21634" xr:uid="{00000000-0005-0000-0000-0000C9530000}"/>
    <cellStyle name="20% - Accent1 3 2 4 4 6 2 3" xfId="21635" xr:uid="{00000000-0005-0000-0000-0000CA530000}"/>
    <cellStyle name="20% - Accent1 3 2 4 4 6 3" xfId="21636" xr:uid="{00000000-0005-0000-0000-0000CB530000}"/>
    <cellStyle name="20% - Accent1 3 2 4 4 6 3 2" xfId="21637" xr:uid="{00000000-0005-0000-0000-0000CC530000}"/>
    <cellStyle name="20% - Accent1 3 2 4 4 6 4" xfId="21638" xr:uid="{00000000-0005-0000-0000-0000CD530000}"/>
    <cellStyle name="20% - Accent1 3 2 4 4 7" xfId="21639" xr:uid="{00000000-0005-0000-0000-0000CE530000}"/>
    <cellStyle name="20% - Accent1 3 2 4 4 7 2" xfId="21640" xr:uid="{00000000-0005-0000-0000-0000CF530000}"/>
    <cellStyle name="20% - Accent1 3 2 4 4 7 2 2" xfId="21641" xr:uid="{00000000-0005-0000-0000-0000D0530000}"/>
    <cellStyle name="20% - Accent1 3 2 4 4 7 3" xfId="21642" xr:uid="{00000000-0005-0000-0000-0000D1530000}"/>
    <cellStyle name="20% - Accent1 3 2 4 4 8" xfId="21643" xr:uid="{00000000-0005-0000-0000-0000D2530000}"/>
    <cellStyle name="20% - Accent1 3 2 4 4 8 2" xfId="21644" xr:uid="{00000000-0005-0000-0000-0000D3530000}"/>
    <cellStyle name="20% - Accent1 3 2 4 4 8 2 2" xfId="21645" xr:uid="{00000000-0005-0000-0000-0000D4530000}"/>
    <cellStyle name="20% - Accent1 3 2 4 4 8 3" xfId="21646" xr:uid="{00000000-0005-0000-0000-0000D5530000}"/>
    <cellStyle name="20% - Accent1 3 2 4 4 9" xfId="21647" xr:uid="{00000000-0005-0000-0000-0000D6530000}"/>
    <cellStyle name="20% - Accent1 3 2 4 4 9 2" xfId="21648" xr:uid="{00000000-0005-0000-0000-0000D7530000}"/>
    <cellStyle name="20% - Accent1 3 2 4 5" xfId="21649" xr:uid="{00000000-0005-0000-0000-0000D8530000}"/>
    <cellStyle name="20% - Accent1 3 2 4 5 10" xfId="21650" xr:uid="{00000000-0005-0000-0000-0000D9530000}"/>
    <cellStyle name="20% - Accent1 3 2 4 5 10 2" xfId="21651" xr:uid="{00000000-0005-0000-0000-0000DA530000}"/>
    <cellStyle name="20% - Accent1 3 2 4 5 11" xfId="21652" xr:uid="{00000000-0005-0000-0000-0000DB530000}"/>
    <cellStyle name="20% - Accent1 3 2 4 5 2" xfId="21653" xr:uid="{00000000-0005-0000-0000-0000DC530000}"/>
    <cellStyle name="20% - Accent1 3 2 4 5 2 2" xfId="21654" xr:uid="{00000000-0005-0000-0000-0000DD530000}"/>
    <cellStyle name="20% - Accent1 3 2 4 5 2 2 2" xfId="21655" xr:uid="{00000000-0005-0000-0000-0000DE530000}"/>
    <cellStyle name="20% - Accent1 3 2 4 5 2 2 2 2" xfId="21656" xr:uid="{00000000-0005-0000-0000-0000DF530000}"/>
    <cellStyle name="20% - Accent1 3 2 4 5 2 2 2 2 2" xfId="21657" xr:uid="{00000000-0005-0000-0000-0000E0530000}"/>
    <cellStyle name="20% - Accent1 3 2 4 5 2 2 2 3" xfId="21658" xr:uid="{00000000-0005-0000-0000-0000E1530000}"/>
    <cellStyle name="20% - Accent1 3 2 4 5 2 2 3" xfId="21659" xr:uid="{00000000-0005-0000-0000-0000E2530000}"/>
    <cellStyle name="20% - Accent1 3 2 4 5 2 2 3 2" xfId="21660" xr:uid="{00000000-0005-0000-0000-0000E3530000}"/>
    <cellStyle name="20% - Accent1 3 2 4 5 2 2 4" xfId="21661" xr:uid="{00000000-0005-0000-0000-0000E4530000}"/>
    <cellStyle name="20% - Accent1 3 2 4 5 2 3" xfId="21662" xr:uid="{00000000-0005-0000-0000-0000E5530000}"/>
    <cellStyle name="20% - Accent1 3 2 4 5 2 3 2" xfId="21663" xr:uid="{00000000-0005-0000-0000-0000E6530000}"/>
    <cellStyle name="20% - Accent1 3 2 4 5 2 3 2 2" xfId="21664" xr:uid="{00000000-0005-0000-0000-0000E7530000}"/>
    <cellStyle name="20% - Accent1 3 2 4 5 2 3 2 2 2" xfId="21665" xr:uid="{00000000-0005-0000-0000-0000E8530000}"/>
    <cellStyle name="20% - Accent1 3 2 4 5 2 3 2 3" xfId="21666" xr:uid="{00000000-0005-0000-0000-0000E9530000}"/>
    <cellStyle name="20% - Accent1 3 2 4 5 2 3 3" xfId="21667" xr:uid="{00000000-0005-0000-0000-0000EA530000}"/>
    <cellStyle name="20% - Accent1 3 2 4 5 2 3 3 2" xfId="21668" xr:uid="{00000000-0005-0000-0000-0000EB530000}"/>
    <cellStyle name="20% - Accent1 3 2 4 5 2 3 4" xfId="21669" xr:uid="{00000000-0005-0000-0000-0000EC530000}"/>
    <cellStyle name="20% - Accent1 3 2 4 5 2 4" xfId="21670" xr:uid="{00000000-0005-0000-0000-0000ED530000}"/>
    <cellStyle name="20% - Accent1 3 2 4 5 2 4 2" xfId="21671" xr:uid="{00000000-0005-0000-0000-0000EE530000}"/>
    <cellStyle name="20% - Accent1 3 2 4 5 2 4 2 2" xfId="21672" xr:uid="{00000000-0005-0000-0000-0000EF530000}"/>
    <cellStyle name="20% - Accent1 3 2 4 5 2 4 2 2 2" xfId="21673" xr:uid="{00000000-0005-0000-0000-0000F0530000}"/>
    <cellStyle name="20% - Accent1 3 2 4 5 2 4 2 3" xfId="21674" xr:uid="{00000000-0005-0000-0000-0000F1530000}"/>
    <cellStyle name="20% - Accent1 3 2 4 5 2 4 3" xfId="21675" xr:uid="{00000000-0005-0000-0000-0000F2530000}"/>
    <cellStyle name="20% - Accent1 3 2 4 5 2 4 3 2" xfId="21676" xr:uid="{00000000-0005-0000-0000-0000F3530000}"/>
    <cellStyle name="20% - Accent1 3 2 4 5 2 4 4" xfId="21677" xr:uid="{00000000-0005-0000-0000-0000F4530000}"/>
    <cellStyle name="20% - Accent1 3 2 4 5 2 5" xfId="21678" xr:uid="{00000000-0005-0000-0000-0000F5530000}"/>
    <cellStyle name="20% - Accent1 3 2 4 5 2 5 2" xfId="21679" xr:uid="{00000000-0005-0000-0000-0000F6530000}"/>
    <cellStyle name="20% - Accent1 3 2 4 5 2 5 2 2" xfId="21680" xr:uid="{00000000-0005-0000-0000-0000F7530000}"/>
    <cellStyle name="20% - Accent1 3 2 4 5 2 5 3" xfId="21681" xr:uid="{00000000-0005-0000-0000-0000F8530000}"/>
    <cellStyle name="20% - Accent1 3 2 4 5 2 6" xfId="21682" xr:uid="{00000000-0005-0000-0000-0000F9530000}"/>
    <cellStyle name="20% - Accent1 3 2 4 5 2 6 2" xfId="21683" xr:uid="{00000000-0005-0000-0000-0000FA530000}"/>
    <cellStyle name="20% - Accent1 3 2 4 5 2 6 2 2" xfId="21684" xr:uid="{00000000-0005-0000-0000-0000FB530000}"/>
    <cellStyle name="20% - Accent1 3 2 4 5 2 6 3" xfId="21685" xr:uid="{00000000-0005-0000-0000-0000FC530000}"/>
    <cellStyle name="20% - Accent1 3 2 4 5 2 7" xfId="21686" xr:uid="{00000000-0005-0000-0000-0000FD530000}"/>
    <cellStyle name="20% - Accent1 3 2 4 5 2 7 2" xfId="21687" xr:uid="{00000000-0005-0000-0000-0000FE530000}"/>
    <cellStyle name="20% - Accent1 3 2 4 5 2 8" xfId="21688" xr:uid="{00000000-0005-0000-0000-0000FF530000}"/>
    <cellStyle name="20% - Accent1 3 2 4 5 2 8 2" xfId="21689" xr:uid="{00000000-0005-0000-0000-000000540000}"/>
    <cellStyle name="20% - Accent1 3 2 4 5 2 9" xfId="21690" xr:uid="{00000000-0005-0000-0000-000001540000}"/>
    <cellStyle name="20% - Accent1 3 2 4 5 3" xfId="21691" xr:uid="{00000000-0005-0000-0000-000002540000}"/>
    <cellStyle name="20% - Accent1 3 2 4 5 3 2" xfId="21692" xr:uid="{00000000-0005-0000-0000-000003540000}"/>
    <cellStyle name="20% - Accent1 3 2 4 5 3 2 2" xfId="21693" xr:uid="{00000000-0005-0000-0000-000004540000}"/>
    <cellStyle name="20% - Accent1 3 2 4 5 3 2 2 2" xfId="21694" xr:uid="{00000000-0005-0000-0000-000005540000}"/>
    <cellStyle name="20% - Accent1 3 2 4 5 3 2 2 2 2" xfId="21695" xr:uid="{00000000-0005-0000-0000-000006540000}"/>
    <cellStyle name="20% - Accent1 3 2 4 5 3 2 2 3" xfId="21696" xr:uid="{00000000-0005-0000-0000-000007540000}"/>
    <cellStyle name="20% - Accent1 3 2 4 5 3 2 3" xfId="21697" xr:uid="{00000000-0005-0000-0000-000008540000}"/>
    <cellStyle name="20% - Accent1 3 2 4 5 3 2 3 2" xfId="21698" xr:uid="{00000000-0005-0000-0000-000009540000}"/>
    <cellStyle name="20% - Accent1 3 2 4 5 3 2 4" xfId="21699" xr:uid="{00000000-0005-0000-0000-00000A540000}"/>
    <cellStyle name="20% - Accent1 3 2 4 5 3 3" xfId="21700" xr:uid="{00000000-0005-0000-0000-00000B540000}"/>
    <cellStyle name="20% - Accent1 3 2 4 5 3 3 2" xfId="21701" xr:uid="{00000000-0005-0000-0000-00000C540000}"/>
    <cellStyle name="20% - Accent1 3 2 4 5 3 3 2 2" xfId="21702" xr:uid="{00000000-0005-0000-0000-00000D540000}"/>
    <cellStyle name="20% - Accent1 3 2 4 5 3 3 2 2 2" xfId="21703" xr:uid="{00000000-0005-0000-0000-00000E540000}"/>
    <cellStyle name="20% - Accent1 3 2 4 5 3 3 2 3" xfId="21704" xr:uid="{00000000-0005-0000-0000-00000F540000}"/>
    <cellStyle name="20% - Accent1 3 2 4 5 3 3 3" xfId="21705" xr:uid="{00000000-0005-0000-0000-000010540000}"/>
    <cellStyle name="20% - Accent1 3 2 4 5 3 3 3 2" xfId="21706" xr:uid="{00000000-0005-0000-0000-000011540000}"/>
    <cellStyle name="20% - Accent1 3 2 4 5 3 3 4" xfId="21707" xr:uid="{00000000-0005-0000-0000-000012540000}"/>
    <cellStyle name="20% - Accent1 3 2 4 5 3 4" xfId="21708" xr:uid="{00000000-0005-0000-0000-000013540000}"/>
    <cellStyle name="20% - Accent1 3 2 4 5 3 4 2" xfId="21709" xr:uid="{00000000-0005-0000-0000-000014540000}"/>
    <cellStyle name="20% - Accent1 3 2 4 5 3 4 2 2" xfId="21710" xr:uid="{00000000-0005-0000-0000-000015540000}"/>
    <cellStyle name="20% - Accent1 3 2 4 5 3 4 2 2 2" xfId="21711" xr:uid="{00000000-0005-0000-0000-000016540000}"/>
    <cellStyle name="20% - Accent1 3 2 4 5 3 4 2 3" xfId="21712" xr:uid="{00000000-0005-0000-0000-000017540000}"/>
    <cellStyle name="20% - Accent1 3 2 4 5 3 4 3" xfId="21713" xr:uid="{00000000-0005-0000-0000-000018540000}"/>
    <cellStyle name="20% - Accent1 3 2 4 5 3 4 3 2" xfId="21714" xr:uid="{00000000-0005-0000-0000-000019540000}"/>
    <cellStyle name="20% - Accent1 3 2 4 5 3 4 4" xfId="21715" xr:uid="{00000000-0005-0000-0000-00001A540000}"/>
    <cellStyle name="20% - Accent1 3 2 4 5 3 5" xfId="21716" xr:uid="{00000000-0005-0000-0000-00001B540000}"/>
    <cellStyle name="20% - Accent1 3 2 4 5 3 5 2" xfId="21717" xr:uid="{00000000-0005-0000-0000-00001C540000}"/>
    <cellStyle name="20% - Accent1 3 2 4 5 3 5 2 2" xfId="21718" xr:uid="{00000000-0005-0000-0000-00001D540000}"/>
    <cellStyle name="20% - Accent1 3 2 4 5 3 5 3" xfId="21719" xr:uid="{00000000-0005-0000-0000-00001E540000}"/>
    <cellStyle name="20% - Accent1 3 2 4 5 3 6" xfId="21720" xr:uid="{00000000-0005-0000-0000-00001F540000}"/>
    <cellStyle name="20% - Accent1 3 2 4 5 3 6 2" xfId="21721" xr:uid="{00000000-0005-0000-0000-000020540000}"/>
    <cellStyle name="20% - Accent1 3 2 4 5 3 6 2 2" xfId="21722" xr:uid="{00000000-0005-0000-0000-000021540000}"/>
    <cellStyle name="20% - Accent1 3 2 4 5 3 6 3" xfId="21723" xr:uid="{00000000-0005-0000-0000-000022540000}"/>
    <cellStyle name="20% - Accent1 3 2 4 5 3 7" xfId="21724" xr:uid="{00000000-0005-0000-0000-000023540000}"/>
    <cellStyle name="20% - Accent1 3 2 4 5 3 7 2" xfId="21725" xr:uid="{00000000-0005-0000-0000-000024540000}"/>
    <cellStyle name="20% - Accent1 3 2 4 5 3 8" xfId="21726" xr:uid="{00000000-0005-0000-0000-000025540000}"/>
    <cellStyle name="20% - Accent1 3 2 4 5 3 8 2" xfId="21727" xr:uid="{00000000-0005-0000-0000-000026540000}"/>
    <cellStyle name="20% - Accent1 3 2 4 5 3 9" xfId="21728" xr:uid="{00000000-0005-0000-0000-000027540000}"/>
    <cellStyle name="20% - Accent1 3 2 4 5 4" xfId="21729" xr:uid="{00000000-0005-0000-0000-000028540000}"/>
    <cellStyle name="20% - Accent1 3 2 4 5 4 2" xfId="21730" xr:uid="{00000000-0005-0000-0000-000029540000}"/>
    <cellStyle name="20% - Accent1 3 2 4 5 4 2 2" xfId="21731" xr:uid="{00000000-0005-0000-0000-00002A540000}"/>
    <cellStyle name="20% - Accent1 3 2 4 5 4 2 2 2" xfId="21732" xr:uid="{00000000-0005-0000-0000-00002B540000}"/>
    <cellStyle name="20% - Accent1 3 2 4 5 4 2 3" xfId="21733" xr:uid="{00000000-0005-0000-0000-00002C540000}"/>
    <cellStyle name="20% - Accent1 3 2 4 5 4 3" xfId="21734" xr:uid="{00000000-0005-0000-0000-00002D540000}"/>
    <cellStyle name="20% - Accent1 3 2 4 5 4 3 2" xfId="21735" xr:uid="{00000000-0005-0000-0000-00002E540000}"/>
    <cellStyle name="20% - Accent1 3 2 4 5 4 4" xfId="21736" xr:uid="{00000000-0005-0000-0000-00002F540000}"/>
    <cellStyle name="20% - Accent1 3 2 4 5 5" xfId="21737" xr:uid="{00000000-0005-0000-0000-000030540000}"/>
    <cellStyle name="20% - Accent1 3 2 4 5 5 2" xfId="21738" xr:uid="{00000000-0005-0000-0000-000031540000}"/>
    <cellStyle name="20% - Accent1 3 2 4 5 5 2 2" xfId="21739" xr:uid="{00000000-0005-0000-0000-000032540000}"/>
    <cellStyle name="20% - Accent1 3 2 4 5 5 2 2 2" xfId="21740" xr:uid="{00000000-0005-0000-0000-000033540000}"/>
    <cellStyle name="20% - Accent1 3 2 4 5 5 2 3" xfId="21741" xr:uid="{00000000-0005-0000-0000-000034540000}"/>
    <cellStyle name="20% - Accent1 3 2 4 5 5 3" xfId="21742" xr:uid="{00000000-0005-0000-0000-000035540000}"/>
    <cellStyle name="20% - Accent1 3 2 4 5 5 3 2" xfId="21743" xr:uid="{00000000-0005-0000-0000-000036540000}"/>
    <cellStyle name="20% - Accent1 3 2 4 5 5 4" xfId="21744" xr:uid="{00000000-0005-0000-0000-000037540000}"/>
    <cellStyle name="20% - Accent1 3 2 4 5 6" xfId="21745" xr:uid="{00000000-0005-0000-0000-000038540000}"/>
    <cellStyle name="20% - Accent1 3 2 4 5 6 2" xfId="21746" xr:uid="{00000000-0005-0000-0000-000039540000}"/>
    <cellStyle name="20% - Accent1 3 2 4 5 6 2 2" xfId="21747" xr:uid="{00000000-0005-0000-0000-00003A540000}"/>
    <cellStyle name="20% - Accent1 3 2 4 5 6 2 2 2" xfId="21748" xr:uid="{00000000-0005-0000-0000-00003B540000}"/>
    <cellStyle name="20% - Accent1 3 2 4 5 6 2 3" xfId="21749" xr:uid="{00000000-0005-0000-0000-00003C540000}"/>
    <cellStyle name="20% - Accent1 3 2 4 5 6 3" xfId="21750" xr:uid="{00000000-0005-0000-0000-00003D540000}"/>
    <cellStyle name="20% - Accent1 3 2 4 5 6 3 2" xfId="21751" xr:uid="{00000000-0005-0000-0000-00003E540000}"/>
    <cellStyle name="20% - Accent1 3 2 4 5 6 4" xfId="21752" xr:uid="{00000000-0005-0000-0000-00003F540000}"/>
    <cellStyle name="20% - Accent1 3 2 4 5 7" xfId="21753" xr:uid="{00000000-0005-0000-0000-000040540000}"/>
    <cellStyle name="20% - Accent1 3 2 4 5 7 2" xfId="21754" xr:uid="{00000000-0005-0000-0000-000041540000}"/>
    <cellStyle name="20% - Accent1 3 2 4 5 7 2 2" xfId="21755" xr:uid="{00000000-0005-0000-0000-000042540000}"/>
    <cellStyle name="20% - Accent1 3 2 4 5 7 3" xfId="21756" xr:uid="{00000000-0005-0000-0000-000043540000}"/>
    <cellStyle name="20% - Accent1 3 2 4 5 8" xfId="21757" xr:uid="{00000000-0005-0000-0000-000044540000}"/>
    <cellStyle name="20% - Accent1 3 2 4 5 8 2" xfId="21758" xr:uid="{00000000-0005-0000-0000-000045540000}"/>
    <cellStyle name="20% - Accent1 3 2 4 5 8 2 2" xfId="21759" xr:uid="{00000000-0005-0000-0000-000046540000}"/>
    <cellStyle name="20% - Accent1 3 2 4 5 8 3" xfId="21760" xr:uid="{00000000-0005-0000-0000-000047540000}"/>
    <cellStyle name="20% - Accent1 3 2 4 5 9" xfId="21761" xr:uid="{00000000-0005-0000-0000-000048540000}"/>
    <cellStyle name="20% - Accent1 3 2 4 5 9 2" xfId="21762" xr:uid="{00000000-0005-0000-0000-000049540000}"/>
    <cellStyle name="20% - Accent1 3 2 4 6" xfId="21763" xr:uid="{00000000-0005-0000-0000-00004A540000}"/>
    <cellStyle name="20% - Accent1 3 2 4 6 10" xfId="21764" xr:uid="{00000000-0005-0000-0000-00004B540000}"/>
    <cellStyle name="20% - Accent1 3 2 4 6 10 2" xfId="21765" xr:uid="{00000000-0005-0000-0000-00004C540000}"/>
    <cellStyle name="20% - Accent1 3 2 4 6 11" xfId="21766" xr:uid="{00000000-0005-0000-0000-00004D540000}"/>
    <cellStyle name="20% - Accent1 3 2 4 6 2" xfId="21767" xr:uid="{00000000-0005-0000-0000-00004E540000}"/>
    <cellStyle name="20% - Accent1 3 2 4 6 2 2" xfId="21768" xr:uid="{00000000-0005-0000-0000-00004F540000}"/>
    <cellStyle name="20% - Accent1 3 2 4 6 2 2 2" xfId="21769" xr:uid="{00000000-0005-0000-0000-000050540000}"/>
    <cellStyle name="20% - Accent1 3 2 4 6 2 2 2 2" xfId="21770" xr:uid="{00000000-0005-0000-0000-000051540000}"/>
    <cellStyle name="20% - Accent1 3 2 4 6 2 2 2 2 2" xfId="21771" xr:uid="{00000000-0005-0000-0000-000052540000}"/>
    <cellStyle name="20% - Accent1 3 2 4 6 2 2 2 3" xfId="21772" xr:uid="{00000000-0005-0000-0000-000053540000}"/>
    <cellStyle name="20% - Accent1 3 2 4 6 2 2 3" xfId="21773" xr:uid="{00000000-0005-0000-0000-000054540000}"/>
    <cellStyle name="20% - Accent1 3 2 4 6 2 2 3 2" xfId="21774" xr:uid="{00000000-0005-0000-0000-000055540000}"/>
    <cellStyle name="20% - Accent1 3 2 4 6 2 2 4" xfId="21775" xr:uid="{00000000-0005-0000-0000-000056540000}"/>
    <cellStyle name="20% - Accent1 3 2 4 6 2 3" xfId="21776" xr:uid="{00000000-0005-0000-0000-000057540000}"/>
    <cellStyle name="20% - Accent1 3 2 4 6 2 3 2" xfId="21777" xr:uid="{00000000-0005-0000-0000-000058540000}"/>
    <cellStyle name="20% - Accent1 3 2 4 6 2 3 2 2" xfId="21778" xr:uid="{00000000-0005-0000-0000-000059540000}"/>
    <cellStyle name="20% - Accent1 3 2 4 6 2 3 2 2 2" xfId="21779" xr:uid="{00000000-0005-0000-0000-00005A540000}"/>
    <cellStyle name="20% - Accent1 3 2 4 6 2 3 2 3" xfId="21780" xr:uid="{00000000-0005-0000-0000-00005B540000}"/>
    <cellStyle name="20% - Accent1 3 2 4 6 2 3 3" xfId="21781" xr:uid="{00000000-0005-0000-0000-00005C540000}"/>
    <cellStyle name="20% - Accent1 3 2 4 6 2 3 3 2" xfId="21782" xr:uid="{00000000-0005-0000-0000-00005D540000}"/>
    <cellStyle name="20% - Accent1 3 2 4 6 2 3 4" xfId="21783" xr:uid="{00000000-0005-0000-0000-00005E540000}"/>
    <cellStyle name="20% - Accent1 3 2 4 6 2 4" xfId="21784" xr:uid="{00000000-0005-0000-0000-00005F540000}"/>
    <cellStyle name="20% - Accent1 3 2 4 6 2 4 2" xfId="21785" xr:uid="{00000000-0005-0000-0000-000060540000}"/>
    <cellStyle name="20% - Accent1 3 2 4 6 2 4 2 2" xfId="21786" xr:uid="{00000000-0005-0000-0000-000061540000}"/>
    <cellStyle name="20% - Accent1 3 2 4 6 2 4 2 2 2" xfId="21787" xr:uid="{00000000-0005-0000-0000-000062540000}"/>
    <cellStyle name="20% - Accent1 3 2 4 6 2 4 2 3" xfId="21788" xr:uid="{00000000-0005-0000-0000-000063540000}"/>
    <cellStyle name="20% - Accent1 3 2 4 6 2 4 3" xfId="21789" xr:uid="{00000000-0005-0000-0000-000064540000}"/>
    <cellStyle name="20% - Accent1 3 2 4 6 2 4 3 2" xfId="21790" xr:uid="{00000000-0005-0000-0000-000065540000}"/>
    <cellStyle name="20% - Accent1 3 2 4 6 2 4 4" xfId="21791" xr:uid="{00000000-0005-0000-0000-000066540000}"/>
    <cellStyle name="20% - Accent1 3 2 4 6 2 5" xfId="21792" xr:uid="{00000000-0005-0000-0000-000067540000}"/>
    <cellStyle name="20% - Accent1 3 2 4 6 2 5 2" xfId="21793" xr:uid="{00000000-0005-0000-0000-000068540000}"/>
    <cellStyle name="20% - Accent1 3 2 4 6 2 5 2 2" xfId="21794" xr:uid="{00000000-0005-0000-0000-000069540000}"/>
    <cellStyle name="20% - Accent1 3 2 4 6 2 5 3" xfId="21795" xr:uid="{00000000-0005-0000-0000-00006A540000}"/>
    <cellStyle name="20% - Accent1 3 2 4 6 2 6" xfId="21796" xr:uid="{00000000-0005-0000-0000-00006B540000}"/>
    <cellStyle name="20% - Accent1 3 2 4 6 2 6 2" xfId="21797" xr:uid="{00000000-0005-0000-0000-00006C540000}"/>
    <cellStyle name="20% - Accent1 3 2 4 6 2 6 2 2" xfId="21798" xr:uid="{00000000-0005-0000-0000-00006D540000}"/>
    <cellStyle name="20% - Accent1 3 2 4 6 2 6 3" xfId="21799" xr:uid="{00000000-0005-0000-0000-00006E540000}"/>
    <cellStyle name="20% - Accent1 3 2 4 6 2 7" xfId="21800" xr:uid="{00000000-0005-0000-0000-00006F540000}"/>
    <cellStyle name="20% - Accent1 3 2 4 6 2 7 2" xfId="21801" xr:uid="{00000000-0005-0000-0000-000070540000}"/>
    <cellStyle name="20% - Accent1 3 2 4 6 2 8" xfId="21802" xr:uid="{00000000-0005-0000-0000-000071540000}"/>
    <cellStyle name="20% - Accent1 3 2 4 6 2 8 2" xfId="21803" xr:uid="{00000000-0005-0000-0000-000072540000}"/>
    <cellStyle name="20% - Accent1 3 2 4 6 2 9" xfId="21804" xr:uid="{00000000-0005-0000-0000-000073540000}"/>
    <cellStyle name="20% - Accent1 3 2 4 6 3" xfId="21805" xr:uid="{00000000-0005-0000-0000-000074540000}"/>
    <cellStyle name="20% - Accent1 3 2 4 6 3 2" xfId="21806" xr:uid="{00000000-0005-0000-0000-000075540000}"/>
    <cellStyle name="20% - Accent1 3 2 4 6 3 2 2" xfId="21807" xr:uid="{00000000-0005-0000-0000-000076540000}"/>
    <cellStyle name="20% - Accent1 3 2 4 6 3 2 2 2" xfId="21808" xr:uid="{00000000-0005-0000-0000-000077540000}"/>
    <cellStyle name="20% - Accent1 3 2 4 6 3 2 2 2 2" xfId="21809" xr:uid="{00000000-0005-0000-0000-000078540000}"/>
    <cellStyle name="20% - Accent1 3 2 4 6 3 2 2 3" xfId="21810" xr:uid="{00000000-0005-0000-0000-000079540000}"/>
    <cellStyle name="20% - Accent1 3 2 4 6 3 2 3" xfId="21811" xr:uid="{00000000-0005-0000-0000-00007A540000}"/>
    <cellStyle name="20% - Accent1 3 2 4 6 3 2 3 2" xfId="21812" xr:uid="{00000000-0005-0000-0000-00007B540000}"/>
    <cellStyle name="20% - Accent1 3 2 4 6 3 2 4" xfId="21813" xr:uid="{00000000-0005-0000-0000-00007C540000}"/>
    <cellStyle name="20% - Accent1 3 2 4 6 3 3" xfId="21814" xr:uid="{00000000-0005-0000-0000-00007D540000}"/>
    <cellStyle name="20% - Accent1 3 2 4 6 3 3 2" xfId="21815" xr:uid="{00000000-0005-0000-0000-00007E540000}"/>
    <cellStyle name="20% - Accent1 3 2 4 6 3 3 2 2" xfId="21816" xr:uid="{00000000-0005-0000-0000-00007F540000}"/>
    <cellStyle name="20% - Accent1 3 2 4 6 3 3 2 2 2" xfId="21817" xr:uid="{00000000-0005-0000-0000-000080540000}"/>
    <cellStyle name="20% - Accent1 3 2 4 6 3 3 2 3" xfId="21818" xr:uid="{00000000-0005-0000-0000-000081540000}"/>
    <cellStyle name="20% - Accent1 3 2 4 6 3 3 3" xfId="21819" xr:uid="{00000000-0005-0000-0000-000082540000}"/>
    <cellStyle name="20% - Accent1 3 2 4 6 3 3 3 2" xfId="21820" xr:uid="{00000000-0005-0000-0000-000083540000}"/>
    <cellStyle name="20% - Accent1 3 2 4 6 3 3 4" xfId="21821" xr:uid="{00000000-0005-0000-0000-000084540000}"/>
    <cellStyle name="20% - Accent1 3 2 4 6 3 4" xfId="21822" xr:uid="{00000000-0005-0000-0000-000085540000}"/>
    <cellStyle name="20% - Accent1 3 2 4 6 3 4 2" xfId="21823" xr:uid="{00000000-0005-0000-0000-000086540000}"/>
    <cellStyle name="20% - Accent1 3 2 4 6 3 4 2 2" xfId="21824" xr:uid="{00000000-0005-0000-0000-000087540000}"/>
    <cellStyle name="20% - Accent1 3 2 4 6 3 4 2 2 2" xfId="21825" xr:uid="{00000000-0005-0000-0000-000088540000}"/>
    <cellStyle name="20% - Accent1 3 2 4 6 3 4 2 3" xfId="21826" xr:uid="{00000000-0005-0000-0000-000089540000}"/>
    <cellStyle name="20% - Accent1 3 2 4 6 3 4 3" xfId="21827" xr:uid="{00000000-0005-0000-0000-00008A540000}"/>
    <cellStyle name="20% - Accent1 3 2 4 6 3 4 3 2" xfId="21828" xr:uid="{00000000-0005-0000-0000-00008B540000}"/>
    <cellStyle name="20% - Accent1 3 2 4 6 3 4 4" xfId="21829" xr:uid="{00000000-0005-0000-0000-00008C540000}"/>
    <cellStyle name="20% - Accent1 3 2 4 6 3 5" xfId="21830" xr:uid="{00000000-0005-0000-0000-00008D540000}"/>
    <cellStyle name="20% - Accent1 3 2 4 6 3 5 2" xfId="21831" xr:uid="{00000000-0005-0000-0000-00008E540000}"/>
    <cellStyle name="20% - Accent1 3 2 4 6 3 5 2 2" xfId="21832" xr:uid="{00000000-0005-0000-0000-00008F540000}"/>
    <cellStyle name="20% - Accent1 3 2 4 6 3 5 3" xfId="21833" xr:uid="{00000000-0005-0000-0000-000090540000}"/>
    <cellStyle name="20% - Accent1 3 2 4 6 3 6" xfId="21834" xr:uid="{00000000-0005-0000-0000-000091540000}"/>
    <cellStyle name="20% - Accent1 3 2 4 6 3 6 2" xfId="21835" xr:uid="{00000000-0005-0000-0000-000092540000}"/>
    <cellStyle name="20% - Accent1 3 2 4 6 3 6 2 2" xfId="21836" xr:uid="{00000000-0005-0000-0000-000093540000}"/>
    <cellStyle name="20% - Accent1 3 2 4 6 3 6 3" xfId="21837" xr:uid="{00000000-0005-0000-0000-000094540000}"/>
    <cellStyle name="20% - Accent1 3 2 4 6 3 7" xfId="21838" xr:uid="{00000000-0005-0000-0000-000095540000}"/>
    <cellStyle name="20% - Accent1 3 2 4 6 3 7 2" xfId="21839" xr:uid="{00000000-0005-0000-0000-000096540000}"/>
    <cellStyle name="20% - Accent1 3 2 4 6 3 8" xfId="21840" xr:uid="{00000000-0005-0000-0000-000097540000}"/>
    <cellStyle name="20% - Accent1 3 2 4 6 3 8 2" xfId="21841" xr:uid="{00000000-0005-0000-0000-000098540000}"/>
    <cellStyle name="20% - Accent1 3 2 4 6 3 9" xfId="21842" xr:uid="{00000000-0005-0000-0000-000099540000}"/>
    <cellStyle name="20% - Accent1 3 2 4 6 4" xfId="21843" xr:uid="{00000000-0005-0000-0000-00009A540000}"/>
    <cellStyle name="20% - Accent1 3 2 4 6 4 2" xfId="21844" xr:uid="{00000000-0005-0000-0000-00009B540000}"/>
    <cellStyle name="20% - Accent1 3 2 4 6 4 2 2" xfId="21845" xr:uid="{00000000-0005-0000-0000-00009C540000}"/>
    <cellStyle name="20% - Accent1 3 2 4 6 4 2 2 2" xfId="21846" xr:uid="{00000000-0005-0000-0000-00009D540000}"/>
    <cellStyle name="20% - Accent1 3 2 4 6 4 2 3" xfId="21847" xr:uid="{00000000-0005-0000-0000-00009E540000}"/>
    <cellStyle name="20% - Accent1 3 2 4 6 4 3" xfId="21848" xr:uid="{00000000-0005-0000-0000-00009F540000}"/>
    <cellStyle name="20% - Accent1 3 2 4 6 4 3 2" xfId="21849" xr:uid="{00000000-0005-0000-0000-0000A0540000}"/>
    <cellStyle name="20% - Accent1 3 2 4 6 4 4" xfId="21850" xr:uid="{00000000-0005-0000-0000-0000A1540000}"/>
    <cellStyle name="20% - Accent1 3 2 4 6 5" xfId="21851" xr:uid="{00000000-0005-0000-0000-0000A2540000}"/>
    <cellStyle name="20% - Accent1 3 2 4 6 5 2" xfId="21852" xr:uid="{00000000-0005-0000-0000-0000A3540000}"/>
    <cellStyle name="20% - Accent1 3 2 4 6 5 2 2" xfId="21853" xr:uid="{00000000-0005-0000-0000-0000A4540000}"/>
    <cellStyle name="20% - Accent1 3 2 4 6 5 2 2 2" xfId="21854" xr:uid="{00000000-0005-0000-0000-0000A5540000}"/>
    <cellStyle name="20% - Accent1 3 2 4 6 5 2 3" xfId="21855" xr:uid="{00000000-0005-0000-0000-0000A6540000}"/>
    <cellStyle name="20% - Accent1 3 2 4 6 5 3" xfId="21856" xr:uid="{00000000-0005-0000-0000-0000A7540000}"/>
    <cellStyle name="20% - Accent1 3 2 4 6 5 3 2" xfId="21857" xr:uid="{00000000-0005-0000-0000-0000A8540000}"/>
    <cellStyle name="20% - Accent1 3 2 4 6 5 4" xfId="21858" xr:uid="{00000000-0005-0000-0000-0000A9540000}"/>
    <cellStyle name="20% - Accent1 3 2 4 6 6" xfId="21859" xr:uid="{00000000-0005-0000-0000-0000AA540000}"/>
    <cellStyle name="20% - Accent1 3 2 4 6 6 2" xfId="21860" xr:uid="{00000000-0005-0000-0000-0000AB540000}"/>
    <cellStyle name="20% - Accent1 3 2 4 6 6 2 2" xfId="21861" xr:uid="{00000000-0005-0000-0000-0000AC540000}"/>
    <cellStyle name="20% - Accent1 3 2 4 6 6 2 2 2" xfId="21862" xr:uid="{00000000-0005-0000-0000-0000AD540000}"/>
    <cellStyle name="20% - Accent1 3 2 4 6 6 2 3" xfId="21863" xr:uid="{00000000-0005-0000-0000-0000AE540000}"/>
    <cellStyle name="20% - Accent1 3 2 4 6 6 3" xfId="21864" xr:uid="{00000000-0005-0000-0000-0000AF540000}"/>
    <cellStyle name="20% - Accent1 3 2 4 6 6 3 2" xfId="21865" xr:uid="{00000000-0005-0000-0000-0000B0540000}"/>
    <cellStyle name="20% - Accent1 3 2 4 6 6 4" xfId="21866" xr:uid="{00000000-0005-0000-0000-0000B1540000}"/>
    <cellStyle name="20% - Accent1 3 2 4 6 7" xfId="21867" xr:uid="{00000000-0005-0000-0000-0000B2540000}"/>
    <cellStyle name="20% - Accent1 3 2 4 6 7 2" xfId="21868" xr:uid="{00000000-0005-0000-0000-0000B3540000}"/>
    <cellStyle name="20% - Accent1 3 2 4 6 7 2 2" xfId="21869" xr:uid="{00000000-0005-0000-0000-0000B4540000}"/>
    <cellStyle name="20% - Accent1 3 2 4 6 7 3" xfId="21870" xr:uid="{00000000-0005-0000-0000-0000B5540000}"/>
    <cellStyle name="20% - Accent1 3 2 4 6 8" xfId="21871" xr:uid="{00000000-0005-0000-0000-0000B6540000}"/>
    <cellStyle name="20% - Accent1 3 2 4 6 8 2" xfId="21872" xr:uid="{00000000-0005-0000-0000-0000B7540000}"/>
    <cellStyle name="20% - Accent1 3 2 4 6 8 2 2" xfId="21873" xr:uid="{00000000-0005-0000-0000-0000B8540000}"/>
    <cellStyle name="20% - Accent1 3 2 4 6 8 3" xfId="21874" xr:uid="{00000000-0005-0000-0000-0000B9540000}"/>
    <cellStyle name="20% - Accent1 3 2 4 6 9" xfId="21875" xr:uid="{00000000-0005-0000-0000-0000BA540000}"/>
    <cellStyle name="20% - Accent1 3 2 4 6 9 2" xfId="21876" xr:uid="{00000000-0005-0000-0000-0000BB540000}"/>
    <cellStyle name="20% - Accent1 3 2 4 7" xfId="21877" xr:uid="{00000000-0005-0000-0000-0000BC540000}"/>
    <cellStyle name="20% - Accent1 3 2 4 7 2" xfId="21878" xr:uid="{00000000-0005-0000-0000-0000BD540000}"/>
    <cellStyle name="20% - Accent1 3 2 4 7 2 2" xfId="21879" xr:uid="{00000000-0005-0000-0000-0000BE540000}"/>
    <cellStyle name="20% - Accent1 3 2 4 7 2 2 2" xfId="21880" xr:uid="{00000000-0005-0000-0000-0000BF540000}"/>
    <cellStyle name="20% - Accent1 3 2 4 7 2 2 2 2" xfId="21881" xr:uid="{00000000-0005-0000-0000-0000C0540000}"/>
    <cellStyle name="20% - Accent1 3 2 4 7 2 2 3" xfId="21882" xr:uid="{00000000-0005-0000-0000-0000C1540000}"/>
    <cellStyle name="20% - Accent1 3 2 4 7 2 3" xfId="21883" xr:uid="{00000000-0005-0000-0000-0000C2540000}"/>
    <cellStyle name="20% - Accent1 3 2 4 7 2 3 2" xfId="21884" xr:uid="{00000000-0005-0000-0000-0000C3540000}"/>
    <cellStyle name="20% - Accent1 3 2 4 7 2 4" xfId="21885" xr:uid="{00000000-0005-0000-0000-0000C4540000}"/>
    <cellStyle name="20% - Accent1 3 2 4 7 3" xfId="21886" xr:uid="{00000000-0005-0000-0000-0000C5540000}"/>
    <cellStyle name="20% - Accent1 3 2 4 7 3 2" xfId="21887" xr:uid="{00000000-0005-0000-0000-0000C6540000}"/>
    <cellStyle name="20% - Accent1 3 2 4 7 3 2 2" xfId="21888" xr:uid="{00000000-0005-0000-0000-0000C7540000}"/>
    <cellStyle name="20% - Accent1 3 2 4 7 3 2 2 2" xfId="21889" xr:uid="{00000000-0005-0000-0000-0000C8540000}"/>
    <cellStyle name="20% - Accent1 3 2 4 7 3 2 3" xfId="21890" xr:uid="{00000000-0005-0000-0000-0000C9540000}"/>
    <cellStyle name="20% - Accent1 3 2 4 7 3 3" xfId="21891" xr:uid="{00000000-0005-0000-0000-0000CA540000}"/>
    <cellStyle name="20% - Accent1 3 2 4 7 3 3 2" xfId="21892" xr:uid="{00000000-0005-0000-0000-0000CB540000}"/>
    <cellStyle name="20% - Accent1 3 2 4 7 3 4" xfId="21893" xr:uid="{00000000-0005-0000-0000-0000CC540000}"/>
    <cellStyle name="20% - Accent1 3 2 4 7 4" xfId="21894" xr:uid="{00000000-0005-0000-0000-0000CD540000}"/>
    <cellStyle name="20% - Accent1 3 2 4 7 4 2" xfId="21895" xr:uid="{00000000-0005-0000-0000-0000CE540000}"/>
    <cellStyle name="20% - Accent1 3 2 4 7 4 2 2" xfId="21896" xr:uid="{00000000-0005-0000-0000-0000CF540000}"/>
    <cellStyle name="20% - Accent1 3 2 4 7 4 2 2 2" xfId="21897" xr:uid="{00000000-0005-0000-0000-0000D0540000}"/>
    <cellStyle name="20% - Accent1 3 2 4 7 4 2 3" xfId="21898" xr:uid="{00000000-0005-0000-0000-0000D1540000}"/>
    <cellStyle name="20% - Accent1 3 2 4 7 4 3" xfId="21899" xr:uid="{00000000-0005-0000-0000-0000D2540000}"/>
    <cellStyle name="20% - Accent1 3 2 4 7 4 3 2" xfId="21900" xr:uid="{00000000-0005-0000-0000-0000D3540000}"/>
    <cellStyle name="20% - Accent1 3 2 4 7 4 4" xfId="21901" xr:uid="{00000000-0005-0000-0000-0000D4540000}"/>
    <cellStyle name="20% - Accent1 3 2 4 7 5" xfId="21902" xr:uid="{00000000-0005-0000-0000-0000D5540000}"/>
    <cellStyle name="20% - Accent1 3 2 4 7 5 2" xfId="21903" xr:uid="{00000000-0005-0000-0000-0000D6540000}"/>
    <cellStyle name="20% - Accent1 3 2 4 7 5 2 2" xfId="21904" xr:uid="{00000000-0005-0000-0000-0000D7540000}"/>
    <cellStyle name="20% - Accent1 3 2 4 7 5 3" xfId="21905" xr:uid="{00000000-0005-0000-0000-0000D8540000}"/>
    <cellStyle name="20% - Accent1 3 2 4 7 6" xfId="21906" xr:uid="{00000000-0005-0000-0000-0000D9540000}"/>
    <cellStyle name="20% - Accent1 3 2 4 7 6 2" xfId="21907" xr:uid="{00000000-0005-0000-0000-0000DA540000}"/>
    <cellStyle name="20% - Accent1 3 2 4 7 6 2 2" xfId="21908" xr:uid="{00000000-0005-0000-0000-0000DB540000}"/>
    <cellStyle name="20% - Accent1 3 2 4 7 6 3" xfId="21909" xr:uid="{00000000-0005-0000-0000-0000DC540000}"/>
    <cellStyle name="20% - Accent1 3 2 4 7 7" xfId="21910" xr:uid="{00000000-0005-0000-0000-0000DD540000}"/>
    <cellStyle name="20% - Accent1 3 2 4 7 7 2" xfId="21911" xr:uid="{00000000-0005-0000-0000-0000DE540000}"/>
    <cellStyle name="20% - Accent1 3 2 4 7 8" xfId="21912" xr:uid="{00000000-0005-0000-0000-0000DF540000}"/>
    <cellStyle name="20% - Accent1 3 2 4 7 8 2" xfId="21913" xr:uid="{00000000-0005-0000-0000-0000E0540000}"/>
    <cellStyle name="20% - Accent1 3 2 4 7 9" xfId="21914" xr:uid="{00000000-0005-0000-0000-0000E1540000}"/>
    <cellStyle name="20% - Accent1 3 2 4 8" xfId="21915" xr:uid="{00000000-0005-0000-0000-0000E2540000}"/>
    <cellStyle name="20% - Accent1 3 2 4 8 2" xfId="21916" xr:uid="{00000000-0005-0000-0000-0000E3540000}"/>
    <cellStyle name="20% - Accent1 3 2 4 8 2 2" xfId="21917" xr:uid="{00000000-0005-0000-0000-0000E4540000}"/>
    <cellStyle name="20% - Accent1 3 2 4 8 2 2 2" xfId="21918" xr:uid="{00000000-0005-0000-0000-0000E5540000}"/>
    <cellStyle name="20% - Accent1 3 2 4 8 2 2 2 2" xfId="21919" xr:uid="{00000000-0005-0000-0000-0000E6540000}"/>
    <cellStyle name="20% - Accent1 3 2 4 8 2 2 3" xfId="21920" xr:uid="{00000000-0005-0000-0000-0000E7540000}"/>
    <cellStyle name="20% - Accent1 3 2 4 8 2 3" xfId="21921" xr:uid="{00000000-0005-0000-0000-0000E8540000}"/>
    <cellStyle name="20% - Accent1 3 2 4 8 2 3 2" xfId="21922" xr:uid="{00000000-0005-0000-0000-0000E9540000}"/>
    <cellStyle name="20% - Accent1 3 2 4 8 2 4" xfId="21923" xr:uid="{00000000-0005-0000-0000-0000EA540000}"/>
    <cellStyle name="20% - Accent1 3 2 4 8 3" xfId="21924" xr:uid="{00000000-0005-0000-0000-0000EB540000}"/>
    <cellStyle name="20% - Accent1 3 2 4 8 3 2" xfId="21925" xr:uid="{00000000-0005-0000-0000-0000EC540000}"/>
    <cellStyle name="20% - Accent1 3 2 4 8 3 2 2" xfId="21926" xr:uid="{00000000-0005-0000-0000-0000ED540000}"/>
    <cellStyle name="20% - Accent1 3 2 4 8 3 2 2 2" xfId="21927" xr:uid="{00000000-0005-0000-0000-0000EE540000}"/>
    <cellStyle name="20% - Accent1 3 2 4 8 3 2 3" xfId="21928" xr:uid="{00000000-0005-0000-0000-0000EF540000}"/>
    <cellStyle name="20% - Accent1 3 2 4 8 3 3" xfId="21929" xr:uid="{00000000-0005-0000-0000-0000F0540000}"/>
    <cellStyle name="20% - Accent1 3 2 4 8 3 3 2" xfId="21930" xr:uid="{00000000-0005-0000-0000-0000F1540000}"/>
    <cellStyle name="20% - Accent1 3 2 4 8 3 4" xfId="21931" xr:uid="{00000000-0005-0000-0000-0000F2540000}"/>
    <cellStyle name="20% - Accent1 3 2 4 8 4" xfId="21932" xr:uid="{00000000-0005-0000-0000-0000F3540000}"/>
    <cellStyle name="20% - Accent1 3 2 4 8 4 2" xfId="21933" xr:uid="{00000000-0005-0000-0000-0000F4540000}"/>
    <cellStyle name="20% - Accent1 3 2 4 8 4 2 2" xfId="21934" xr:uid="{00000000-0005-0000-0000-0000F5540000}"/>
    <cellStyle name="20% - Accent1 3 2 4 8 4 2 2 2" xfId="21935" xr:uid="{00000000-0005-0000-0000-0000F6540000}"/>
    <cellStyle name="20% - Accent1 3 2 4 8 4 2 3" xfId="21936" xr:uid="{00000000-0005-0000-0000-0000F7540000}"/>
    <cellStyle name="20% - Accent1 3 2 4 8 4 3" xfId="21937" xr:uid="{00000000-0005-0000-0000-0000F8540000}"/>
    <cellStyle name="20% - Accent1 3 2 4 8 4 3 2" xfId="21938" xr:uid="{00000000-0005-0000-0000-0000F9540000}"/>
    <cellStyle name="20% - Accent1 3 2 4 8 4 4" xfId="21939" xr:uid="{00000000-0005-0000-0000-0000FA540000}"/>
    <cellStyle name="20% - Accent1 3 2 4 8 5" xfId="21940" xr:uid="{00000000-0005-0000-0000-0000FB540000}"/>
    <cellStyle name="20% - Accent1 3 2 4 8 5 2" xfId="21941" xr:uid="{00000000-0005-0000-0000-0000FC540000}"/>
    <cellStyle name="20% - Accent1 3 2 4 8 5 2 2" xfId="21942" xr:uid="{00000000-0005-0000-0000-0000FD540000}"/>
    <cellStyle name="20% - Accent1 3 2 4 8 5 3" xfId="21943" xr:uid="{00000000-0005-0000-0000-0000FE540000}"/>
    <cellStyle name="20% - Accent1 3 2 4 8 6" xfId="21944" xr:uid="{00000000-0005-0000-0000-0000FF540000}"/>
    <cellStyle name="20% - Accent1 3 2 4 8 6 2" xfId="21945" xr:uid="{00000000-0005-0000-0000-000000550000}"/>
    <cellStyle name="20% - Accent1 3 2 4 8 6 2 2" xfId="21946" xr:uid="{00000000-0005-0000-0000-000001550000}"/>
    <cellStyle name="20% - Accent1 3 2 4 8 6 3" xfId="21947" xr:uid="{00000000-0005-0000-0000-000002550000}"/>
    <cellStyle name="20% - Accent1 3 2 4 8 7" xfId="21948" xr:uid="{00000000-0005-0000-0000-000003550000}"/>
    <cellStyle name="20% - Accent1 3 2 4 8 7 2" xfId="21949" xr:uid="{00000000-0005-0000-0000-000004550000}"/>
    <cellStyle name="20% - Accent1 3 2 4 8 8" xfId="21950" xr:uid="{00000000-0005-0000-0000-000005550000}"/>
    <cellStyle name="20% - Accent1 3 2 4 8 8 2" xfId="21951" xr:uid="{00000000-0005-0000-0000-000006550000}"/>
    <cellStyle name="20% - Accent1 3 2 4 8 9" xfId="21952" xr:uid="{00000000-0005-0000-0000-000007550000}"/>
    <cellStyle name="20% - Accent1 3 2 4 9" xfId="21953" xr:uid="{00000000-0005-0000-0000-000008550000}"/>
    <cellStyle name="20% - Accent1 3 2 4 9 2" xfId="21954" xr:uid="{00000000-0005-0000-0000-000009550000}"/>
    <cellStyle name="20% - Accent1 3 2 4 9 2 2" xfId="21955" xr:uid="{00000000-0005-0000-0000-00000A550000}"/>
    <cellStyle name="20% - Accent1 3 2 4 9 2 2 2" xfId="21956" xr:uid="{00000000-0005-0000-0000-00000B550000}"/>
    <cellStyle name="20% - Accent1 3 2 4 9 2 3" xfId="21957" xr:uid="{00000000-0005-0000-0000-00000C550000}"/>
    <cellStyle name="20% - Accent1 3 2 4 9 3" xfId="21958" xr:uid="{00000000-0005-0000-0000-00000D550000}"/>
    <cellStyle name="20% - Accent1 3 2 4 9 3 2" xfId="21959" xr:uid="{00000000-0005-0000-0000-00000E550000}"/>
    <cellStyle name="20% - Accent1 3 2 4 9 4" xfId="21960" xr:uid="{00000000-0005-0000-0000-00000F550000}"/>
    <cellStyle name="20% - Accent1 3 2 5" xfId="21961" xr:uid="{00000000-0005-0000-0000-000010550000}"/>
    <cellStyle name="20% - Accent1 3 2 5 10" xfId="21962" xr:uid="{00000000-0005-0000-0000-000011550000}"/>
    <cellStyle name="20% - Accent1 3 2 5 10 2" xfId="21963" xr:uid="{00000000-0005-0000-0000-000012550000}"/>
    <cellStyle name="20% - Accent1 3 2 5 10 2 2" xfId="21964" xr:uid="{00000000-0005-0000-0000-000013550000}"/>
    <cellStyle name="20% - Accent1 3 2 5 10 2 2 2" xfId="21965" xr:uid="{00000000-0005-0000-0000-000014550000}"/>
    <cellStyle name="20% - Accent1 3 2 5 10 2 3" xfId="21966" xr:uid="{00000000-0005-0000-0000-000015550000}"/>
    <cellStyle name="20% - Accent1 3 2 5 10 3" xfId="21967" xr:uid="{00000000-0005-0000-0000-000016550000}"/>
    <cellStyle name="20% - Accent1 3 2 5 10 3 2" xfId="21968" xr:uid="{00000000-0005-0000-0000-000017550000}"/>
    <cellStyle name="20% - Accent1 3 2 5 10 4" xfId="21969" xr:uid="{00000000-0005-0000-0000-000018550000}"/>
    <cellStyle name="20% - Accent1 3 2 5 11" xfId="21970" xr:uid="{00000000-0005-0000-0000-000019550000}"/>
    <cellStyle name="20% - Accent1 3 2 5 11 2" xfId="21971" xr:uid="{00000000-0005-0000-0000-00001A550000}"/>
    <cellStyle name="20% - Accent1 3 2 5 11 2 2" xfId="21972" xr:uid="{00000000-0005-0000-0000-00001B550000}"/>
    <cellStyle name="20% - Accent1 3 2 5 11 3" xfId="21973" xr:uid="{00000000-0005-0000-0000-00001C550000}"/>
    <cellStyle name="20% - Accent1 3 2 5 12" xfId="21974" xr:uid="{00000000-0005-0000-0000-00001D550000}"/>
    <cellStyle name="20% - Accent1 3 2 5 12 2" xfId="21975" xr:uid="{00000000-0005-0000-0000-00001E550000}"/>
    <cellStyle name="20% - Accent1 3 2 5 12 2 2" xfId="21976" xr:uid="{00000000-0005-0000-0000-00001F550000}"/>
    <cellStyle name="20% - Accent1 3 2 5 12 3" xfId="21977" xr:uid="{00000000-0005-0000-0000-000020550000}"/>
    <cellStyle name="20% - Accent1 3 2 5 13" xfId="21978" xr:uid="{00000000-0005-0000-0000-000021550000}"/>
    <cellStyle name="20% - Accent1 3 2 5 13 2" xfId="21979" xr:uid="{00000000-0005-0000-0000-000022550000}"/>
    <cellStyle name="20% - Accent1 3 2 5 14" xfId="21980" xr:uid="{00000000-0005-0000-0000-000023550000}"/>
    <cellStyle name="20% - Accent1 3 2 5 14 2" xfId="21981" xr:uid="{00000000-0005-0000-0000-000024550000}"/>
    <cellStyle name="20% - Accent1 3 2 5 15" xfId="21982" xr:uid="{00000000-0005-0000-0000-000025550000}"/>
    <cellStyle name="20% - Accent1 3 2 5 2" xfId="21983" xr:uid="{00000000-0005-0000-0000-000026550000}"/>
    <cellStyle name="20% - Accent1 3 2 5 2 10" xfId="21984" xr:uid="{00000000-0005-0000-0000-000027550000}"/>
    <cellStyle name="20% - Accent1 3 2 5 2 10 2" xfId="21985" xr:uid="{00000000-0005-0000-0000-000028550000}"/>
    <cellStyle name="20% - Accent1 3 2 5 2 10 2 2" xfId="21986" xr:uid="{00000000-0005-0000-0000-000029550000}"/>
    <cellStyle name="20% - Accent1 3 2 5 2 10 3" xfId="21987" xr:uid="{00000000-0005-0000-0000-00002A550000}"/>
    <cellStyle name="20% - Accent1 3 2 5 2 11" xfId="21988" xr:uid="{00000000-0005-0000-0000-00002B550000}"/>
    <cellStyle name="20% - Accent1 3 2 5 2 11 2" xfId="21989" xr:uid="{00000000-0005-0000-0000-00002C550000}"/>
    <cellStyle name="20% - Accent1 3 2 5 2 11 2 2" xfId="21990" xr:uid="{00000000-0005-0000-0000-00002D550000}"/>
    <cellStyle name="20% - Accent1 3 2 5 2 11 3" xfId="21991" xr:uid="{00000000-0005-0000-0000-00002E550000}"/>
    <cellStyle name="20% - Accent1 3 2 5 2 12" xfId="21992" xr:uid="{00000000-0005-0000-0000-00002F550000}"/>
    <cellStyle name="20% - Accent1 3 2 5 2 12 2" xfId="21993" xr:uid="{00000000-0005-0000-0000-000030550000}"/>
    <cellStyle name="20% - Accent1 3 2 5 2 13" xfId="21994" xr:uid="{00000000-0005-0000-0000-000031550000}"/>
    <cellStyle name="20% - Accent1 3 2 5 2 13 2" xfId="21995" xr:uid="{00000000-0005-0000-0000-000032550000}"/>
    <cellStyle name="20% - Accent1 3 2 5 2 14" xfId="21996" xr:uid="{00000000-0005-0000-0000-000033550000}"/>
    <cellStyle name="20% - Accent1 3 2 5 2 2" xfId="21997" xr:uid="{00000000-0005-0000-0000-000034550000}"/>
    <cellStyle name="20% - Accent1 3 2 5 2 2 10" xfId="21998" xr:uid="{00000000-0005-0000-0000-000035550000}"/>
    <cellStyle name="20% - Accent1 3 2 5 2 2 10 2" xfId="21999" xr:uid="{00000000-0005-0000-0000-000036550000}"/>
    <cellStyle name="20% - Accent1 3 2 5 2 2 11" xfId="22000" xr:uid="{00000000-0005-0000-0000-000037550000}"/>
    <cellStyle name="20% - Accent1 3 2 5 2 2 2" xfId="22001" xr:uid="{00000000-0005-0000-0000-000038550000}"/>
    <cellStyle name="20% - Accent1 3 2 5 2 2 2 2" xfId="22002" xr:uid="{00000000-0005-0000-0000-000039550000}"/>
    <cellStyle name="20% - Accent1 3 2 5 2 2 2 2 2" xfId="22003" xr:uid="{00000000-0005-0000-0000-00003A550000}"/>
    <cellStyle name="20% - Accent1 3 2 5 2 2 2 2 2 2" xfId="22004" xr:uid="{00000000-0005-0000-0000-00003B550000}"/>
    <cellStyle name="20% - Accent1 3 2 5 2 2 2 2 2 2 2" xfId="22005" xr:uid="{00000000-0005-0000-0000-00003C550000}"/>
    <cellStyle name="20% - Accent1 3 2 5 2 2 2 2 2 3" xfId="22006" xr:uid="{00000000-0005-0000-0000-00003D550000}"/>
    <cellStyle name="20% - Accent1 3 2 5 2 2 2 2 3" xfId="22007" xr:uid="{00000000-0005-0000-0000-00003E550000}"/>
    <cellStyle name="20% - Accent1 3 2 5 2 2 2 2 3 2" xfId="22008" xr:uid="{00000000-0005-0000-0000-00003F550000}"/>
    <cellStyle name="20% - Accent1 3 2 5 2 2 2 2 4" xfId="22009" xr:uid="{00000000-0005-0000-0000-000040550000}"/>
    <cellStyle name="20% - Accent1 3 2 5 2 2 2 3" xfId="22010" xr:uid="{00000000-0005-0000-0000-000041550000}"/>
    <cellStyle name="20% - Accent1 3 2 5 2 2 2 3 2" xfId="22011" xr:uid="{00000000-0005-0000-0000-000042550000}"/>
    <cellStyle name="20% - Accent1 3 2 5 2 2 2 3 2 2" xfId="22012" xr:uid="{00000000-0005-0000-0000-000043550000}"/>
    <cellStyle name="20% - Accent1 3 2 5 2 2 2 3 2 2 2" xfId="22013" xr:uid="{00000000-0005-0000-0000-000044550000}"/>
    <cellStyle name="20% - Accent1 3 2 5 2 2 2 3 2 3" xfId="22014" xr:uid="{00000000-0005-0000-0000-000045550000}"/>
    <cellStyle name="20% - Accent1 3 2 5 2 2 2 3 3" xfId="22015" xr:uid="{00000000-0005-0000-0000-000046550000}"/>
    <cellStyle name="20% - Accent1 3 2 5 2 2 2 3 3 2" xfId="22016" xr:uid="{00000000-0005-0000-0000-000047550000}"/>
    <cellStyle name="20% - Accent1 3 2 5 2 2 2 3 4" xfId="22017" xr:uid="{00000000-0005-0000-0000-000048550000}"/>
    <cellStyle name="20% - Accent1 3 2 5 2 2 2 4" xfId="22018" xr:uid="{00000000-0005-0000-0000-000049550000}"/>
    <cellStyle name="20% - Accent1 3 2 5 2 2 2 4 2" xfId="22019" xr:uid="{00000000-0005-0000-0000-00004A550000}"/>
    <cellStyle name="20% - Accent1 3 2 5 2 2 2 4 2 2" xfId="22020" xr:uid="{00000000-0005-0000-0000-00004B550000}"/>
    <cellStyle name="20% - Accent1 3 2 5 2 2 2 4 2 2 2" xfId="22021" xr:uid="{00000000-0005-0000-0000-00004C550000}"/>
    <cellStyle name="20% - Accent1 3 2 5 2 2 2 4 2 3" xfId="22022" xr:uid="{00000000-0005-0000-0000-00004D550000}"/>
    <cellStyle name="20% - Accent1 3 2 5 2 2 2 4 3" xfId="22023" xr:uid="{00000000-0005-0000-0000-00004E550000}"/>
    <cellStyle name="20% - Accent1 3 2 5 2 2 2 4 3 2" xfId="22024" xr:uid="{00000000-0005-0000-0000-00004F550000}"/>
    <cellStyle name="20% - Accent1 3 2 5 2 2 2 4 4" xfId="22025" xr:uid="{00000000-0005-0000-0000-000050550000}"/>
    <cellStyle name="20% - Accent1 3 2 5 2 2 2 5" xfId="22026" xr:uid="{00000000-0005-0000-0000-000051550000}"/>
    <cellStyle name="20% - Accent1 3 2 5 2 2 2 5 2" xfId="22027" xr:uid="{00000000-0005-0000-0000-000052550000}"/>
    <cellStyle name="20% - Accent1 3 2 5 2 2 2 5 2 2" xfId="22028" xr:uid="{00000000-0005-0000-0000-000053550000}"/>
    <cellStyle name="20% - Accent1 3 2 5 2 2 2 5 3" xfId="22029" xr:uid="{00000000-0005-0000-0000-000054550000}"/>
    <cellStyle name="20% - Accent1 3 2 5 2 2 2 6" xfId="22030" xr:uid="{00000000-0005-0000-0000-000055550000}"/>
    <cellStyle name="20% - Accent1 3 2 5 2 2 2 6 2" xfId="22031" xr:uid="{00000000-0005-0000-0000-000056550000}"/>
    <cellStyle name="20% - Accent1 3 2 5 2 2 2 6 2 2" xfId="22032" xr:uid="{00000000-0005-0000-0000-000057550000}"/>
    <cellStyle name="20% - Accent1 3 2 5 2 2 2 6 3" xfId="22033" xr:uid="{00000000-0005-0000-0000-000058550000}"/>
    <cellStyle name="20% - Accent1 3 2 5 2 2 2 7" xfId="22034" xr:uid="{00000000-0005-0000-0000-000059550000}"/>
    <cellStyle name="20% - Accent1 3 2 5 2 2 2 7 2" xfId="22035" xr:uid="{00000000-0005-0000-0000-00005A550000}"/>
    <cellStyle name="20% - Accent1 3 2 5 2 2 2 8" xfId="22036" xr:uid="{00000000-0005-0000-0000-00005B550000}"/>
    <cellStyle name="20% - Accent1 3 2 5 2 2 2 8 2" xfId="22037" xr:uid="{00000000-0005-0000-0000-00005C550000}"/>
    <cellStyle name="20% - Accent1 3 2 5 2 2 2 9" xfId="22038" xr:uid="{00000000-0005-0000-0000-00005D550000}"/>
    <cellStyle name="20% - Accent1 3 2 5 2 2 3" xfId="22039" xr:uid="{00000000-0005-0000-0000-00005E550000}"/>
    <cellStyle name="20% - Accent1 3 2 5 2 2 3 2" xfId="22040" xr:uid="{00000000-0005-0000-0000-00005F550000}"/>
    <cellStyle name="20% - Accent1 3 2 5 2 2 3 2 2" xfId="22041" xr:uid="{00000000-0005-0000-0000-000060550000}"/>
    <cellStyle name="20% - Accent1 3 2 5 2 2 3 2 2 2" xfId="22042" xr:uid="{00000000-0005-0000-0000-000061550000}"/>
    <cellStyle name="20% - Accent1 3 2 5 2 2 3 2 2 2 2" xfId="22043" xr:uid="{00000000-0005-0000-0000-000062550000}"/>
    <cellStyle name="20% - Accent1 3 2 5 2 2 3 2 2 3" xfId="22044" xr:uid="{00000000-0005-0000-0000-000063550000}"/>
    <cellStyle name="20% - Accent1 3 2 5 2 2 3 2 3" xfId="22045" xr:uid="{00000000-0005-0000-0000-000064550000}"/>
    <cellStyle name="20% - Accent1 3 2 5 2 2 3 2 3 2" xfId="22046" xr:uid="{00000000-0005-0000-0000-000065550000}"/>
    <cellStyle name="20% - Accent1 3 2 5 2 2 3 2 4" xfId="22047" xr:uid="{00000000-0005-0000-0000-000066550000}"/>
    <cellStyle name="20% - Accent1 3 2 5 2 2 3 3" xfId="22048" xr:uid="{00000000-0005-0000-0000-000067550000}"/>
    <cellStyle name="20% - Accent1 3 2 5 2 2 3 3 2" xfId="22049" xr:uid="{00000000-0005-0000-0000-000068550000}"/>
    <cellStyle name="20% - Accent1 3 2 5 2 2 3 3 2 2" xfId="22050" xr:uid="{00000000-0005-0000-0000-000069550000}"/>
    <cellStyle name="20% - Accent1 3 2 5 2 2 3 3 2 2 2" xfId="22051" xr:uid="{00000000-0005-0000-0000-00006A550000}"/>
    <cellStyle name="20% - Accent1 3 2 5 2 2 3 3 2 3" xfId="22052" xr:uid="{00000000-0005-0000-0000-00006B550000}"/>
    <cellStyle name="20% - Accent1 3 2 5 2 2 3 3 3" xfId="22053" xr:uid="{00000000-0005-0000-0000-00006C550000}"/>
    <cellStyle name="20% - Accent1 3 2 5 2 2 3 3 3 2" xfId="22054" xr:uid="{00000000-0005-0000-0000-00006D550000}"/>
    <cellStyle name="20% - Accent1 3 2 5 2 2 3 3 4" xfId="22055" xr:uid="{00000000-0005-0000-0000-00006E550000}"/>
    <cellStyle name="20% - Accent1 3 2 5 2 2 3 4" xfId="22056" xr:uid="{00000000-0005-0000-0000-00006F550000}"/>
    <cellStyle name="20% - Accent1 3 2 5 2 2 3 4 2" xfId="22057" xr:uid="{00000000-0005-0000-0000-000070550000}"/>
    <cellStyle name="20% - Accent1 3 2 5 2 2 3 4 2 2" xfId="22058" xr:uid="{00000000-0005-0000-0000-000071550000}"/>
    <cellStyle name="20% - Accent1 3 2 5 2 2 3 4 2 2 2" xfId="22059" xr:uid="{00000000-0005-0000-0000-000072550000}"/>
    <cellStyle name="20% - Accent1 3 2 5 2 2 3 4 2 3" xfId="22060" xr:uid="{00000000-0005-0000-0000-000073550000}"/>
    <cellStyle name="20% - Accent1 3 2 5 2 2 3 4 3" xfId="22061" xr:uid="{00000000-0005-0000-0000-000074550000}"/>
    <cellStyle name="20% - Accent1 3 2 5 2 2 3 4 3 2" xfId="22062" xr:uid="{00000000-0005-0000-0000-000075550000}"/>
    <cellStyle name="20% - Accent1 3 2 5 2 2 3 4 4" xfId="22063" xr:uid="{00000000-0005-0000-0000-000076550000}"/>
    <cellStyle name="20% - Accent1 3 2 5 2 2 3 5" xfId="22064" xr:uid="{00000000-0005-0000-0000-000077550000}"/>
    <cellStyle name="20% - Accent1 3 2 5 2 2 3 5 2" xfId="22065" xr:uid="{00000000-0005-0000-0000-000078550000}"/>
    <cellStyle name="20% - Accent1 3 2 5 2 2 3 5 2 2" xfId="22066" xr:uid="{00000000-0005-0000-0000-000079550000}"/>
    <cellStyle name="20% - Accent1 3 2 5 2 2 3 5 3" xfId="22067" xr:uid="{00000000-0005-0000-0000-00007A550000}"/>
    <cellStyle name="20% - Accent1 3 2 5 2 2 3 6" xfId="22068" xr:uid="{00000000-0005-0000-0000-00007B550000}"/>
    <cellStyle name="20% - Accent1 3 2 5 2 2 3 6 2" xfId="22069" xr:uid="{00000000-0005-0000-0000-00007C550000}"/>
    <cellStyle name="20% - Accent1 3 2 5 2 2 3 6 2 2" xfId="22070" xr:uid="{00000000-0005-0000-0000-00007D550000}"/>
    <cellStyle name="20% - Accent1 3 2 5 2 2 3 6 3" xfId="22071" xr:uid="{00000000-0005-0000-0000-00007E550000}"/>
    <cellStyle name="20% - Accent1 3 2 5 2 2 3 7" xfId="22072" xr:uid="{00000000-0005-0000-0000-00007F550000}"/>
    <cellStyle name="20% - Accent1 3 2 5 2 2 3 7 2" xfId="22073" xr:uid="{00000000-0005-0000-0000-000080550000}"/>
    <cellStyle name="20% - Accent1 3 2 5 2 2 3 8" xfId="22074" xr:uid="{00000000-0005-0000-0000-000081550000}"/>
    <cellStyle name="20% - Accent1 3 2 5 2 2 3 8 2" xfId="22075" xr:uid="{00000000-0005-0000-0000-000082550000}"/>
    <cellStyle name="20% - Accent1 3 2 5 2 2 3 9" xfId="22076" xr:uid="{00000000-0005-0000-0000-000083550000}"/>
    <cellStyle name="20% - Accent1 3 2 5 2 2 4" xfId="22077" xr:uid="{00000000-0005-0000-0000-000084550000}"/>
    <cellStyle name="20% - Accent1 3 2 5 2 2 4 2" xfId="22078" xr:uid="{00000000-0005-0000-0000-000085550000}"/>
    <cellStyle name="20% - Accent1 3 2 5 2 2 4 2 2" xfId="22079" xr:uid="{00000000-0005-0000-0000-000086550000}"/>
    <cellStyle name="20% - Accent1 3 2 5 2 2 4 2 2 2" xfId="22080" xr:uid="{00000000-0005-0000-0000-000087550000}"/>
    <cellStyle name="20% - Accent1 3 2 5 2 2 4 2 3" xfId="22081" xr:uid="{00000000-0005-0000-0000-000088550000}"/>
    <cellStyle name="20% - Accent1 3 2 5 2 2 4 3" xfId="22082" xr:uid="{00000000-0005-0000-0000-000089550000}"/>
    <cellStyle name="20% - Accent1 3 2 5 2 2 4 3 2" xfId="22083" xr:uid="{00000000-0005-0000-0000-00008A550000}"/>
    <cellStyle name="20% - Accent1 3 2 5 2 2 4 4" xfId="22084" xr:uid="{00000000-0005-0000-0000-00008B550000}"/>
    <cellStyle name="20% - Accent1 3 2 5 2 2 5" xfId="22085" xr:uid="{00000000-0005-0000-0000-00008C550000}"/>
    <cellStyle name="20% - Accent1 3 2 5 2 2 5 2" xfId="22086" xr:uid="{00000000-0005-0000-0000-00008D550000}"/>
    <cellStyle name="20% - Accent1 3 2 5 2 2 5 2 2" xfId="22087" xr:uid="{00000000-0005-0000-0000-00008E550000}"/>
    <cellStyle name="20% - Accent1 3 2 5 2 2 5 2 2 2" xfId="22088" xr:uid="{00000000-0005-0000-0000-00008F550000}"/>
    <cellStyle name="20% - Accent1 3 2 5 2 2 5 2 3" xfId="22089" xr:uid="{00000000-0005-0000-0000-000090550000}"/>
    <cellStyle name="20% - Accent1 3 2 5 2 2 5 3" xfId="22090" xr:uid="{00000000-0005-0000-0000-000091550000}"/>
    <cellStyle name="20% - Accent1 3 2 5 2 2 5 3 2" xfId="22091" xr:uid="{00000000-0005-0000-0000-000092550000}"/>
    <cellStyle name="20% - Accent1 3 2 5 2 2 5 4" xfId="22092" xr:uid="{00000000-0005-0000-0000-000093550000}"/>
    <cellStyle name="20% - Accent1 3 2 5 2 2 6" xfId="22093" xr:uid="{00000000-0005-0000-0000-000094550000}"/>
    <cellStyle name="20% - Accent1 3 2 5 2 2 6 2" xfId="22094" xr:uid="{00000000-0005-0000-0000-000095550000}"/>
    <cellStyle name="20% - Accent1 3 2 5 2 2 6 2 2" xfId="22095" xr:uid="{00000000-0005-0000-0000-000096550000}"/>
    <cellStyle name="20% - Accent1 3 2 5 2 2 6 2 2 2" xfId="22096" xr:uid="{00000000-0005-0000-0000-000097550000}"/>
    <cellStyle name="20% - Accent1 3 2 5 2 2 6 2 3" xfId="22097" xr:uid="{00000000-0005-0000-0000-000098550000}"/>
    <cellStyle name="20% - Accent1 3 2 5 2 2 6 3" xfId="22098" xr:uid="{00000000-0005-0000-0000-000099550000}"/>
    <cellStyle name="20% - Accent1 3 2 5 2 2 6 3 2" xfId="22099" xr:uid="{00000000-0005-0000-0000-00009A550000}"/>
    <cellStyle name="20% - Accent1 3 2 5 2 2 6 4" xfId="22100" xr:uid="{00000000-0005-0000-0000-00009B550000}"/>
    <cellStyle name="20% - Accent1 3 2 5 2 2 7" xfId="22101" xr:uid="{00000000-0005-0000-0000-00009C550000}"/>
    <cellStyle name="20% - Accent1 3 2 5 2 2 7 2" xfId="22102" xr:uid="{00000000-0005-0000-0000-00009D550000}"/>
    <cellStyle name="20% - Accent1 3 2 5 2 2 7 2 2" xfId="22103" xr:uid="{00000000-0005-0000-0000-00009E550000}"/>
    <cellStyle name="20% - Accent1 3 2 5 2 2 7 3" xfId="22104" xr:uid="{00000000-0005-0000-0000-00009F550000}"/>
    <cellStyle name="20% - Accent1 3 2 5 2 2 8" xfId="22105" xr:uid="{00000000-0005-0000-0000-0000A0550000}"/>
    <cellStyle name="20% - Accent1 3 2 5 2 2 8 2" xfId="22106" xr:uid="{00000000-0005-0000-0000-0000A1550000}"/>
    <cellStyle name="20% - Accent1 3 2 5 2 2 8 2 2" xfId="22107" xr:uid="{00000000-0005-0000-0000-0000A2550000}"/>
    <cellStyle name="20% - Accent1 3 2 5 2 2 8 3" xfId="22108" xr:uid="{00000000-0005-0000-0000-0000A3550000}"/>
    <cellStyle name="20% - Accent1 3 2 5 2 2 9" xfId="22109" xr:uid="{00000000-0005-0000-0000-0000A4550000}"/>
    <cellStyle name="20% - Accent1 3 2 5 2 2 9 2" xfId="22110" xr:uid="{00000000-0005-0000-0000-0000A5550000}"/>
    <cellStyle name="20% - Accent1 3 2 5 2 3" xfId="22111" xr:uid="{00000000-0005-0000-0000-0000A6550000}"/>
    <cellStyle name="20% - Accent1 3 2 5 2 3 10" xfId="22112" xr:uid="{00000000-0005-0000-0000-0000A7550000}"/>
    <cellStyle name="20% - Accent1 3 2 5 2 3 10 2" xfId="22113" xr:uid="{00000000-0005-0000-0000-0000A8550000}"/>
    <cellStyle name="20% - Accent1 3 2 5 2 3 11" xfId="22114" xr:uid="{00000000-0005-0000-0000-0000A9550000}"/>
    <cellStyle name="20% - Accent1 3 2 5 2 3 2" xfId="22115" xr:uid="{00000000-0005-0000-0000-0000AA550000}"/>
    <cellStyle name="20% - Accent1 3 2 5 2 3 2 2" xfId="22116" xr:uid="{00000000-0005-0000-0000-0000AB550000}"/>
    <cellStyle name="20% - Accent1 3 2 5 2 3 2 2 2" xfId="22117" xr:uid="{00000000-0005-0000-0000-0000AC550000}"/>
    <cellStyle name="20% - Accent1 3 2 5 2 3 2 2 2 2" xfId="22118" xr:uid="{00000000-0005-0000-0000-0000AD550000}"/>
    <cellStyle name="20% - Accent1 3 2 5 2 3 2 2 2 2 2" xfId="22119" xr:uid="{00000000-0005-0000-0000-0000AE550000}"/>
    <cellStyle name="20% - Accent1 3 2 5 2 3 2 2 2 3" xfId="22120" xr:uid="{00000000-0005-0000-0000-0000AF550000}"/>
    <cellStyle name="20% - Accent1 3 2 5 2 3 2 2 3" xfId="22121" xr:uid="{00000000-0005-0000-0000-0000B0550000}"/>
    <cellStyle name="20% - Accent1 3 2 5 2 3 2 2 3 2" xfId="22122" xr:uid="{00000000-0005-0000-0000-0000B1550000}"/>
    <cellStyle name="20% - Accent1 3 2 5 2 3 2 2 4" xfId="22123" xr:uid="{00000000-0005-0000-0000-0000B2550000}"/>
    <cellStyle name="20% - Accent1 3 2 5 2 3 2 3" xfId="22124" xr:uid="{00000000-0005-0000-0000-0000B3550000}"/>
    <cellStyle name="20% - Accent1 3 2 5 2 3 2 3 2" xfId="22125" xr:uid="{00000000-0005-0000-0000-0000B4550000}"/>
    <cellStyle name="20% - Accent1 3 2 5 2 3 2 3 2 2" xfId="22126" xr:uid="{00000000-0005-0000-0000-0000B5550000}"/>
    <cellStyle name="20% - Accent1 3 2 5 2 3 2 3 2 2 2" xfId="22127" xr:uid="{00000000-0005-0000-0000-0000B6550000}"/>
    <cellStyle name="20% - Accent1 3 2 5 2 3 2 3 2 3" xfId="22128" xr:uid="{00000000-0005-0000-0000-0000B7550000}"/>
    <cellStyle name="20% - Accent1 3 2 5 2 3 2 3 3" xfId="22129" xr:uid="{00000000-0005-0000-0000-0000B8550000}"/>
    <cellStyle name="20% - Accent1 3 2 5 2 3 2 3 3 2" xfId="22130" xr:uid="{00000000-0005-0000-0000-0000B9550000}"/>
    <cellStyle name="20% - Accent1 3 2 5 2 3 2 3 4" xfId="22131" xr:uid="{00000000-0005-0000-0000-0000BA550000}"/>
    <cellStyle name="20% - Accent1 3 2 5 2 3 2 4" xfId="22132" xr:uid="{00000000-0005-0000-0000-0000BB550000}"/>
    <cellStyle name="20% - Accent1 3 2 5 2 3 2 4 2" xfId="22133" xr:uid="{00000000-0005-0000-0000-0000BC550000}"/>
    <cellStyle name="20% - Accent1 3 2 5 2 3 2 4 2 2" xfId="22134" xr:uid="{00000000-0005-0000-0000-0000BD550000}"/>
    <cellStyle name="20% - Accent1 3 2 5 2 3 2 4 2 2 2" xfId="22135" xr:uid="{00000000-0005-0000-0000-0000BE550000}"/>
    <cellStyle name="20% - Accent1 3 2 5 2 3 2 4 2 3" xfId="22136" xr:uid="{00000000-0005-0000-0000-0000BF550000}"/>
    <cellStyle name="20% - Accent1 3 2 5 2 3 2 4 3" xfId="22137" xr:uid="{00000000-0005-0000-0000-0000C0550000}"/>
    <cellStyle name="20% - Accent1 3 2 5 2 3 2 4 3 2" xfId="22138" xr:uid="{00000000-0005-0000-0000-0000C1550000}"/>
    <cellStyle name="20% - Accent1 3 2 5 2 3 2 4 4" xfId="22139" xr:uid="{00000000-0005-0000-0000-0000C2550000}"/>
    <cellStyle name="20% - Accent1 3 2 5 2 3 2 5" xfId="22140" xr:uid="{00000000-0005-0000-0000-0000C3550000}"/>
    <cellStyle name="20% - Accent1 3 2 5 2 3 2 5 2" xfId="22141" xr:uid="{00000000-0005-0000-0000-0000C4550000}"/>
    <cellStyle name="20% - Accent1 3 2 5 2 3 2 5 2 2" xfId="22142" xr:uid="{00000000-0005-0000-0000-0000C5550000}"/>
    <cellStyle name="20% - Accent1 3 2 5 2 3 2 5 3" xfId="22143" xr:uid="{00000000-0005-0000-0000-0000C6550000}"/>
    <cellStyle name="20% - Accent1 3 2 5 2 3 2 6" xfId="22144" xr:uid="{00000000-0005-0000-0000-0000C7550000}"/>
    <cellStyle name="20% - Accent1 3 2 5 2 3 2 6 2" xfId="22145" xr:uid="{00000000-0005-0000-0000-0000C8550000}"/>
    <cellStyle name="20% - Accent1 3 2 5 2 3 2 6 2 2" xfId="22146" xr:uid="{00000000-0005-0000-0000-0000C9550000}"/>
    <cellStyle name="20% - Accent1 3 2 5 2 3 2 6 3" xfId="22147" xr:uid="{00000000-0005-0000-0000-0000CA550000}"/>
    <cellStyle name="20% - Accent1 3 2 5 2 3 2 7" xfId="22148" xr:uid="{00000000-0005-0000-0000-0000CB550000}"/>
    <cellStyle name="20% - Accent1 3 2 5 2 3 2 7 2" xfId="22149" xr:uid="{00000000-0005-0000-0000-0000CC550000}"/>
    <cellStyle name="20% - Accent1 3 2 5 2 3 2 8" xfId="22150" xr:uid="{00000000-0005-0000-0000-0000CD550000}"/>
    <cellStyle name="20% - Accent1 3 2 5 2 3 2 8 2" xfId="22151" xr:uid="{00000000-0005-0000-0000-0000CE550000}"/>
    <cellStyle name="20% - Accent1 3 2 5 2 3 2 9" xfId="22152" xr:uid="{00000000-0005-0000-0000-0000CF550000}"/>
    <cellStyle name="20% - Accent1 3 2 5 2 3 3" xfId="22153" xr:uid="{00000000-0005-0000-0000-0000D0550000}"/>
    <cellStyle name="20% - Accent1 3 2 5 2 3 3 2" xfId="22154" xr:uid="{00000000-0005-0000-0000-0000D1550000}"/>
    <cellStyle name="20% - Accent1 3 2 5 2 3 3 2 2" xfId="22155" xr:uid="{00000000-0005-0000-0000-0000D2550000}"/>
    <cellStyle name="20% - Accent1 3 2 5 2 3 3 2 2 2" xfId="22156" xr:uid="{00000000-0005-0000-0000-0000D3550000}"/>
    <cellStyle name="20% - Accent1 3 2 5 2 3 3 2 2 2 2" xfId="22157" xr:uid="{00000000-0005-0000-0000-0000D4550000}"/>
    <cellStyle name="20% - Accent1 3 2 5 2 3 3 2 2 3" xfId="22158" xr:uid="{00000000-0005-0000-0000-0000D5550000}"/>
    <cellStyle name="20% - Accent1 3 2 5 2 3 3 2 3" xfId="22159" xr:uid="{00000000-0005-0000-0000-0000D6550000}"/>
    <cellStyle name="20% - Accent1 3 2 5 2 3 3 2 3 2" xfId="22160" xr:uid="{00000000-0005-0000-0000-0000D7550000}"/>
    <cellStyle name="20% - Accent1 3 2 5 2 3 3 2 4" xfId="22161" xr:uid="{00000000-0005-0000-0000-0000D8550000}"/>
    <cellStyle name="20% - Accent1 3 2 5 2 3 3 3" xfId="22162" xr:uid="{00000000-0005-0000-0000-0000D9550000}"/>
    <cellStyle name="20% - Accent1 3 2 5 2 3 3 3 2" xfId="22163" xr:uid="{00000000-0005-0000-0000-0000DA550000}"/>
    <cellStyle name="20% - Accent1 3 2 5 2 3 3 3 2 2" xfId="22164" xr:uid="{00000000-0005-0000-0000-0000DB550000}"/>
    <cellStyle name="20% - Accent1 3 2 5 2 3 3 3 2 2 2" xfId="22165" xr:uid="{00000000-0005-0000-0000-0000DC550000}"/>
    <cellStyle name="20% - Accent1 3 2 5 2 3 3 3 2 3" xfId="22166" xr:uid="{00000000-0005-0000-0000-0000DD550000}"/>
    <cellStyle name="20% - Accent1 3 2 5 2 3 3 3 3" xfId="22167" xr:uid="{00000000-0005-0000-0000-0000DE550000}"/>
    <cellStyle name="20% - Accent1 3 2 5 2 3 3 3 3 2" xfId="22168" xr:uid="{00000000-0005-0000-0000-0000DF550000}"/>
    <cellStyle name="20% - Accent1 3 2 5 2 3 3 3 4" xfId="22169" xr:uid="{00000000-0005-0000-0000-0000E0550000}"/>
    <cellStyle name="20% - Accent1 3 2 5 2 3 3 4" xfId="22170" xr:uid="{00000000-0005-0000-0000-0000E1550000}"/>
    <cellStyle name="20% - Accent1 3 2 5 2 3 3 4 2" xfId="22171" xr:uid="{00000000-0005-0000-0000-0000E2550000}"/>
    <cellStyle name="20% - Accent1 3 2 5 2 3 3 4 2 2" xfId="22172" xr:uid="{00000000-0005-0000-0000-0000E3550000}"/>
    <cellStyle name="20% - Accent1 3 2 5 2 3 3 4 2 2 2" xfId="22173" xr:uid="{00000000-0005-0000-0000-0000E4550000}"/>
    <cellStyle name="20% - Accent1 3 2 5 2 3 3 4 2 3" xfId="22174" xr:uid="{00000000-0005-0000-0000-0000E5550000}"/>
    <cellStyle name="20% - Accent1 3 2 5 2 3 3 4 3" xfId="22175" xr:uid="{00000000-0005-0000-0000-0000E6550000}"/>
    <cellStyle name="20% - Accent1 3 2 5 2 3 3 4 3 2" xfId="22176" xr:uid="{00000000-0005-0000-0000-0000E7550000}"/>
    <cellStyle name="20% - Accent1 3 2 5 2 3 3 4 4" xfId="22177" xr:uid="{00000000-0005-0000-0000-0000E8550000}"/>
    <cellStyle name="20% - Accent1 3 2 5 2 3 3 5" xfId="22178" xr:uid="{00000000-0005-0000-0000-0000E9550000}"/>
    <cellStyle name="20% - Accent1 3 2 5 2 3 3 5 2" xfId="22179" xr:uid="{00000000-0005-0000-0000-0000EA550000}"/>
    <cellStyle name="20% - Accent1 3 2 5 2 3 3 5 2 2" xfId="22180" xr:uid="{00000000-0005-0000-0000-0000EB550000}"/>
    <cellStyle name="20% - Accent1 3 2 5 2 3 3 5 3" xfId="22181" xr:uid="{00000000-0005-0000-0000-0000EC550000}"/>
    <cellStyle name="20% - Accent1 3 2 5 2 3 3 6" xfId="22182" xr:uid="{00000000-0005-0000-0000-0000ED550000}"/>
    <cellStyle name="20% - Accent1 3 2 5 2 3 3 6 2" xfId="22183" xr:uid="{00000000-0005-0000-0000-0000EE550000}"/>
    <cellStyle name="20% - Accent1 3 2 5 2 3 3 6 2 2" xfId="22184" xr:uid="{00000000-0005-0000-0000-0000EF550000}"/>
    <cellStyle name="20% - Accent1 3 2 5 2 3 3 6 3" xfId="22185" xr:uid="{00000000-0005-0000-0000-0000F0550000}"/>
    <cellStyle name="20% - Accent1 3 2 5 2 3 3 7" xfId="22186" xr:uid="{00000000-0005-0000-0000-0000F1550000}"/>
    <cellStyle name="20% - Accent1 3 2 5 2 3 3 7 2" xfId="22187" xr:uid="{00000000-0005-0000-0000-0000F2550000}"/>
    <cellStyle name="20% - Accent1 3 2 5 2 3 3 8" xfId="22188" xr:uid="{00000000-0005-0000-0000-0000F3550000}"/>
    <cellStyle name="20% - Accent1 3 2 5 2 3 3 8 2" xfId="22189" xr:uid="{00000000-0005-0000-0000-0000F4550000}"/>
    <cellStyle name="20% - Accent1 3 2 5 2 3 3 9" xfId="22190" xr:uid="{00000000-0005-0000-0000-0000F5550000}"/>
    <cellStyle name="20% - Accent1 3 2 5 2 3 4" xfId="22191" xr:uid="{00000000-0005-0000-0000-0000F6550000}"/>
    <cellStyle name="20% - Accent1 3 2 5 2 3 4 2" xfId="22192" xr:uid="{00000000-0005-0000-0000-0000F7550000}"/>
    <cellStyle name="20% - Accent1 3 2 5 2 3 4 2 2" xfId="22193" xr:uid="{00000000-0005-0000-0000-0000F8550000}"/>
    <cellStyle name="20% - Accent1 3 2 5 2 3 4 2 2 2" xfId="22194" xr:uid="{00000000-0005-0000-0000-0000F9550000}"/>
    <cellStyle name="20% - Accent1 3 2 5 2 3 4 2 3" xfId="22195" xr:uid="{00000000-0005-0000-0000-0000FA550000}"/>
    <cellStyle name="20% - Accent1 3 2 5 2 3 4 3" xfId="22196" xr:uid="{00000000-0005-0000-0000-0000FB550000}"/>
    <cellStyle name="20% - Accent1 3 2 5 2 3 4 3 2" xfId="22197" xr:uid="{00000000-0005-0000-0000-0000FC550000}"/>
    <cellStyle name="20% - Accent1 3 2 5 2 3 4 4" xfId="22198" xr:uid="{00000000-0005-0000-0000-0000FD550000}"/>
    <cellStyle name="20% - Accent1 3 2 5 2 3 5" xfId="22199" xr:uid="{00000000-0005-0000-0000-0000FE550000}"/>
    <cellStyle name="20% - Accent1 3 2 5 2 3 5 2" xfId="22200" xr:uid="{00000000-0005-0000-0000-0000FF550000}"/>
    <cellStyle name="20% - Accent1 3 2 5 2 3 5 2 2" xfId="22201" xr:uid="{00000000-0005-0000-0000-000000560000}"/>
    <cellStyle name="20% - Accent1 3 2 5 2 3 5 2 2 2" xfId="22202" xr:uid="{00000000-0005-0000-0000-000001560000}"/>
    <cellStyle name="20% - Accent1 3 2 5 2 3 5 2 3" xfId="22203" xr:uid="{00000000-0005-0000-0000-000002560000}"/>
    <cellStyle name="20% - Accent1 3 2 5 2 3 5 3" xfId="22204" xr:uid="{00000000-0005-0000-0000-000003560000}"/>
    <cellStyle name="20% - Accent1 3 2 5 2 3 5 3 2" xfId="22205" xr:uid="{00000000-0005-0000-0000-000004560000}"/>
    <cellStyle name="20% - Accent1 3 2 5 2 3 5 4" xfId="22206" xr:uid="{00000000-0005-0000-0000-000005560000}"/>
    <cellStyle name="20% - Accent1 3 2 5 2 3 6" xfId="22207" xr:uid="{00000000-0005-0000-0000-000006560000}"/>
    <cellStyle name="20% - Accent1 3 2 5 2 3 6 2" xfId="22208" xr:uid="{00000000-0005-0000-0000-000007560000}"/>
    <cellStyle name="20% - Accent1 3 2 5 2 3 6 2 2" xfId="22209" xr:uid="{00000000-0005-0000-0000-000008560000}"/>
    <cellStyle name="20% - Accent1 3 2 5 2 3 6 2 2 2" xfId="22210" xr:uid="{00000000-0005-0000-0000-000009560000}"/>
    <cellStyle name="20% - Accent1 3 2 5 2 3 6 2 3" xfId="22211" xr:uid="{00000000-0005-0000-0000-00000A560000}"/>
    <cellStyle name="20% - Accent1 3 2 5 2 3 6 3" xfId="22212" xr:uid="{00000000-0005-0000-0000-00000B560000}"/>
    <cellStyle name="20% - Accent1 3 2 5 2 3 6 3 2" xfId="22213" xr:uid="{00000000-0005-0000-0000-00000C560000}"/>
    <cellStyle name="20% - Accent1 3 2 5 2 3 6 4" xfId="22214" xr:uid="{00000000-0005-0000-0000-00000D560000}"/>
    <cellStyle name="20% - Accent1 3 2 5 2 3 7" xfId="22215" xr:uid="{00000000-0005-0000-0000-00000E560000}"/>
    <cellStyle name="20% - Accent1 3 2 5 2 3 7 2" xfId="22216" xr:uid="{00000000-0005-0000-0000-00000F560000}"/>
    <cellStyle name="20% - Accent1 3 2 5 2 3 7 2 2" xfId="22217" xr:uid="{00000000-0005-0000-0000-000010560000}"/>
    <cellStyle name="20% - Accent1 3 2 5 2 3 7 3" xfId="22218" xr:uid="{00000000-0005-0000-0000-000011560000}"/>
    <cellStyle name="20% - Accent1 3 2 5 2 3 8" xfId="22219" xr:uid="{00000000-0005-0000-0000-000012560000}"/>
    <cellStyle name="20% - Accent1 3 2 5 2 3 8 2" xfId="22220" xr:uid="{00000000-0005-0000-0000-000013560000}"/>
    <cellStyle name="20% - Accent1 3 2 5 2 3 8 2 2" xfId="22221" xr:uid="{00000000-0005-0000-0000-000014560000}"/>
    <cellStyle name="20% - Accent1 3 2 5 2 3 8 3" xfId="22222" xr:uid="{00000000-0005-0000-0000-000015560000}"/>
    <cellStyle name="20% - Accent1 3 2 5 2 3 9" xfId="22223" xr:uid="{00000000-0005-0000-0000-000016560000}"/>
    <cellStyle name="20% - Accent1 3 2 5 2 3 9 2" xfId="22224" xr:uid="{00000000-0005-0000-0000-000017560000}"/>
    <cellStyle name="20% - Accent1 3 2 5 2 4" xfId="22225" xr:uid="{00000000-0005-0000-0000-000018560000}"/>
    <cellStyle name="20% - Accent1 3 2 5 2 4 10" xfId="22226" xr:uid="{00000000-0005-0000-0000-000019560000}"/>
    <cellStyle name="20% - Accent1 3 2 5 2 4 10 2" xfId="22227" xr:uid="{00000000-0005-0000-0000-00001A560000}"/>
    <cellStyle name="20% - Accent1 3 2 5 2 4 11" xfId="22228" xr:uid="{00000000-0005-0000-0000-00001B560000}"/>
    <cellStyle name="20% - Accent1 3 2 5 2 4 2" xfId="22229" xr:uid="{00000000-0005-0000-0000-00001C560000}"/>
    <cellStyle name="20% - Accent1 3 2 5 2 4 2 2" xfId="22230" xr:uid="{00000000-0005-0000-0000-00001D560000}"/>
    <cellStyle name="20% - Accent1 3 2 5 2 4 2 2 2" xfId="22231" xr:uid="{00000000-0005-0000-0000-00001E560000}"/>
    <cellStyle name="20% - Accent1 3 2 5 2 4 2 2 2 2" xfId="22232" xr:uid="{00000000-0005-0000-0000-00001F560000}"/>
    <cellStyle name="20% - Accent1 3 2 5 2 4 2 2 2 2 2" xfId="22233" xr:uid="{00000000-0005-0000-0000-000020560000}"/>
    <cellStyle name="20% - Accent1 3 2 5 2 4 2 2 2 3" xfId="22234" xr:uid="{00000000-0005-0000-0000-000021560000}"/>
    <cellStyle name="20% - Accent1 3 2 5 2 4 2 2 3" xfId="22235" xr:uid="{00000000-0005-0000-0000-000022560000}"/>
    <cellStyle name="20% - Accent1 3 2 5 2 4 2 2 3 2" xfId="22236" xr:uid="{00000000-0005-0000-0000-000023560000}"/>
    <cellStyle name="20% - Accent1 3 2 5 2 4 2 2 4" xfId="22237" xr:uid="{00000000-0005-0000-0000-000024560000}"/>
    <cellStyle name="20% - Accent1 3 2 5 2 4 2 3" xfId="22238" xr:uid="{00000000-0005-0000-0000-000025560000}"/>
    <cellStyle name="20% - Accent1 3 2 5 2 4 2 3 2" xfId="22239" xr:uid="{00000000-0005-0000-0000-000026560000}"/>
    <cellStyle name="20% - Accent1 3 2 5 2 4 2 3 2 2" xfId="22240" xr:uid="{00000000-0005-0000-0000-000027560000}"/>
    <cellStyle name="20% - Accent1 3 2 5 2 4 2 3 2 2 2" xfId="22241" xr:uid="{00000000-0005-0000-0000-000028560000}"/>
    <cellStyle name="20% - Accent1 3 2 5 2 4 2 3 2 3" xfId="22242" xr:uid="{00000000-0005-0000-0000-000029560000}"/>
    <cellStyle name="20% - Accent1 3 2 5 2 4 2 3 3" xfId="22243" xr:uid="{00000000-0005-0000-0000-00002A560000}"/>
    <cellStyle name="20% - Accent1 3 2 5 2 4 2 3 3 2" xfId="22244" xr:uid="{00000000-0005-0000-0000-00002B560000}"/>
    <cellStyle name="20% - Accent1 3 2 5 2 4 2 3 4" xfId="22245" xr:uid="{00000000-0005-0000-0000-00002C560000}"/>
    <cellStyle name="20% - Accent1 3 2 5 2 4 2 4" xfId="22246" xr:uid="{00000000-0005-0000-0000-00002D560000}"/>
    <cellStyle name="20% - Accent1 3 2 5 2 4 2 4 2" xfId="22247" xr:uid="{00000000-0005-0000-0000-00002E560000}"/>
    <cellStyle name="20% - Accent1 3 2 5 2 4 2 4 2 2" xfId="22248" xr:uid="{00000000-0005-0000-0000-00002F560000}"/>
    <cellStyle name="20% - Accent1 3 2 5 2 4 2 4 2 2 2" xfId="22249" xr:uid="{00000000-0005-0000-0000-000030560000}"/>
    <cellStyle name="20% - Accent1 3 2 5 2 4 2 4 2 3" xfId="22250" xr:uid="{00000000-0005-0000-0000-000031560000}"/>
    <cellStyle name="20% - Accent1 3 2 5 2 4 2 4 3" xfId="22251" xr:uid="{00000000-0005-0000-0000-000032560000}"/>
    <cellStyle name="20% - Accent1 3 2 5 2 4 2 4 3 2" xfId="22252" xr:uid="{00000000-0005-0000-0000-000033560000}"/>
    <cellStyle name="20% - Accent1 3 2 5 2 4 2 4 4" xfId="22253" xr:uid="{00000000-0005-0000-0000-000034560000}"/>
    <cellStyle name="20% - Accent1 3 2 5 2 4 2 5" xfId="22254" xr:uid="{00000000-0005-0000-0000-000035560000}"/>
    <cellStyle name="20% - Accent1 3 2 5 2 4 2 5 2" xfId="22255" xr:uid="{00000000-0005-0000-0000-000036560000}"/>
    <cellStyle name="20% - Accent1 3 2 5 2 4 2 5 2 2" xfId="22256" xr:uid="{00000000-0005-0000-0000-000037560000}"/>
    <cellStyle name="20% - Accent1 3 2 5 2 4 2 5 3" xfId="22257" xr:uid="{00000000-0005-0000-0000-000038560000}"/>
    <cellStyle name="20% - Accent1 3 2 5 2 4 2 6" xfId="22258" xr:uid="{00000000-0005-0000-0000-000039560000}"/>
    <cellStyle name="20% - Accent1 3 2 5 2 4 2 6 2" xfId="22259" xr:uid="{00000000-0005-0000-0000-00003A560000}"/>
    <cellStyle name="20% - Accent1 3 2 5 2 4 2 6 2 2" xfId="22260" xr:uid="{00000000-0005-0000-0000-00003B560000}"/>
    <cellStyle name="20% - Accent1 3 2 5 2 4 2 6 3" xfId="22261" xr:uid="{00000000-0005-0000-0000-00003C560000}"/>
    <cellStyle name="20% - Accent1 3 2 5 2 4 2 7" xfId="22262" xr:uid="{00000000-0005-0000-0000-00003D560000}"/>
    <cellStyle name="20% - Accent1 3 2 5 2 4 2 7 2" xfId="22263" xr:uid="{00000000-0005-0000-0000-00003E560000}"/>
    <cellStyle name="20% - Accent1 3 2 5 2 4 2 8" xfId="22264" xr:uid="{00000000-0005-0000-0000-00003F560000}"/>
    <cellStyle name="20% - Accent1 3 2 5 2 4 2 8 2" xfId="22265" xr:uid="{00000000-0005-0000-0000-000040560000}"/>
    <cellStyle name="20% - Accent1 3 2 5 2 4 2 9" xfId="22266" xr:uid="{00000000-0005-0000-0000-000041560000}"/>
    <cellStyle name="20% - Accent1 3 2 5 2 4 3" xfId="22267" xr:uid="{00000000-0005-0000-0000-000042560000}"/>
    <cellStyle name="20% - Accent1 3 2 5 2 4 3 2" xfId="22268" xr:uid="{00000000-0005-0000-0000-000043560000}"/>
    <cellStyle name="20% - Accent1 3 2 5 2 4 3 2 2" xfId="22269" xr:uid="{00000000-0005-0000-0000-000044560000}"/>
    <cellStyle name="20% - Accent1 3 2 5 2 4 3 2 2 2" xfId="22270" xr:uid="{00000000-0005-0000-0000-000045560000}"/>
    <cellStyle name="20% - Accent1 3 2 5 2 4 3 2 2 2 2" xfId="22271" xr:uid="{00000000-0005-0000-0000-000046560000}"/>
    <cellStyle name="20% - Accent1 3 2 5 2 4 3 2 2 3" xfId="22272" xr:uid="{00000000-0005-0000-0000-000047560000}"/>
    <cellStyle name="20% - Accent1 3 2 5 2 4 3 2 3" xfId="22273" xr:uid="{00000000-0005-0000-0000-000048560000}"/>
    <cellStyle name="20% - Accent1 3 2 5 2 4 3 2 3 2" xfId="22274" xr:uid="{00000000-0005-0000-0000-000049560000}"/>
    <cellStyle name="20% - Accent1 3 2 5 2 4 3 2 4" xfId="22275" xr:uid="{00000000-0005-0000-0000-00004A560000}"/>
    <cellStyle name="20% - Accent1 3 2 5 2 4 3 3" xfId="22276" xr:uid="{00000000-0005-0000-0000-00004B560000}"/>
    <cellStyle name="20% - Accent1 3 2 5 2 4 3 3 2" xfId="22277" xr:uid="{00000000-0005-0000-0000-00004C560000}"/>
    <cellStyle name="20% - Accent1 3 2 5 2 4 3 3 2 2" xfId="22278" xr:uid="{00000000-0005-0000-0000-00004D560000}"/>
    <cellStyle name="20% - Accent1 3 2 5 2 4 3 3 2 2 2" xfId="22279" xr:uid="{00000000-0005-0000-0000-00004E560000}"/>
    <cellStyle name="20% - Accent1 3 2 5 2 4 3 3 2 3" xfId="22280" xr:uid="{00000000-0005-0000-0000-00004F560000}"/>
    <cellStyle name="20% - Accent1 3 2 5 2 4 3 3 3" xfId="22281" xr:uid="{00000000-0005-0000-0000-000050560000}"/>
    <cellStyle name="20% - Accent1 3 2 5 2 4 3 3 3 2" xfId="22282" xr:uid="{00000000-0005-0000-0000-000051560000}"/>
    <cellStyle name="20% - Accent1 3 2 5 2 4 3 3 4" xfId="22283" xr:uid="{00000000-0005-0000-0000-000052560000}"/>
    <cellStyle name="20% - Accent1 3 2 5 2 4 3 4" xfId="22284" xr:uid="{00000000-0005-0000-0000-000053560000}"/>
    <cellStyle name="20% - Accent1 3 2 5 2 4 3 4 2" xfId="22285" xr:uid="{00000000-0005-0000-0000-000054560000}"/>
    <cellStyle name="20% - Accent1 3 2 5 2 4 3 4 2 2" xfId="22286" xr:uid="{00000000-0005-0000-0000-000055560000}"/>
    <cellStyle name="20% - Accent1 3 2 5 2 4 3 4 2 2 2" xfId="22287" xr:uid="{00000000-0005-0000-0000-000056560000}"/>
    <cellStyle name="20% - Accent1 3 2 5 2 4 3 4 2 3" xfId="22288" xr:uid="{00000000-0005-0000-0000-000057560000}"/>
    <cellStyle name="20% - Accent1 3 2 5 2 4 3 4 3" xfId="22289" xr:uid="{00000000-0005-0000-0000-000058560000}"/>
    <cellStyle name="20% - Accent1 3 2 5 2 4 3 4 3 2" xfId="22290" xr:uid="{00000000-0005-0000-0000-000059560000}"/>
    <cellStyle name="20% - Accent1 3 2 5 2 4 3 4 4" xfId="22291" xr:uid="{00000000-0005-0000-0000-00005A560000}"/>
    <cellStyle name="20% - Accent1 3 2 5 2 4 3 5" xfId="22292" xr:uid="{00000000-0005-0000-0000-00005B560000}"/>
    <cellStyle name="20% - Accent1 3 2 5 2 4 3 5 2" xfId="22293" xr:uid="{00000000-0005-0000-0000-00005C560000}"/>
    <cellStyle name="20% - Accent1 3 2 5 2 4 3 5 2 2" xfId="22294" xr:uid="{00000000-0005-0000-0000-00005D560000}"/>
    <cellStyle name="20% - Accent1 3 2 5 2 4 3 5 3" xfId="22295" xr:uid="{00000000-0005-0000-0000-00005E560000}"/>
    <cellStyle name="20% - Accent1 3 2 5 2 4 3 6" xfId="22296" xr:uid="{00000000-0005-0000-0000-00005F560000}"/>
    <cellStyle name="20% - Accent1 3 2 5 2 4 3 6 2" xfId="22297" xr:uid="{00000000-0005-0000-0000-000060560000}"/>
    <cellStyle name="20% - Accent1 3 2 5 2 4 3 6 2 2" xfId="22298" xr:uid="{00000000-0005-0000-0000-000061560000}"/>
    <cellStyle name="20% - Accent1 3 2 5 2 4 3 6 3" xfId="22299" xr:uid="{00000000-0005-0000-0000-000062560000}"/>
    <cellStyle name="20% - Accent1 3 2 5 2 4 3 7" xfId="22300" xr:uid="{00000000-0005-0000-0000-000063560000}"/>
    <cellStyle name="20% - Accent1 3 2 5 2 4 3 7 2" xfId="22301" xr:uid="{00000000-0005-0000-0000-000064560000}"/>
    <cellStyle name="20% - Accent1 3 2 5 2 4 3 8" xfId="22302" xr:uid="{00000000-0005-0000-0000-000065560000}"/>
    <cellStyle name="20% - Accent1 3 2 5 2 4 3 8 2" xfId="22303" xr:uid="{00000000-0005-0000-0000-000066560000}"/>
    <cellStyle name="20% - Accent1 3 2 5 2 4 3 9" xfId="22304" xr:uid="{00000000-0005-0000-0000-000067560000}"/>
    <cellStyle name="20% - Accent1 3 2 5 2 4 4" xfId="22305" xr:uid="{00000000-0005-0000-0000-000068560000}"/>
    <cellStyle name="20% - Accent1 3 2 5 2 4 4 2" xfId="22306" xr:uid="{00000000-0005-0000-0000-000069560000}"/>
    <cellStyle name="20% - Accent1 3 2 5 2 4 4 2 2" xfId="22307" xr:uid="{00000000-0005-0000-0000-00006A560000}"/>
    <cellStyle name="20% - Accent1 3 2 5 2 4 4 2 2 2" xfId="22308" xr:uid="{00000000-0005-0000-0000-00006B560000}"/>
    <cellStyle name="20% - Accent1 3 2 5 2 4 4 2 3" xfId="22309" xr:uid="{00000000-0005-0000-0000-00006C560000}"/>
    <cellStyle name="20% - Accent1 3 2 5 2 4 4 3" xfId="22310" xr:uid="{00000000-0005-0000-0000-00006D560000}"/>
    <cellStyle name="20% - Accent1 3 2 5 2 4 4 3 2" xfId="22311" xr:uid="{00000000-0005-0000-0000-00006E560000}"/>
    <cellStyle name="20% - Accent1 3 2 5 2 4 4 4" xfId="22312" xr:uid="{00000000-0005-0000-0000-00006F560000}"/>
    <cellStyle name="20% - Accent1 3 2 5 2 4 5" xfId="22313" xr:uid="{00000000-0005-0000-0000-000070560000}"/>
    <cellStyle name="20% - Accent1 3 2 5 2 4 5 2" xfId="22314" xr:uid="{00000000-0005-0000-0000-000071560000}"/>
    <cellStyle name="20% - Accent1 3 2 5 2 4 5 2 2" xfId="22315" xr:uid="{00000000-0005-0000-0000-000072560000}"/>
    <cellStyle name="20% - Accent1 3 2 5 2 4 5 2 2 2" xfId="22316" xr:uid="{00000000-0005-0000-0000-000073560000}"/>
    <cellStyle name="20% - Accent1 3 2 5 2 4 5 2 3" xfId="22317" xr:uid="{00000000-0005-0000-0000-000074560000}"/>
    <cellStyle name="20% - Accent1 3 2 5 2 4 5 3" xfId="22318" xr:uid="{00000000-0005-0000-0000-000075560000}"/>
    <cellStyle name="20% - Accent1 3 2 5 2 4 5 3 2" xfId="22319" xr:uid="{00000000-0005-0000-0000-000076560000}"/>
    <cellStyle name="20% - Accent1 3 2 5 2 4 5 4" xfId="22320" xr:uid="{00000000-0005-0000-0000-000077560000}"/>
    <cellStyle name="20% - Accent1 3 2 5 2 4 6" xfId="22321" xr:uid="{00000000-0005-0000-0000-000078560000}"/>
    <cellStyle name="20% - Accent1 3 2 5 2 4 6 2" xfId="22322" xr:uid="{00000000-0005-0000-0000-000079560000}"/>
    <cellStyle name="20% - Accent1 3 2 5 2 4 6 2 2" xfId="22323" xr:uid="{00000000-0005-0000-0000-00007A560000}"/>
    <cellStyle name="20% - Accent1 3 2 5 2 4 6 2 2 2" xfId="22324" xr:uid="{00000000-0005-0000-0000-00007B560000}"/>
    <cellStyle name="20% - Accent1 3 2 5 2 4 6 2 3" xfId="22325" xr:uid="{00000000-0005-0000-0000-00007C560000}"/>
    <cellStyle name="20% - Accent1 3 2 5 2 4 6 3" xfId="22326" xr:uid="{00000000-0005-0000-0000-00007D560000}"/>
    <cellStyle name="20% - Accent1 3 2 5 2 4 6 3 2" xfId="22327" xr:uid="{00000000-0005-0000-0000-00007E560000}"/>
    <cellStyle name="20% - Accent1 3 2 5 2 4 6 4" xfId="22328" xr:uid="{00000000-0005-0000-0000-00007F560000}"/>
    <cellStyle name="20% - Accent1 3 2 5 2 4 7" xfId="22329" xr:uid="{00000000-0005-0000-0000-000080560000}"/>
    <cellStyle name="20% - Accent1 3 2 5 2 4 7 2" xfId="22330" xr:uid="{00000000-0005-0000-0000-000081560000}"/>
    <cellStyle name="20% - Accent1 3 2 5 2 4 7 2 2" xfId="22331" xr:uid="{00000000-0005-0000-0000-000082560000}"/>
    <cellStyle name="20% - Accent1 3 2 5 2 4 7 3" xfId="22332" xr:uid="{00000000-0005-0000-0000-000083560000}"/>
    <cellStyle name="20% - Accent1 3 2 5 2 4 8" xfId="22333" xr:uid="{00000000-0005-0000-0000-000084560000}"/>
    <cellStyle name="20% - Accent1 3 2 5 2 4 8 2" xfId="22334" xr:uid="{00000000-0005-0000-0000-000085560000}"/>
    <cellStyle name="20% - Accent1 3 2 5 2 4 8 2 2" xfId="22335" xr:uid="{00000000-0005-0000-0000-000086560000}"/>
    <cellStyle name="20% - Accent1 3 2 5 2 4 8 3" xfId="22336" xr:uid="{00000000-0005-0000-0000-000087560000}"/>
    <cellStyle name="20% - Accent1 3 2 5 2 4 9" xfId="22337" xr:uid="{00000000-0005-0000-0000-000088560000}"/>
    <cellStyle name="20% - Accent1 3 2 5 2 4 9 2" xfId="22338" xr:uid="{00000000-0005-0000-0000-000089560000}"/>
    <cellStyle name="20% - Accent1 3 2 5 2 5" xfId="22339" xr:uid="{00000000-0005-0000-0000-00008A560000}"/>
    <cellStyle name="20% - Accent1 3 2 5 2 5 2" xfId="22340" xr:uid="{00000000-0005-0000-0000-00008B560000}"/>
    <cellStyle name="20% - Accent1 3 2 5 2 5 2 2" xfId="22341" xr:uid="{00000000-0005-0000-0000-00008C560000}"/>
    <cellStyle name="20% - Accent1 3 2 5 2 5 2 2 2" xfId="22342" xr:uid="{00000000-0005-0000-0000-00008D560000}"/>
    <cellStyle name="20% - Accent1 3 2 5 2 5 2 2 2 2" xfId="22343" xr:uid="{00000000-0005-0000-0000-00008E560000}"/>
    <cellStyle name="20% - Accent1 3 2 5 2 5 2 2 3" xfId="22344" xr:uid="{00000000-0005-0000-0000-00008F560000}"/>
    <cellStyle name="20% - Accent1 3 2 5 2 5 2 3" xfId="22345" xr:uid="{00000000-0005-0000-0000-000090560000}"/>
    <cellStyle name="20% - Accent1 3 2 5 2 5 2 3 2" xfId="22346" xr:uid="{00000000-0005-0000-0000-000091560000}"/>
    <cellStyle name="20% - Accent1 3 2 5 2 5 2 4" xfId="22347" xr:uid="{00000000-0005-0000-0000-000092560000}"/>
    <cellStyle name="20% - Accent1 3 2 5 2 5 3" xfId="22348" xr:uid="{00000000-0005-0000-0000-000093560000}"/>
    <cellStyle name="20% - Accent1 3 2 5 2 5 3 2" xfId="22349" xr:uid="{00000000-0005-0000-0000-000094560000}"/>
    <cellStyle name="20% - Accent1 3 2 5 2 5 3 2 2" xfId="22350" xr:uid="{00000000-0005-0000-0000-000095560000}"/>
    <cellStyle name="20% - Accent1 3 2 5 2 5 3 2 2 2" xfId="22351" xr:uid="{00000000-0005-0000-0000-000096560000}"/>
    <cellStyle name="20% - Accent1 3 2 5 2 5 3 2 3" xfId="22352" xr:uid="{00000000-0005-0000-0000-000097560000}"/>
    <cellStyle name="20% - Accent1 3 2 5 2 5 3 3" xfId="22353" xr:uid="{00000000-0005-0000-0000-000098560000}"/>
    <cellStyle name="20% - Accent1 3 2 5 2 5 3 3 2" xfId="22354" xr:uid="{00000000-0005-0000-0000-000099560000}"/>
    <cellStyle name="20% - Accent1 3 2 5 2 5 3 4" xfId="22355" xr:uid="{00000000-0005-0000-0000-00009A560000}"/>
    <cellStyle name="20% - Accent1 3 2 5 2 5 4" xfId="22356" xr:uid="{00000000-0005-0000-0000-00009B560000}"/>
    <cellStyle name="20% - Accent1 3 2 5 2 5 4 2" xfId="22357" xr:uid="{00000000-0005-0000-0000-00009C560000}"/>
    <cellStyle name="20% - Accent1 3 2 5 2 5 4 2 2" xfId="22358" xr:uid="{00000000-0005-0000-0000-00009D560000}"/>
    <cellStyle name="20% - Accent1 3 2 5 2 5 4 2 2 2" xfId="22359" xr:uid="{00000000-0005-0000-0000-00009E560000}"/>
    <cellStyle name="20% - Accent1 3 2 5 2 5 4 2 3" xfId="22360" xr:uid="{00000000-0005-0000-0000-00009F560000}"/>
    <cellStyle name="20% - Accent1 3 2 5 2 5 4 3" xfId="22361" xr:uid="{00000000-0005-0000-0000-0000A0560000}"/>
    <cellStyle name="20% - Accent1 3 2 5 2 5 4 3 2" xfId="22362" xr:uid="{00000000-0005-0000-0000-0000A1560000}"/>
    <cellStyle name="20% - Accent1 3 2 5 2 5 4 4" xfId="22363" xr:uid="{00000000-0005-0000-0000-0000A2560000}"/>
    <cellStyle name="20% - Accent1 3 2 5 2 5 5" xfId="22364" xr:uid="{00000000-0005-0000-0000-0000A3560000}"/>
    <cellStyle name="20% - Accent1 3 2 5 2 5 5 2" xfId="22365" xr:uid="{00000000-0005-0000-0000-0000A4560000}"/>
    <cellStyle name="20% - Accent1 3 2 5 2 5 5 2 2" xfId="22366" xr:uid="{00000000-0005-0000-0000-0000A5560000}"/>
    <cellStyle name="20% - Accent1 3 2 5 2 5 5 3" xfId="22367" xr:uid="{00000000-0005-0000-0000-0000A6560000}"/>
    <cellStyle name="20% - Accent1 3 2 5 2 5 6" xfId="22368" xr:uid="{00000000-0005-0000-0000-0000A7560000}"/>
    <cellStyle name="20% - Accent1 3 2 5 2 5 6 2" xfId="22369" xr:uid="{00000000-0005-0000-0000-0000A8560000}"/>
    <cellStyle name="20% - Accent1 3 2 5 2 5 6 2 2" xfId="22370" xr:uid="{00000000-0005-0000-0000-0000A9560000}"/>
    <cellStyle name="20% - Accent1 3 2 5 2 5 6 3" xfId="22371" xr:uid="{00000000-0005-0000-0000-0000AA560000}"/>
    <cellStyle name="20% - Accent1 3 2 5 2 5 7" xfId="22372" xr:uid="{00000000-0005-0000-0000-0000AB560000}"/>
    <cellStyle name="20% - Accent1 3 2 5 2 5 7 2" xfId="22373" xr:uid="{00000000-0005-0000-0000-0000AC560000}"/>
    <cellStyle name="20% - Accent1 3 2 5 2 5 8" xfId="22374" xr:uid="{00000000-0005-0000-0000-0000AD560000}"/>
    <cellStyle name="20% - Accent1 3 2 5 2 5 8 2" xfId="22375" xr:uid="{00000000-0005-0000-0000-0000AE560000}"/>
    <cellStyle name="20% - Accent1 3 2 5 2 5 9" xfId="22376" xr:uid="{00000000-0005-0000-0000-0000AF560000}"/>
    <cellStyle name="20% - Accent1 3 2 5 2 6" xfId="22377" xr:uid="{00000000-0005-0000-0000-0000B0560000}"/>
    <cellStyle name="20% - Accent1 3 2 5 2 6 2" xfId="22378" xr:uid="{00000000-0005-0000-0000-0000B1560000}"/>
    <cellStyle name="20% - Accent1 3 2 5 2 6 2 2" xfId="22379" xr:uid="{00000000-0005-0000-0000-0000B2560000}"/>
    <cellStyle name="20% - Accent1 3 2 5 2 6 2 2 2" xfId="22380" xr:uid="{00000000-0005-0000-0000-0000B3560000}"/>
    <cellStyle name="20% - Accent1 3 2 5 2 6 2 2 2 2" xfId="22381" xr:uid="{00000000-0005-0000-0000-0000B4560000}"/>
    <cellStyle name="20% - Accent1 3 2 5 2 6 2 2 3" xfId="22382" xr:uid="{00000000-0005-0000-0000-0000B5560000}"/>
    <cellStyle name="20% - Accent1 3 2 5 2 6 2 3" xfId="22383" xr:uid="{00000000-0005-0000-0000-0000B6560000}"/>
    <cellStyle name="20% - Accent1 3 2 5 2 6 2 3 2" xfId="22384" xr:uid="{00000000-0005-0000-0000-0000B7560000}"/>
    <cellStyle name="20% - Accent1 3 2 5 2 6 2 4" xfId="22385" xr:uid="{00000000-0005-0000-0000-0000B8560000}"/>
    <cellStyle name="20% - Accent1 3 2 5 2 6 3" xfId="22386" xr:uid="{00000000-0005-0000-0000-0000B9560000}"/>
    <cellStyle name="20% - Accent1 3 2 5 2 6 3 2" xfId="22387" xr:uid="{00000000-0005-0000-0000-0000BA560000}"/>
    <cellStyle name="20% - Accent1 3 2 5 2 6 3 2 2" xfId="22388" xr:uid="{00000000-0005-0000-0000-0000BB560000}"/>
    <cellStyle name="20% - Accent1 3 2 5 2 6 3 2 2 2" xfId="22389" xr:uid="{00000000-0005-0000-0000-0000BC560000}"/>
    <cellStyle name="20% - Accent1 3 2 5 2 6 3 2 3" xfId="22390" xr:uid="{00000000-0005-0000-0000-0000BD560000}"/>
    <cellStyle name="20% - Accent1 3 2 5 2 6 3 3" xfId="22391" xr:uid="{00000000-0005-0000-0000-0000BE560000}"/>
    <cellStyle name="20% - Accent1 3 2 5 2 6 3 3 2" xfId="22392" xr:uid="{00000000-0005-0000-0000-0000BF560000}"/>
    <cellStyle name="20% - Accent1 3 2 5 2 6 3 4" xfId="22393" xr:uid="{00000000-0005-0000-0000-0000C0560000}"/>
    <cellStyle name="20% - Accent1 3 2 5 2 6 4" xfId="22394" xr:uid="{00000000-0005-0000-0000-0000C1560000}"/>
    <cellStyle name="20% - Accent1 3 2 5 2 6 4 2" xfId="22395" xr:uid="{00000000-0005-0000-0000-0000C2560000}"/>
    <cellStyle name="20% - Accent1 3 2 5 2 6 4 2 2" xfId="22396" xr:uid="{00000000-0005-0000-0000-0000C3560000}"/>
    <cellStyle name="20% - Accent1 3 2 5 2 6 4 2 2 2" xfId="22397" xr:uid="{00000000-0005-0000-0000-0000C4560000}"/>
    <cellStyle name="20% - Accent1 3 2 5 2 6 4 2 3" xfId="22398" xr:uid="{00000000-0005-0000-0000-0000C5560000}"/>
    <cellStyle name="20% - Accent1 3 2 5 2 6 4 3" xfId="22399" xr:uid="{00000000-0005-0000-0000-0000C6560000}"/>
    <cellStyle name="20% - Accent1 3 2 5 2 6 4 3 2" xfId="22400" xr:uid="{00000000-0005-0000-0000-0000C7560000}"/>
    <cellStyle name="20% - Accent1 3 2 5 2 6 4 4" xfId="22401" xr:uid="{00000000-0005-0000-0000-0000C8560000}"/>
    <cellStyle name="20% - Accent1 3 2 5 2 6 5" xfId="22402" xr:uid="{00000000-0005-0000-0000-0000C9560000}"/>
    <cellStyle name="20% - Accent1 3 2 5 2 6 5 2" xfId="22403" xr:uid="{00000000-0005-0000-0000-0000CA560000}"/>
    <cellStyle name="20% - Accent1 3 2 5 2 6 5 2 2" xfId="22404" xr:uid="{00000000-0005-0000-0000-0000CB560000}"/>
    <cellStyle name="20% - Accent1 3 2 5 2 6 5 3" xfId="22405" xr:uid="{00000000-0005-0000-0000-0000CC560000}"/>
    <cellStyle name="20% - Accent1 3 2 5 2 6 6" xfId="22406" xr:uid="{00000000-0005-0000-0000-0000CD560000}"/>
    <cellStyle name="20% - Accent1 3 2 5 2 6 6 2" xfId="22407" xr:uid="{00000000-0005-0000-0000-0000CE560000}"/>
    <cellStyle name="20% - Accent1 3 2 5 2 6 6 2 2" xfId="22408" xr:uid="{00000000-0005-0000-0000-0000CF560000}"/>
    <cellStyle name="20% - Accent1 3 2 5 2 6 6 3" xfId="22409" xr:uid="{00000000-0005-0000-0000-0000D0560000}"/>
    <cellStyle name="20% - Accent1 3 2 5 2 6 7" xfId="22410" xr:uid="{00000000-0005-0000-0000-0000D1560000}"/>
    <cellStyle name="20% - Accent1 3 2 5 2 6 7 2" xfId="22411" xr:uid="{00000000-0005-0000-0000-0000D2560000}"/>
    <cellStyle name="20% - Accent1 3 2 5 2 6 8" xfId="22412" xr:uid="{00000000-0005-0000-0000-0000D3560000}"/>
    <cellStyle name="20% - Accent1 3 2 5 2 6 8 2" xfId="22413" xr:uid="{00000000-0005-0000-0000-0000D4560000}"/>
    <cellStyle name="20% - Accent1 3 2 5 2 6 9" xfId="22414" xr:uid="{00000000-0005-0000-0000-0000D5560000}"/>
    <cellStyle name="20% - Accent1 3 2 5 2 7" xfId="22415" xr:uid="{00000000-0005-0000-0000-0000D6560000}"/>
    <cellStyle name="20% - Accent1 3 2 5 2 7 2" xfId="22416" xr:uid="{00000000-0005-0000-0000-0000D7560000}"/>
    <cellStyle name="20% - Accent1 3 2 5 2 7 2 2" xfId="22417" xr:uid="{00000000-0005-0000-0000-0000D8560000}"/>
    <cellStyle name="20% - Accent1 3 2 5 2 7 2 2 2" xfId="22418" xr:uid="{00000000-0005-0000-0000-0000D9560000}"/>
    <cellStyle name="20% - Accent1 3 2 5 2 7 2 3" xfId="22419" xr:uid="{00000000-0005-0000-0000-0000DA560000}"/>
    <cellStyle name="20% - Accent1 3 2 5 2 7 3" xfId="22420" xr:uid="{00000000-0005-0000-0000-0000DB560000}"/>
    <cellStyle name="20% - Accent1 3 2 5 2 7 3 2" xfId="22421" xr:uid="{00000000-0005-0000-0000-0000DC560000}"/>
    <cellStyle name="20% - Accent1 3 2 5 2 7 4" xfId="22422" xr:uid="{00000000-0005-0000-0000-0000DD560000}"/>
    <cellStyle name="20% - Accent1 3 2 5 2 8" xfId="22423" xr:uid="{00000000-0005-0000-0000-0000DE560000}"/>
    <cellStyle name="20% - Accent1 3 2 5 2 8 2" xfId="22424" xr:uid="{00000000-0005-0000-0000-0000DF560000}"/>
    <cellStyle name="20% - Accent1 3 2 5 2 8 2 2" xfId="22425" xr:uid="{00000000-0005-0000-0000-0000E0560000}"/>
    <cellStyle name="20% - Accent1 3 2 5 2 8 2 2 2" xfId="22426" xr:uid="{00000000-0005-0000-0000-0000E1560000}"/>
    <cellStyle name="20% - Accent1 3 2 5 2 8 2 3" xfId="22427" xr:uid="{00000000-0005-0000-0000-0000E2560000}"/>
    <cellStyle name="20% - Accent1 3 2 5 2 8 3" xfId="22428" xr:uid="{00000000-0005-0000-0000-0000E3560000}"/>
    <cellStyle name="20% - Accent1 3 2 5 2 8 3 2" xfId="22429" xr:uid="{00000000-0005-0000-0000-0000E4560000}"/>
    <cellStyle name="20% - Accent1 3 2 5 2 8 4" xfId="22430" xr:uid="{00000000-0005-0000-0000-0000E5560000}"/>
    <cellStyle name="20% - Accent1 3 2 5 2 9" xfId="22431" xr:uid="{00000000-0005-0000-0000-0000E6560000}"/>
    <cellStyle name="20% - Accent1 3 2 5 2 9 2" xfId="22432" xr:uid="{00000000-0005-0000-0000-0000E7560000}"/>
    <cellStyle name="20% - Accent1 3 2 5 2 9 2 2" xfId="22433" xr:uid="{00000000-0005-0000-0000-0000E8560000}"/>
    <cellStyle name="20% - Accent1 3 2 5 2 9 2 2 2" xfId="22434" xr:uid="{00000000-0005-0000-0000-0000E9560000}"/>
    <cellStyle name="20% - Accent1 3 2 5 2 9 2 3" xfId="22435" xr:uid="{00000000-0005-0000-0000-0000EA560000}"/>
    <cellStyle name="20% - Accent1 3 2 5 2 9 3" xfId="22436" xr:uid="{00000000-0005-0000-0000-0000EB560000}"/>
    <cellStyle name="20% - Accent1 3 2 5 2 9 3 2" xfId="22437" xr:uid="{00000000-0005-0000-0000-0000EC560000}"/>
    <cellStyle name="20% - Accent1 3 2 5 2 9 4" xfId="22438" xr:uid="{00000000-0005-0000-0000-0000ED560000}"/>
    <cellStyle name="20% - Accent1 3 2 5 3" xfId="22439" xr:uid="{00000000-0005-0000-0000-0000EE560000}"/>
    <cellStyle name="20% - Accent1 3 2 5 3 10" xfId="22440" xr:uid="{00000000-0005-0000-0000-0000EF560000}"/>
    <cellStyle name="20% - Accent1 3 2 5 3 10 2" xfId="22441" xr:uid="{00000000-0005-0000-0000-0000F0560000}"/>
    <cellStyle name="20% - Accent1 3 2 5 3 11" xfId="22442" xr:uid="{00000000-0005-0000-0000-0000F1560000}"/>
    <cellStyle name="20% - Accent1 3 2 5 3 2" xfId="22443" xr:uid="{00000000-0005-0000-0000-0000F2560000}"/>
    <cellStyle name="20% - Accent1 3 2 5 3 2 2" xfId="22444" xr:uid="{00000000-0005-0000-0000-0000F3560000}"/>
    <cellStyle name="20% - Accent1 3 2 5 3 2 2 2" xfId="22445" xr:uid="{00000000-0005-0000-0000-0000F4560000}"/>
    <cellStyle name="20% - Accent1 3 2 5 3 2 2 2 2" xfId="22446" xr:uid="{00000000-0005-0000-0000-0000F5560000}"/>
    <cellStyle name="20% - Accent1 3 2 5 3 2 2 2 2 2" xfId="22447" xr:uid="{00000000-0005-0000-0000-0000F6560000}"/>
    <cellStyle name="20% - Accent1 3 2 5 3 2 2 2 3" xfId="22448" xr:uid="{00000000-0005-0000-0000-0000F7560000}"/>
    <cellStyle name="20% - Accent1 3 2 5 3 2 2 3" xfId="22449" xr:uid="{00000000-0005-0000-0000-0000F8560000}"/>
    <cellStyle name="20% - Accent1 3 2 5 3 2 2 3 2" xfId="22450" xr:uid="{00000000-0005-0000-0000-0000F9560000}"/>
    <cellStyle name="20% - Accent1 3 2 5 3 2 2 4" xfId="22451" xr:uid="{00000000-0005-0000-0000-0000FA560000}"/>
    <cellStyle name="20% - Accent1 3 2 5 3 2 3" xfId="22452" xr:uid="{00000000-0005-0000-0000-0000FB560000}"/>
    <cellStyle name="20% - Accent1 3 2 5 3 2 3 2" xfId="22453" xr:uid="{00000000-0005-0000-0000-0000FC560000}"/>
    <cellStyle name="20% - Accent1 3 2 5 3 2 3 2 2" xfId="22454" xr:uid="{00000000-0005-0000-0000-0000FD560000}"/>
    <cellStyle name="20% - Accent1 3 2 5 3 2 3 2 2 2" xfId="22455" xr:uid="{00000000-0005-0000-0000-0000FE560000}"/>
    <cellStyle name="20% - Accent1 3 2 5 3 2 3 2 3" xfId="22456" xr:uid="{00000000-0005-0000-0000-0000FF560000}"/>
    <cellStyle name="20% - Accent1 3 2 5 3 2 3 3" xfId="22457" xr:uid="{00000000-0005-0000-0000-000000570000}"/>
    <cellStyle name="20% - Accent1 3 2 5 3 2 3 3 2" xfId="22458" xr:uid="{00000000-0005-0000-0000-000001570000}"/>
    <cellStyle name="20% - Accent1 3 2 5 3 2 3 4" xfId="22459" xr:uid="{00000000-0005-0000-0000-000002570000}"/>
    <cellStyle name="20% - Accent1 3 2 5 3 2 4" xfId="22460" xr:uid="{00000000-0005-0000-0000-000003570000}"/>
    <cellStyle name="20% - Accent1 3 2 5 3 2 4 2" xfId="22461" xr:uid="{00000000-0005-0000-0000-000004570000}"/>
    <cellStyle name="20% - Accent1 3 2 5 3 2 4 2 2" xfId="22462" xr:uid="{00000000-0005-0000-0000-000005570000}"/>
    <cellStyle name="20% - Accent1 3 2 5 3 2 4 2 2 2" xfId="22463" xr:uid="{00000000-0005-0000-0000-000006570000}"/>
    <cellStyle name="20% - Accent1 3 2 5 3 2 4 2 3" xfId="22464" xr:uid="{00000000-0005-0000-0000-000007570000}"/>
    <cellStyle name="20% - Accent1 3 2 5 3 2 4 3" xfId="22465" xr:uid="{00000000-0005-0000-0000-000008570000}"/>
    <cellStyle name="20% - Accent1 3 2 5 3 2 4 3 2" xfId="22466" xr:uid="{00000000-0005-0000-0000-000009570000}"/>
    <cellStyle name="20% - Accent1 3 2 5 3 2 4 4" xfId="22467" xr:uid="{00000000-0005-0000-0000-00000A570000}"/>
    <cellStyle name="20% - Accent1 3 2 5 3 2 5" xfId="22468" xr:uid="{00000000-0005-0000-0000-00000B570000}"/>
    <cellStyle name="20% - Accent1 3 2 5 3 2 5 2" xfId="22469" xr:uid="{00000000-0005-0000-0000-00000C570000}"/>
    <cellStyle name="20% - Accent1 3 2 5 3 2 5 2 2" xfId="22470" xr:uid="{00000000-0005-0000-0000-00000D570000}"/>
    <cellStyle name="20% - Accent1 3 2 5 3 2 5 3" xfId="22471" xr:uid="{00000000-0005-0000-0000-00000E570000}"/>
    <cellStyle name="20% - Accent1 3 2 5 3 2 6" xfId="22472" xr:uid="{00000000-0005-0000-0000-00000F570000}"/>
    <cellStyle name="20% - Accent1 3 2 5 3 2 6 2" xfId="22473" xr:uid="{00000000-0005-0000-0000-000010570000}"/>
    <cellStyle name="20% - Accent1 3 2 5 3 2 6 2 2" xfId="22474" xr:uid="{00000000-0005-0000-0000-000011570000}"/>
    <cellStyle name="20% - Accent1 3 2 5 3 2 6 3" xfId="22475" xr:uid="{00000000-0005-0000-0000-000012570000}"/>
    <cellStyle name="20% - Accent1 3 2 5 3 2 7" xfId="22476" xr:uid="{00000000-0005-0000-0000-000013570000}"/>
    <cellStyle name="20% - Accent1 3 2 5 3 2 7 2" xfId="22477" xr:uid="{00000000-0005-0000-0000-000014570000}"/>
    <cellStyle name="20% - Accent1 3 2 5 3 2 8" xfId="22478" xr:uid="{00000000-0005-0000-0000-000015570000}"/>
    <cellStyle name="20% - Accent1 3 2 5 3 2 8 2" xfId="22479" xr:uid="{00000000-0005-0000-0000-000016570000}"/>
    <cellStyle name="20% - Accent1 3 2 5 3 2 9" xfId="22480" xr:uid="{00000000-0005-0000-0000-000017570000}"/>
    <cellStyle name="20% - Accent1 3 2 5 3 3" xfId="22481" xr:uid="{00000000-0005-0000-0000-000018570000}"/>
    <cellStyle name="20% - Accent1 3 2 5 3 3 2" xfId="22482" xr:uid="{00000000-0005-0000-0000-000019570000}"/>
    <cellStyle name="20% - Accent1 3 2 5 3 3 2 2" xfId="22483" xr:uid="{00000000-0005-0000-0000-00001A570000}"/>
    <cellStyle name="20% - Accent1 3 2 5 3 3 2 2 2" xfId="22484" xr:uid="{00000000-0005-0000-0000-00001B570000}"/>
    <cellStyle name="20% - Accent1 3 2 5 3 3 2 2 2 2" xfId="22485" xr:uid="{00000000-0005-0000-0000-00001C570000}"/>
    <cellStyle name="20% - Accent1 3 2 5 3 3 2 2 3" xfId="22486" xr:uid="{00000000-0005-0000-0000-00001D570000}"/>
    <cellStyle name="20% - Accent1 3 2 5 3 3 2 3" xfId="22487" xr:uid="{00000000-0005-0000-0000-00001E570000}"/>
    <cellStyle name="20% - Accent1 3 2 5 3 3 2 3 2" xfId="22488" xr:uid="{00000000-0005-0000-0000-00001F570000}"/>
    <cellStyle name="20% - Accent1 3 2 5 3 3 2 4" xfId="22489" xr:uid="{00000000-0005-0000-0000-000020570000}"/>
    <cellStyle name="20% - Accent1 3 2 5 3 3 3" xfId="22490" xr:uid="{00000000-0005-0000-0000-000021570000}"/>
    <cellStyle name="20% - Accent1 3 2 5 3 3 3 2" xfId="22491" xr:uid="{00000000-0005-0000-0000-000022570000}"/>
    <cellStyle name="20% - Accent1 3 2 5 3 3 3 2 2" xfId="22492" xr:uid="{00000000-0005-0000-0000-000023570000}"/>
    <cellStyle name="20% - Accent1 3 2 5 3 3 3 2 2 2" xfId="22493" xr:uid="{00000000-0005-0000-0000-000024570000}"/>
    <cellStyle name="20% - Accent1 3 2 5 3 3 3 2 3" xfId="22494" xr:uid="{00000000-0005-0000-0000-000025570000}"/>
    <cellStyle name="20% - Accent1 3 2 5 3 3 3 3" xfId="22495" xr:uid="{00000000-0005-0000-0000-000026570000}"/>
    <cellStyle name="20% - Accent1 3 2 5 3 3 3 3 2" xfId="22496" xr:uid="{00000000-0005-0000-0000-000027570000}"/>
    <cellStyle name="20% - Accent1 3 2 5 3 3 3 4" xfId="22497" xr:uid="{00000000-0005-0000-0000-000028570000}"/>
    <cellStyle name="20% - Accent1 3 2 5 3 3 4" xfId="22498" xr:uid="{00000000-0005-0000-0000-000029570000}"/>
    <cellStyle name="20% - Accent1 3 2 5 3 3 4 2" xfId="22499" xr:uid="{00000000-0005-0000-0000-00002A570000}"/>
    <cellStyle name="20% - Accent1 3 2 5 3 3 4 2 2" xfId="22500" xr:uid="{00000000-0005-0000-0000-00002B570000}"/>
    <cellStyle name="20% - Accent1 3 2 5 3 3 4 2 2 2" xfId="22501" xr:uid="{00000000-0005-0000-0000-00002C570000}"/>
    <cellStyle name="20% - Accent1 3 2 5 3 3 4 2 3" xfId="22502" xr:uid="{00000000-0005-0000-0000-00002D570000}"/>
    <cellStyle name="20% - Accent1 3 2 5 3 3 4 3" xfId="22503" xr:uid="{00000000-0005-0000-0000-00002E570000}"/>
    <cellStyle name="20% - Accent1 3 2 5 3 3 4 3 2" xfId="22504" xr:uid="{00000000-0005-0000-0000-00002F570000}"/>
    <cellStyle name="20% - Accent1 3 2 5 3 3 4 4" xfId="22505" xr:uid="{00000000-0005-0000-0000-000030570000}"/>
    <cellStyle name="20% - Accent1 3 2 5 3 3 5" xfId="22506" xr:uid="{00000000-0005-0000-0000-000031570000}"/>
    <cellStyle name="20% - Accent1 3 2 5 3 3 5 2" xfId="22507" xr:uid="{00000000-0005-0000-0000-000032570000}"/>
    <cellStyle name="20% - Accent1 3 2 5 3 3 5 2 2" xfId="22508" xr:uid="{00000000-0005-0000-0000-000033570000}"/>
    <cellStyle name="20% - Accent1 3 2 5 3 3 5 3" xfId="22509" xr:uid="{00000000-0005-0000-0000-000034570000}"/>
    <cellStyle name="20% - Accent1 3 2 5 3 3 6" xfId="22510" xr:uid="{00000000-0005-0000-0000-000035570000}"/>
    <cellStyle name="20% - Accent1 3 2 5 3 3 6 2" xfId="22511" xr:uid="{00000000-0005-0000-0000-000036570000}"/>
    <cellStyle name="20% - Accent1 3 2 5 3 3 6 2 2" xfId="22512" xr:uid="{00000000-0005-0000-0000-000037570000}"/>
    <cellStyle name="20% - Accent1 3 2 5 3 3 6 3" xfId="22513" xr:uid="{00000000-0005-0000-0000-000038570000}"/>
    <cellStyle name="20% - Accent1 3 2 5 3 3 7" xfId="22514" xr:uid="{00000000-0005-0000-0000-000039570000}"/>
    <cellStyle name="20% - Accent1 3 2 5 3 3 7 2" xfId="22515" xr:uid="{00000000-0005-0000-0000-00003A570000}"/>
    <cellStyle name="20% - Accent1 3 2 5 3 3 8" xfId="22516" xr:uid="{00000000-0005-0000-0000-00003B570000}"/>
    <cellStyle name="20% - Accent1 3 2 5 3 3 8 2" xfId="22517" xr:uid="{00000000-0005-0000-0000-00003C570000}"/>
    <cellStyle name="20% - Accent1 3 2 5 3 3 9" xfId="22518" xr:uid="{00000000-0005-0000-0000-00003D570000}"/>
    <cellStyle name="20% - Accent1 3 2 5 3 4" xfId="22519" xr:uid="{00000000-0005-0000-0000-00003E570000}"/>
    <cellStyle name="20% - Accent1 3 2 5 3 4 2" xfId="22520" xr:uid="{00000000-0005-0000-0000-00003F570000}"/>
    <cellStyle name="20% - Accent1 3 2 5 3 4 2 2" xfId="22521" xr:uid="{00000000-0005-0000-0000-000040570000}"/>
    <cellStyle name="20% - Accent1 3 2 5 3 4 2 2 2" xfId="22522" xr:uid="{00000000-0005-0000-0000-000041570000}"/>
    <cellStyle name="20% - Accent1 3 2 5 3 4 2 3" xfId="22523" xr:uid="{00000000-0005-0000-0000-000042570000}"/>
    <cellStyle name="20% - Accent1 3 2 5 3 4 3" xfId="22524" xr:uid="{00000000-0005-0000-0000-000043570000}"/>
    <cellStyle name="20% - Accent1 3 2 5 3 4 3 2" xfId="22525" xr:uid="{00000000-0005-0000-0000-000044570000}"/>
    <cellStyle name="20% - Accent1 3 2 5 3 4 4" xfId="22526" xr:uid="{00000000-0005-0000-0000-000045570000}"/>
    <cellStyle name="20% - Accent1 3 2 5 3 5" xfId="22527" xr:uid="{00000000-0005-0000-0000-000046570000}"/>
    <cellStyle name="20% - Accent1 3 2 5 3 5 2" xfId="22528" xr:uid="{00000000-0005-0000-0000-000047570000}"/>
    <cellStyle name="20% - Accent1 3 2 5 3 5 2 2" xfId="22529" xr:uid="{00000000-0005-0000-0000-000048570000}"/>
    <cellStyle name="20% - Accent1 3 2 5 3 5 2 2 2" xfId="22530" xr:uid="{00000000-0005-0000-0000-000049570000}"/>
    <cellStyle name="20% - Accent1 3 2 5 3 5 2 3" xfId="22531" xr:uid="{00000000-0005-0000-0000-00004A570000}"/>
    <cellStyle name="20% - Accent1 3 2 5 3 5 3" xfId="22532" xr:uid="{00000000-0005-0000-0000-00004B570000}"/>
    <cellStyle name="20% - Accent1 3 2 5 3 5 3 2" xfId="22533" xr:uid="{00000000-0005-0000-0000-00004C570000}"/>
    <cellStyle name="20% - Accent1 3 2 5 3 5 4" xfId="22534" xr:uid="{00000000-0005-0000-0000-00004D570000}"/>
    <cellStyle name="20% - Accent1 3 2 5 3 6" xfId="22535" xr:uid="{00000000-0005-0000-0000-00004E570000}"/>
    <cellStyle name="20% - Accent1 3 2 5 3 6 2" xfId="22536" xr:uid="{00000000-0005-0000-0000-00004F570000}"/>
    <cellStyle name="20% - Accent1 3 2 5 3 6 2 2" xfId="22537" xr:uid="{00000000-0005-0000-0000-000050570000}"/>
    <cellStyle name="20% - Accent1 3 2 5 3 6 2 2 2" xfId="22538" xr:uid="{00000000-0005-0000-0000-000051570000}"/>
    <cellStyle name="20% - Accent1 3 2 5 3 6 2 3" xfId="22539" xr:uid="{00000000-0005-0000-0000-000052570000}"/>
    <cellStyle name="20% - Accent1 3 2 5 3 6 3" xfId="22540" xr:uid="{00000000-0005-0000-0000-000053570000}"/>
    <cellStyle name="20% - Accent1 3 2 5 3 6 3 2" xfId="22541" xr:uid="{00000000-0005-0000-0000-000054570000}"/>
    <cellStyle name="20% - Accent1 3 2 5 3 6 4" xfId="22542" xr:uid="{00000000-0005-0000-0000-000055570000}"/>
    <cellStyle name="20% - Accent1 3 2 5 3 7" xfId="22543" xr:uid="{00000000-0005-0000-0000-000056570000}"/>
    <cellStyle name="20% - Accent1 3 2 5 3 7 2" xfId="22544" xr:uid="{00000000-0005-0000-0000-000057570000}"/>
    <cellStyle name="20% - Accent1 3 2 5 3 7 2 2" xfId="22545" xr:uid="{00000000-0005-0000-0000-000058570000}"/>
    <cellStyle name="20% - Accent1 3 2 5 3 7 3" xfId="22546" xr:uid="{00000000-0005-0000-0000-000059570000}"/>
    <cellStyle name="20% - Accent1 3 2 5 3 8" xfId="22547" xr:uid="{00000000-0005-0000-0000-00005A570000}"/>
    <cellStyle name="20% - Accent1 3 2 5 3 8 2" xfId="22548" xr:uid="{00000000-0005-0000-0000-00005B570000}"/>
    <cellStyle name="20% - Accent1 3 2 5 3 8 2 2" xfId="22549" xr:uid="{00000000-0005-0000-0000-00005C570000}"/>
    <cellStyle name="20% - Accent1 3 2 5 3 8 3" xfId="22550" xr:uid="{00000000-0005-0000-0000-00005D570000}"/>
    <cellStyle name="20% - Accent1 3 2 5 3 9" xfId="22551" xr:uid="{00000000-0005-0000-0000-00005E570000}"/>
    <cellStyle name="20% - Accent1 3 2 5 3 9 2" xfId="22552" xr:uid="{00000000-0005-0000-0000-00005F570000}"/>
    <cellStyle name="20% - Accent1 3 2 5 4" xfId="22553" xr:uid="{00000000-0005-0000-0000-000060570000}"/>
    <cellStyle name="20% - Accent1 3 2 5 4 10" xfId="22554" xr:uid="{00000000-0005-0000-0000-000061570000}"/>
    <cellStyle name="20% - Accent1 3 2 5 4 10 2" xfId="22555" xr:uid="{00000000-0005-0000-0000-000062570000}"/>
    <cellStyle name="20% - Accent1 3 2 5 4 11" xfId="22556" xr:uid="{00000000-0005-0000-0000-000063570000}"/>
    <cellStyle name="20% - Accent1 3 2 5 4 2" xfId="22557" xr:uid="{00000000-0005-0000-0000-000064570000}"/>
    <cellStyle name="20% - Accent1 3 2 5 4 2 2" xfId="22558" xr:uid="{00000000-0005-0000-0000-000065570000}"/>
    <cellStyle name="20% - Accent1 3 2 5 4 2 2 2" xfId="22559" xr:uid="{00000000-0005-0000-0000-000066570000}"/>
    <cellStyle name="20% - Accent1 3 2 5 4 2 2 2 2" xfId="22560" xr:uid="{00000000-0005-0000-0000-000067570000}"/>
    <cellStyle name="20% - Accent1 3 2 5 4 2 2 2 2 2" xfId="22561" xr:uid="{00000000-0005-0000-0000-000068570000}"/>
    <cellStyle name="20% - Accent1 3 2 5 4 2 2 2 3" xfId="22562" xr:uid="{00000000-0005-0000-0000-000069570000}"/>
    <cellStyle name="20% - Accent1 3 2 5 4 2 2 3" xfId="22563" xr:uid="{00000000-0005-0000-0000-00006A570000}"/>
    <cellStyle name="20% - Accent1 3 2 5 4 2 2 3 2" xfId="22564" xr:uid="{00000000-0005-0000-0000-00006B570000}"/>
    <cellStyle name="20% - Accent1 3 2 5 4 2 2 4" xfId="22565" xr:uid="{00000000-0005-0000-0000-00006C570000}"/>
    <cellStyle name="20% - Accent1 3 2 5 4 2 3" xfId="22566" xr:uid="{00000000-0005-0000-0000-00006D570000}"/>
    <cellStyle name="20% - Accent1 3 2 5 4 2 3 2" xfId="22567" xr:uid="{00000000-0005-0000-0000-00006E570000}"/>
    <cellStyle name="20% - Accent1 3 2 5 4 2 3 2 2" xfId="22568" xr:uid="{00000000-0005-0000-0000-00006F570000}"/>
    <cellStyle name="20% - Accent1 3 2 5 4 2 3 2 2 2" xfId="22569" xr:uid="{00000000-0005-0000-0000-000070570000}"/>
    <cellStyle name="20% - Accent1 3 2 5 4 2 3 2 3" xfId="22570" xr:uid="{00000000-0005-0000-0000-000071570000}"/>
    <cellStyle name="20% - Accent1 3 2 5 4 2 3 3" xfId="22571" xr:uid="{00000000-0005-0000-0000-000072570000}"/>
    <cellStyle name="20% - Accent1 3 2 5 4 2 3 3 2" xfId="22572" xr:uid="{00000000-0005-0000-0000-000073570000}"/>
    <cellStyle name="20% - Accent1 3 2 5 4 2 3 4" xfId="22573" xr:uid="{00000000-0005-0000-0000-000074570000}"/>
    <cellStyle name="20% - Accent1 3 2 5 4 2 4" xfId="22574" xr:uid="{00000000-0005-0000-0000-000075570000}"/>
    <cellStyle name="20% - Accent1 3 2 5 4 2 4 2" xfId="22575" xr:uid="{00000000-0005-0000-0000-000076570000}"/>
    <cellStyle name="20% - Accent1 3 2 5 4 2 4 2 2" xfId="22576" xr:uid="{00000000-0005-0000-0000-000077570000}"/>
    <cellStyle name="20% - Accent1 3 2 5 4 2 4 2 2 2" xfId="22577" xr:uid="{00000000-0005-0000-0000-000078570000}"/>
    <cellStyle name="20% - Accent1 3 2 5 4 2 4 2 3" xfId="22578" xr:uid="{00000000-0005-0000-0000-000079570000}"/>
    <cellStyle name="20% - Accent1 3 2 5 4 2 4 3" xfId="22579" xr:uid="{00000000-0005-0000-0000-00007A570000}"/>
    <cellStyle name="20% - Accent1 3 2 5 4 2 4 3 2" xfId="22580" xr:uid="{00000000-0005-0000-0000-00007B570000}"/>
    <cellStyle name="20% - Accent1 3 2 5 4 2 4 4" xfId="22581" xr:uid="{00000000-0005-0000-0000-00007C570000}"/>
    <cellStyle name="20% - Accent1 3 2 5 4 2 5" xfId="22582" xr:uid="{00000000-0005-0000-0000-00007D570000}"/>
    <cellStyle name="20% - Accent1 3 2 5 4 2 5 2" xfId="22583" xr:uid="{00000000-0005-0000-0000-00007E570000}"/>
    <cellStyle name="20% - Accent1 3 2 5 4 2 5 2 2" xfId="22584" xr:uid="{00000000-0005-0000-0000-00007F570000}"/>
    <cellStyle name="20% - Accent1 3 2 5 4 2 5 3" xfId="22585" xr:uid="{00000000-0005-0000-0000-000080570000}"/>
    <cellStyle name="20% - Accent1 3 2 5 4 2 6" xfId="22586" xr:uid="{00000000-0005-0000-0000-000081570000}"/>
    <cellStyle name="20% - Accent1 3 2 5 4 2 6 2" xfId="22587" xr:uid="{00000000-0005-0000-0000-000082570000}"/>
    <cellStyle name="20% - Accent1 3 2 5 4 2 6 2 2" xfId="22588" xr:uid="{00000000-0005-0000-0000-000083570000}"/>
    <cellStyle name="20% - Accent1 3 2 5 4 2 6 3" xfId="22589" xr:uid="{00000000-0005-0000-0000-000084570000}"/>
    <cellStyle name="20% - Accent1 3 2 5 4 2 7" xfId="22590" xr:uid="{00000000-0005-0000-0000-000085570000}"/>
    <cellStyle name="20% - Accent1 3 2 5 4 2 7 2" xfId="22591" xr:uid="{00000000-0005-0000-0000-000086570000}"/>
    <cellStyle name="20% - Accent1 3 2 5 4 2 8" xfId="22592" xr:uid="{00000000-0005-0000-0000-000087570000}"/>
    <cellStyle name="20% - Accent1 3 2 5 4 2 8 2" xfId="22593" xr:uid="{00000000-0005-0000-0000-000088570000}"/>
    <cellStyle name="20% - Accent1 3 2 5 4 2 9" xfId="22594" xr:uid="{00000000-0005-0000-0000-000089570000}"/>
    <cellStyle name="20% - Accent1 3 2 5 4 3" xfId="22595" xr:uid="{00000000-0005-0000-0000-00008A570000}"/>
    <cellStyle name="20% - Accent1 3 2 5 4 3 2" xfId="22596" xr:uid="{00000000-0005-0000-0000-00008B570000}"/>
    <cellStyle name="20% - Accent1 3 2 5 4 3 2 2" xfId="22597" xr:uid="{00000000-0005-0000-0000-00008C570000}"/>
    <cellStyle name="20% - Accent1 3 2 5 4 3 2 2 2" xfId="22598" xr:uid="{00000000-0005-0000-0000-00008D570000}"/>
    <cellStyle name="20% - Accent1 3 2 5 4 3 2 2 2 2" xfId="22599" xr:uid="{00000000-0005-0000-0000-00008E570000}"/>
    <cellStyle name="20% - Accent1 3 2 5 4 3 2 2 3" xfId="22600" xr:uid="{00000000-0005-0000-0000-00008F570000}"/>
    <cellStyle name="20% - Accent1 3 2 5 4 3 2 3" xfId="22601" xr:uid="{00000000-0005-0000-0000-000090570000}"/>
    <cellStyle name="20% - Accent1 3 2 5 4 3 2 3 2" xfId="22602" xr:uid="{00000000-0005-0000-0000-000091570000}"/>
    <cellStyle name="20% - Accent1 3 2 5 4 3 2 4" xfId="22603" xr:uid="{00000000-0005-0000-0000-000092570000}"/>
    <cellStyle name="20% - Accent1 3 2 5 4 3 3" xfId="22604" xr:uid="{00000000-0005-0000-0000-000093570000}"/>
    <cellStyle name="20% - Accent1 3 2 5 4 3 3 2" xfId="22605" xr:uid="{00000000-0005-0000-0000-000094570000}"/>
    <cellStyle name="20% - Accent1 3 2 5 4 3 3 2 2" xfId="22606" xr:uid="{00000000-0005-0000-0000-000095570000}"/>
    <cellStyle name="20% - Accent1 3 2 5 4 3 3 2 2 2" xfId="22607" xr:uid="{00000000-0005-0000-0000-000096570000}"/>
    <cellStyle name="20% - Accent1 3 2 5 4 3 3 2 3" xfId="22608" xr:uid="{00000000-0005-0000-0000-000097570000}"/>
    <cellStyle name="20% - Accent1 3 2 5 4 3 3 3" xfId="22609" xr:uid="{00000000-0005-0000-0000-000098570000}"/>
    <cellStyle name="20% - Accent1 3 2 5 4 3 3 3 2" xfId="22610" xr:uid="{00000000-0005-0000-0000-000099570000}"/>
    <cellStyle name="20% - Accent1 3 2 5 4 3 3 4" xfId="22611" xr:uid="{00000000-0005-0000-0000-00009A570000}"/>
    <cellStyle name="20% - Accent1 3 2 5 4 3 4" xfId="22612" xr:uid="{00000000-0005-0000-0000-00009B570000}"/>
    <cellStyle name="20% - Accent1 3 2 5 4 3 4 2" xfId="22613" xr:uid="{00000000-0005-0000-0000-00009C570000}"/>
    <cellStyle name="20% - Accent1 3 2 5 4 3 4 2 2" xfId="22614" xr:uid="{00000000-0005-0000-0000-00009D570000}"/>
    <cellStyle name="20% - Accent1 3 2 5 4 3 4 2 2 2" xfId="22615" xr:uid="{00000000-0005-0000-0000-00009E570000}"/>
    <cellStyle name="20% - Accent1 3 2 5 4 3 4 2 3" xfId="22616" xr:uid="{00000000-0005-0000-0000-00009F570000}"/>
    <cellStyle name="20% - Accent1 3 2 5 4 3 4 3" xfId="22617" xr:uid="{00000000-0005-0000-0000-0000A0570000}"/>
    <cellStyle name="20% - Accent1 3 2 5 4 3 4 3 2" xfId="22618" xr:uid="{00000000-0005-0000-0000-0000A1570000}"/>
    <cellStyle name="20% - Accent1 3 2 5 4 3 4 4" xfId="22619" xr:uid="{00000000-0005-0000-0000-0000A2570000}"/>
    <cellStyle name="20% - Accent1 3 2 5 4 3 5" xfId="22620" xr:uid="{00000000-0005-0000-0000-0000A3570000}"/>
    <cellStyle name="20% - Accent1 3 2 5 4 3 5 2" xfId="22621" xr:uid="{00000000-0005-0000-0000-0000A4570000}"/>
    <cellStyle name="20% - Accent1 3 2 5 4 3 5 2 2" xfId="22622" xr:uid="{00000000-0005-0000-0000-0000A5570000}"/>
    <cellStyle name="20% - Accent1 3 2 5 4 3 5 3" xfId="22623" xr:uid="{00000000-0005-0000-0000-0000A6570000}"/>
    <cellStyle name="20% - Accent1 3 2 5 4 3 6" xfId="22624" xr:uid="{00000000-0005-0000-0000-0000A7570000}"/>
    <cellStyle name="20% - Accent1 3 2 5 4 3 6 2" xfId="22625" xr:uid="{00000000-0005-0000-0000-0000A8570000}"/>
    <cellStyle name="20% - Accent1 3 2 5 4 3 6 2 2" xfId="22626" xr:uid="{00000000-0005-0000-0000-0000A9570000}"/>
    <cellStyle name="20% - Accent1 3 2 5 4 3 6 3" xfId="22627" xr:uid="{00000000-0005-0000-0000-0000AA570000}"/>
    <cellStyle name="20% - Accent1 3 2 5 4 3 7" xfId="22628" xr:uid="{00000000-0005-0000-0000-0000AB570000}"/>
    <cellStyle name="20% - Accent1 3 2 5 4 3 7 2" xfId="22629" xr:uid="{00000000-0005-0000-0000-0000AC570000}"/>
    <cellStyle name="20% - Accent1 3 2 5 4 3 8" xfId="22630" xr:uid="{00000000-0005-0000-0000-0000AD570000}"/>
    <cellStyle name="20% - Accent1 3 2 5 4 3 8 2" xfId="22631" xr:uid="{00000000-0005-0000-0000-0000AE570000}"/>
    <cellStyle name="20% - Accent1 3 2 5 4 3 9" xfId="22632" xr:uid="{00000000-0005-0000-0000-0000AF570000}"/>
    <cellStyle name="20% - Accent1 3 2 5 4 4" xfId="22633" xr:uid="{00000000-0005-0000-0000-0000B0570000}"/>
    <cellStyle name="20% - Accent1 3 2 5 4 4 2" xfId="22634" xr:uid="{00000000-0005-0000-0000-0000B1570000}"/>
    <cellStyle name="20% - Accent1 3 2 5 4 4 2 2" xfId="22635" xr:uid="{00000000-0005-0000-0000-0000B2570000}"/>
    <cellStyle name="20% - Accent1 3 2 5 4 4 2 2 2" xfId="22636" xr:uid="{00000000-0005-0000-0000-0000B3570000}"/>
    <cellStyle name="20% - Accent1 3 2 5 4 4 2 3" xfId="22637" xr:uid="{00000000-0005-0000-0000-0000B4570000}"/>
    <cellStyle name="20% - Accent1 3 2 5 4 4 3" xfId="22638" xr:uid="{00000000-0005-0000-0000-0000B5570000}"/>
    <cellStyle name="20% - Accent1 3 2 5 4 4 3 2" xfId="22639" xr:uid="{00000000-0005-0000-0000-0000B6570000}"/>
    <cellStyle name="20% - Accent1 3 2 5 4 4 4" xfId="22640" xr:uid="{00000000-0005-0000-0000-0000B7570000}"/>
    <cellStyle name="20% - Accent1 3 2 5 4 5" xfId="22641" xr:uid="{00000000-0005-0000-0000-0000B8570000}"/>
    <cellStyle name="20% - Accent1 3 2 5 4 5 2" xfId="22642" xr:uid="{00000000-0005-0000-0000-0000B9570000}"/>
    <cellStyle name="20% - Accent1 3 2 5 4 5 2 2" xfId="22643" xr:uid="{00000000-0005-0000-0000-0000BA570000}"/>
    <cellStyle name="20% - Accent1 3 2 5 4 5 2 2 2" xfId="22644" xr:uid="{00000000-0005-0000-0000-0000BB570000}"/>
    <cellStyle name="20% - Accent1 3 2 5 4 5 2 3" xfId="22645" xr:uid="{00000000-0005-0000-0000-0000BC570000}"/>
    <cellStyle name="20% - Accent1 3 2 5 4 5 3" xfId="22646" xr:uid="{00000000-0005-0000-0000-0000BD570000}"/>
    <cellStyle name="20% - Accent1 3 2 5 4 5 3 2" xfId="22647" xr:uid="{00000000-0005-0000-0000-0000BE570000}"/>
    <cellStyle name="20% - Accent1 3 2 5 4 5 4" xfId="22648" xr:uid="{00000000-0005-0000-0000-0000BF570000}"/>
    <cellStyle name="20% - Accent1 3 2 5 4 6" xfId="22649" xr:uid="{00000000-0005-0000-0000-0000C0570000}"/>
    <cellStyle name="20% - Accent1 3 2 5 4 6 2" xfId="22650" xr:uid="{00000000-0005-0000-0000-0000C1570000}"/>
    <cellStyle name="20% - Accent1 3 2 5 4 6 2 2" xfId="22651" xr:uid="{00000000-0005-0000-0000-0000C2570000}"/>
    <cellStyle name="20% - Accent1 3 2 5 4 6 2 2 2" xfId="22652" xr:uid="{00000000-0005-0000-0000-0000C3570000}"/>
    <cellStyle name="20% - Accent1 3 2 5 4 6 2 3" xfId="22653" xr:uid="{00000000-0005-0000-0000-0000C4570000}"/>
    <cellStyle name="20% - Accent1 3 2 5 4 6 3" xfId="22654" xr:uid="{00000000-0005-0000-0000-0000C5570000}"/>
    <cellStyle name="20% - Accent1 3 2 5 4 6 3 2" xfId="22655" xr:uid="{00000000-0005-0000-0000-0000C6570000}"/>
    <cellStyle name="20% - Accent1 3 2 5 4 6 4" xfId="22656" xr:uid="{00000000-0005-0000-0000-0000C7570000}"/>
    <cellStyle name="20% - Accent1 3 2 5 4 7" xfId="22657" xr:uid="{00000000-0005-0000-0000-0000C8570000}"/>
    <cellStyle name="20% - Accent1 3 2 5 4 7 2" xfId="22658" xr:uid="{00000000-0005-0000-0000-0000C9570000}"/>
    <cellStyle name="20% - Accent1 3 2 5 4 7 2 2" xfId="22659" xr:uid="{00000000-0005-0000-0000-0000CA570000}"/>
    <cellStyle name="20% - Accent1 3 2 5 4 7 3" xfId="22660" xr:uid="{00000000-0005-0000-0000-0000CB570000}"/>
    <cellStyle name="20% - Accent1 3 2 5 4 8" xfId="22661" xr:uid="{00000000-0005-0000-0000-0000CC570000}"/>
    <cellStyle name="20% - Accent1 3 2 5 4 8 2" xfId="22662" xr:uid="{00000000-0005-0000-0000-0000CD570000}"/>
    <cellStyle name="20% - Accent1 3 2 5 4 8 2 2" xfId="22663" xr:uid="{00000000-0005-0000-0000-0000CE570000}"/>
    <cellStyle name="20% - Accent1 3 2 5 4 8 3" xfId="22664" xr:uid="{00000000-0005-0000-0000-0000CF570000}"/>
    <cellStyle name="20% - Accent1 3 2 5 4 9" xfId="22665" xr:uid="{00000000-0005-0000-0000-0000D0570000}"/>
    <cellStyle name="20% - Accent1 3 2 5 4 9 2" xfId="22666" xr:uid="{00000000-0005-0000-0000-0000D1570000}"/>
    <cellStyle name="20% - Accent1 3 2 5 5" xfId="22667" xr:uid="{00000000-0005-0000-0000-0000D2570000}"/>
    <cellStyle name="20% - Accent1 3 2 5 5 10" xfId="22668" xr:uid="{00000000-0005-0000-0000-0000D3570000}"/>
    <cellStyle name="20% - Accent1 3 2 5 5 10 2" xfId="22669" xr:uid="{00000000-0005-0000-0000-0000D4570000}"/>
    <cellStyle name="20% - Accent1 3 2 5 5 11" xfId="22670" xr:uid="{00000000-0005-0000-0000-0000D5570000}"/>
    <cellStyle name="20% - Accent1 3 2 5 5 2" xfId="22671" xr:uid="{00000000-0005-0000-0000-0000D6570000}"/>
    <cellStyle name="20% - Accent1 3 2 5 5 2 2" xfId="22672" xr:uid="{00000000-0005-0000-0000-0000D7570000}"/>
    <cellStyle name="20% - Accent1 3 2 5 5 2 2 2" xfId="22673" xr:uid="{00000000-0005-0000-0000-0000D8570000}"/>
    <cellStyle name="20% - Accent1 3 2 5 5 2 2 2 2" xfId="22674" xr:uid="{00000000-0005-0000-0000-0000D9570000}"/>
    <cellStyle name="20% - Accent1 3 2 5 5 2 2 2 2 2" xfId="22675" xr:uid="{00000000-0005-0000-0000-0000DA570000}"/>
    <cellStyle name="20% - Accent1 3 2 5 5 2 2 2 3" xfId="22676" xr:uid="{00000000-0005-0000-0000-0000DB570000}"/>
    <cellStyle name="20% - Accent1 3 2 5 5 2 2 3" xfId="22677" xr:uid="{00000000-0005-0000-0000-0000DC570000}"/>
    <cellStyle name="20% - Accent1 3 2 5 5 2 2 3 2" xfId="22678" xr:uid="{00000000-0005-0000-0000-0000DD570000}"/>
    <cellStyle name="20% - Accent1 3 2 5 5 2 2 4" xfId="22679" xr:uid="{00000000-0005-0000-0000-0000DE570000}"/>
    <cellStyle name="20% - Accent1 3 2 5 5 2 3" xfId="22680" xr:uid="{00000000-0005-0000-0000-0000DF570000}"/>
    <cellStyle name="20% - Accent1 3 2 5 5 2 3 2" xfId="22681" xr:uid="{00000000-0005-0000-0000-0000E0570000}"/>
    <cellStyle name="20% - Accent1 3 2 5 5 2 3 2 2" xfId="22682" xr:uid="{00000000-0005-0000-0000-0000E1570000}"/>
    <cellStyle name="20% - Accent1 3 2 5 5 2 3 2 2 2" xfId="22683" xr:uid="{00000000-0005-0000-0000-0000E2570000}"/>
    <cellStyle name="20% - Accent1 3 2 5 5 2 3 2 3" xfId="22684" xr:uid="{00000000-0005-0000-0000-0000E3570000}"/>
    <cellStyle name="20% - Accent1 3 2 5 5 2 3 3" xfId="22685" xr:uid="{00000000-0005-0000-0000-0000E4570000}"/>
    <cellStyle name="20% - Accent1 3 2 5 5 2 3 3 2" xfId="22686" xr:uid="{00000000-0005-0000-0000-0000E5570000}"/>
    <cellStyle name="20% - Accent1 3 2 5 5 2 3 4" xfId="22687" xr:uid="{00000000-0005-0000-0000-0000E6570000}"/>
    <cellStyle name="20% - Accent1 3 2 5 5 2 4" xfId="22688" xr:uid="{00000000-0005-0000-0000-0000E7570000}"/>
    <cellStyle name="20% - Accent1 3 2 5 5 2 4 2" xfId="22689" xr:uid="{00000000-0005-0000-0000-0000E8570000}"/>
    <cellStyle name="20% - Accent1 3 2 5 5 2 4 2 2" xfId="22690" xr:uid="{00000000-0005-0000-0000-0000E9570000}"/>
    <cellStyle name="20% - Accent1 3 2 5 5 2 4 2 2 2" xfId="22691" xr:uid="{00000000-0005-0000-0000-0000EA570000}"/>
    <cellStyle name="20% - Accent1 3 2 5 5 2 4 2 3" xfId="22692" xr:uid="{00000000-0005-0000-0000-0000EB570000}"/>
    <cellStyle name="20% - Accent1 3 2 5 5 2 4 3" xfId="22693" xr:uid="{00000000-0005-0000-0000-0000EC570000}"/>
    <cellStyle name="20% - Accent1 3 2 5 5 2 4 3 2" xfId="22694" xr:uid="{00000000-0005-0000-0000-0000ED570000}"/>
    <cellStyle name="20% - Accent1 3 2 5 5 2 4 4" xfId="22695" xr:uid="{00000000-0005-0000-0000-0000EE570000}"/>
    <cellStyle name="20% - Accent1 3 2 5 5 2 5" xfId="22696" xr:uid="{00000000-0005-0000-0000-0000EF570000}"/>
    <cellStyle name="20% - Accent1 3 2 5 5 2 5 2" xfId="22697" xr:uid="{00000000-0005-0000-0000-0000F0570000}"/>
    <cellStyle name="20% - Accent1 3 2 5 5 2 5 2 2" xfId="22698" xr:uid="{00000000-0005-0000-0000-0000F1570000}"/>
    <cellStyle name="20% - Accent1 3 2 5 5 2 5 3" xfId="22699" xr:uid="{00000000-0005-0000-0000-0000F2570000}"/>
    <cellStyle name="20% - Accent1 3 2 5 5 2 6" xfId="22700" xr:uid="{00000000-0005-0000-0000-0000F3570000}"/>
    <cellStyle name="20% - Accent1 3 2 5 5 2 6 2" xfId="22701" xr:uid="{00000000-0005-0000-0000-0000F4570000}"/>
    <cellStyle name="20% - Accent1 3 2 5 5 2 6 2 2" xfId="22702" xr:uid="{00000000-0005-0000-0000-0000F5570000}"/>
    <cellStyle name="20% - Accent1 3 2 5 5 2 6 3" xfId="22703" xr:uid="{00000000-0005-0000-0000-0000F6570000}"/>
    <cellStyle name="20% - Accent1 3 2 5 5 2 7" xfId="22704" xr:uid="{00000000-0005-0000-0000-0000F7570000}"/>
    <cellStyle name="20% - Accent1 3 2 5 5 2 7 2" xfId="22705" xr:uid="{00000000-0005-0000-0000-0000F8570000}"/>
    <cellStyle name="20% - Accent1 3 2 5 5 2 8" xfId="22706" xr:uid="{00000000-0005-0000-0000-0000F9570000}"/>
    <cellStyle name="20% - Accent1 3 2 5 5 2 8 2" xfId="22707" xr:uid="{00000000-0005-0000-0000-0000FA570000}"/>
    <cellStyle name="20% - Accent1 3 2 5 5 2 9" xfId="22708" xr:uid="{00000000-0005-0000-0000-0000FB570000}"/>
    <cellStyle name="20% - Accent1 3 2 5 5 3" xfId="22709" xr:uid="{00000000-0005-0000-0000-0000FC570000}"/>
    <cellStyle name="20% - Accent1 3 2 5 5 3 2" xfId="22710" xr:uid="{00000000-0005-0000-0000-0000FD570000}"/>
    <cellStyle name="20% - Accent1 3 2 5 5 3 2 2" xfId="22711" xr:uid="{00000000-0005-0000-0000-0000FE570000}"/>
    <cellStyle name="20% - Accent1 3 2 5 5 3 2 2 2" xfId="22712" xr:uid="{00000000-0005-0000-0000-0000FF570000}"/>
    <cellStyle name="20% - Accent1 3 2 5 5 3 2 2 2 2" xfId="22713" xr:uid="{00000000-0005-0000-0000-000000580000}"/>
    <cellStyle name="20% - Accent1 3 2 5 5 3 2 2 3" xfId="22714" xr:uid="{00000000-0005-0000-0000-000001580000}"/>
    <cellStyle name="20% - Accent1 3 2 5 5 3 2 3" xfId="22715" xr:uid="{00000000-0005-0000-0000-000002580000}"/>
    <cellStyle name="20% - Accent1 3 2 5 5 3 2 3 2" xfId="22716" xr:uid="{00000000-0005-0000-0000-000003580000}"/>
    <cellStyle name="20% - Accent1 3 2 5 5 3 2 4" xfId="22717" xr:uid="{00000000-0005-0000-0000-000004580000}"/>
    <cellStyle name="20% - Accent1 3 2 5 5 3 3" xfId="22718" xr:uid="{00000000-0005-0000-0000-000005580000}"/>
    <cellStyle name="20% - Accent1 3 2 5 5 3 3 2" xfId="22719" xr:uid="{00000000-0005-0000-0000-000006580000}"/>
    <cellStyle name="20% - Accent1 3 2 5 5 3 3 2 2" xfId="22720" xr:uid="{00000000-0005-0000-0000-000007580000}"/>
    <cellStyle name="20% - Accent1 3 2 5 5 3 3 2 2 2" xfId="22721" xr:uid="{00000000-0005-0000-0000-000008580000}"/>
    <cellStyle name="20% - Accent1 3 2 5 5 3 3 2 3" xfId="22722" xr:uid="{00000000-0005-0000-0000-000009580000}"/>
    <cellStyle name="20% - Accent1 3 2 5 5 3 3 3" xfId="22723" xr:uid="{00000000-0005-0000-0000-00000A580000}"/>
    <cellStyle name="20% - Accent1 3 2 5 5 3 3 3 2" xfId="22724" xr:uid="{00000000-0005-0000-0000-00000B580000}"/>
    <cellStyle name="20% - Accent1 3 2 5 5 3 3 4" xfId="22725" xr:uid="{00000000-0005-0000-0000-00000C580000}"/>
    <cellStyle name="20% - Accent1 3 2 5 5 3 4" xfId="22726" xr:uid="{00000000-0005-0000-0000-00000D580000}"/>
    <cellStyle name="20% - Accent1 3 2 5 5 3 4 2" xfId="22727" xr:uid="{00000000-0005-0000-0000-00000E580000}"/>
    <cellStyle name="20% - Accent1 3 2 5 5 3 4 2 2" xfId="22728" xr:uid="{00000000-0005-0000-0000-00000F580000}"/>
    <cellStyle name="20% - Accent1 3 2 5 5 3 4 2 2 2" xfId="22729" xr:uid="{00000000-0005-0000-0000-000010580000}"/>
    <cellStyle name="20% - Accent1 3 2 5 5 3 4 2 3" xfId="22730" xr:uid="{00000000-0005-0000-0000-000011580000}"/>
    <cellStyle name="20% - Accent1 3 2 5 5 3 4 3" xfId="22731" xr:uid="{00000000-0005-0000-0000-000012580000}"/>
    <cellStyle name="20% - Accent1 3 2 5 5 3 4 3 2" xfId="22732" xr:uid="{00000000-0005-0000-0000-000013580000}"/>
    <cellStyle name="20% - Accent1 3 2 5 5 3 4 4" xfId="22733" xr:uid="{00000000-0005-0000-0000-000014580000}"/>
    <cellStyle name="20% - Accent1 3 2 5 5 3 5" xfId="22734" xr:uid="{00000000-0005-0000-0000-000015580000}"/>
    <cellStyle name="20% - Accent1 3 2 5 5 3 5 2" xfId="22735" xr:uid="{00000000-0005-0000-0000-000016580000}"/>
    <cellStyle name="20% - Accent1 3 2 5 5 3 5 2 2" xfId="22736" xr:uid="{00000000-0005-0000-0000-000017580000}"/>
    <cellStyle name="20% - Accent1 3 2 5 5 3 5 3" xfId="22737" xr:uid="{00000000-0005-0000-0000-000018580000}"/>
    <cellStyle name="20% - Accent1 3 2 5 5 3 6" xfId="22738" xr:uid="{00000000-0005-0000-0000-000019580000}"/>
    <cellStyle name="20% - Accent1 3 2 5 5 3 6 2" xfId="22739" xr:uid="{00000000-0005-0000-0000-00001A580000}"/>
    <cellStyle name="20% - Accent1 3 2 5 5 3 6 2 2" xfId="22740" xr:uid="{00000000-0005-0000-0000-00001B580000}"/>
    <cellStyle name="20% - Accent1 3 2 5 5 3 6 3" xfId="22741" xr:uid="{00000000-0005-0000-0000-00001C580000}"/>
    <cellStyle name="20% - Accent1 3 2 5 5 3 7" xfId="22742" xr:uid="{00000000-0005-0000-0000-00001D580000}"/>
    <cellStyle name="20% - Accent1 3 2 5 5 3 7 2" xfId="22743" xr:uid="{00000000-0005-0000-0000-00001E580000}"/>
    <cellStyle name="20% - Accent1 3 2 5 5 3 8" xfId="22744" xr:uid="{00000000-0005-0000-0000-00001F580000}"/>
    <cellStyle name="20% - Accent1 3 2 5 5 3 8 2" xfId="22745" xr:uid="{00000000-0005-0000-0000-000020580000}"/>
    <cellStyle name="20% - Accent1 3 2 5 5 3 9" xfId="22746" xr:uid="{00000000-0005-0000-0000-000021580000}"/>
    <cellStyle name="20% - Accent1 3 2 5 5 4" xfId="22747" xr:uid="{00000000-0005-0000-0000-000022580000}"/>
    <cellStyle name="20% - Accent1 3 2 5 5 4 2" xfId="22748" xr:uid="{00000000-0005-0000-0000-000023580000}"/>
    <cellStyle name="20% - Accent1 3 2 5 5 4 2 2" xfId="22749" xr:uid="{00000000-0005-0000-0000-000024580000}"/>
    <cellStyle name="20% - Accent1 3 2 5 5 4 2 2 2" xfId="22750" xr:uid="{00000000-0005-0000-0000-000025580000}"/>
    <cellStyle name="20% - Accent1 3 2 5 5 4 2 3" xfId="22751" xr:uid="{00000000-0005-0000-0000-000026580000}"/>
    <cellStyle name="20% - Accent1 3 2 5 5 4 3" xfId="22752" xr:uid="{00000000-0005-0000-0000-000027580000}"/>
    <cellStyle name="20% - Accent1 3 2 5 5 4 3 2" xfId="22753" xr:uid="{00000000-0005-0000-0000-000028580000}"/>
    <cellStyle name="20% - Accent1 3 2 5 5 4 4" xfId="22754" xr:uid="{00000000-0005-0000-0000-000029580000}"/>
    <cellStyle name="20% - Accent1 3 2 5 5 5" xfId="22755" xr:uid="{00000000-0005-0000-0000-00002A580000}"/>
    <cellStyle name="20% - Accent1 3 2 5 5 5 2" xfId="22756" xr:uid="{00000000-0005-0000-0000-00002B580000}"/>
    <cellStyle name="20% - Accent1 3 2 5 5 5 2 2" xfId="22757" xr:uid="{00000000-0005-0000-0000-00002C580000}"/>
    <cellStyle name="20% - Accent1 3 2 5 5 5 2 2 2" xfId="22758" xr:uid="{00000000-0005-0000-0000-00002D580000}"/>
    <cellStyle name="20% - Accent1 3 2 5 5 5 2 3" xfId="22759" xr:uid="{00000000-0005-0000-0000-00002E580000}"/>
    <cellStyle name="20% - Accent1 3 2 5 5 5 3" xfId="22760" xr:uid="{00000000-0005-0000-0000-00002F580000}"/>
    <cellStyle name="20% - Accent1 3 2 5 5 5 3 2" xfId="22761" xr:uid="{00000000-0005-0000-0000-000030580000}"/>
    <cellStyle name="20% - Accent1 3 2 5 5 5 4" xfId="22762" xr:uid="{00000000-0005-0000-0000-000031580000}"/>
    <cellStyle name="20% - Accent1 3 2 5 5 6" xfId="22763" xr:uid="{00000000-0005-0000-0000-000032580000}"/>
    <cellStyle name="20% - Accent1 3 2 5 5 6 2" xfId="22764" xr:uid="{00000000-0005-0000-0000-000033580000}"/>
    <cellStyle name="20% - Accent1 3 2 5 5 6 2 2" xfId="22765" xr:uid="{00000000-0005-0000-0000-000034580000}"/>
    <cellStyle name="20% - Accent1 3 2 5 5 6 2 2 2" xfId="22766" xr:uid="{00000000-0005-0000-0000-000035580000}"/>
    <cellStyle name="20% - Accent1 3 2 5 5 6 2 3" xfId="22767" xr:uid="{00000000-0005-0000-0000-000036580000}"/>
    <cellStyle name="20% - Accent1 3 2 5 5 6 3" xfId="22768" xr:uid="{00000000-0005-0000-0000-000037580000}"/>
    <cellStyle name="20% - Accent1 3 2 5 5 6 3 2" xfId="22769" xr:uid="{00000000-0005-0000-0000-000038580000}"/>
    <cellStyle name="20% - Accent1 3 2 5 5 6 4" xfId="22770" xr:uid="{00000000-0005-0000-0000-000039580000}"/>
    <cellStyle name="20% - Accent1 3 2 5 5 7" xfId="22771" xr:uid="{00000000-0005-0000-0000-00003A580000}"/>
    <cellStyle name="20% - Accent1 3 2 5 5 7 2" xfId="22772" xr:uid="{00000000-0005-0000-0000-00003B580000}"/>
    <cellStyle name="20% - Accent1 3 2 5 5 7 2 2" xfId="22773" xr:uid="{00000000-0005-0000-0000-00003C580000}"/>
    <cellStyle name="20% - Accent1 3 2 5 5 7 3" xfId="22774" xr:uid="{00000000-0005-0000-0000-00003D580000}"/>
    <cellStyle name="20% - Accent1 3 2 5 5 8" xfId="22775" xr:uid="{00000000-0005-0000-0000-00003E580000}"/>
    <cellStyle name="20% - Accent1 3 2 5 5 8 2" xfId="22776" xr:uid="{00000000-0005-0000-0000-00003F580000}"/>
    <cellStyle name="20% - Accent1 3 2 5 5 8 2 2" xfId="22777" xr:uid="{00000000-0005-0000-0000-000040580000}"/>
    <cellStyle name="20% - Accent1 3 2 5 5 8 3" xfId="22778" xr:uid="{00000000-0005-0000-0000-000041580000}"/>
    <cellStyle name="20% - Accent1 3 2 5 5 9" xfId="22779" xr:uid="{00000000-0005-0000-0000-000042580000}"/>
    <cellStyle name="20% - Accent1 3 2 5 5 9 2" xfId="22780" xr:uid="{00000000-0005-0000-0000-000043580000}"/>
    <cellStyle name="20% - Accent1 3 2 5 6" xfId="22781" xr:uid="{00000000-0005-0000-0000-000044580000}"/>
    <cellStyle name="20% - Accent1 3 2 5 6 2" xfId="22782" xr:uid="{00000000-0005-0000-0000-000045580000}"/>
    <cellStyle name="20% - Accent1 3 2 5 6 2 2" xfId="22783" xr:uid="{00000000-0005-0000-0000-000046580000}"/>
    <cellStyle name="20% - Accent1 3 2 5 6 2 2 2" xfId="22784" xr:uid="{00000000-0005-0000-0000-000047580000}"/>
    <cellStyle name="20% - Accent1 3 2 5 6 2 2 2 2" xfId="22785" xr:uid="{00000000-0005-0000-0000-000048580000}"/>
    <cellStyle name="20% - Accent1 3 2 5 6 2 2 3" xfId="22786" xr:uid="{00000000-0005-0000-0000-000049580000}"/>
    <cellStyle name="20% - Accent1 3 2 5 6 2 3" xfId="22787" xr:uid="{00000000-0005-0000-0000-00004A580000}"/>
    <cellStyle name="20% - Accent1 3 2 5 6 2 3 2" xfId="22788" xr:uid="{00000000-0005-0000-0000-00004B580000}"/>
    <cellStyle name="20% - Accent1 3 2 5 6 2 4" xfId="22789" xr:uid="{00000000-0005-0000-0000-00004C580000}"/>
    <cellStyle name="20% - Accent1 3 2 5 6 3" xfId="22790" xr:uid="{00000000-0005-0000-0000-00004D580000}"/>
    <cellStyle name="20% - Accent1 3 2 5 6 3 2" xfId="22791" xr:uid="{00000000-0005-0000-0000-00004E580000}"/>
    <cellStyle name="20% - Accent1 3 2 5 6 3 2 2" xfId="22792" xr:uid="{00000000-0005-0000-0000-00004F580000}"/>
    <cellStyle name="20% - Accent1 3 2 5 6 3 2 2 2" xfId="22793" xr:uid="{00000000-0005-0000-0000-000050580000}"/>
    <cellStyle name="20% - Accent1 3 2 5 6 3 2 3" xfId="22794" xr:uid="{00000000-0005-0000-0000-000051580000}"/>
    <cellStyle name="20% - Accent1 3 2 5 6 3 3" xfId="22795" xr:uid="{00000000-0005-0000-0000-000052580000}"/>
    <cellStyle name="20% - Accent1 3 2 5 6 3 3 2" xfId="22796" xr:uid="{00000000-0005-0000-0000-000053580000}"/>
    <cellStyle name="20% - Accent1 3 2 5 6 3 4" xfId="22797" xr:uid="{00000000-0005-0000-0000-000054580000}"/>
    <cellStyle name="20% - Accent1 3 2 5 6 4" xfId="22798" xr:uid="{00000000-0005-0000-0000-000055580000}"/>
    <cellStyle name="20% - Accent1 3 2 5 6 4 2" xfId="22799" xr:uid="{00000000-0005-0000-0000-000056580000}"/>
    <cellStyle name="20% - Accent1 3 2 5 6 4 2 2" xfId="22800" xr:uid="{00000000-0005-0000-0000-000057580000}"/>
    <cellStyle name="20% - Accent1 3 2 5 6 4 2 2 2" xfId="22801" xr:uid="{00000000-0005-0000-0000-000058580000}"/>
    <cellStyle name="20% - Accent1 3 2 5 6 4 2 3" xfId="22802" xr:uid="{00000000-0005-0000-0000-000059580000}"/>
    <cellStyle name="20% - Accent1 3 2 5 6 4 3" xfId="22803" xr:uid="{00000000-0005-0000-0000-00005A580000}"/>
    <cellStyle name="20% - Accent1 3 2 5 6 4 3 2" xfId="22804" xr:uid="{00000000-0005-0000-0000-00005B580000}"/>
    <cellStyle name="20% - Accent1 3 2 5 6 4 4" xfId="22805" xr:uid="{00000000-0005-0000-0000-00005C580000}"/>
    <cellStyle name="20% - Accent1 3 2 5 6 5" xfId="22806" xr:uid="{00000000-0005-0000-0000-00005D580000}"/>
    <cellStyle name="20% - Accent1 3 2 5 6 5 2" xfId="22807" xr:uid="{00000000-0005-0000-0000-00005E580000}"/>
    <cellStyle name="20% - Accent1 3 2 5 6 5 2 2" xfId="22808" xr:uid="{00000000-0005-0000-0000-00005F580000}"/>
    <cellStyle name="20% - Accent1 3 2 5 6 5 3" xfId="22809" xr:uid="{00000000-0005-0000-0000-000060580000}"/>
    <cellStyle name="20% - Accent1 3 2 5 6 6" xfId="22810" xr:uid="{00000000-0005-0000-0000-000061580000}"/>
    <cellStyle name="20% - Accent1 3 2 5 6 6 2" xfId="22811" xr:uid="{00000000-0005-0000-0000-000062580000}"/>
    <cellStyle name="20% - Accent1 3 2 5 6 6 2 2" xfId="22812" xr:uid="{00000000-0005-0000-0000-000063580000}"/>
    <cellStyle name="20% - Accent1 3 2 5 6 6 3" xfId="22813" xr:uid="{00000000-0005-0000-0000-000064580000}"/>
    <cellStyle name="20% - Accent1 3 2 5 6 7" xfId="22814" xr:uid="{00000000-0005-0000-0000-000065580000}"/>
    <cellStyle name="20% - Accent1 3 2 5 6 7 2" xfId="22815" xr:uid="{00000000-0005-0000-0000-000066580000}"/>
    <cellStyle name="20% - Accent1 3 2 5 6 8" xfId="22816" xr:uid="{00000000-0005-0000-0000-000067580000}"/>
    <cellStyle name="20% - Accent1 3 2 5 6 8 2" xfId="22817" xr:uid="{00000000-0005-0000-0000-000068580000}"/>
    <cellStyle name="20% - Accent1 3 2 5 6 9" xfId="22818" xr:uid="{00000000-0005-0000-0000-000069580000}"/>
    <cellStyle name="20% - Accent1 3 2 5 7" xfId="22819" xr:uid="{00000000-0005-0000-0000-00006A580000}"/>
    <cellStyle name="20% - Accent1 3 2 5 7 2" xfId="22820" xr:uid="{00000000-0005-0000-0000-00006B580000}"/>
    <cellStyle name="20% - Accent1 3 2 5 7 2 2" xfId="22821" xr:uid="{00000000-0005-0000-0000-00006C580000}"/>
    <cellStyle name="20% - Accent1 3 2 5 7 2 2 2" xfId="22822" xr:uid="{00000000-0005-0000-0000-00006D580000}"/>
    <cellStyle name="20% - Accent1 3 2 5 7 2 2 2 2" xfId="22823" xr:uid="{00000000-0005-0000-0000-00006E580000}"/>
    <cellStyle name="20% - Accent1 3 2 5 7 2 2 3" xfId="22824" xr:uid="{00000000-0005-0000-0000-00006F580000}"/>
    <cellStyle name="20% - Accent1 3 2 5 7 2 3" xfId="22825" xr:uid="{00000000-0005-0000-0000-000070580000}"/>
    <cellStyle name="20% - Accent1 3 2 5 7 2 3 2" xfId="22826" xr:uid="{00000000-0005-0000-0000-000071580000}"/>
    <cellStyle name="20% - Accent1 3 2 5 7 2 4" xfId="22827" xr:uid="{00000000-0005-0000-0000-000072580000}"/>
    <cellStyle name="20% - Accent1 3 2 5 7 3" xfId="22828" xr:uid="{00000000-0005-0000-0000-000073580000}"/>
    <cellStyle name="20% - Accent1 3 2 5 7 3 2" xfId="22829" xr:uid="{00000000-0005-0000-0000-000074580000}"/>
    <cellStyle name="20% - Accent1 3 2 5 7 3 2 2" xfId="22830" xr:uid="{00000000-0005-0000-0000-000075580000}"/>
    <cellStyle name="20% - Accent1 3 2 5 7 3 2 2 2" xfId="22831" xr:uid="{00000000-0005-0000-0000-000076580000}"/>
    <cellStyle name="20% - Accent1 3 2 5 7 3 2 3" xfId="22832" xr:uid="{00000000-0005-0000-0000-000077580000}"/>
    <cellStyle name="20% - Accent1 3 2 5 7 3 3" xfId="22833" xr:uid="{00000000-0005-0000-0000-000078580000}"/>
    <cellStyle name="20% - Accent1 3 2 5 7 3 3 2" xfId="22834" xr:uid="{00000000-0005-0000-0000-000079580000}"/>
    <cellStyle name="20% - Accent1 3 2 5 7 3 4" xfId="22835" xr:uid="{00000000-0005-0000-0000-00007A580000}"/>
    <cellStyle name="20% - Accent1 3 2 5 7 4" xfId="22836" xr:uid="{00000000-0005-0000-0000-00007B580000}"/>
    <cellStyle name="20% - Accent1 3 2 5 7 4 2" xfId="22837" xr:uid="{00000000-0005-0000-0000-00007C580000}"/>
    <cellStyle name="20% - Accent1 3 2 5 7 4 2 2" xfId="22838" xr:uid="{00000000-0005-0000-0000-00007D580000}"/>
    <cellStyle name="20% - Accent1 3 2 5 7 4 2 2 2" xfId="22839" xr:uid="{00000000-0005-0000-0000-00007E580000}"/>
    <cellStyle name="20% - Accent1 3 2 5 7 4 2 3" xfId="22840" xr:uid="{00000000-0005-0000-0000-00007F580000}"/>
    <cellStyle name="20% - Accent1 3 2 5 7 4 3" xfId="22841" xr:uid="{00000000-0005-0000-0000-000080580000}"/>
    <cellStyle name="20% - Accent1 3 2 5 7 4 3 2" xfId="22842" xr:uid="{00000000-0005-0000-0000-000081580000}"/>
    <cellStyle name="20% - Accent1 3 2 5 7 4 4" xfId="22843" xr:uid="{00000000-0005-0000-0000-000082580000}"/>
    <cellStyle name="20% - Accent1 3 2 5 7 5" xfId="22844" xr:uid="{00000000-0005-0000-0000-000083580000}"/>
    <cellStyle name="20% - Accent1 3 2 5 7 5 2" xfId="22845" xr:uid="{00000000-0005-0000-0000-000084580000}"/>
    <cellStyle name="20% - Accent1 3 2 5 7 5 2 2" xfId="22846" xr:uid="{00000000-0005-0000-0000-000085580000}"/>
    <cellStyle name="20% - Accent1 3 2 5 7 5 3" xfId="22847" xr:uid="{00000000-0005-0000-0000-000086580000}"/>
    <cellStyle name="20% - Accent1 3 2 5 7 6" xfId="22848" xr:uid="{00000000-0005-0000-0000-000087580000}"/>
    <cellStyle name="20% - Accent1 3 2 5 7 6 2" xfId="22849" xr:uid="{00000000-0005-0000-0000-000088580000}"/>
    <cellStyle name="20% - Accent1 3 2 5 7 6 2 2" xfId="22850" xr:uid="{00000000-0005-0000-0000-000089580000}"/>
    <cellStyle name="20% - Accent1 3 2 5 7 6 3" xfId="22851" xr:uid="{00000000-0005-0000-0000-00008A580000}"/>
    <cellStyle name="20% - Accent1 3 2 5 7 7" xfId="22852" xr:uid="{00000000-0005-0000-0000-00008B580000}"/>
    <cellStyle name="20% - Accent1 3 2 5 7 7 2" xfId="22853" xr:uid="{00000000-0005-0000-0000-00008C580000}"/>
    <cellStyle name="20% - Accent1 3 2 5 7 8" xfId="22854" xr:uid="{00000000-0005-0000-0000-00008D580000}"/>
    <cellStyle name="20% - Accent1 3 2 5 7 8 2" xfId="22855" xr:uid="{00000000-0005-0000-0000-00008E580000}"/>
    <cellStyle name="20% - Accent1 3 2 5 7 9" xfId="22856" xr:uid="{00000000-0005-0000-0000-00008F580000}"/>
    <cellStyle name="20% - Accent1 3 2 5 8" xfId="22857" xr:uid="{00000000-0005-0000-0000-000090580000}"/>
    <cellStyle name="20% - Accent1 3 2 5 8 2" xfId="22858" xr:uid="{00000000-0005-0000-0000-000091580000}"/>
    <cellStyle name="20% - Accent1 3 2 5 8 2 2" xfId="22859" xr:uid="{00000000-0005-0000-0000-000092580000}"/>
    <cellStyle name="20% - Accent1 3 2 5 8 2 2 2" xfId="22860" xr:uid="{00000000-0005-0000-0000-000093580000}"/>
    <cellStyle name="20% - Accent1 3 2 5 8 2 3" xfId="22861" xr:uid="{00000000-0005-0000-0000-000094580000}"/>
    <cellStyle name="20% - Accent1 3 2 5 8 3" xfId="22862" xr:uid="{00000000-0005-0000-0000-000095580000}"/>
    <cellStyle name="20% - Accent1 3 2 5 8 3 2" xfId="22863" xr:uid="{00000000-0005-0000-0000-000096580000}"/>
    <cellStyle name="20% - Accent1 3 2 5 8 4" xfId="22864" xr:uid="{00000000-0005-0000-0000-000097580000}"/>
    <cellStyle name="20% - Accent1 3 2 5 9" xfId="22865" xr:uid="{00000000-0005-0000-0000-000098580000}"/>
    <cellStyle name="20% - Accent1 3 2 5 9 2" xfId="22866" xr:uid="{00000000-0005-0000-0000-000099580000}"/>
    <cellStyle name="20% - Accent1 3 2 5 9 2 2" xfId="22867" xr:uid="{00000000-0005-0000-0000-00009A580000}"/>
    <cellStyle name="20% - Accent1 3 2 5 9 2 2 2" xfId="22868" xr:uid="{00000000-0005-0000-0000-00009B580000}"/>
    <cellStyle name="20% - Accent1 3 2 5 9 2 3" xfId="22869" xr:uid="{00000000-0005-0000-0000-00009C580000}"/>
    <cellStyle name="20% - Accent1 3 2 5 9 3" xfId="22870" xr:uid="{00000000-0005-0000-0000-00009D580000}"/>
    <cellStyle name="20% - Accent1 3 2 5 9 3 2" xfId="22871" xr:uid="{00000000-0005-0000-0000-00009E580000}"/>
    <cellStyle name="20% - Accent1 3 2 5 9 4" xfId="22872" xr:uid="{00000000-0005-0000-0000-00009F580000}"/>
    <cellStyle name="20% - Accent1 3 2 6" xfId="22873" xr:uid="{00000000-0005-0000-0000-0000A0580000}"/>
    <cellStyle name="20% - Accent1 3 2 6 10" xfId="22874" xr:uid="{00000000-0005-0000-0000-0000A1580000}"/>
    <cellStyle name="20% - Accent1 3 2 6 10 2" xfId="22875" xr:uid="{00000000-0005-0000-0000-0000A2580000}"/>
    <cellStyle name="20% - Accent1 3 2 6 10 2 2" xfId="22876" xr:uid="{00000000-0005-0000-0000-0000A3580000}"/>
    <cellStyle name="20% - Accent1 3 2 6 10 3" xfId="22877" xr:uid="{00000000-0005-0000-0000-0000A4580000}"/>
    <cellStyle name="20% - Accent1 3 2 6 11" xfId="22878" xr:uid="{00000000-0005-0000-0000-0000A5580000}"/>
    <cellStyle name="20% - Accent1 3 2 6 11 2" xfId="22879" xr:uid="{00000000-0005-0000-0000-0000A6580000}"/>
    <cellStyle name="20% - Accent1 3 2 6 11 2 2" xfId="22880" xr:uid="{00000000-0005-0000-0000-0000A7580000}"/>
    <cellStyle name="20% - Accent1 3 2 6 11 3" xfId="22881" xr:uid="{00000000-0005-0000-0000-0000A8580000}"/>
    <cellStyle name="20% - Accent1 3 2 6 12" xfId="22882" xr:uid="{00000000-0005-0000-0000-0000A9580000}"/>
    <cellStyle name="20% - Accent1 3 2 6 12 2" xfId="22883" xr:uid="{00000000-0005-0000-0000-0000AA580000}"/>
    <cellStyle name="20% - Accent1 3 2 6 13" xfId="22884" xr:uid="{00000000-0005-0000-0000-0000AB580000}"/>
    <cellStyle name="20% - Accent1 3 2 6 13 2" xfId="22885" xr:uid="{00000000-0005-0000-0000-0000AC580000}"/>
    <cellStyle name="20% - Accent1 3 2 6 14" xfId="22886" xr:uid="{00000000-0005-0000-0000-0000AD580000}"/>
    <cellStyle name="20% - Accent1 3 2 6 2" xfId="22887" xr:uid="{00000000-0005-0000-0000-0000AE580000}"/>
    <cellStyle name="20% - Accent1 3 2 6 2 10" xfId="22888" xr:uid="{00000000-0005-0000-0000-0000AF580000}"/>
    <cellStyle name="20% - Accent1 3 2 6 2 10 2" xfId="22889" xr:uid="{00000000-0005-0000-0000-0000B0580000}"/>
    <cellStyle name="20% - Accent1 3 2 6 2 11" xfId="22890" xr:uid="{00000000-0005-0000-0000-0000B1580000}"/>
    <cellStyle name="20% - Accent1 3 2 6 2 2" xfId="22891" xr:uid="{00000000-0005-0000-0000-0000B2580000}"/>
    <cellStyle name="20% - Accent1 3 2 6 2 2 2" xfId="22892" xr:uid="{00000000-0005-0000-0000-0000B3580000}"/>
    <cellStyle name="20% - Accent1 3 2 6 2 2 2 2" xfId="22893" xr:uid="{00000000-0005-0000-0000-0000B4580000}"/>
    <cellStyle name="20% - Accent1 3 2 6 2 2 2 2 2" xfId="22894" xr:uid="{00000000-0005-0000-0000-0000B5580000}"/>
    <cellStyle name="20% - Accent1 3 2 6 2 2 2 2 2 2" xfId="22895" xr:uid="{00000000-0005-0000-0000-0000B6580000}"/>
    <cellStyle name="20% - Accent1 3 2 6 2 2 2 2 3" xfId="22896" xr:uid="{00000000-0005-0000-0000-0000B7580000}"/>
    <cellStyle name="20% - Accent1 3 2 6 2 2 2 3" xfId="22897" xr:uid="{00000000-0005-0000-0000-0000B8580000}"/>
    <cellStyle name="20% - Accent1 3 2 6 2 2 2 3 2" xfId="22898" xr:uid="{00000000-0005-0000-0000-0000B9580000}"/>
    <cellStyle name="20% - Accent1 3 2 6 2 2 2 4" xfId="22899" xr:uid="{00000000-0005-0000-0000-0000BA580000}"/>
    <cellStyle name="20% - Accent1 3 2 6 2 2 3" xfId="22900" xr:uid="{00000000-0005-0000-0000-0000BB580000}"/>
    <cellStyle name="20% - Accent1 3 2 6 2 2 3 2" xfId="22901" xr:uid="{00000000-0005-0000-0000-0000BC580000}"/>
    <cellStyle name="20% - Accent1 3 2 6 2 2 3 2 2" xfId="22902" xr:uid="{00000000-0005-0000-0000-0000BD580000}"/>
    <cellStyle name="20% - Accent1 3 2 6 2 2 3 2 2 2" xfId="22903" xr:uid="{00000000-0005-0000-0000-0000BE580000}"/>
    <cellStyle name="20% - Accent1 3 2 6 2 2 3 2 3" xfId="22904" xr:uid="{00000000-0005-0000-0000-0000BF580000}"/>
    <cellStyle name="20% - Accent1 3 2 6 2 2 3 3" xfId="22905" xr:uid="{00000000-0005-0000-0000-0000C0580000}"/>
    <cellStyle name="20% - Accent1 3 2 6 2 2 3 3 2" xfId="22906" xr:uid="{00000000-0005-0000-0000-0000C1580000}"/>
    <cellStyle name="20% - Accent1 3 2 6 2 2 3 4" xfId="22907" xr:uid="{00000000-0005-0000-0000-0000C2580000}"/>
    <cellStyle name="20% - Accent1 3 2 6 2 2 4" xfId="22908" xr:uid="{00000000-0005-0000-0000-0000C3580000}"/>
    <cellStyle name="20% - Accent1 3 2 6 2 2 4 2" xfId="22909" xr:uid="{00000000-0005-0000-0000-0000C4580000}"/>
    <cellStyle name="20% - Accent1 3 2 6 2 2 4 2 2" xfId="22910" xr:uid="{00000000-0005-0000-0000-0000C5580000}"/>
    <cellStyle name="20% - Accent1 3 2 6 2 2 4 2 2 2" xfId="22911" xr:uid="{00000000-0005-0000-0000-0000C6580000}"/>
    <cellStyle name="20% - Accent1 3 2 6 2 2 4 2 3" xfId="22912" xr:uid="{00000000-0005-0000-0000-0000C7580000}"/>
    <cellStyle name="20% - Accent1 3 2 6 2 2 4 3" xfId="22913" xr:uid="{00000000-0005-0000-0000-0000C8580000}"/>
    <cellStyle name="20% - Accent1 3 2 6 2 2 4 3 2" xfId="22914" xr:uid="{00000000-0005-0000-0000-0000C9580000}"/>
    <cellStyle name="20% - Accent1 3 2 6 2 2 4 4" xfId="22915" xr:uid="{00000000-0005-0000-0000-0000CA580000}"/>
    <cellStyle name="20% - Accent1 3 2 6 2 2 5" xfId="22916" xr:uid="{00000000-0005-0000-0000-0000CB580000}"/>
    <cellStyle name="20% - Accent1 3 2 6 2 2 5 2" xfId="22917" xr:uid="{00000000-0005-0000-0000-0000CC580000}"/>
    <cellStyle name="20% - Accent1 3 2 6 2 2 5 2 2" xfId="22918" xr:uid="{00000000-0005-0000-0000-0000CD580000}"/>
    <cellStyle name="20% - Accent1 3 2 6 2 2 5 3" xfId="22919" xr:uid="{00000000-0005-0000-0000-0000CE580000}"/>
    <cellStyle name="20% - Accent1 3 2 6 2 2 6" xfId="22920" xr:uid="{00000000-0005-0000-0000-0000CF580000}"/>
    <cellStyle name="20% - Accent1 3 2 6 2 2 6 2" xfId="22921" xr:uid="{00000000-0005-0000-0000-0000D0580000}"/>
    <cellStyle name="20% - Accent1 3 2 6 2 2 6 2 2" xfId="22922" xr:uid="{00000000-0005-0000-0000-0000D1580000}"/>
    <cellStyle name="20% - Accent1 3 2 6 2 2 6 3" xfId="22923" xr:uid="{00000000-0005-0000-0000-0000D2580000}"/>
    <cellStyle name="20% - Accent1 3 2 6 2 2 7" xfId="22924" xr:uid="{00000000-0005-0000-0000-0000D3580000}"/>
    <cellStyle name="20% - Accent1 3 2 6 2 2 7 2" xfId="22925" xr:uid="{00000000-0005-0000-0000-0000D4580000}"/>
    <cellStyle name="20% - Accent1 3 2 6 2 2 8" xfId="22926" xr:uid="{00000000-0005-0000-0000-0000D5580000}"/>
    <cellStyle name="20% - Accent1 3 2 6 2 2 8 2" xfId="22927" xr:uid="{00000000-0005-0000-0000-0000D6580000}"/>
    <cellStyle name="20% - Accent1 3 2 6 2 2 9" xfId="22928" xr:uid="{00000000-0005-0000-0000-0000D7580000}"/>
    <cellStyle name="20% - Accent1 3 2 6 2 3" xfId="22929" xr:uid="{00000000-0005-0000-0000-0000D8580000}"/>
    <cellStyle name="20% - Accent1 3 2 6 2 3 2" xfId="22930" xr:uid="{00000000-0005-0000-0000-0000D9580000}"/>
    <cellStyle name="20% - Accent1 3 2 6 2 3 2 2" xfId="22931" xr:uid="{00000000-0005-0000-0000-0000DA580000}"/>
    <cellStyle name="20% - Accent1 3 2 6 2 3 2 2 2" xfId="22932" xr:uid="{00000000-0005-0000-0000-0000DB580000}"/>
    <cellStyle name="20% - Accent1 3 2 6 2 3 2 2 2 2" xfId="22933" xr:uid="{00000000-0005-0000-0000-0000DC580000}"/>
    <cellStyle name="20% - Accent1 3 2 6 2 3 2 2 3" xfId="22934" xr:uid="{00000000-0005-0000-0000-0000DD580000}"/>
    <cellStyle name="20% - Accent1 3 2 6 2 3 2 3" xfId="22935" xr:uid="{00000000-0005-0000-0000-0000DE580000}"/>
    <cellStyle name="20% - Accent1 3 2 6 2 3 2 3 2" xfId="22936" xr:uid="{00000000-0005-0000-0000-0000DF580000}"/>
    <cellStyle name="20% - Accent1 3 2 6 2 3 2 4" xfId="22937" xr:uid="{00000000-0005-0000-0000-0000E0580000}"/>
    <cellStyle name="20% - Accent1 3 2 6 2 3 3" xfId="22938" xr:uid="{00000000-0005-0000-0000-0000E1580000}"/>
    <cellStyle name="20% - Accent1 3 2 6 2 3 3 2" xfId="22939" xr:uid="{00000000-0005-0000-0000-0000E2580000}"/>
    <cellStyle name="20% - Accent1 3 2 6 2 3 3 2 2" xfId="22940" xr:uid="{00000000-0005-0000-0000-0000E3580000}"/>
    <cellStyle name="20% - Accent1 3 2 6 2 3 3 2 2 2" xfId="22941" xr:uid="{00000000-0005-0000-0000-0000E4580000}"/>
    <cellStyle name="20% - Accent1 3 2 6 2 3 3 2 3" xfId="22942" xr:uid="{00000000-0005-0000-0000-0000E5580000}"/>
    <cellStyle name="20% - Accent1 3 2 6 2 3 3 3" xfId="22943" xr:uid="{00000000-0005-0000-0000-0000E6580000}"/>
    <cellStyle name="20% - Accent1 3 2 6 2 3 3 3 2" xfId="22944" xr:uid="{00000000-0005-0000-0000-0000E7580000}"/>
    <cellStyle name="20% - Accent1 3 2 6 2 3 3 4" xfId="22945" xr:uid="{00000000-0005-0000-0000-0000E8580000}"/>
    <cellStyle name="20% - Accent1 3 2 6 2 3 4" xfId="22946" xr:uid="{00000000-0005-0000-0000-0000E9580000}"/>
    <cellStyle name="20% - Accent1 3 2 6 2 3 4 2" xfId="22947" xr:uid="{00000000-0005-0000-0000-0000EA580000}"/>
    <cellStyle name="20% - Accent1 3 2 6 2 3 4 2 2" xfId="22948" xr:uid="{00000000-0005-0000-0000-0000EB580000}"/>
    <cellStyle name="20% - Accent1 3 2 6 2 3 4 2 2 2" xfId="22949" xr:uid="{00000000-0005-0000-0000-0000EC580000}"/>
    <cellStyle name="20% - Accent1 3 2 6 2 3 4 2 3" xfId="22950" xr:uid="{00000000-0005-0000-0000-0000ED580000}"/>
    <cellStyle name="20% - Accent1 3 2 6 2 3 4 3" xfId="22951" xr:uid="{00000000-0005-0000-0000-0000EE580000}"/>
    <cellStyle name="20% - Accent1 3 2 6 2 3 4 3 2" xfId="22952" xr:uid="{00000000-0005-0000-0000-0000EF580000}"/>
    <cellStyle name="20% - Accent1 3 2 6 2 3 4 4" xfId="22953" xr:uid="{00000000-0005-0000-0000-0000F0580000}"/>
    <cellStyle name="20% - Accent1 3 2 6 2 3 5" xfId="22954" xr:uid="{00000000-0005-0000-0000-0000F1580000}"/>
    <cellStyle name="20% - Accent1 3 2 6 2 3 5 2" xfId="22955" xr:uid="{00000000-0005-0000-0000-0000F2580000}"/>
    <cellStyle name="20% - Accent1 3 2 6 2 3 5 2 2" xfId="22956" xr:uid="{00000000-0005-0000-0000-0000F3580000}"/>
    <cellStyle name="20% - Accent1 3 2 6 2 3 5 3" xfId="22957" xr:uid="{00000000-0005-0000-0000-0000F4580000}"/>
    <cellStyle name="20% - Accent1 3 2 6 2 3 6" xfId="22958" xr:uid="{00000000-0005-0000-0000-0000F5580000}"/>
    <cellStyle name="20% - Accent1 3 2 6 2 3 6 2" xfId="22959" xr:uid="{00000000-0005-0000-0000-0000F6580000}"/>
    <cellStyle name="20% - Accent1 3 2 6 2 3 6 2 2" xfId="22960" xr:uid="{00000000-0005-0000-0000-0000F7580000}"/>
    <cellStyle name="20% - Accent1 3 2 6 2 3 6 3" xfId="22961" xr:uid="{00000000-0005-0000-0000-0000F8580000}"/>
    <cellStyle name="20% - Accent1 3 2 6 2 3 7" xfId="22962" xr:uid="{00000000-0005-0000-0000-0000F9580000}"/>
    <cellStyle name="20% - Accent1 3 2 6 2 3 7 2" xfId="22963" xr:uid="{00000000-0005-0000-0000-0000FA580000}"/>
    <cellStyle name="20% - Accent1 3 2 6 2 3 8" xfId="22964" xr:uid="{00000000-0005-0000-0000-0000FB580000}"/>
    <cellStyle name="20% - Accent1 3 2 6 2 3 8 2" xfId="22965" xr:uid="{00000000-0005-0000-0000-0000FC580000}"/>
    <cellStyle name="20% - Accent1 3 2 6 2 3 9" xfId="22966" xr:uid="{00000000-0005-0000-0000-0000FD580000}"/>
    <cellStyle name="20% - Accent1 3 2 6 2 4" xfId="22967" xr:uid="{00000000-0005-0000-0000-0000FE580000}"/>
    <cellStyle name="20% - Accent1 3 2 6 2 4 2" xfId="22968" xr:uid="{00000000-0005-0000-0000-0000FF580000}"/>
    <cellStyle name="20% - Accent1 3 2 6 2 4 2 2" xfId="22969" xr:uid="{00000000-0005-0000-0000-000000590000}"/>
    <cellStyle name="20% - Accent1 3 2 6 2 4 2 2 2" xfId="22970" xr:uid="{00000000-0005-0000-0000-000001590000}"/>
    <cellStyle name="20% - Accent1 3 2 6 2 4 2 3" xfId="22971" xr:uid="{00000000-0005-0000-0000-000002590000}"/>
    <cellStyle name="20% - Accent1 3 2 6 2 4 3" xfId="22972" xr:uid="{00000000-0005-0000-0000-000003590000}"/>
    <cellStyle name="20% - Accent1 3 2 6 2 4 3 2" xfId="22973" xr:uid="{00000000-0005-0000-0000-000004590000}"/>
    <cellStyle name="20% - Accent1 3 2 6 2 4 4" xfId="22974" xr:uid="{00000000-0005-0000-0000-000005590000}"/>
    <cellStyle name="20% - Accent1 3 2 6 2 5" xfId="22975" xr:uid="{00000000-0005-0000-0000-000006590000}"/>
    <cellStyle name="20% - Accent1 3 2 6 2 5 2" xfId="22976" xr:uid="{00000000-0005-0000-0000-000007590000}"/>
    <cellStyle name="20% - Accent1 3 2 6 2 5 2 2" xfId="22977" xr:uid="{00000000-0005-0000-0000-000008590000}"/>
    <cellStyle name="20% - Accent1 3 2 6 2 5 2 2 2" xfId="22978" xr:uid="{00000000-0005-0000-0000-000009590000}"/>
    <cellStyle name="20% - Accent1 3 2 6 2 5 2 3" xfId="22979" xr:uid="{00000000-0005-0000-0000-00000A590000}"/>
    <cellStyle name="20% - Accent1 3 2 6 2 5 3" xfId="22980" xr:uid="{00000000-0005-0000-0000-00000B590000}"/>
    <cellStyle name="20% - Accent1 3 2 6 2 5 3 2" xfId="22981" xr:uid="{00000000-0005-0000-0000-00000C590000}"/>
    <cellStyle name="20% - Accent1 3 2 6 2 5 4" xfId="22982" xr:uid="{00000000-0005-0000-0000-00000D590000}"/>
    <cellStyle name="20% - Accent1 3 2 6 2 6" xfId="22983" xr:uid="{00000000-0005-0000-0000-00000E590000}"/>
    <cellStyle name="20% - Accent1 3 2 6 2 6 2" xfId="22984" xr:uid="{00000000-0005-0000-0000-00000F590000}"/>
    <cellStyle name="20% - Accent1 3 2 6 2 6 2 2" xfId="22985" xr:uid="{00000000-0005-0000-0000-000010590000}"/>
    <cellStyle name="20% - Accent1 3 2 6 2 6 2 2 2" xfId="22986" xr:uid="{00000000-0005-0000-0000-000011590000}"/>
    <cellStyle name="20% - Accent1 3 2 6 2 6 2 3" xfId="22987" xr:uid="{00000000-0005-0000-0000-000012590000}"/>
    <cellStyle name="20% - Accent1 3 2 6 2 6 3" xfId="22988" xr:uid="{00000000-0005-0000-0000-000013590000}"/>
    <cellStyle name="20% - Accent1 3 2 6 2 6 3 2" xfId="22989" xr:uid="{00000000-0005-0000-0000-000014590000}"/>
    <cellStyle name="20% - Accent1 3 2 6 2 6 4" xfId="22990" xr:uid="{00000000-0005-0000-0000-000015590000}"/>
    <cellStyle name="20% - Accent1 3 2 6 2 7" xfId="22991" xr:uid="{00000000-0005-0000-0000-000016590000}"/>
    <cellStyle name="20% - Accent1 3 2 6 2 7 2" xfId="22992" xr:uid="{00000000-0005-0000-0000-000017590000}"/>
    <cellStyle name="20% - Accent1 3 2 6 2 7 2 2" xfId="22993" xr:uid="{00000000-0005-0000-0000-000018590000}"/>
    <cellStyle name="20% - Accent1 3 2 6 2 7 3" xfId="22994" xr:uid="{00000000-0005-0000-0000-000019590000}"/>
    <cellStyle name="20% - Accent1 3 2 6 2 8" xfId="22995" xr:uid="{00000000-0005-0000-0000-00001A590000}"/>
    <cellStyle name="20% - Accent1 3 2 6 2 8 2" xfId="22996" xr:uid="{00000000-0005-0000-0000-00001B590000}"/>
    <cellStyle name="20% - Accent1 3 2 6 2 8 2 2" xfId="22997" xr:uid="{00000000-0005-0000-0000-00001C590000}"/>
    <cellStyle name="20% - Accent1 3 2 6 2 8 3" xfId="22998" xr:uid="{00000000-0005-0000-0000-00001D590000}"/>
    <cellStyle name="20% - Accent1 3 2 6 2 9" xfId="22999" xr:uid="{00000000-0005-0000-0000-00001E590000}"/>
    <cellStyle name="20% - Accent1 3 2 6 2 9 2" xfId="23000" xr:uid="{00000000-0005-0000-0000-00001F590000}"/>
    <cellStyle name="20% - Accent1 3 2 6 3" xfId="23001" xr:uid="{00000000-0005-0000-0000-000020590000}"/>
    <cellStyle name="20% - Accent1 3 2 6 3 10" xfId="23002" xr:uid="{00000000-0005-0000-0000-000021590000}"/>
    <cellStyle name="20% - Accent1 3 2 6 3 10 2" xfId="23003" xr:uid="{00000000-0005-0000-0000-000022590000}"/>
    <cellStyle name="20% - Accent1 3 2 6 3 11" xfId="23004" xr:uid="{00000000-0005-0000-0000-000023590000}"/>
    <cellStyle name="20% - Accent1 3 2 6 3 2" xfId="23005" xr:uid="{00000000-0005-0000-0000-000024590000}"/>
    <cellStyle name="20% - Accent1 3 2 6 3 2 2" xfId="23006" xr:uid="{00000000-0005-0000-0000-000025590000}"/>
    <cellStyle name="20% - Accent1 3 2 6 3 2 2 2" xfId="23007" xr:uid="{00000000-0005-0000-0000-000026590000}"/>
    <cellStyle name="20% - Accent1 3 2 6 3 2 2 2 2" xfId="23008" xr:uid="{00000000-0005-0000-0000-000027590000}"/>
    <cellStyle name="20% - Accent1 3 2 6 3 2 2 2 2 2" xfId="23009" xr:uid="{00000000-0005-0000-0000-000028590000}"/>
    <cellStyle name="20% - Accent1 3 2 6 3 2 2 2 3" xfId="23010" xr:uid="{00000000-0005-0000-0000-000029590000}"/>
    <cellStyle name="20% - Accent1 3 2 6 3 2 2 3" xfId="23011" xr:uid="{00000000-0005-0000-0000-00002A590000}"/>
    <cellStyle name="20% - Accent1 3 2 6 3 2 2 3 2" xfId="23012" xr:uid="{00000000-0005-0000-0000-00002B590000}"/>
    <cellStyle name="20% - Accent1 3 2 6 3 2 2 4" xfId="23013" xr:uid="{00000000-0005-0000-0000-00002C590000}"/>
    <cellStyle name="20% - Accent1 3 2 6 3 2 3" xfId="23014" xr:uid="{00000000-0005-0000-0000-00002D590000}"/>
    <cellStyle name="20% - Accent1 3 2 6 3 2 3 2" xfId="23015" xr:uid="{00000000-0005-0000-0000-00002E590000}"/>
    <cellStyle name="20% - Accent1 3 2 6 3 2 3 2 2" xfId="23016" xr:uid="{00000000-0005-0000-0000-00002F590000}"/>
    <cellStyle name="20% - Accent1 3 2 6 3 2 3 2 2 2" xfId="23017" xr:uid="{00000000-0005-0000-0000-000030590000}"/>
    <cellStyle name="20% - Accent1 3 2 6 3 2 3 2 3" xfId="23018" xr:uid="{00000000-0005-0000-0000-000031590000}"/>
    <cellStyle name="20% - Accent1 3 2 6 3 2 3 3" xfId="23019" xr:uid="{00000000-0005-0000-0000-000032590000}"/>
    <cellStyle name="20% - Accent1 3 2 6 3 2 3 3 2" xfId="23020" xr:uid="{00000000-0005-0000-0000-000033590000}"/>
    <cellStyle name="20% - Accent1 3 2 6 3 2 3 4" xfId="23021" xr:uid="{00000000-0005-0000-0000-000034590000}"/>
    <cellStyle name="20% - Accent1 3 2 6 3 2 4" xfId="23022" xr:uid="{00000000-0005-0000-0000-000035590000}"/>
    <cellStyle name="20% - Accent1 3 2 6 3 2 4 2" xfId="23023" xr:uid="{00000000-0005-0000-0000-000036590000}"/>
    <cellStyle name="20% - Accent1 3 2 6 3 2 4 2 2" xfId="23024" xr:uid="{00000000-0005-0000-0000-000037590000}"/>
    <cellStyle name="20% - Accent1 3 2 6 3 2 4 2 2 2" xfId="23025" xr:uid="{00000000-0005-0000-0000-000038590000}"/>
    <cellStyle name="20% - Accent1 3 2 6 3 2 4 2 3" xfId="23026" xr:uid="{00000000-0005-0000-0000-000039590000}"/>
    <cellStyle name="20% - Accent1 3 2 6 3 2 4 3" xfId="23027" xr:uid="{00000000-0005-0000-0000-00003A590000}"/>
    <cellStyle name="20% - Accent1 3 2 6 3 2 4 3 2" xfId="23028" xr:uid="{00000000-0005-0000-0000-00003B590000}"/>
    <cellStyle name="20% - Accent1 3 2 6 3 2 4 4" xfId="23029" xr:uid="{00000000-0005-0000-0000-00003C590000}"/>
    <cellStyle name="20% - Accent1 3 2 6 3 2 5" xfId="23030" xr:uid="{00000000-0005-0000-0000-00003D590000}"/>
    <cellStyle name="20% - Accent1 3 2 6 3 2 5 2" xfId="23031" xr:uid="{00000000-0005-0000-0000-00003E590000}"/>
    <cellStyle name="20% - Accent1 3 2 6 3 2 5 2 2" xfId="23032" xr:uid="{00000000-0005-0000-0000-00003F590000}"/>
    <cellStyle name="20% - Accent1 3 2 6 3 2 5 3" xfId="23033" xr:uid="{00000000-0005-0000-0000-000040590000}"/>
    <cellStyle name="20% - Accent1 3 2 6 3 2 6" xfId="23034" xr:uid="{00000000-0005-0000-0000-000041590000}"/>
    <cellStyle name="20% - Accent1 3 2 6 3 2 6 2" xfId="23035" xr:uid="{00000000-0005-0000-0000-000042590000}"/>
    <cellStyle name="20% - Accent1 3 2 6 3 2 6 2 2" xfId="23036" xr:uid="{00000000-0005-0000-0000-000043590000}"/>
    <cellStyle name="20% - Accent1 3 2 6 3 2 6 3" xfId="23037" xr:uid="{00000000-0005-0000-0000-000044590000}"/>
    <cellStyle name="20% - Accent1 3 2 6 3 2 7" xfId="23038" xr:uid="{00000000-0005-0000-0000-000045590000}"/>
    <cellStyle name="20% - Accent1 3 2 6 3 2 7 2" xfId="23039" xr:uid="{00000000-0005-0000-0000-000046590000}"/>
    <cellStyle name="20% - Accent1 3 2 6 3 2 8" xfId="23040" xr:uid="{00000000-0005-0000-0000-000047590000}"/>
    <cellStyle name="20% - Accent1 3 2 6 3 2 8 2" xfId="23041" xr:uid="{00000000-0005-0000-0000-000048590000}"/>
    <cellStyle name="20% - Accent1 3 2 6 3 2 9" xfId="23042" xr:uid="{00000000-0005-0000-0000-000049590000}"/>
    <cellStyle name="20% - Accent1 3 2 6 3 3" xfId="23043" xr:uid="{00000000-0005-0000-0000-00004A590000}"/>
    <cellStyle name="20% - Accent1 3 2 6 3 3 2" xfId="23044" xr:uid="{00000000-0005-0000-0000-00004B590000}"/>
    <cellStyle name="20% - Accent1 3 2 6 3 3 2 2" xfId="23045" xr:uid="{00000000-0005-0000-0000-00004C590000}"/>
    <cellStyle name="20% - Accent1 3 2 6 3 3 2 2 2" xfId="23046" xr:uid="{00000000-0005-0000-0000-00004D590000}"/>
    <cellStyle name="20% - Accent1 3 2 6 3 3 2 2 2 2" xfId="23047" xr:uid="{00000000-0005-0000-0000-00004E590000}"/>
    <cellStyle name="20% - Accent1 3 2 6 3 3 2 2 3" xfId="23048" xr:uid="{00000000-0005-0000-0000-00004F590000}"/>
    <cellStyle name="20% - Accent1 3 2 6 3 3 2 3" xfId="23049" xr:uid="{00000000-0005-0000-0000-000050590000}"/>
    <cellStyle name="20% - Accent1 3 2 6 3 3 2 3 2" xfId="23050" xr:uid="{00000000-0005-0000-0000-000051590000}"/>
    <cellStyle name="20% - Accent1 3 2 6 3 3 2 4" xfId="23051" xr:uid="{00000000-0005-0000-0000-000052590000}"/>
    <cellStyle name="20% - Accent1 3 2 6 3 3 3" xfId="23052" xr:uid="{00000000-0005-0000-0000-000053590000}"/>
    <cellStyle name="20% - Accent1 3 2 6 3 3 3 2" xfId="23053" xr:uid="{00000000-0005-0000-0000-000054590000}"/>
    <cellStyle name="20% - Accent1 3 2 6 3 3 3 2 2" xfId="23054" xr:uid="{00000000-0005-0000-0000-000055590000}"/>
    <cellStyle name="20% - Accent1 3 2 6 3 3 3 2 2 2" xfId="23055" xr:uid="{00000000-0005-0000-0000-000056590000}"/>
    <cellStyle name="20% - Accent1 3 2 6 3 3 3 2 3" xfId="23056" xr:uid="{00000000-0005-0000-0000-000057590000}"/>
    <cellStyle name="20% - Accent1 3 2 6 3 3 3 3" xfId="23057" xr:uid="{00000000-0005-0000-0000-000058590000}"/>
    <cellStyle name="20% - Accent1 3 2 6 3 3 3 3 2" xfId="23058" xr:uid="{00000000-0005-0000-0000-000059590000}"/>
    <cellStyle name="20% - Accent1 3 2 6 3 3 3 4" xfId="23059" xr:uid="{00000000-0005-0000-0000-00005A590000}"/>
    <cellStyle name="20% - Accent1 3 2 6 3 3 4" xfId="23060" xr:uid="{00000000-0005-0000-0000-00005B590000}"/>
    <cellStyle name="20% - Accent1 3 2 6 3 3 4 2" xfId="23061" xr:uid="{00000000-0005-0000-0000-00005C590000}"/>
    <cellStyle name="20% - Accent1 3 2 6 3 3 4 2 2" xfId="23062" xr:uid="{00000000-0005-0000-0000-00005D590000}"/>
    <cellStyle name="20% - Accent1 3 2 6 3 3 4 2 2 2" xfId="23063" xr:uid="{00000000-0005-0000-0000-00005E590000}"/>
    <cellStyle name="20% - Accent1 3 2 6 3 3 4 2 3" xfId="23064" xr:uid="{00000000-0005-0000-0000-00005F590000}"/>
    <cellStyle name="20% - Accent1 3 2 6 3 3 4 3" xfId="23065" xr:uid="{00000000-0005-0000-0000-000060590000}"/>
    <cellStyle name="20% - Accent1 3 2 6 3 3 4 3 2" xfId="23066" xr:uid="{00000000-0005-0000-0000-000061590000}"/>
    <cellStyle name="20% - Accent1 3 2 6 3 3 4 4" xfId="23067" xr:uid="{00000000-0005-0000-0000-000062590000}"/>
    <cellStyle name="20% - Accent1 3 2 6 3 3 5" xfId="23068" xr:uid="{00000000-0005-0000-0000-000063590000}"/>
    <cellStyle name="20% - Accent1 3 2 6 3 3 5 2" xfId="23069" xr:uid="{00000000-0005-0000-0000-000064590000}"/>
    <cellStyle name="20% - Accent1 3 2 6 3 3 5 2 2" xfId="23070" xr:uid="{00000000-0005-0000-0000-000065590000}"/>
    <cellStyle name="20% - Accent1 3 2 6 3 3 5 3" xfId="23071" xr:uid="{00000000-0005-0000-0000-000066590000}"/>
    <cellStyle name="20% - Accent1 3 2 6 3 3 6" xfId="23072" xr:uid="{00000000-0005-0000-0000-000067590000}"/>
    <cellStyle name="20% - Accent1 3 2 6 3 3 6 2" xfId="23073" xr:uid="{00000000-0005-0000-0000-000068590000}"/>
    <cellStyle name="20% - Accent1 3 2 6 3 3 6 2 2" xfId="23074" xr:uid="{00000000-0005-0000-0000-000069590000}"/>
    <cellStyle name="20% - Accent1 3 2 6 3 3 6 3" xfId="23075" xr:uid="{00000000-0005-0000-0000-00006A590000}"/>
    <cellStyle name="20% - Accent1 3 2 6 3 3 7" xfId="23076" xr:uid="{00000000-0005-0000-0000-00006B590000}"/>
    <cellStyle name="20% - Accent1 3 2 6 3 3 7 2" xfId="23077" xr:uid="{00000000-0005-0000-0000-00006C590000}"/>
    <cellStyle name="20% - Accent1 3 2 6 3 3 8" xfId="23078" xr:uid="{00000000-0005-0000-0000-00006D590000}"/>
    <cellStyle name="20% - Accent1 3 2 6 3 3 8 2" xfId="23079" xr:uid="{00000000-0005-0000-0000-00006E590000}"/>
    <cellStyle name="20% - Accent1 3 2 6 3 3 9" xfId="23080" xr:uid="{00000000-0005-0000-0000-00006F590000}"/>
    <cellStyle name="20% - Accent1 3 2 6 3 4" xfId="23081" xr:uid="{00000000-0005-0000-0000-000070590000}"/>
    <cellStyle name="20% - Accent1 3 2 6 3 4 2" xfId="23082" xr:uid="{00000000-0005-0000-0000-000071590000}"/>
    <cellStyle name="20% - Accent1 3 2 6 3 4 2 2" xfId="23083" xr:uid="{00000000-0005-0000-0000-000072590000}"/>
    <cellStyle name="20% - Accent1 3 2 6 3 4 2 2 2" xfId="23084" xr:uid="{00000000-0005-0000-0000-000073590000}"/>
    <cellStyle name="20% - Accent1 3 2 6 3 4 2 3" xfId="23085" xr:uid="{00000000-0005-0000-0000-000074590000}"/>
    <cellStyle name="20% - Accent1 3 2 6 3 4 3" xfId="23086" xr:uid="{00000000-0005-0000-0000-000075590000}"/>
    <cellStyle name="20% - Accent1 3 2 6 3 4 3 2" xfId="23087" xr:uid="{00000000-0005-0000-0000-000076590000}"/>
    <cellStyle name="20% - Accent1 3 2 6 3 4 4" xfId="23088" xr:uid="{00000000-0005-0000-0000-000077590000}"/>
    <cellStyle name="20% - Accent1 3 2 6 3 5" xfId="23089" xr:uid="{00000000-0005-0000-0000-000078590000}"/>
    <cellStyle name="20% - Accent1 3 2 6 3 5 2" xfId="23090" xr:uid="{00000000-0005-0000-0000-000079590000}"/>
    <cellStyle name="20% - Accent1 3 2 6 3 5 2 2" xfId="23091" xr:uid="{00000000-0005-0000-0000-00007A590000}"/>
    <cellStyle name="20% - Accent1 3 2 6 3 5 2 2 2" xfId="23092" xr:uid="{00000000-0005-0000-0000-00007B590000}"/>
    <cellStyle name="20% - Accent1 3 2 6 3 5 2 3" xfId="23093" xr:uid="{00000000-0005-0000-0000-00007C590000}"/>
    <cellStyle name="20% - Accent1 3 2 6 3 5 3" xfId="23094" xr:uid="{00000000-0005-0000-0000-00007D590000}"/>
    <cellStyle name="20% - Accent1 3 2 6 3 5 3 2" xfId="23095" xr:uid="{00000000-0005-0000-0000-00007E590000}"/>
    <cellStyle name="20% - Accent1 3 2 6 3 5 4" xfId="23096" xr:uid="{00000000-0005-0000-0000-00007F590000}"/>
    <cellStyle name="20% - Accent1 3 2 6 3 6" xfId="23097" xr:uid="{00000000-0005-0000-0000-000080590000}"/>
    <cellStyle name="20% - Accent1 3 2 6 3 6 2" xfId="23098" xr:uid="{00000000-0005-0000-0000-000081590000}"/>
    <cellStyle name="20% - Accent1 3 2 6 3 6 2 2" xfId="23099" xr:uid="{00000000-0005-0000-0000-000082590000}"/>
    <cellStyle name="20% - Accent1 3 2 6 3 6 2 2 2" xfId="23100" xr:uid="{00000000-0005-0000-0000-000083590000}"/>
    <cellStyle name="20% - Accent1 3 2 6 3 6 2 3" xfId="23101" xr:uid="{00000000-0005-0000-0000-000084590000}"/>
    <cellStyle name="20% - Accent1 3 2 6 3 6 3" xfId="23102" xr:uid="{00000000-0005-0000-0000-000085590000}"/>
    <cellStyle name="20% - Accent1 3 2 6 3 6 3 2" xfId="23103" xr:uid="{00000000-0005-0000-0000-000086590000}"/>
    <cellStyle name="20% - Accent1 3 2 6 3 6 4" xfId="23104" xr:uid="{00000000-0005-0000-0000-000087590000}"/>
    <cellStyle name="20% - Accent1 3 2 6 3 7" xfId="23105" xr:uid="{00000000-0005-0000-0000-000088590000}"/>
    <cellStyle name="20% - Accent1 3 2 6 3 7 2" xfId="23106" xr:uid="{00000000-0005-0000-0000-000089590000}"/>
    <cellStyle name="20% - Accent1 3 2 6 3 7 2 2" xfId="23107" xr:uid="{00000000-0005-0000-0000-00008A590000}"/>
    <cellStyle name="20% - Accent1 3 2 6 3 7 3" xfId="23108" xr:uid="{00000000-0005-0000-0000-00008B590000}"/>
    <cellStyle name="20% - Accent1 3 2 6 3 8" xfId="23109" xr:uid="{00000000-0005-0000-0000-00008C590000}"/>
    <cellStyle name="20% - Accent1 3 2 6 3 8 2" xfId="23110" xr:uid="{00000000-0005-0000-0000-00008D590000}"/>
    <cellStyle name="20% - Accent1 3 2 6 3 8 2 2" xfId="23111" xr:uid="{00000000-0005-0000-0000-00008E590000}"/>
    <cellStyle name="20% - Accent1 3 2 6 3 8 3" xfId="23112" xr:uid="{00000000-0005-0000-0000-00008F590000}"/>
    <cellStyle name="20% - Accent1 3 2 6 3 9" xfId="23113" xr:uid="{00000000-0005-0000-0000-000090590000}"/>
    <cellStyle name="20% - Accent1 3 2 6 3 9 2" xfId="23114" xr:uid="{00000000-0005-0000-0000-000091590000}"/>
    <cellStyle name="20% - Accent1 3 2 6 4" xfId="23115" xr:uid="{00000000-0005-0000-0000-000092590000}"/>
    <cellStyle name="20% - Accent1 3 2 6 4 10" xfId="23116" xr:uid="{00000000-0005-0000-0000-000093590000}"/>
    <cellStyle name="20% - Accent1 3 2 6 4 10 2" xfId="23117" xr:uid="{00000000-0005-0000-0000-000094590000}"/>
    <cellStyle name="20% - Accent1 3 2 6 4 11" xfId="23118" xr:uid="{00000000-0005-0000-0000-000095590000}"/>
    <cellStyle name="20% - Accent1 3 2 6 4 2" xfId="23119" xr:uid="{00000000-0005-0000-0000-000096590000}"/>
    <cellStyle name="20% - Accent1 3 2 6 4 2 2" xfId="23120" xr:uid="{00000000-0005-0000-0000-000097590000}"/>
    <cellStyle name="20% - Accent1 3 2 6 4 2 2 2" xfId="23121" xr:uid="{00000000-0005-0000-0000-000098590000}"/>
    <cellStyle name="20% - Accent1 3 2 6 4 2 2 2 2" xfId="23122" xr:uid="{00000000-0005-0000-0000-000099590000}"/>
    <cellStyle name="20% - Accent1 3 2 6 4 2 2 2 2 2" xfId="23123" xr:uid="{00000000-0005-0000-0000-00009A590000}"/>
    <cellStyle name="20% - Accent1 3 2 6 4 2 2 2 3" xfId="23124" xr:uid="{00000000-0005-0000-0000-00009B590000}"/>
    <cellStyle name="20% - Accent1 3 2 6 4 2 2 3" xfId="23125" xr:uid="{00000000-0005-0000-0000-00009C590000}"/>
    <cellStyle name="20% - Accent1 3 2 6 4 2 2 3 2" xfId="23126" xr:uid="{00000000-0005-0000-0000-00009D590000}"/>
    <cellStyle name="20% - Accent1 3 2 6 4 2 2 4" xfId="23127" xr:uid="{00000000-0005-0000-0000-00009E590000}"/>
    <cellStyle name="20% - Accent1 3 2 6 4 2 3" xfId="23128" xr:uid="{00000000-0005-0000-0000-00009F590000}"/>
    <cellStyle name="20% - Accent1 3 2 6 4 2 3 2" xfId="23129" xr:uid="{00000000-0005-0000-0000-0000A0590000}"/>
    <cellStyle name="20% - Accent1 3 2 6 4 2 3 2 2" xfId="23130" xr:uid="{00000000-0005-0000-0000-0000A1590000}"/>
    <cellStyle name="20% - Accent1 3 2 6 4 2 3 2 2 2" xfId="23131" xr:uid="{00000000-0005-0000-0000-0000A2590000}"/>
    <cellStyle name="20% - Accent1 3 2 6 4 2 3 2 3" xfId="23132" xr:uid="{00000000-0005-0000-0000-0000A3590000}"/>
    <cellStyle name="20% - Accent1 3 2 6 4 2 3 3" xfId="23133" xr:uid="{00000000-0005-0000-0000-0000A4590000}"/>
    <cellStyle name="20% - Accent1 3 2 6 4 2 3 3 2" xfId="23134" xr:uid="{00000000-0005-0000-0000-0000A5590000}"/>
    <cellStyle name="20% - Accent1 3 2 6 4 2 3 4" xfId="23135" xr:uid="{00000000-0005-0000-0000-0000A6590000}"/>
    <cellStyle name="20% - Accent1 3 2 6 4 2 4" xfId="23136" xr:uid="{00000000-0005-0000-0000-0000A7590000}"/>
    <cellStyle name="20% - Accent1 3 2 6 4 2 4 2" xfId="23137" xr:uid="{00000000-0005-0000-0000-0000A8590000}"/>
    <cellStyle name="20% - Accent1 3 2 6 4 2 4 2 2" xfId="23138" xr:uid="{00000000-0005-0000-0000-0000A9590000}"/>
    <cellStyle name="20% - Accent1 3 2 6 4 2 4 2 2 2" xfId="23139" xr:uid="{00000000-0005-0000-0000-0000AA590000}"/>
    <cellStyle name="20% - Accent1 3 2 6 4 2 4 2 3" xfId="23140" xr:uid="{00000000-0005-0000-0000-0000AB590000}"/>
    <cellStyle name="20% - Accent1 3 2 6 4 2 4 3" xfId="23141" xr:uid="{00000000-0005-0000-0000-0000AC590000}"/>
    <cellStyle name="20% - Accent1 3 2 6 4 2 4 3 2" xfId="23142" xr:uid="{00000000-0005-0000-0000-0000AD590000}"/>
    <cellStyle name="20% - Accent1 3 2 6 4 2 4 4" xfId="23143" xr:uid="{00000000-0005-0000-0000-0000AE590000}"/>
    <cellStyle name="20% - Accent1 3 2 6 4 2 5" xfId="23144" xr:uid="{00000000-0005-0000-0000-0000AF590000}"/>
    <cellStyle name="20% - Accent1 3 2 6 4 2 5 2" xfId="23145" xr:uid="{00000000-0005-0000-0000-0000B0590000}"/>
    <cellStyle name="20% - Accent1 3 2 6 4 2 5 2 2" xfId="23146" xr:uid="{00000000-0005-0000-0000-0000B1590000}"/>
    <cellStyle name="20% - Accent1 3 2 6 4 2 5 3" xfId="23147" xr:uid="{00000000-0005-0000-0000-0000B2590000}"/>
    <cellStyle name="20% - Accent1 3 2 6 4 2 6" xfId="23148" xr:uid="{00000000-0005-0000-0000-0000B3590000}"/>
    <cellStyle name="20% - Accent1 3 2 6 4 2 6 2" xfId="23149" xr:uid="{00000000-0005-0000-0000-0000B4590000}"/>
    <cellStyle name="20% - Accent1 3 2 6 4 2 6 2 2" xfId="23150" xr:uid="{00000000-0005-0000-0000-0000B5590000}"/>
    <cellStyle name="20% - Accent1 3 2 6 4 2 6 3" xfId="23151" xr:uid="{00000000-0005-0000-0000-0000B6590000}"/>
    <cellStyle name="20% - Accent1 3 2 6 4 2 7" xfId="23152" xr:uid="{00000000-0005-0000-0000-0000B7590000}"/>
    <cellStyle name="20% - Accent1 3 2 6 4 2 7 2" xfId="23153" xr:uid="{00000000-0005-0000-0000-0000B8590000}"/>
    <cellStyle name="20% - Accent1 3 2 6 4 2 8" xfId="23154" xr:uid="{00000000-0005-0000-0000-0000B9590000}"/>
    <cellStyle name="20% - Accent1 3 2 6 4 2 8 2" xfId="23155" xr:uid="{00000000-0005-0000-0000-0000BA590000}"/>
    <cellStyle name="20% - Accent1 3 2 6 4 2 9" xfId="23156" xr:uid="{00000000-0005-0000-0000-0000BB590000}"/>
    <cellStyle name="20% - Accent1 3 2 6 4 3" xfId="23157" xr:uid="{00000000-0005-0000-0000-0000BC590000}"/>
    <cellStyle name="20% - Accent1 3 2 6 4 3 2" xfId="23158" xr:uid="{00000000-0005-0000-0000-0000BD590000}"/>
    <cellStyle name="20% - Accent1 3 2 6 4 3 2 2" xfId="23159" xr:uid="{00000000-0005-0000-0000-0000BE590000}"/>
    <cellStyle name="20% - Accent1 3 2 6 4 3 2 2 2" xfId="23160" xr:uid="{00000000-0005-0000-0000-0000BF590000}"/>
    <cellStyle name="20% - Accent1 3 2 6 4 3 2 2 2 2" xfId="23161" xr:uid="{00000000-0005-0000-0000-0000C0590000}"/>
    <cellStyle name="20% - Accent1 3 2 6 4 3 2 2 3" xfId="23162" xr:uid="{00000000-0005-0000-0000-0000C1590000}"/>
    <cellStyle name="20% - Accent1 3 2 6 4 3 2 3" xfId="23163" xr:uid="{00000000-0005-0000-0000-0000C2590000}"/>
    <cellStyle name="20% - Accent1 3 2 6 4 3 2 3 2" xfId="23164" xr:uid="{00000000-0005-0000-0000-0000C3590000}"/>
    <cellStyle name="20% - Accent1 3 2 6 4 3 2 4" xfId="23165" xr:uid="{00000000-0005-0000-0000-0000C4590000}"/>
    <cellStyle name="20% - Accent1 3 2 6 4 3 3" xfId="23166" xr:uid="{00000000-0005-0000-0000-0000C5590000}"/>
    <cellStyle name="20% - Accent1 3 2 6 4 3 3 2" xfId="23167" xr:uid="{00000000-0005-0000-0000-0000C6590000}"/>
    <cellStyle name="20% - Accent1 3 2 6 4 3 3 2 2" xfId="23168" xr:uid="{00000000-0005-0000-0000-0000C7590000}"/>
    <cellStyle name="20% - Accent1 3 2 6 4 3 3 2 2 2" xfId="23169" xr:uid="{00000000-0005-0000-0000-0000C8590000}"/>
    <cellStyle name="20% - Accent1 3 2 6 4 3 3 2 3" xfId="23170" xr:uid="{00000000-0005-0000-0000-0000C9590000}"/>
    <cellStyle name="20% - Accent1 3 2 6 4 3 3 3" xfId="23171" xr:uid="{00000000-0005-0000-0000-0000CA590000}"/>
    <cellStyle name="20% - Accent1 3 2 6 4 3 3 3 2" xfId="23172" xr:uid="{00000000-0005-0000-0000-0000CB590000}"/>
    <cellStyle name="20% - Accent1 3 2 6 4 3 3 4" xfId="23173" xr:uid="{00000000-0005-0000-0000-0000CC590000}"/>
    <cellStyle name="20% - Accent1 3 2 6 4 3 4" xfId="23174" xr:uid="{00000000-0005-0000-0000-0000CD590000}"/>
    <cellStyle name="20% - Accent1 3 2 6 4 3 4 2" xfId="23175" xr:uid="{00000000-0005-0000-0000-0000CE590000}"/>
    <cellStyle name="20% - Accent1 3 2 6 4 3 4 2 2" xfId="23176" xr:uid="{00000000-0005-0000-0000-0000CF590000}"/>
    <cellStyle name="20% - Accent1 3 2 6 4 3 4 2 2 2" xfId="23177" xr:uid="{00000000-0005-0000-0000-0000D0590000}"/>
    <cellStyle name="20% - Accent1 3 2 6 4 3 4 2 3" xfId="23178" xr:uid="{00000000-0005-0000-0000-0000D1590000}"/>
    <cellStyle name="20% - Accent1 3 2 6 4 3 4 3" xfId="23179" xr:uid="{00000000-0005-0000-0000-0000D2590000}"/>
    <cellStyle name="20% - Accent1 3 2 6 4 3 4 3 2" xfId="23180" xr:uid="{00000000-0005-0000-0000-0000D3590000}"/>
    <cellStyle name="20% - Accent1 3 2 6 4 3 4 4" xfId="23181" xr:uid="{00000000-0005-0000-0000-0000D4590000}"/>
    <cellStyle name="20% - Accent1 3 2 6 4 3 5" xfId="23182" xr:uid="{00000000-0005-0000-0000-0000D5590000}"/>
    <cellStyle name="20% - Accent1 3 2 6 4 3 5 2" xfId="23183" xr:uid="{00000000-0005-0000-0000-0000D6590000}"/>
    <cellStyle name="20% - Accent1 3 2 6 4 3 5 2 2" xfId="23184" xr:uid="{00000000-0005-0000-0000-0000D7590000}"/>
    <cellStyle name="20% - Accent1 3 2 6 4 3 5 3" xfId="23185" xr:uid="{00000000-0005-0000-0000-0000D8590000}"/>
    <cellStyle name="20% - Accent1 3 2 6 4 3 6" xfId="23186" xr:uid="{00000000-0005-0000-0000-0000D9590000}"/>
    <cellStyle name="20% - Accent1 3 2 6 4 3 6 2" xfId="23187" xr:uid="{00000000-0005-0000-0000-0000DA590000}"/>
    <cellStyle name="20% - Accent1 3 2 6 4 3 6 2 2" xfId="23188" xr:uid="{00000000-0005-0000-0000-0000DB590000}"/>
    <cellStyle name="20% - Accent1 3 2 6 4 3 6 3" xfId="23189" xr:uid="{00000000-0005-0000-0000-0000DC590000}"/>
    <cellStyle name="20% - Accent1 3 2 6 4 3 7" xfId="23190" xr:uid="{00000000-0005-0000-0000-0000DD590000}"/>
    <cellStyle name="20% - Accent1 3 2 6 4 3 7 2" xfId="23191" xr:uid="{00000000-0005-0000-0000-0000DE590000}"/>
    <cellStyle name="20% - Accent1 3 2 6 4 3 8" xfId="23192" xr:uid="{00000000-0005-0000-0000-0000DF590000}"/>
    <cellStyle name="20% - Accent1 3 2 6 4 3 8 2" xfId="23193" xr:uid="{00000000-0005-0000-0000-0000E0590000}"/>
    <cellStyle name="20% - Accent1 3 2 6 4 3 9" xfId="23194" xr:uid="{00000000-0005-0000-0000-0000E1590000}"/>
    <cellStyle name="20% - Accent1 3 2 6 4 4" xfId="23195" xr:uid="{00000000-0005-0000-0000-0000E2590000}"/>
    <cellStyle name="20% - Accent1 3 2 6 4 4 2" xfId="23196" xr:uid="{00000000-0005-0000-0000-0000E3590000}"/>
    <cellStyle name="20% - Accent1 3 2 6 4 4 2 2" xfId="23197" xr:uid="{00000000-0005-0000-0000-0000E4590000}"/>
    <cellStyle name="20% - Accent1 3 2 6 4 4 2 2 2" xfId="23198" xr:uid="{00000000-0005-0000-0000-0000E5590000}"/>
    <cellStyle name="20% - Accent1 3 2 6 4 4 2 3" xfId="23199" xr:uid="{00000000-0005-0000-0000-0000E6590000}"/>
    <cellStyle name="20% - Accent1 3 2 6 4 4 3" xfId="23200" xr:uid="{00000000-0005-0000-0000-0000E7590000}"/>
    <cellStyle name="20% - Accent1 3 2 6 4 4 3 2" xfId="23201" xr:uid="{00000000-0005-0000-0000-0000E8590000}"/>
    <cellStyle name="20% - Accent1 3 2 6 4 4 4" xfId="23202" xr:uid="{00000000-0005-0000-0000-0000E9590000}"/>
    <cellStyle name="20% - Accent1 3 2 6 4 5" xfId="23203" xr:uid="{00000000-0005-0000-0000-0000EA590000}"/>
    <cellStyle name="20% - Accent1 3 2 6 4 5 2" xfId="23204" xr:uid="{00000000-0005-0000-0000-0000EB590000}"/>
    <cellStyle name="20% - Accent1 3 2 6 4 5 2 2" xfId="23205" xr:uid="{00000000-0005-0000-0000-0000EC590000}"/>
    <cellStyle name="20% - Accent1 3 2 6 4 5 2 2 2" xfId="23206" xr:uid="{00000000-0005-0000-0000-0000ED590000}"/>
    <cellStyle name="20% - Accent1 3 2 6 4 5 2 3" xfId="23207" xr:uid="{00000000-0005-0000-0000-0000EE590000}"/>
    <cellStyle name="20% - Accent1 3 2 6 4 5 3" xfId="23208" xr:uid="{00000000-0005-0000-0000-0000EF590000}"/>
    <cellStyle name="20% - Accent1 3 2 6 4 5 3 2" xfId="23209" xr:uid="{00000000-0005-0000-0000-0000F0590000}"/>
    <cellStyle name="20% - Accent1 3 2 6 4 5 4" xfId="23210" xr:uid="{00000000-0005-0000-0000-0000F1590000}"/>
    <cellStyle name="20% - Accent1 3 2 6 4 6" xfId="23211" xr:uid="{00000000-0005-0000-0000-0000F2590000}"/>
    <cellStyle name="20% - Accent1 3 2 6 4 6 2" xfId="23212" xr:uid="{00000000-0005-0000-0000-0000F3590000}"/>
    <cellStyle name="20% - Accent1 3 2 6 4 6 2 2" xfId="23213" xr:uid="{00000000-0005-0000-0000-0000F4590000}"/>
    <cellStyle name="20% - Accent1 3 2 6 4 6 2 2 2" xfId="23214" xr:uid="{00000000-0005-0000-0000-0000F5590000}"/>
    <cellStyle name="20% - Accent1 3 2 6 4 6 2 3" xfId="23215" xr:uid="{00000000-0005-0000-0000-0000F6590000}"/>
    <cellStyle name="20% - Accent1 3 2 6 4 6 3" xfId="23216" xr:uid="{00000000-0005-0000-0000-0000F7590000}"/>
    <cellStyle name="20% - Accent1 3 2 6 4 6 3 2" xfId="23217" xr:uid="{00000000-0005-0000-0000-0000F8590000}"/>
    <cellStyle name="20% - Accent1 3 2 6 4 6 4" xfId="23218" xr:uid="{00000000-0005-0000-0000-0000F9590000}"/>
    <cellStyle name="20% - Accent1 3 2 6 4 7" xfId="23219" xr:uid="{00000000-0005-0000-0000-0000FA590000}"/>
    <cellStyle name="20% - Accent1 3 2 6 4 7 2" xfId="23220" xr:uid="{00000000-0005-0000-0000-0000FB590000}"/>
    <cellStyle name="20% - Accent1 3 2 6 4 7 2 2" xfId="23221" xr:uid="{00000000-0005-0000-0000-0000FC590000}"/>
    <cellStyle name="20% - Accent1 3 2 6 4 7 3" xfId="23222" xr:uid="{00000000-0005-0000-0000-0000FD590000}"/>
    <cellStyle name="20% - Accent1 3 2 6 4 8" xfId="23223" xr:uid="{00000000-0005-0000-0000-0000FE590000}"/>
    <cellStyle name="20% - Accent1 3 2 6 4 8 2" xfId="23224" xr:uid="{00000000-0005-0000-0000-0000FF590000}"/>
    <cellStyle name="20% - Accent1 3 2 6 4 8 2 2" xfId="23225" xr:uid="{00000000-0005-0000-0000-0000005A0000}"/>
    <cellStyle name="20% - Accent1 3 2 6 4 8 3" xfId="23226" xr:uid="{00000000-0005-0000-0000-0000015A0000}"/>
    <cellStyle name="20% - Accent1 3 2 6 4 9" xfId="23227" xr:uid="{00000000-0005-0000-0000-0000025A0000}"/>
    <cellStyle name="20% - Accent1 3 2 6 4 9 2" xfId="23228" xr:uid="{00000000-0005-0000-0000-0000035A0000}"/>
    <cellStyle name="20% - Accent1 3 2 6 5" xfId="23229" xr:uid="{00000000-0005-0000-0000-0000045A0000}"/>
    <cellStyle name="20% - Accent1 3 2 6 5 2" xfId="23230" xr:uid="{00000000-0005-0000-0000-0000055A0000}"/>
    <cellStyle name="20% - Accent1 3 2 6 5 2 2" xfId="23231" xr:uid="{00000000-0005-0000-0000-0000065A0000}"/>
    <cellStyle name="20% - Accent1 3 2 6 5 2 2 2" xfId="23232" xr:uid="{00000000-0005-0000-0000-0000075A0000}"/>
    <cellStyle name="20% - Accent1 3 2 6 5 2 2 2 2" xfId="23233" xr:uid="{00000000-0005-0000-0000-0000085A0000}"/>
    <cellStyle name="20% - Accent1 3 2 6 5 2 2 3" xfId="23234" xr:uid="{00000000-0005-0000-0000-0000095A0000}"/>
    <cellStyle name="20% - Accent1 3 2 6 5 2 3" xfId="23235" xr:uid="{00000000-0005-0000-0000-00000A5A0000}"/>
    <cellStyle name="20% - Accent1 3 2 6 5 2 3 2" xfId="23236" xr:uid="{00000000-0005-0000-0000-00000B5A0000}"/>
    <cellStyle name="20% - Accent1 3 2 6 5 2 4" xfId="23237" xr:uid="{00000000-0005-0000-0000-00000C5A0000}"/>
    <cellStyle name="20% - Accent1 3 2 6 5 3" xfId="23238" xr:uid="{00000000-0005-0000-0000-00000D5A0000}"/>
    <cellStyle name="20% - Accent1 3 2 6 5 3 2" xfId="23239" xr:uid="{00000000-0005-0000-0000-00000E5A0000}"/>
    <cellStyle name="20% - Accent1 3 2 6 5 3 2 2" xfId="23240" xr:uid="{00000000-0005-0000-0000-00000F5A0000}"/>
    <cellStyle name="20% - Accent1 3 2 6 5 3 2 2 2" xfId="23241" xr:uid="{00000000-0005-0000-0000-0000105A0000}"/>
    <cellStyle name="20% - Accent1 3 2 6 5 3 2 3" xfId="23242" xr:uid="{00000000-0005-0000-0000-0000115A0000}"/>
    <cellStyle name="20% - Accent1 3 2 6 5 3 3" xfId="23243" xr:uid="{00000000-0005-0000-0000-0000125A0000}"/>
    <cellStyle name="20% - Accent1 3 2 6 5 3 3 2" xfId="23244" xr:uid="{00000000-0005-0000-0000-0000135A0000}"/>
    <cellStyle name="20% - Accent1 3 2 6 5 3 4" xfId="23245" xr:uid="{00000000-0005-0000-0000-0000145A0000}"/>
    <cellStyle name="20% - Accent1 3 2 6 5 4" xfId="23246" xr:uid="{00000000-0005-0000-0000-0000155A0000}"/>
    <cellStyle name="20% - Accent1 3 2 6 5 4 2" xfId="23247" xr:uid="{00000000-0005-0000-0000-0000165A0000}"/>
    <cellStyle name="20% - Accent1 3 2 6 5 4 2 2" xfId="23248" xr:uid="{00000000-0005-0000-0000-0000175A0000}"/>
    <cellStyle name="20% - Accent1 3 2 6 5 4 2 2 2" xfId="23249" xr:uid="{00000000-0005-0000-0000-0000185A0000}"/>
    <cellStyle name="20% - Accent1 3 2 6 5 4 2 3" xfId="23250" xr:uid="{00000000-0005-0000-0000-0000195A0000}"/>
    <cellStyle name="20% - Accent1 3 2 6 5 4 3" xfId="23251" xr:uid="{00000000-0005-0000-0000-00001A5A0000}"/>
    <cellStyle name="20% - Accent1 3 2 6 5 4 3 2" xfId="23252" xr:uid="{00000000-0005-0000-0000-00001B5A0000}"/>
    <cellStyle name="20% - Accent1 3 2 6 5 4 4" xfId="23253" xr:uid="{00000000-0005-0000-0000-00001C5A0000}"/>
    <cellStyle name="20% - Accent1 3 2 6 5 5" xfId="23254" xr:uid="{00000000-0005-0000-0000-00001D5A0000}"/>
    <cellStyle name="20% - Accent1 3 2 6 5 5 2" xfId="23255" xr:uid="{00000000-0005-0000-0000-00001E5A0000}"/>
    <cellStyle name="20% - Accent1 3 2 6 5 5 2 2" xfId="23256" xr:uid="{00000000-0005-0000-0000-00001F5A0000}"/>
    <cellStyle name="20% - Accent1 3 2 6 5 5 3" xfId="23257" xr:uid="{00000000-0005-0000-0000-0000205A0000}"/>
    <cellStyle name="20% - Accent1 3 2 6 5 6" xfId="23258" xr:uid="{00000000-0005-0000-0000-0000215A0000}"/>
    <cellStyle name="20% - Accent1 3 2 6 5 6 2" xfId="23259" xr:uid="{00000000-0005-0000-0000-0000225A0000}"/>
    <cellStyle name="20% - Accent1 3 2 6 5 6 2 2" xfId="23260" xr:uid="{00000000-0005-0000-0000-0000235A0000}"/>
    <cellStyle name="20% - Accent1 3 2 6 5 6 3" xfId="23261" xr:uid="{00000000-0005-0000-0000-0000245A0000}"/>
    <cellStyle name="20% - Accent1 3 2 6 5 7" xfId="23262" xr:uid="{00000000-0005-0000-0000-0000255A0000}"/>
    <cellStyle name="20% - Accent1 3 2 6 5 7 2" xfId="23263" xr:uid="{00000000-0005-0000-0000-0000265A0000}"/>
    <cellStyle name="20% - Accent1 3 2 6 5 8" xfId="23264" xr:uid="{00000000-0005-0000-0000-0000275A0000}"/>
    <cellStyle name="20% - Accent1 3 2 6 5 8 2" xfId="23265" xr:uid="{00000000-0005-0000-0000-0000285A0000}"/>
    <cellStyle name="20% - Accent1 3 2 6 5 9" xfId="23266" xr:uid="{00000000-0005-0000-0000-0000295A0000}"/>
    <cellStyle name="20% - Accent1 3 2 6 6" xfId="23267" xr:uid="{00000000-0005-0000-0000-00002A5A0000}"/>
    <cellStyle name="20% - Accent1 3 2 6 6 2" xfId="23268" xr:uid="{00000000-0005-0000-0000-00002B5A0000}"/>
    <cellStyle name="20% - Accent1 3 2 6 6 2 2" xfId="23269" xr:uid="{00000000-0005-0000-0000-00002C5A0000}"/>
    <cellStyle name="20% - Accent1 3 2 6 6 2 2 2" xfId="23270" xr:uid="{00000000-0005-0000-0000-00002D5A0000}"/>
    <cellStyle name="20% - Accent1 3 2 6 6 2 2 2 2" xfId="23271" xr:uid="{00000000-0005-0000-0000-00002E5A0000}"/>
    <cellStyle name="20% - Accent1 3 2 6 6 2 2 3" xfId="23272" xr:uid="{00000000-0005-0000-0000-00002F5A0000}"/>
    <cellStyle name="20% - Accent1 3 2 6 6 2 3" xfId="23273" xr:uid="{00000000-0005-0000-0000-0000305A0000}"/>
    <cellStyle name="20% - Accent1 3 2 6 6 2 3 2" xfId="23274" xr:uid="{00000000-0005-0000-0000-0000315A0000}"/>
    <cellStyle name="20% - Accent1 3 2 6 6 2 4" xfId="23275" xr:uid="{00000000-0005-0000-0000-0000325A0000}"/>
    <cellStyle name="20% - Accent1 3 2 6 6 3" xfId="23276" xr:uid="{00000000-0005-0000-0000-0000335A0000}"/>
    <cellStyle name="20% - Accent1 3 2 6 6 3 2" xfId="23277" xr:uid="{00000000-0005-0000-0000-0000345A0000}"/>
    <cellStyle name="20% - Accent1 3 2 6 6 3 2 2" xfId="23278" xr:uid="{00000000-0005-0000-0000-0000355A0000}"/>
    <cellStyle name="20% - Accent1 3 2 6 6 3 2 2 2" xfId="23279" xr:uid="{00000000-0005-0000-0000-0000365A0000}"/>
    <cellStyle name="20% - Accent1 3 2 6 6 3 2 3" xfId="23280" xr:uid="{00000000-0005-0000-0000-0000375A0000}"/>
    <cellStyle name="20% - Accent1 3 2 6 6 3 3" xfId="23281" xr:uid="{00000000-0005-0000-0000-0000385A0000}"/>
    <cellStyle name="20% - Accent1 3 2 6 6 3 3 2" xfId="23282" xr:uid="{00000000-0005-0000-0000-0000395A0000}"/>
    <cellStyle name="20% - Accent1 3 2 6 6 3 4" xfId="23283" xr:uid="{00000000-0005-0000-0000-00003A5A0000}"/>
    <cellStyle name="20% - Accent1 3 2 6 6 4" xfId="23284" xr:uid="{00000000-0005-0000-0000-00003B5A0000}"/>
    <cellStyle name="20% - Accent1 3 2 6 6 4 2" xfId="23285" xr:uid="{00000000-0005-0000-0000-00003C5A0000}"/>
    <cellStyle name="20% - Accent1 3 2 6 6 4 2 2" xfId="23286" xr:uid="{00000000-0005-0000-0000-00003D5A0000}"/>
    <cellStyle name="20% - Accent1 3 2 6 6 4 2 2 2" xfId="23287" xr:uid="{00000000-0005-0000-0000-00003E5A0000}"/>
    <cellStyle name="20% - Accent1 3 2 6 6 4 2 3" xfId="23288" xr:uid="{00000000-0005-0000-0000-00003F5A0000}"/>
    <cellStyle name="20% - Accent1 3 2 6 6 4 3" xfId="23289" xr:uid="{00000000-0005-0000-0000-0000405A0000}"/>
    <cellStyle name="20% - Accent1 3 2 6 6 4 3 2" xfId="23290" xr:uid="{00000000-0005-0000-0000-0000415A0000}"/>
    <cellStyle name="20% - Accent1 3 2 6 6 4 4" xfId="23291" xr:uid="{00000000-0005-0000-0000-0000425A0000}"/>
    <cellStyle name="20% - Accent1 3 2 6 6 5" xfId="23292" xr:uid="{00000000-0005-0000-0000-0000435A0000}"/>
    <cellStyle name="20% - Accent1 3 2 6 6 5 2" xfId="23293" xr:uid="{00000000-0005-0000-0000-0000445A0000}"/>
    <cellStyle name="20% - Accent1 3 2 6 6 5 2 2" xfId="23294" xr:uid="{00000000-0005-0000-0000-0000455A0000}"/>
    <cellStyle name="20% - Accent1 3 2 6 6 5 3" xfId="23295" xr:uid="{00000000-0005-0000-0000-0000465A0000}"/>
    <cellStyle name="20% - Accent1 3 2 6 6 6" xfId="23296" xr:uid="{00000000-0005-0000-0000-0000475A0000}"/>
    <cellStyle name="20% - Accent1 3 2 6 6 6 2" xfId="23297" xr:uid="{00000000-0005-0000-0000-0000485A0000}"/>
    <cellStyle name="20% - Accent1 3 2 6 6 6 2 2" xfId="23298" xr:uid="{00000000-0005-0000-0000-0000495A0000}"/>
    <cellStyle name="20% - Accent1 3 2 6 6 6 3" xfId="23299" xr:uid="{00000000-0005-0000-0000-00004A5A0000}"/>
    <cellStyle name="20% - Accent1 3 2 6 6 7" xfId="23300" xr:uid="{00000000-0005-0000-0000-00004B5A0000}"/>
    <cellStyle name="20% - Accent1 3 2 6 6 7 2" xfId="23301" xr:uid="{00000000-0005-0000-0000-00004C5A0000}"/>
    <cellStyle name="20% - Accent1 3 2 6 6 8" xfId="23302" xr:uid="{00000000-0005-0000-0000-00004D5A0000}"/>
    <cellStyle name="20% - Accent1 3 2 6 6 8 2" xfId="23303" xr:uid="{00000000-0005-0000-0000-00004E5A0000}"/>
    <cellStyle name="20% - Accent1 3 2 6 6 9" xfId="23304" xr:uid="{00000000-0005-0000-0000-00004F5A0000}"/>
    <cellStyle name="20% - Accent1 3 2 6 7" xfId="23305" xr:uid="{00000000-0005-0000-0000-0000505A0000}"/>
    <cellStyle name="20% - Accent1 3 2 6 7 2" xfId="23306" xr:uid="{00000000-0005-0000-0000-0000515A0000}"/>
    <cellStyle name="20% - Accent1 3 2 6 7 2 2" xfId="23307" xr:uid="{00000000-0005-0000-0000-0000525A0000}"/>
    <cellStyle name="20% - Accent1 3 2 6 7 2 2 2" xfId="23308" xr:uid="{00000000-0005-0000-0000-0000535A0000}"/>
    <cellStyle name="20% - Accent1 3 2 6 7 2 3" xfId="23309" xr:uid="{00000000-0005-0000-0000-0000545A0000}"/>
    <cellStyle name="20% - Accent1 3 2 6 7 3" xfId="23310" xr:uid="{00000000-0005-0000-0000-0000555A0000}"/>
    <cellStyle name="20% - Accent1 3 2 6 7 3 2" xfId="23311" xr:uid="{00000000-0005-0000-0000-0000565A0000}"/>
    <cellStyle name="20% - Accent1 3 2 6 7 4" xfId="23312" xr:uid="{00000000-0005-0000-0000-0000575A0000}"/>
    <cellStyle name="20% - Accent1 3 2 6 8" xfId="23313" xr:uid="{00000000-0005-0000-0000-0000585A0000}"/>
    <cellStyle name="20% - Accent1 3 2 6 8 2" xfId="23314" xr:uid="{00000000-0005-0000-0000-0000595A0000}"/>
    <cellStyle name="20% - Accent1 3 2 6 8 2 2" xfId="23315" xr:uid="{00000000-0005-0000-0000-00005A5A0000}"/>
    <cellStyle name="20% - Accent1 3 2 6 8 2 2 2" xfId="23316" xr:uid="{00000000-0005-0000-0000-00005B5A0000}"/>
    <cellStyle name="20% - Accent1 3 2 6 8 2 3" xfId="23317" xr:uid="{00000000-0005-0000-0000-00005C5A0000}"/>
    <cellStyle name="20% - Accent1 3 2 6 8 3" xfId="23318" xr:uid="{00000000-0005-0000-0000-00005D5A0000}"/>
    <cellStyle name="20% - Accent1 3 2 6 8 3 2" xfId="23319" xr:uid="{00000000-0005-0000-0000-00005E5A0000}"/>
    <cellStyle name="20% - Accent1 3 2 6 8 4" xfId="23320" xr:uid="{00000000-0005-0000-0000-00005F5A0000}"/>
    <cellStyle name="20% - Accent1 3 2 6 9" xfId="23321" xr:uid="{00000000-0005-0000-0000-0000605A0000}"/>
    <cellStyle name="20% - Accent1 3 2 6 9 2" xfId="23322" xr:uid="{00000000-0005-0000-0000-0000615A0000}"/>
    <cellStyle name="20% - Accent1 3 2 6 9 2 2" xfId="23323" xr:uid="{00000000-0005-0000-0000-0000625A0000}"/>
    <cellStyle name="20% - Accent1 3 2 6 9 2 2 2" xfId="23324" xr:uid="{00000000-0005-0000-0000-0000635A0000}"/>
    <cellStyle name="20% - Accent1 3 2 6 9 2 3" xfId="23325" xr:uid="{00000000-0005-0000-0000-0000645A0000}"/>
    <cellStyle name="20% - Accent1 3 2 6 9 3" xfId="23326" xr:uid="{00000000-0005-0000-0000-0000655A0000}"/>
    <cellStyle name="20% - Accent1 3 2 6 9 3 2" xfId="23327" xr:uid="{00000000-0005-0000-0000-0000665A0000}"/>
    <cellStyle name="20% - Accent1 3 2 6 9 4" xfId="23328" xr:uid="{00000000-0005-0000-0000-0000675A0000}"/>
    <cellStyle name="20% - Accent1 3 2 7" xfId="23329" xr:uid="{00000000-0005-0000-0000-0000685A0000}"/>
    <cellStyle name="20% - Accent1 3 2 7 10" xfId="23330" xr:uid="{00000000-0005-0000-0000-0000695A0000}"/>
    <cellStyle name="20% - Accent1 3 2 7 10 2" xfId="23331" xr:uid="{00000000-0005-0000-0000-00006A5A0000}"/>
    <cellStyle name="20% - Accent1 3 2 7 11" xfId="23332" xr:uid="{00000000-0005-0000-0000-00006B5A0000}"/>
    <cellStyle name="20% - Accent1 3 2 7 11 2" xfId="23333" xr:uid="{00000000-0005-0000-0000-00006C5A0000}"/>
    <cellStyle name="20% - Accent1 3 2 7 12" xfId="23334" xr:uid="{00000000-0005-0000-0000-00006D5A0000}"/>
    <cellStyle name="20% - Accent1 3 2 7 2" xfId="23335" xr:uid="{00000000-0005-0000-0000-00006E5A0000}"/>
    <cellStyle name="20% - Accent1 3 2 7 2 10" xfId="23336" xr:uid="{00000000-0005-0000-0000-00006F5A0000}"/>
    <cellStyle name="20% - Accent1 3 2 7 2 10 2" xfId="23337" xr:uid="{00000000-0005-0000-0000-0000705A0000}"/>
    <cellStyle name="20% - Accent1 3 2 7 2 11" xfId="23338" xr:uid="{00000000-0005-0000-0000-0000715A0000}"/>
    <cellStyle name="20% - Accent1 3 2 7 2 2" xfId="23339" xr:uid="{00000000-0005-0000-0000-0000725A0000}"/>
    <cellStyle name="20% - Accent1 3 2 7 2 2 2" xfId="23340" xr:uid="{00000000-0005-0000-0000-0000735A0000}"/>
    <cellStyle name="20% - Accent1 3 2 7 2 2 2 2" xfId="23341" xr:uid="{00000000-0005-0000-0000-0000745A0000}"/>
    <cellStyle name="20% - Accent1 3 2 7 2 2 2 2 2" xfId="23342" xr:uid="{00000000-0005-0000-0000-0000755A0000}"/>
    <cellStyle name="20% - Accent1 3 2 7 2 2 2 2 2 2" xfId="23343" xr:uid="{00000000-0005-0000-0000-0000765A0000}"/>
    <cellStyle name="20% - Accent1 3 2 7 2 2 2 2 3" xfId="23344" xr:uid="{00000000-0005-0000-0000-0000775A0000}"/>
    <cellStyle name="20% - Accent1 3 2 7 2 2 2 3" xfId="23345" xr:uid="{00000000-0005-0000-0000-0000785A0000}"/>
    <cellStyle name="20% - Accent1 3 2 7 2 2 2 3 2" xfId="23346" xr:uid="{00000000-0005-0000-0000-0000795A0000}"/>
    <cellStyle name="20% - Accent1 3 2 7 2 2 2 4" xfId="23347" xr:uid="{00000000-0005-0000-0000-00007A5A0000}"/>
    <cellStyle name="20% - Accent1 3 2 7 2 2 3" xfId="23348" xr:uid="{00000000-0005-0000-0000-00007B5A0000}"/>
    <cellStyle name="20% - Accent1 3 2 7 2 2 3 2" xfId="23349" xr:uid="{00000000-0005-0000-0000-00007C5A0000}"/>
    <cellStyle name="20% - Accent1 3 2 7 2 2 3 2 2" xfId="23350" xr:uid="{00000000-0005-0000-0000-00007D5A0000}"/>
    <cellStyle name="20% - Accent1 3 2 7 2 2 3 2 2 2" xfId="23351" xr:uid="{00000000-0005-0000-0000-00007E5A0000}"/>
    <cellStyle name="20% - Accent1 3 2 7 2 2 3 2 3" xfId="23352" xr:uid="{00000000-0005-0000-0000-00007F5A0000}"/>
    <cellStyle name="20% - Accent1 3 2 7 2 2 3 3" xfId="23353" xr:uid="{00000000-0005-0000-0000-0000805A0000}"/>
    <cellStyle name="20% - Accent1 3 2 7 2 2 3 3 2" xfId="23354" xr:uid="{00000000-0005-0000-0000-0000815A0000}"/>
    <cellStyle name="20% - Accent1 3 2 7 2 2 3 4" xfId="23355" xr:uid="{00000000-0005-0000-0000-0000825A0000}"/>
    <cellStyle name="20% - Accent1 3 2 7 2 2 4" xfId="23356" xr:uid="{00000000-0005-0000-0000-0000835A0000}"/>
    <cellStyle name="20% - Accent1 3 2 7 2 2 4 2" xfId="23357" xr:uid="{00000000-0005-0000-0000-0000845A0000}"/>
    <cellStyle name="20% - Accent1 3 2 7 2 2 4 2 2" xfId="23358" xr:uid="{00000000-0005-0000-0000-0000855A0000}"/>
    <cellStyle name="20% - Accent1 3 2 7 2 2 4 2 2 2" xfId="23359" xr:uid="{00000000-0005-0000-0000-0000865A0000}"/>
    <cellStyle name="20% - Accent1 3 2 7 2 2 4 2 3" xfId="23360" xr:uid="{00000000-0005-0000-0000-0000875A0000}"/>
    <cellStyle name="20% - Accent1 3 2 7 2 2 4 3" xfId="23361" xr:uid="{00000000-0005-0000-0000-0000885A0000}"/>
    <cellStyle name="20% - Accent1 3 2 7 2 2 4 3 2" xfId="23362" xr:uid="{00000000-0005-0000-0000-0000895A0000}"/>
    <cellStyle name="20% - Accent1 3 2 7 2 2 4 4" xfId="23363" xr:uid="{00000000-0005-0000-0000-00008A5A0000}"/>
    <cellStyle name="20% - Accent1 3 2 7 2 2 5" xfId="23364" xr:uid="{00000000-0005-0000-0000-00008B5A0000}"/>
    <cellStyle name="20% - Accent1 3 2 7 2 2 5 2" xfId="23365" xr:uid="{00000000-0005-0000-0000-00008C5A0000}"/>
    <cellStyle name="20% - Accent1 3 2 7 2 2 5 2 2" xfId="23366" xr:uid="{00000000-0005-0000-0000-00008D5A0000}"/>
    <cellStyle name="20% - Accent1 3 2 7 2 2 5 3" xfId="23367" xr:uid="{00000000-0005-0000-0000-00008E5A0000}"/>
    <cellStyle name="20% - Accent1 3 2 7 2 2 6" xfId="23368" xr:uid="{00000000-0005-0000-0000-00008F5A0000}"/>
    <cellStyle name="20% - Accent1 3 2 7 2 2 6 2" xfId="23369" xr:uid="{00000000-0005-0000-0000-0000905A0000}"/>
    <cellStyle name="20% - Accent1 3 2 7 2 2 6 2 2" xfId="23370" xr:uid="{00000000-0005-0000-0000-0000915A0000}"/>
    <cellStyle name="20% - Accent1 3 2 7 2 2 6 3" xfId="23371" xr:uid="{00000000-0005-0000-0000-0000925A0000}"/>
    <cellStyle name="20% - Accent1 3 2 7 2 2 7" xfId="23372" xr:uid="{00000000-0005-0000-0000-0000935A0000}"/>
    <cellStyle name="20% - Accent1 3 2 7 2 2 7 2" xfId="23373" xr:uid="{00000000-0005-0000-0000-0000945A0000}"/>
    <cellStyle name="20% - Accent1 3 2 7 2 2 8" xfId="23374" xr:uid="{00000000-0005-0000-0000-0000955A0000}"/>
    <cellStyle name="20% - Accent1 3 2 7 2 2 8 2" xfId="23375" xr:uid="{00000000-0005-0000-0000-0000965A0000}"/>
    <cellStyle name="20% - Accent1 3 2 7 2 2 9" xfId="23376" xr:uid="{00000000-0005-0000-0000-0000975A0000}"/>
    <cellStyle name="20% - Accent1 3 2 7 2 3" xfId="23377" xr:uid="{00000000-0005-0000-0000-0000985A0000}"/>
    <cellStyle name="20% - Accent1 3 2 7 2 3 2" xfId="23378" xr:uid="{00000000-0005-0000-0000-0000995A0000}"/>
    <cellStyle name="20% - Accent1 3 2 7 2 3 2 2" xfId="23379" xr:uid="{00000000-0005-0000-0000-00009A5A0000}"/>
    <cellStyle name="20% - Accent1 3 2 7 2 3 2 2 2" xfId="23380" xr:uid="{00000000-0005-0000-0000-00009B5A0000}"/>
    <cellStyle name="20% - Accent1 3 2 7 2 3 2 2 2 2" xfId="23381" xr:uid="{00000000-0005-0000-0000-00009C5A0000}"/>
    <cellStyle name="20% - Accent1 3 2 7 2 3 2 2 3" xfId="23382" xr:uid="{00000000-0005-0000-0000-00009D5A0000}"/>
    <cellStyle name="20% - Accent1 3 2 7 2 3 2 3" xfId="23383" xr:uid="{00000000-0005-0000-0000-00009E5A0000}"/>
    <cellStyle name="20% - Accent1 3 2 7 2 3 2 3 2" xfId="23384" xr:uid="{00000000-0005-0000-0000-00009F5A0000}"/>
    <cellStyle name="20% - Accent1 3 2 7 2 3 2 4" xfId="23385" xr:uid="{00000000-0005-0000-0000-0000A05A0000}"/>
    <cellStyle name="20% - Accent1 3 2 7 2 3 3" xfId="23386" xr:uid="{00000000-0005-0000-0000-0000A15A0000}"/>
    <cellStyle name="20% - Accent1 3 2 7 2 3 3 2" xfId="23387" xr:uid="{00000000-0005-0000-0000-0000A25A0000}"/>
    <cellStyle name="20% - Accent1 3 2 7 2 3 3 2 2" xfId="23388" xr:uid="{00000000-0005-0000-0000-0000A35A0000}"/>
    <cellStyle name="20% - Accent1 3 2 7 2 3 3 2 2 2" xfId="23389" xr:uid="{00000000-0005-0000-0000-0000A45A0000}"/>
    <cellStyle name="20% - Accent1 3 2 7 2 3 3 2 3" xfId="23390" xr:uid="{00000000-0005-0000-0000-0000A55A0000}"/>
    <cellStyle name="20% - Accent1 3 2 7 2 3 3 3" xfId="23391" xr:uid="{00000000-0005-0000-0000-0000A65A0000}"/>
    <cellStyle name="20% - Accent1 3 2 7 2 3 3 3 2" xfId="23392" xr:uid="{00000000-0005-0000-0000-0000A75A0000}"/>
    <cellStyle name="20% - Accent1 3 2 7 2 3 3 4" xfId="23393" xr:uid="{00000000-0005-0000-0000-0000A85A0000}"/>
    <cellStyle name="20% - Accent1 3 2 7 2 3 4" xfId="23394" xr:uid="{00000000-0005-0000-0000-0000A95A0000}"/>
    <cellStyle name="20% - Accent1 3 2 7 2 3 4 2" xfId="23395" xr:uid="{00000000-0005-0000-0000-0000AA5A0000}"/>
    <cellStyle name="20% - Accent1 3 2 7 2 3 4 2 2" xfId="23396" xr:uid="{00000000-0005-0000-0000-0000AB5A0000}"/>
    <cellStyle name="20% - Accent1 3 2 7 2 3 4 2 2 2" xfId="23397" xr:uid="{00000000-0005-0000-0000-0000AC5A0000}"/>
    <cellStyle name="20% - Accent1 3 2 7 2 3 4 2 3" xfId="23398" xr:uid="{00000000-0005-0000-0000-0000AD5A0000}"/>
    <cellStyle name="20% - Accent1 3 2 7 2 3 4 3" xfId="23399" xr:uid="{00000000-0005-0000-0000-0000AE5A0000}"/>
    <cellStyle name="20% - Accent1 3 2 7 2 3 4 3 2" xfId="23400" xr:uid="{00000000-0005-0000-0000-0000AF5A0000}"/>
    <cellStyle name="20% - Accent1 3 2 7 2 3 4 4" xfId="23401" xr:uid="{00000000-0005-0000-0000-0000B05A0000}"/>
    <cellStyle name="20% - Accent1 3 2 7 2 3 5" xfId="23402" xr:uid="{00000000-0005-0000-0000-0000B15A0000}"/>
    <cellStyle name="20% - Accent1 3 2 7 2 3 5 2" xfId="23403" xr:uid="{00000000-0005-0000-0000-0000B25A0000}"/>
    <cellStyle name="20% - Accent1 3 2 7 2 3 5 2 2" xfId="23404" xr:uid="{00000000-0005-0000-0000-0000B35A0000}"/>
    <cellStyle name="20% - Accent1 3 2 7 2 3 5 3" xfId="23405" xr:uid="{00000000-0005-0000-0000-0000B45A0000}"/>
    <cellStyle name="20% - Accent1 3 2 7 2 3 6" xfId="23406" xr:uid="{00000000-0005-0000-0000-0000B55A0000}"/>
    <cellStyle name="20% - Accent1 3 2 7 2 3 6 2" xfId="23407" xr:uid="{00000000-0005-0000-0000-0000B65A0000}"/>
    <cellStyle name="20% - Accent1 3 2 7 2 3 6 2 2" xfId="23408" xr:uid="{00000000-0005-0000-0000-0000B75A0000}"/>
    <cellStyle name="20% - Accent1 3 2 7 2 3 6 3" xfId="23409" xr:uid="{00000000-0005-0000-0000-0000B85A0000}"/>
    <cellStyle name="20% - Accent1 3 2 7 2 3 7" xfId="23410" xr:uid="{00000000-0005-0000-0000-0000B95A0000}"/>
    <cellStyle name="20% - Accent1 3 2 7 2 3 7 2" xfId="23411" xr:uid="{00000000-0005-0000-0000-0000BA5A0000}"/>
    <cellStyle name="20% - Accent1 3 2 7 2 3 8" xfId="23412" xr:uid="{00000000-0005-0000-0000-0000BB5A0000}"/>
    <cellStyle name="20% - Accent1 3 2 7 2 3 8 2" xfId="23413" xr:uid="{00000000-0005-0000-0000-0000BC5A0000}"/>
    <cellStyle name="20% - Accent1 3 2 7 2 3 9" xfId="23414" xr:uid="{00000000-0005-0000-0000-0000BD5A0000}"/>
    <cellStyle name="20% - Accent1 3 2 7 2 4" xfId="23415" xr:uid="{00000000-0005-0000-0000-0000BE5A0000}"/>
    <cellStyle name="20% - Accent1 3 2 7 2 4 2" xfId="23416" xr:uid="{00000000-0005-0000-0000-0000BF5A0000}"/>
    <cellStyle name="20% - Accent1 3 2 7 2 4 2 2" xfId="23417" xr:uid="{00000000-0005-0000-0000-0000C05A0000}"/>
    <cellStyle name="20% - Accent1 3 2 7 2 4 2 2 2" xfId="23418" xr:uid="{00000000-0005-0000-0000-0000C15A0000}"/>
    <cellStyle name="20% - Accent1 3 2 7 2 4 2 3" xfId="23419" xr:uid="{00000000-0005-0000-0000-0000C25A0000}"/>
    <cellStyle name="20% - Accent1 3 2 7 2 4 3" xfId="23420" xr:uid="{00000000-0005-0000-0000-0000C35A0000}"/>
    <cellStyle name="20% - Accent1 3 2 7 2 4 3 2" xfId="23421" xr:uid="{00000000-0005-0000-0000-0000C45A0000}"/>
    <cellStyle name="20% - Accent1 3 2 7 2 4 4" xfId="23422" xr:uid="{00000000-0005-0000-0000-0000C55A0000}"/>
    <cellStyle name="20% - Accent1 3 2 7 2 5" xfId="23423" xr:uid="{00000000-0005-0000-0000-0000C65A0000}"/>
    <cellStyle name="20% - Accent1 3 2 7 2 5 2" xfId="23424" xr:uid="{00000000-0005-0000-0000-0000C75A0000}"/>
    <cellStyle name="20% - Accent1 3 2 7 2 5 2 2" xfId="23425" xr:uid="{00000000-0005-0000-0000-0000C85A0000}"/>
    <cellStyle name="20% - Accent1 3 2 7 2 5 2 2 2" xfId="23426" xr:uid="{00000000-0005-0000-0000-0000C95A0000}"/>
    <cellStyle name="20% - Accent1 3 2 7 2 5 2 3" xfId="23427" xr:uid="{00000000-0005-0000-0000-0000CA5A0000}"/>
    <cellStyle name="20% - Accent1 3 2 7 2 5 3" xfId="23428" xr:uid="{00000000-0005-0000-0000-0000CB5A0000}"/>
    <cellStyle name="20% - Accent1 3 2 7 2 5 3 2" xfId="23429" xr:uid="{00000000-0005-0000-0000-0000CC5A0000}"/>
    <cellStyle name="20% - Accent1 3 2 7 2 5 4" xfId="23430" xr:uid="{00000000-0005-0000-0000-0000CD5A0000}"/>
    <cellStyle name="20% - Accent1 3 2 7 2 6" xfId="23431" xr:uid="{00000000-0005-0000-0000-0000CE5A0000}"/>
    <cellStyle name="20% - Accent1 3 2 7 2 6 2" xfId="23432" xr:uid="{00000000-0005-0000-0000-0000CF5A0000}"/>
    <cellStyle name="20% - Accent1 3 2 7 2 6 2 2" xfId="23433" xr:uid="{00000000-0005-0000-0000-0000D05A0000}"/>
    <cellStyle name="20% - Accent1 3 2 7 2 6 2 2 2" xfId="23434" xr:uid="{00000000-0005-0000-0000-0000D15A0000}"/>
    <cellStyle name="20% - Accent1 3 2 7 2 6 2 3" xfId="23435" xr:uid="{00000000-0005-0000-0000-0000D25A0000}"/>
    <cellStyle name="20% - Accent1 3 2 7 2 6 3" xfId="23436" xr:uid="{00000000-0005-0000-0000-0000D35A0000}"/>
    <cellStyle name="20% - Accent1 3 2 7 2 6 3 2" xfId="23437" xr:uid="{00000000-0005-0000-0000-0000D45A0000}"/>
    <cellStyle name="20% - Accent1 3 2 7 2 6 4" xfId="23438" xr:uid="{00000000-0005-0000-0000-0000D55A0000}"/>
    <cellStyle name="20% - Accent1 3 2 7 2 7" xfId="23439" xr:uid="{00000000-0005-0000-0000-0000D65A0000}"/>
    <cellStyle name="20% - Accent1 3 2 7 2 7 2" xfId="23440" xr:uid="{00000000-0005-0000-0000-0000D75A0000}"/>
    <cellStyle name="20% - Accent1 3 2 7 2 7 2 2" xfId="23441" xr:uid="{00000000-0005-0000-0000-0000D85A0000}"/>
    <cellStyle name="20% - Accent1 3 2 7 2 7 3" xfId="23442" xr:uid="{00000000-0005-0000-0000-0000D95A0000}"/>
    <cellStyle name="20% - Accent1 3 2 7 2 8" xfId="23443" xr:uid="{00000000-0005-0000-0000-0000DA5A0000}"/>
    <cellStyle name="20% - Accent1 3 2 7 2 8 2" xfId="23444" xr:uid="{00000000-0005-0000-0000-0000DB5A0000}"/>
    <cellStyle name="20% - Accent1 3 2 7 2 8 2 2" xfId="23445" xr:uid="{00000000-0005-0000-0000-0000DC5A0000}"/>
    <cellStyle name="20% - Accent1 3 2 7 2 8 3" xfId="23446" xr:uid="{00000000-0005-0000-0000-0000DD5A0000}"/>
    <cellStyle name="20% - Accent1 3 2 7 2 9" xfId="23447" xr:uid="{00000000-0005-0000-0000-0000DE5A0000}"/>
    <cellStyle name="20% - Accent1 3 2 7 2 9 2" xfId="23448" xr:uid="{00000000-0005-0000-0000-0000DF5A0000}"/>
    <cellStyle name="20% - Accent1 3 2 7 3" xfId="23449" xr:uid="{00000000-0005-0000-0000-0000E05A0000}"/>
    <cellStyle name="20% - Accent1 3 2 7 3 2" xfId="23450" xr:uid="{00000000-0005-0000-0000-0000E15A0000}"/>
    <cellStyle name="20% - Accent1 3 2 7 3 2 2" xfId="23451" xr:uid="{00000000-0005-0000-0000-0000E25A0000}"/>
    <cellStyle name="20% - Accent1 3 2 7 3 2 2 2" xfId="23452" xr:uid="{00000000-0005-0000-0000-0000E35A0000}"/>
    <cellStyle name="20% - Accent1 3 2 7 3 2 2 2 2" xfId="23453" xr:uid="{00000000-0005-0000-0000-0000E45A0000}"/>
    <cellStyle name="20% - Accent1 3 2 7 3 2 2 3" xfId="23454" xr:uid="{00000000-0005-0000-0000-0000E55A0000}"/>
    <cellStyle name="20% - Accent1 3 2 7 3 2 3" xfId="23455" xr:uid="{00000000-0005-0000-0000-0000E65A0000}"/>
    <cellStyle name="20% - Accent1 3 2 7 3 2 3 2" xfId="23456" xr:uid="{00000000-0005-0000-0000-0000E75A0000}"/>
    <cellStyle name="20% - Accent1 3 2 7 3 2 4" xfId="23457" xr:uid="{00000000-0005-0000-0000-0000E85A0000}"/>
    <cellStyle name="20% - Accent1 3 2 7 3 3" xfId="23458" xr:uid="{00000000-0005-0000-0000-0000E95A0000}"/>
    <cellStyle name="20% - Accent1 3 2 7 3 3 2" xfId="23459" xr:uid="{00000000-0005-0000-0000-0000EA5A0000}"/>
    <cellStyle name="20% - Accent1 3 2 7 3 3 2 2" xfId="23460" xr:uid="{00000000-0005-0000-0000-0000EB5A0000}"/>
    <cellStyle name="20% - Accent1 3 2 7 3 3 2 2 2" xfId="23461" xr:uid="{00000000-0005-0000-0000-0000EC5A0000}"/>
    <cellStyle name="20% - Accent1 3 2 7 3 3 2 3" xfId="23462" xr:uid="{00000000-0005-0000-0000-0000ED5A0000}"/>
    <cellStyle name="20% - Accent1 3 2 7 3 3 3" xfId="23463" xr:uid="{00000000-0005-0000-0000-0000EE5A0000}"/>
    <cellStyle name="20% - Accent1 3 2 7 3 3 3 2" xfId="23464" xr:uid="{00000000-0005-0000-0000-0000EF5A0000}"/>
    <cellStyle name="20% - Accent1 3 2 7 3 3 4" xfId="23465" xr:uid="{00000000-0005-0000-0000-0000F05A0000}"/>
    <cellStyle name="20% - Accent1 3 2 7 3 4" xfId="23466" xr:uid="{00000000-0005-0000-0000-0000F15A0000}"/>
    <cellStyle name="20% - Accent1 3 2 7 3 4 2" xfId="23467" xr:uid="{00000000-0005-0000-0000-0000F25A0000}"/>
    <cellStyle name="20% - Accent1 3 2 7 3 4 2 2" xfId="23468" xr:uid="{00000000-0005-0000-0000-0000F35A0000}"/>
    <cellStyle name="20% - Accent1 3 2 7 3 4 2 2 2" xfId="23469" xr:uid="{00000000-0005-0000-0000-0000F45A0000}"/>
    <cellStyle name="20% - Accent1 3 2 7 3 4 2 3" xfId="23470" xr:uid="{00000000-0005-0000-0000-0000F55A0000}"/>
    <cellStyle name="20% - Accent1 3 2 7 3 4 3" xfId="23471" xr:uid="{00000000-0005-0000-0000-0000F65A0000}"/>
    <cellStyle name="20% - Accent1 3 2 7 3 4 3 2" xfId="23472" xr:uid="{00000000-0005-0000-0000-0000F75A0000}"/>
    <cellStyle name="20% - Accent1 3 2 7 3 4 4" xfId="23473" xr:uid="{00000000-0005-0000-0000-0000F85A0000}"/>
    <cellStyle name="20% - Accent1 3 2 7 3 5" xfId="23474" xr:uid="{00000000-0005-0000-0000-0000F95A0000}"/>
    <cellStyle name="20% - Accent1 3 2 7 3 5 2" xfId="23475" xr:uid="{00000000-0005-0000-0000-0000FA5A0000}"/>
    <cellStyle name="20% - Accent1 3 2 7 3 5 2 2" xfId="23476" xr:uid="{00000000-0005-0000-0000-0000FB5A0000}"/>
    <cellStyle name="20% - Accent1 3 2 7 3 5 3" xfId="23477" xr:uid="{00000000-0005-0000-0000-0000FC5A0000}"/>
    <cellStyle name="20% - Accent1 3 2 7 3 6" xfId="23478" xr:uid="{00000000-0005-0000-0000-0000FD5A0000}"/>
    <cellStyle name="20% - Accent1 3 2 7 3 6 2" xfId="23479" xr:uid="{00000000-0005-0000-0000-0000FE5A0000}"/>
    <cellStyle name="20% - Accent1 3 2 7 3 6 2 2" xfId="23480" xr:uid="{00000000-0005-0000-0000-0000FF5A0000}"/>
    <cellStyle name="20% - Accent1 3 2 7 3 6 3" xfId="23481" xr:uid="{00000000-0005-0000-0000-0000005B0000}"/>
    <cellStyle name="20% - Accent1 3 2 7 3 7" xfId="23482" xr:uid="{00000000-0005-0000-0000-0000015B0000}"/>
    <cellStyle name="20% - Accent1 3 2 7 3 7 2" xfId="23483" xr:uid="{00000000-0005-0000-0000-0000025B0000}"/>
    <cellStyle name="20% - Accent1 3 2 7 3 8" xfId="23484" xr:uid="{00000000-0005-0000-0000-0000035B0000}"/>
    <cellStyle name="20% - Accent1 3 2 7 3 8 2" xfId="23485" xr:uid="{00000000-0005-0000-0000-0000045B0000}"/>
    <cellStyle name="20% - Accent1 3 2 7 3 9" xfId="23486" xr:uid="{00000000-0005-0000-0000-0000055B0000}"/>
    <cellStyle name="20% - Accent1 3 2 7 4" xfId="23487" xr:uid="{00000000-0005-0000-0000-0000065B0000}"/>
    <cellStyle name="20% - Accent1 3 2 7 4 2" xfId="23488" xr:uid="{00000000-0005-0000-0000-0000075B0000}"/>
    <cellStyle name="20% - Accent1 3 2 7 4 2 2" xfId="23489" xr:uid="{00000000-0005-0000-0000-0000085B0000}"/>
    <cellStyle name="20% - Accent1 3 2 7 4 2 2 2" xfId="23490" xr:uid="{00000000-0005-0000-0000-0000095B0000}"/>
    <cellStyle name="20% - Accent1 3 2 7 4 2 2 2 2" xfId="23491" xr:uid="{00000000-0005-0000-0000-00000A5B0000}"/>
    <cellStyle name="20% - Accent1 3 2 7 4 2 2 3" xfId="23492" xr:uid="{00000000-0005-0000-0000-00000B5B0000}"/>
    <cellStyle name="20% - Accent1 3 2 7 4 2 3" xfId="23493" xr:uid="{00000000-0005-0000-0000-00000C5B0000}"/>
    <cellStyle name="20% - Accent1 3 2 7 4 2 3 2" xfId="23494" xr:uid="{00000000-0005-0000-0000-00000D5B0000}"/>
    <cellStyle name="20% - Accent1 3 2 7 4 2 4" xfId="23495" xr:uid="{00000000-0005-0000-0000-00000E5B0000}"/>
    <cellStyle name="20% - Accent1 3 2 7 4 3" xfId="23496" xr:uid="{00000000-0005-0000-0000-00000F5B0000}"/>
    <cellStyle name="20% - Accent1 3 2 7 4 3 2" xfId="23497" xr:uid="{00000000-0005-0000-0000-0000105B0000}"/>
    <cellStyle name="20% - Accent1 3 2 7 4 3 2 2" xfId="23498" xr:uid="{00000000-0005-0000-0000-0000115B0000}"/>
    <cellStyle name="20% - Accent1 3 2 7 4 3 2 2 2" xfId="23499" xr:uid="{00000000-0005-0000-0000-0000125B0000}"/>
    <cellStyle name="20% - Accent1 3 2 7 4 3 2 3" xfId="23500" xr:uid="{00000000-0005-0000-0000-0000135B0000}"/>
    <cellStyle name="20% - Accent1 3 2 7 4 3 3" xfId="23501" xr:uid="{00000000-0005-0000-0000-0000145B0000}"/>
    <cellStyle name="20% - Accent1 3 2 7 4 3 3 2" xfId="23502" xr:uid="{00000000-0005-0000-0000-0000155B0000}"/>
    <cellStyle name="20% - Accent1 3 2 7 4 3 4" xfId="23503" xr:uid="{00000000-0005-0000-0000-0000165B0000}"/>
    <cellStyle name="20% - Accent1 3 2 7 4 4" xfId="23504" xr:uid="{00000000-0005-0000-0000-0000175B0000}"/>
    <cellStyle name="20% - Accent1 3 2 7 4 4 2" xfId="23505" xr:uid="{00000000-0005-0000-0000-0000185B0000}"/>
    <cellStyle name="20% - Accent1 3 2 7 4 4 2 2" xfId="23506" xr:uid="{00000000-0005-0000-0000-0000195B0000}"/>
    <cellStyle name="20% - Accent1 3 2 7 4 4 2 2 2" xfId="23507" xr:uid="{00000000-0005-0000-0000-00001A5B0000}"/>
    <cellStyle name="20% - Accent1 3 2 7 4 4 2 3" xfId="23508" xr:uid="{00000000-0005-0000-0000-00001B5B0000}"/>
    <cellStyle name="20% - Accent1 3 2 7 4 4 3" xfId="23509" xr:uid="{00000000-0005-0000-0000-00001C5B0000}"/>
    <cellStyle name="20% - Accent1 3 2 7 4 4 3 2" xfId="23510" xr:uid="{00000000-0005-0000-0000-00001D5B0000}"/>
    <cellStyle name="20% - Accent1 3 2 7 4 4 4" xfId="23511" xr:uid="{00000000-0005-0000-0000-00001E5B0000}"/>
    <cellStyle name="20% - Accent1 3 2 7 4 5" xfId="23512" xr:uid="{00000000-0005-0000-0000-00001F5B0000}"/>
    <cellStyle name="20% - Accent1 3 2 7 4 5 2" xfId="23513" xr:uid="{00000000-0005-0000-0000-0000205B0000}"/>
    <cellStyle name="20% - Accent1 3 2 7 4 5 2 2" xfId="23514" xr:uid="{00000000-0005-0000-0000-0000215B0000}"/>
    <cellStyle name="20% - Accent1 3 2 7 4 5 3" xfId="23515" xr:uid="{00000000-0005-0000-0000-0000225B0000}"/>
    <cellStyle name="20% - Accent1 3 2 7 4 6" xfId="23516" xr:uid="{00000000-0005-0000-0000-0000235B0000}"/>
    <cellStyle name="20% - Accent1 3 2 7 4 6 2" xfId="23517" xr:uid="{00000000-0005-0000-0000-0000245B0000}"/>
    <cellStyle name="20% - Accent1 3 2 7 4 6 2 2" xfId="23518" xr:uid="{00000000-0005-0000-0000-0000255B0000}"/>
    <cellStyle name="20% - Accent1 3 2 7 4 6 3" xfId="23519" xr:uid="{00000000-0005-0000-0000-0000265B0000}"/>
    <cellStyle name="20% - Accent1 3 2 7 4 7" xfId="23520" xr:uid="{00000000-0005-0000-0000-0000275B0000}"/>
    <cellStyle name="20% - Accent1 3 2 7 4 7 2" xfId="23521" xr:uid="{00000000-0005-0000-0000-0000285B0000}"/>
    <cellStyle name="20% - Accent1 3 2 7 4 8" xfId="23522" xr:uid="{00000000-0005-0000-0000-0000295B0000}"/>
    <cellStyle name="20% - Accent1 3 2 7 4 8 2" xfId="23523" xr:uid="{00000000-0005-0000-0000-00002A5B0000}"/>
    <cellStyle name="20% - Accent1 3 2 7 4 9" xfId="23524" xr:uid="{00000000-0005-0000-0000-00002B5B0000}"/>
    <cellStyle name="20% - Accent1 3 2 7 5" xfId="23525" xr:uid="{00000000-0005-0000-0000-00002C5B0000}"/>
    <cellStyle name="20% - Accent1 3 2 7 5 2" xfId="23526" xr:uid="{00000000-0005-0000-0000-00002D5B0000}"/>
    <cellStyle name="20% - Accent1 3 2 7 5 2 2" xfId="23527" xr:uid="{00000000-0005-0000-0000-00002E5B0000}"/>
    <cellStyle name="20% - Accent1 3 2 7 5 2 2 2" xfId="23528" xr:uid="{00000000-0005-0000-0000-00002F5B0000}"/>
    <cellStyle name="20% - Accent1 3 2 7 5 2 3" xfId="23529" xr:uid="{00000000-0005-0000-0000-0000305B0000}"/>
    <cellStyle name="20% - Accent1 3 2 7 5 3" xfId="23530" xr:uid="{00000000-0005-0000-0000-0000315B0000}"/>
    <cellStyle name="20% - Accent1 3 2 7 5 3 2" xfId="23531" xr:uid="{00000000-0005-0000-0000-0000325B0000}"/>
    <cellStyle name="20% - Accent1 3 2 7 5 4" xfId="23532" xr:uid="{00000000-0005-0000-0000-0000335B0000}"/>
    <cellStyle name="20% - Accent1 3 2 7 6" xfId="23533" xr:uid="{00000000-0005-0000-0000-0000345B0000}"/>
    <cellStyle name="20% - Accent1 3 2 7 6 2" xfId="23534" xr:uid="{00000000-0005-0000-0000-0000355B0000}"/>
    <cellStyle name="20% - Accent1 3 2 7 6 2 2" xfId="23535" xr:uid="{00000000-0005-0000-0000-0000365B0000}"/>
    <cellStyle name="20% - Accent1 3 2 7 6 2 2 2" xfId="23536" xr:uid="{00000000-0005-0000-0000-0000375B0000}"/>
    <cellStyle name="20% - Accent1 3 2 7 6 2 3" xfId="23537" xr:uid="{00000000-0005-0000-0000-0000385B0000}"/>
    <cellStyle name="20% - Accent1 3 2 7 6 3" xfId="23538" xr:uid="{00000000-0005-0000-0000-0000395B0000}"/>
    <cellStyle name="20% - Accent1 3 2 7 6 3 2" xfId="23539" xr:uid="{00000000-0005-0000-0000-00003A5B0000}"/>
    <cellStyle name="20% - Accent1 3 2 7 6 4" xfId="23540" xr:uid="{00000000-0005-0000-0000-00003B5B0000}"/>
    <cellStyle name="20% - Accent1 3 2 7 7" xfId="23541" xr:uid="{00000000-0005-0000-0000-00003C5B0000}"/>
    <cellStyle name="20% - Accent1 3 2 7 7 2" xfId="23542" xr:uid="{00000000-0005-0000-0000-00003D5B0000}"/>
    <cellStyle name="20% - Accent1 3 2 7 7 2 2" xfId="23543" xr:uid="{00000000-0005-0000-0000-00003E5B0000}"/>
    <cellStyle name="20% - Accent1 3 2 7 7 2 2 2" xfId="23544" xr:uid="{00000000-0005-0000-0000-00003F5B0000}"/>
    <cellStyle name="20% - Accent1 3 2 7 7 2 3" xfId="23545" xr:uid="{00000000-0005-0000-0000-0000405B0000}"/>
    <cellStyle name="20% - Accent1 3 2 7 7 3" xfId="23546" xr:uid="{00000000-0005-0000-0000-0000415B0000}"/>
    <cellStyle name="20% - Accent1 3 2 7 7 3 2" xfId="23547" xr:uid="{00000000-0005-0000-0000-0000425B0000}"/>
    <cellStyle name="20% - Accent1 3 2 7 7 4" xfId="23548" xr:uid="{00000000-0005-0000-0000-0000435B0000}"/>
    <cellStyle name="20% - Accent1 3 2 7 8" xfId="23549" xr:uid="{00000000-0005-0000-0000-0000445B0000}"/>
    <cellStyle name="20% - Accent1 3 2 7 8 2" xfId="23550" xr:uid="{00000000-0005-0000-0000-0000455B0000}"/>
    <cellStyle name="20% - Accent1 3 2 7 8 2 2" xfId="23551" xr:uid="{00000000-0005-0000-0000-0000465B0000}"/>
    <cellStyle name="20% - Accent1 3 2 7 8 3" xfId="23552" xr:uid="{00000000-0005-0000-0000-0000475B0000}"/>
    <cellStyle name="20% - Accent1 3 2 7 9" xfId="23553" xr:uid="{00000000-0005-0000-0000-0000485B0000}"/>
    <cellStyle name="20% - Accent1 3 2 7 9 2" xfId="23554" xr:uid="{00000000-0005-0000-0000-0000495B0000}"/>
    <cellStyle name="20% - Accent1 3 2 7 9 2 2" xfId="23555" xr:uid="{00000000-0005-0000-0000-00004A5B0000}"/>
    <cellStyle name="20% - Accent1 3 2 7 9 3" xfId="23556" xr:uid="{00000000-0005-0000-0000-00004B5B0000}"/>
    <cellStyle name="20% - Accent1 3 2 8" xfId="23557" xr:uid="{00000000-0005-0000-0000-00004C5B0000}"/>
    <cellStyle name="20% - Accent1 3 2 8 10" xfId="23558" xr:uid="{00000000-0005-0000-0000-00004D5B0000}"/>
    <cellStyle name="20% - Accent1 3 2 8 10 2" xfId="23559" xr:uid="{00000000-0005-0000-0000-00004E5B0000}"/>
    <cellStyle name="20% - Accent1 3 2 8 11" xfId="23560" xr:uid="{00000000-0005-0000-0000-00004F5B0000}"/>
    <cellStyle name="20% - Accent1 3 2 8 2" xfId="23561" xr:uid="{00000000-0005-0000-0000-0000505B0000}"/>
    <cellStyle name="20% - Accent1 3 2 8 2 2" xfId="23562" xr:uid="{00000000-0005-0000-0000-0000515B0000}"/>
    <cellStyle name="20% - Accent1 3 2 8 2 2 2" xfId="23563" xr:uid="{00000000-0005-0000-0000-0000525B0000}"/>
    <cellStyle name="20% - Accent1 3 2 8 2 2 2 2" xfId="23564" xr:uid="{00000000-0005-0000-0000-0000535B0000}"/>
    <cellStyle name="20% - Accent1 3 2 8 2 2 2 2 2" xfId="23565" xr:uid="{00000000-0005-0000-0000-0000545B0000}"/>
    <cellStyle name="20% - Accent1 3 2 8 2 2 2 3" xfId="23566" xr:uid="{00000000-0005-0000-0000-0000555B0000}"/>
    <cellStyle name="20% - Accent1 3 2 8 2 2 3" xfId="23567" xr:uid="{00000000-0005-0000-0000-0000565B0000}"/>
    <cellStyle name="20% - Accent1 3 2 8 2 2 3 2" xfId="23568" xr:uid="{00000000-0005-0000-0000-0000575B0000}"/>
    <cellStyle name="20% - Accent1 3 2 8 2 2 4" xfId="23569" xr:uid="{00000000-0005-0000-0000-0000585B0000}"/>
    <cellStyle name="20% - Accent1 3 2 8 2 3" xfId="23570" xr:uid="{00000000-0005-0000-0000-0000595B0000}"/>
    <cellStyle name="20% - Accent1 3 2 8 2 3 2" xfId="23571" xr:uid="{00000000-0005-0000-0000-00005A5B0000}"/>
    <cellStyle name="20% - Accent1 3 2 8 2 3 2 2" xfId="23572" xr:uid="{00000000-0005-0000-0000-00005B5B0000}"/>
    <cellStyle name="20% - Accent1 3 2 8 2 3 2 2 2" xfId="23573" xr:uid="{00000000-0005-0000-0000-00005C5B0000}"/>
    <cellStyle name="20% - Accent1 3 2 8 2 3 2 3" xfId="23574" xr:uid="{00000000-0005-0000-0000-00005D5B0000}"/>
    <cellStyle name="20% - Accent1 3 2 8 2 3 3" xfId="23575" xr:uid="{00000000-0005-0000-0000-00005E5B0000}"/>
    <cellStyle name="20% - Accent1 3 2 8 2 3 3 2" xfId="23576" xr:uid="{00000000-0005-0000-0000-00005F5B0000}"/>
    <cellStyle name="20% - Accent1 3 2 8 2 3 4" xfId="23577" xr:uid="{00000000-0005-0000-0000-0000605B0000}"/>
    <cellStyle name="20% - Accent1 3 2 8 2 4" xfId="23578" xr:uid="{00000000-0005-0000-0000-0000615B0000}"/>
    <cellStyle name="20% - Accent1 3 2 8 2 4 2" xfId="23579" xr:uid="{00000000-0005-0000-0000-0000625B0000}"/>
    <cellStyle name="20% - Accent1 3 2 8 2 4 2 2" xfId="23580" xr:uid="{00000000-0005-0000-0000-0000635B0000}"/>
    <cellStyle name="20% - Accent1 3 2 8 2 4 2 2 2" xfId="23581" xr:uid="{00000000-0005-0000-0000-0000645B0000}"/>
    <cellStyle name="20% - Accent1 3 2 8 2 4 2 3" xfId="23582" xr:uid="{00000000-0005-0000-0000-0000655B0000}"/>
    <cellStyle name="20% - Accent1 3 2 8 2 4 3" xfId="23583" xr:uid="{00000000-0005-0000-0000-0000665B0000}"/>
    <cellStyle name="20% - Accent1 3 2 8 2 4 3 2" xfId="23584" xr:uid="{00000000-0005-0000-0000-0000675B0000}"/>
    <cellStyle name="20% - Accent1 3 2 8 2 4 4" xfId="23585" xr:uid="{00000000-0005-0000-0000-0000685B0000}"/>
    <cellStyle name="20% - Accent1 3 2 8 2 5" xfId="23586" xr:uid="{00000000-0005-0000-0000-0000695B0000}"/>
    <cellStyle name="20% - Accent1 3 2 8 2 5 2" xfId="23587" xr:uid="{00000000-0005-0000-0000-00006A5B0000}"/>
    <cellStyle name="20% - Accent1 3 2 8 2 5 2 2" xfId="23588" xr:uid="{00000000-0005-0000-0000-00006B5B0000}"/>
    <cellStyle name="20% - Accent1 3 2 8 2 5 3" xfId="23589" xr:uid="{00000000-0005-0000-0000-00006C5B0000}"/>
    <cellStyle name="20% - Accent1 3 2 8 2 6" xfId="23590" xr:uid="{00000000-0005-0000-0000-00006D5B0000}"/>
    <cellStyle name="20% - Accent1 3 2 8 2 6 2" xfId="23591" xr:uid="{00000000-0005-0000-0000-00006E5B0000}"/>
    <cellStyle name="20% - Accent1 3 2 8 2 6 2 2" xfId="23592" xr:uid="{00000000-0005-0000-0000-00006F5B0000}"/>
    <cellStyle name="20% - Accent1 3 2 8 2 6 3" xfId="23593" xr:uid="{00000000-0005-0000-0000-0000705B0000}"/>
    <cellStyle name="20% - Accent1 3 2 8 2 7" xfId="23594" xr:uid="{00000000-0005-0000-0000-0000715B0000}"/>
    <cellStyle name="20% - Accent1 3 2 8 2 7 2" xfId="23595" xr:uid="{00000000-0005-0000-0000-0000725B0000}"/>
    <cellStyle name="20% - Accent1 3 2 8 2 8" xfId="23596" xr:uid="{00000000-0005-0000-0000-0000735B0000}"/>
    <cellStyle name="20% - Accent1 3 2 8 2 8 2" xfId="23597" xr:uid="{00000000-0005-0000-0000-0000745B0000}"/>
    <cellStyle name="20% - Accent1 3 2 8 2 9" xfId="23598" xr:uid="{00000000-0005-0000-0000-0000755B0000}"/>
    <cellStyle name="20% - Accent1 3 2 8 3" xfId="23599" xr:uid="{00000000-0005-0000-0000-0000765B0000}"/>
    <cellStyle name="20% - Accent1 3 2 8 3 2" xfId="23600" xr:uid="{00000000-0005-0000-0000-0000775B0000}"/>
    <cellStyle name="20% - Accent1 3 2 8 3 2 2" xfId="23601" xr:uid="{00000000-0005-0000-0000-0000785B0000}"/>
    <cellStyle name="20% - Accent1 3 2 8 3 2 2 2" xfId="23602" xr:uid="{00000000-0005-0000-0000-0000795B0000}"/>
    <cellStyle name="20% - Accent1 3 2 8 3 2 2 2 2" xfId="23603" xr:uid="{00000000-0005-0000-0000-00007A5B0000}"/>
    <cellStyle name="20% - Accent1 3 2 8 3 2 2 3" xfId="23604" xr:uid="{00000000-0005-0000-0000-00007B5B0000}"/>
    <cellStyle name="20% - Accent1 3 2 8 3 2 3" xfId="23605" xr:uid="{00000000-0005-0000-0000-00007C5B0000}"/>
    <cellStyle name="20% - Accent1 3 2 8 3 2 3 2" xfId="23606" xr:uid="{00000000-0005-0000-0000-00007D5B0000}"/>
    <cellStyle name="20% - Accent1 3 2 8 3 2 4" xfId="23607" xr:uid="{00000000-0005-0000-0000-00007E5B0000}"/>
    <cellStyle name="20% - Accent1 3 2 8 3 3" xfId="23608" xr:uid="{00000000-0005-0000-0000-00007F5B0000}"/>
    <cellStyle name="20% - Accent1 3 2 8 3 3 2" xfId="23609" xr:uid="{00000000-0005-0000-0000-0000805B0000}"/>
    <cellStyle name="20% - Accent1 3 2 8 3 3 2 2" xfId="23610" xr:uid="{00000000-0005-0000-0000-0000815B0000}"/>
    <cellStyle name="20% - Accent1 3 2 8 3 3 2 2 2" xfId="23611" xr:uid="{00000000-0005-0000-0000-0000825B0000}"/>
    <cellStyle name="20% - Accent1 3 2 8 3 3 2 3" xfId="23612" xr:uid="{00000000-0005-0000-0000-0000835B0000}"/>
    <cellStyle name="20% - Accent1 3 2 8 3 3 3" xfId="23613" xr:uid="{00000000-0005-0000-0000-0000845B0000}"/>
    <cellStyle name="20% - Accent1 3 2 8 3 3 3 2" xfId="23614" xr:uid="{00000000-0005-0000-0000-0000855B0000}"/>
    <cellStyle name="20% - Accent1 3 2 8 3 3 4" xfId="23615" xr:uid="{00000000-0005-0000-0000-0000865B0000}"/>
    <cellStyle name="20% - Accent1 3 2 8 3 4" xfId="23616" xr:uid="{00000000-0005-0000-0000-0000875B0000}"/>
    <cellStyle name="20% - Accent1 3 2 8 3 4 2" xfId="23617" xr:uid="{00000000-0005-0000-0000-0000885B0000}"/>
    <cellStyle name="20% - Accent1 3 2 8 3 4 2 2" xfId="23618" xr:uid="{00000000-0005-0000-0000-0000895B0000}"/>
    <cellStyle name="20% - Accent1 3 2 8 3 4 2 2 2" xfId="23619" xr:uid="{00000000-0005-0000-0000-00008A5B0000}"/>
    <cellStyle name="20% - Accent1 3 2 8 3 4 2 3" xfId="23620" xr:uid="{00000000-0005-0000-0000-00008B5B0000}"/>
    <cellStyle name="20% - Accent1 3 2 8 3 4 3" xfId="23621" xr:uid="{00000000-0005-0000-0000-00008C5B0000}"/>
    <cellStyle name="20% - Accent1 3 2 8 3 4 3 2" xfId="23622" xr:uid="{00000000-0005-0000-0000-00008D5B0000}"/>
    <cellStyle name="20% - Accent1 3 2 8 3 4 4" xfId="23623" xr:uid="{00000000-0005-0000-0000-00008E5B0000}"/>
    <cellStyle name="20% - Accent1 3 2 8 3 5" xfId="23624" xr:uid="{00000000-0005-0000-0000-00008F5B0000}"/>
    <cellStyle name="20% - Accent1 3 2 8 3 5 2" xfId="23625" xr:uid="{00000000-0005-0000-0000-0000905B0000}"/>
    <cellStyle name="20% - Accent1 3 2 8 3 5 2 2" xfId="23626" xr:uid="{00000000-0005-0000-0000-0000915B0000}"/>
    <cellStyle name="20% - Accent1 3 2 8 3 5 3" xfId="23627" xr:uid="{00000000-0005-0000-0000-0000925B0000}"/>
    <cellStyle name="20% - Accent1 3 2 8 3 6" xfId="23628" xr:uid="{00000000-0005-0000-0000-0000935B0000}"/>
    <cellStyle name="20% - Accent1 3 2 8 3 6 2" xfId="23629" xr:uid="{00000000-0005-0000-0000-0000945B0000}"/>
    <cellStyle name="20% - Accent1 3 2 8 3 6 2 2" xfId="23630" xr:uid="{00000000-0005-0000-0000-0000955B0000}"/>
    <cellStyle name="20% - Accent1 3 2 8 3 6 3" xfId="23631" xr:uid="{00000000-0005-0000-0000-0000965B0000}"/>
    <cellStyle name="20% - Accent1 3 2 8 3 7" xfId="23632" xr:uid="{00000000-0005-0000-0000-0000975B0000}"/>
    <cellStyle name="20% - Accent1 3 2 8 3 7 2" xfId="23633" xr:uid="{00000000-0005-0000-0000-0000985B0000}"/>
    <cellStyle name="20% - Accent1 3 2 8 3 8" xfId="23634" xr:uid="{00000000-0005-0000-0000-0000995B0000}"/>
    <cellStyle name="20% - Accent1 3 2 8 3 8 2" xfId="23635" xr:uid="{00000000-0005-0000-0000-00009A5B0000}"/>
    <cellStyle name="20% - Accent1 3 2 8 3 9" xfId="23636" xr:uid="{00000000-0005-0000-0000-00009B5B0000}"/>
    <cellStyle name="20% - Accent1 3 2 8 4" xfId="23637" xr:uid="{00000000-0005-0000-0000-00009C5B0000}"/>
    <cellStyle name="20% - Accent1 3 2 8 4 2" xfId="23638" xr:uid="{00000000-0005-0000-0000-00009D5B0000}"/>
    <cellStyle name="20% - Accent1 3 2 8 4 2 2" xfId="23639" xr:uid="{00000000-0005-0000-0000-00009E5B0000}"/>
    <cellStyle name="20% - Accent1 3 2 8 4 2 2 2" xfId="23640" xr:uid="{00000000-0005-0000-0000-00009F5B0000}"/>
    <cellStyle name="20% - Accent1 3 2 8 4 2 3" xfId="23641" xr:uid="{00000000-0005-0000-0000-0000A05B0000}"/>
    <cellStyle name="20% - Accent1 3 2 8 4 3" xfId="23642" xr:uid="{00000000-0005-0000-0000-0000A15B0000}"/>
    <cellStyle name="20% - Accent1 3 2 8 4 3 2" xfId="23643" xr:uid="{00000000-0005-0000-0000-0000A25B0000}"/>
    <cellStyle name="20% - Accent1 3 2 8 4 4" xfId="23644" xr:uid="{00000000-0005-0000-0000-0000A35B0000}"/>
    <cellStyle name="20% - Accent1 3 2 8 5" xfId="23645" xr:uid="{00000000-0005-0000-0000-0000A45B0000}"/>
    <cellStyle name="20% - Accent1 3 2 8 5 2" xfId="23646" xr:uid="{00000000-0005-0000-0000-0000A55B0000}"/>
    <cellStyle name="20% - Accent1 3 2 8 5 2 2" xfId="23647" xr:uid="{00000000-0005-0000-0000-0000A65B0000}"/>
    <cellStyle name="20% - Accent1 3 2 8 5 2 2 2" xfId="23648" xr:uid="{00000000-0005-0000-0000-0000A75B0000}"/>
    <cellStyle name="20% - Accent1 3 2 8 5 2 3" xfId="23649" xr:uid="{00000000-0005-0000-0000-0000A85B0000}"/>
    <cellStyle name="20% - Accent1 3 2 8 5 3" xfId="23650" xr:uid="{00000000-0005-0000-0000-0000A95B0000}"/>
    <cellStyle name="20% - Accent1 3 2 8 5 3 2" xfId="23651" xr:uid="{00000000-0005-0000-0000-0000AA5B0000}"/>
    <cellStyle name="20% - Accent1 3 2 8 5 4" xfId="23652" xr:uid="{00000000-0005-0000-0000-0000AB5B0000}"/>
    <cellStyle name="20% - Accent1 3 2 8 6" xfId="23653" xr:uid="{00000000-0005-0000-0000-0000AC5B0000}"/>
    <cellStyle name="20% - Accent1 3 2 8 6 2" xfId="23654" xr:uid="{00000000-0005-0000-0000-0000AD5B0000}"/>
    <cellStyle name="20% - Accent1 3 2 8 6 2 2" xfId="23655" xr:uid="{00000000-0005-0000-0000-0000AE5B0000}"/>
    <cellStyle name="20% - Accent1 3 2 8 6 2 2 2" xfId="23656" xr:uid="{00000000-0005-0000-0000-0000AF5B0000}"/>
    <cellStyle name="20% - Accent1 3 2 8 6 2 3" xfId="23657" xr:uid="{00000000-0005-0000-0000-0000B05B0000}"/>
    <cellStyle name="20% - Accent1 3 2 8 6 3" xfId="23658" xr:uid="{00000000-0005-0000-0000-0000B15B0000}"/>
    <cellStyle name="20% - Accent1 3 2 8 6 3 2" xfId="23659" xr:uid="{00000000-0005-0000-0000-0000B25B0000}"/>
    <cellStyle name="20% - Accent1 3 2 8 6 4" xfId="23660" xr:uid="{00000000-0005-0000-0000-0000B35B0000}"/>
    <cellStyle name="20% - Accent1 3 2 8 7" xfId="23661" xr:uid="{00000000-0005-0000-0000-0000B45B0000}"/>
    <cellStyle name="20% - Accent1 3 2 8 7 2" xfId="23662" xr:uid="{00000000-0005-0000-0000-0000B55B0000}"/>
    <cellStyle name="20% - Accent1 3 2 8 7 2 2" xfId="23663" xr:uid="{00000000-0005-0000-0000-0000B65B0000}"/>
    <cellStyle name="20% - Accent1 3 2 8 7 3" xfId="23664" xr:uid="{00000000-0005-0000-0000-0000B75B0000}"/>
    <cellStyle name="20% - Accent1 3 2 8 8" xfId="23665" xr:uid="{00000000-0005-0000-0000-0000B85B0000}"/>
    <cellStyle name="20% - Accent1 3 2 8 8 2" xfId="23666" xr:uid="{00000000-0005-0000-0000-0000B95B0000}"/>
    <cellStyle name="20% - Accent1 3 2 8 8 2 2" xfId="23667" xr:uid="{00000000-0005-0000-0000-0000BA5B0000}"/>
    <cellStyle name="20% - Accent1 3 2 8 8 3" xfId="23668" xr:uid="{00000000-0005-0000-0000-0000BB5B0000}"/>
    <cellStyle name="20% - Accent1 3 2 8 9" xfId="23669" xr:uid="{00000000-0005-0000-0000-0000BC5B0000}"/>
    <cellStyle name="20% - Accent1 3 2 8 9 2" xfId="23670" xr:uid="{00000000-0005-0000-0000-0000BD5B0000}"/>
    <cellStyle name="20% - Accent1 3 2 9" xfId="23671" xr:uid="{00000000-0005-0000-0000-0000BE5B0000}"/>
    <cellStyle name="20% - Accent1 3 2 9 10" xfId="23672" xr:uid="{00000000-0005-0000-0000-0000BF5B0000}"/>
    <cellStyle name="20% - Accent1 3 2 9 10 2" xfId="23673" xr:uid="{00000000-0005-0000-0000-0000C05B0000}"/>
    <cellStyle name="20% - Accent1 3 2 9 11" xfId="23674" xr:uid="{00000000-0005-0000-0000-0000C15B0000}"/>
    <cellStyle name="20% - Accent1 3 2 9 2" xfId="23675" xr:uid="{00000000-0005-0000-0000-0000C25B0000}"/>
    <cellStyle name="20% - Accent1 3 2 9 2 2" xfId="23676" xr:uid="{00000000-0005-0000-0000-0000C35B0000}"/>
    <cellStyle name="20% - Accent1 3 2 9 2 2 2" xfId="23677" xr:uid="{00000000-0005-0000-0000-0000C45B0000}"/>
    <cellStyle name="20% - Accent1 3 2 9 2 2 2 2" xfId="23678" xr:uid="{00000000-0005-0000-0000-0000C55B0000}"/>
    <cellStyle name="20% - Accent1 3 2 9 2 2 2 2 2" xfId="23679" xr:uid="{00000000-0005-0000-0000-0000C65B0000}"/>
    <cellStyle name="20% - Accent1 3 2 9 2 2 2 3" xfId="23680" xr:uid="{00000000-0005-0000-0000-0000C75B0000}"/>
    <cellStyle name="20% - Accent1 3 2 9 2 2 3" xfId="23681" xr:uid="{00000000-0005-0000-0000-0000C85B0000}"/>
    <cellStyle name="20% - Accent1 3 2 9 2 2 3 2" xfId="23682" xr:uid="{00000000-0005-0000-0000-0000C95B0000}"/>
    <cellStyle name="20% - Accent1 3 2 9 2 2 4" xfId="23683" xr:uid="{00000000-0005-0000-0000-0000CA5B0000}"/>
    <cellStyle name="20% - Accent1 3 2 9 2 3" xfId="23684" xr:uid="{00000000-0005-0000-0000-0000CB5B0000}"/>
    <cellStyle name="20% - Accent1 3 2 9 2 3 2" xfId="23685" xr:uid="{00000000-0005-0000-0000-0000CC5B0000}"/>
    <cellStyle name="20% - Accent1 3 2 9 2 3 2 2" xfId="23686" xr:uid="{00000000-0005-0000-0000-0000CD5B0000}"/>
    <cellStyle name="20% - Accent1 3 2 9 2 3 2 2 2" xfId="23687" xr:uid="{00000000-0005-0000-0000-0000CE5B0000}"/>
    <cellStyle name="20% - Accent1 3 2 9 2 3 2 3" xfId="23688" xr:uid="{00000000-0005-0000-0000-0000CF5B0000}"/>
    <cellStyle name="20% - Accent1 3 2 9 2 3 3" xfId="23689" xr:uid="{00000000-0005-0000-0000-0000D05B0000}"/>
    <cellStyle name="20% - Accent1 3 2 9 2 3 3 2" xfId="23690" xr:uid="{00000000-0005-0000-0000-0000D15B0000}"/>
    <cellStyle name="20% - Accent1 3 2 9 2 3 4" xfId="23691" xr:uid="{00000000-0005-0000-0000-0000D25B0000}"/>
    <cellStyle name="20% - Accent1 3 2 9 2 4" xfId="23692" xr:uid="{00000000-0005-0000-0000-0000D35B0000}"/>
    <cellStyle name="20% - Accent1 3 2 9 2 4 2" xfId="23693" xr:uid="{00000000-0005-0000-0000-0000D45B0000}"/>
    <cellStyle name="20% - Accent1 3 2 9 2 4 2 2" xfId="23694" xr:uid="{00000000-0005-0000-0000-0000D55B0000}"/>
    <cellStyle name="20% - Accent1 3 2 9 2 4 2 2 2" xfId="23695" xr:uid="{00000000-0005-0000-0000-0000D65B0000}"/>
    <cellStyle name="20% - Accent1 3 2 9 2 4 2 3" xfId="23696" xr:uid="{00000000-0005-0000-0000-0000D75B0000}"/>
    <cellStyle name="20% - Accent1 3 2 9 2 4 3" xfId="23697" xr:uid="{00000000-0005-0000-0000-0000D85B0000}"/>
    <cellStyle name="20% - Accent1 3 2 9 2 4 3 2" xfId="23698" xr:uid="{00000000-0005-0000-0000-0000D95B0000}"/>
    <cellStyle name="20% - Accent1 3 2 9 2 4 4" xfId="23699" xr:uid="{00000000-0005-0000-0000-0000DA5B0000}"/>
    <cellStyle name="20% - Accent1 3 2 9 2 5" xfId="23700" xr:uid="{00000000-0005-0000-0000-0000DB5B0000}"/>
    <cellStyle name="20% - Accent1 3 2 9 2 5 2" xfId="23701" xr:uid="{00000000-0005-0000-0000-0000DC5B0000}"/>
    <cellStyle name="20% - Accent1 3 2 9 2 5 2 2" xfId="23702" xr:uid="{00000000-0005-0000-0000-0000DD5B0000}"/>
    <cellStyle name="20% - Accent1 3 2 9 2 5 3" xfId="23703" xr:uid="{00000000-0005-0000-0000-0000DE5B0000}"/>
    <cellStyle name="20% - Accent1 3 2 9 2 6" xfId="23704" xr:uid="{00000000-0005-0000-0000-0000DF5B0000}"/>
    <cellStyle name="20% - Accent1 3 2 9 2 6 2" xfId="23705" xr:uid="{00000000-0005-0000-0000-0000E05B0000}"/>
    <cellStyle name="20% - Accent1 3 2 9 2 6 2 2" xfId="23706" xr:uid="{00000000-0005-0000-0000-0000E15B0000}"/>
    <cellStyle name="20% - Accent1 3 2 9 2 6 3" xfId="23707" xr:uid="{00000000-0005-0000-0000-0000E25B0000}"/>
    <cellStyle name="20% - Accent1 3 2 9 2 7" xfId="23708" xr:uid="{00000000-0005-0000-0000-0000E35B0000}"/>
    <cellStyle name="20% - Accent1 3 2 9 2 7 2" xfId="23709" xr:uid="{00000000-0005-0000-0000-0000E45B0000}"/>
    <cellStyle name="20% - Accent1 3 2 9 2 8" xfId="23710" xr:uid="{00000000-0005-0000-0000-0000E55B0000}"/>
    <cellStyle name="20% - Accent1 3 2 9 2 8 2" xfId="23711" xr:uid="{00000000-0005-0000-0000-0000E65B0000}"/>
    <cellStyle name="20% - Accent1 3 2 9 2 9" xfId="23712" xr:uid="{00000000-0005-0000-0000-0000E75B0000}"/>
    <cellStyle name="20% - Accent1 3 2 9 3" xfId="23713" xr:uid="{00000000-0005-0000-0000-0000E85B0000}"/>
    <cellStyle name="20% - Accent1 3 2 9 3 2" xfId="23714" xr:uid="{00000000-0005-0000-0000-0000E95B0000}"/>
    <cellStyle name="20% - Accent1 3 2 9 3 2 2" xfId="23715" xr:uid="{00000000-0005-0000-0000-0000EA5B0000}"/>
    <cellStyle name="20% - Accent1 3 2 9 3 2 2 2" xfId="23716" xr:uid="{00000000-0005-0000-0000-0000EB5B0000}"/>
    <cellStyle name="20% - Accent1 3 2 9 3 2 2 2 2" xfId="23717" xr:uid="{00000000-0005-0000-0000-0000EC5B0000}"/>
    <cellStyle name="20% - Accent1 3 2 9 3 2 2 3" xfId="23718" xr:uid="{00000000-0005-0000-0000-0000ED5B0000}"/>
    <cellStyle name="20% - Accent1 3 2 9 3 2 3" xfId="23719" xr:uid="{00000000-0005-0000-0000-0000EE5B0000}"/>
    <cellStyle name="20% - Accent1 3 2 9 3 2 3 2" xfId="23720" xr:uid="{00000000-0005-0000-0000-0000EF5B0000}"/>
    <cellStyle name="20% - Accent1 3 2 9 3 2 4" xfId="23721" xr:uid="{00000000-0005-0000-0000-0000F05B0000}"/>
    <cellStyle name="20% - Accent1 3 2 9 3 3" xfId="23722" xr:uid="{00000000-0005-0000-0000-0000F15B0000}"/>
    <cellStyle name="20% - Accent1 3 2 9 3 3 2" xfId="23723" xr:uid="{00000000-0005-0000-0000-0000F25B0000}"/>
    <cellStyle name="20% - Accent1 3 2 9 3 3 2 2" xfId="23724" xr:uid="{00000000-0005-0000-0000-0000F35B0000}"/>
    <cellStyle name="20% - Accent1 3 2 9 3 3 2 2 2" xfId="23725" xr:uid="{00000000-0005-0000-0000-0000F45B0000}"/>
    <cellStyle name="20% - Accent1 3 2 9 3 3 2 3" xfId="23726" xr:uid="{00000000-0005-0000-0000-0000F55B0000}"/>
    <cellStyle name="20% - Accent1 3 2 9 3 3 3" xfId="23727" xr:uid="{00000000-0005-0000-0000-0000F65B0000}"/>
    <cellStyle name="20% - Accent1 3 2 9 3 3 3 2" xfId="23728" xr:uid="{00000000-0005-0000-0000-0000F75B0000}"/>
    <cellStyle name="20% - Accent1 3 2 9 3 3 4" xfId="23729" xr:uid="{00000000-0005-0000-0000-0000F85B0000}"/>
    <cellStyle name="20% - Accent1 3 2 9 3 4" xfId="23730" xr:uid="{00000000-0005-0000-0000-0000F95B0000}"/>
    <cellStyle name="20% - Accent1 3 2 9 3 4 2" xfId="23731" xr:uid="{00000000-0005-0000-0000-0000FA5B0000}"/>
    <cellStyle name="20% - Accent1 3 2 9 3 4 2 2" xfId="23732" xr:uid="{00000000-0005-0000-0000-0000FB5B0000}"/>
    <cellStyle name="20% - Accent1 3 2 9 3 4 2 2 2" xfId="23733" xr:uid="{00000000-0005-0000-0000-0000FC5B0000}"/>
    <cellStyle name="20% - Accent1 3 2 9 3 4 2 3" xfId="23734" xr:uid="{00000000-0005-0000-0000-0000FD5B0000}"/>
    <cellStyle name="20% - Accent1 3 2 9 3 4 3" xfId="23735" xr:uid="{00000000-0005-0000-0000-0000FE5B0000}"/>
    <cellStyle name="20% - Accent1 3 2 9 3 4 3 2" xfId="23736" xr:uid="{00000000-0005-0000-0000-0000FF5B0000}"/>
    <cellStyle name="20% - Accent1 3 2 9 3 4 4" xfId="23737" xr:uid="{00000000-0005-0000-0000-0000005C0000}"/>
    <cellStyle name="20% - Accent1 3 2 9 3 5" xfId="23738" xr:uid="{00000000-0005-0000-0000-0000015C0000}"/>
    <cellStyle name="20% - Accent1 3 2 9 3 5 2" xfId="23739" xr:uid="{00000000-0005-0000-0000-0000025C0000}"/>
    <cellStyle name="20% - Accent1 3 2 9 3 5 2 2" xfId="23740" xr:uid="{00000000-0005-0000-0000-0000035C0000}"/>
    <cellStyle name="20% - Accent1 3 2 9 3 5 3" xfId="23741" xr:uid="{00000000-0005-0000-0000-0000045C0000}"/>
    <cellStyle name="20% - Accent1 3 2 9 3 6" xfId="23742" xr:uid="{00000000-0005-0000-0000-0000055C0000}"/>
    <cellStyle name="20% - Accent1 3 2 9 3 6 2" xfId="23743" xr:uid="{00000000-0005-0000-0000-0000065C0000}"/>
    <cellStyle name="20% - Accent1 3 2 9 3 6 2 2" xfId="23744" xr:uid="{00000000-0005-0000-0000-0000075C0000}"/>
    <cellStyle name="20% - Accent1 3 2 9 3 6 3" xfId="23745" xr:uid="{00000000-0005-0000-0000-0000085C0000}"/>
    <cellStyle name="20% - Accent1 3 2 9 3 7" xfId="23746" xr:uid="{00000000-0005-0000-0000-0000095C0000}"/>
    <cellStyle name="20% - Accent1 3 2 9 3 7 2" xfId="23747" xr:uid="{00000000-0005-0000-0000-00000A5C0000}"/>
    <cellStyle name="20% - Accent1 3 2 9 3 8" xfId="23748" xr:uid="{00000000-0005-0000-0000-00000B5C0000}"/>
    <cellStyle name="20% - Accent1 3 2 9 3 8 2" xfId="23749" xr:uid="{00000000-0005-0000-0000-00000C5C0000}"/>
    <cellStyle name="20% - Accent1 3 2 9 3 9" xfId="23750" xr:uid="{00000000-0005-0000-0000-00000D5C0000}"/>
    <cellStyle name="20% - Accent1 3 2 9 4" xfId="23751" xr:uid="{00000000-0005-0000-0000-00000E5C0000}"/>
    <cellStyle name="20% - Accent1 3 2 9 4 2" xfId="23752" xr:uid="{00000000-0005-0000-0000-00000F5C0000}"/>
    <cellStyle name="20% - Accent1 3 2 9 4 2 2" xfId="23753" xr:uid="{00000000-0005-0000-0000-0000105C0000}"/>
    <cellStyle name="20% - Accent1 3 2 9 4 2 2 2" xfId="23754" xr:uid="{00000000-0005-0000-0000-0000115C0000}"/>
    <cellStyle name="20% - Accent1 3 2 9 4 2 3" xfId="23755" xr:uid="{00000000-0005-0000-0000-0000125C0000}"/>
    <cellStyle name="20% - Accent1 3 2 9 4 3" xfId="23756" xr:uid="{00000000-0005-0000-0000-0000135C0000}"/>
    <cellStyle name="20% - Accent1 3 2 9 4 3 2" xfId="23757" xr:uid="{00000000-0005-0000-0000-0000145C0000}"/>
    <cellStyle name="20% - Accent1 3 2 9 4 4" xfId="23758" xr:uid="{00000000-0005-0000-0000-0000155C0000}"/>
    <cellStyle name="20% - Accent1 3 2 9 5" xfId="23759" xr:uid="{00000000-0005-0000-0000-0000165C0000}"/>
    <cellStyle name="20% - Accent1 3 2 9 5 2" xfId="23760" xr:uid="{00000000-0005-0000-0000-0000175C0000}"/>
    <cellStyle name="20% - Accent1 3 2 9 5 2 2" xfId="23761" xr:uid="{00000000-0005-0000-0000-0000185C0000}"/>
    <cellStyle name="20% - Accent1 3 2 9 5 2 2 2" xfId="23762" xr:uid="{00000000-0005-0000-0000-0000195C0000}"/>
    <cellStyle name="20% - Accent1 3 2 9 5 2 3" xfId="23763" xr:uid="{00000000-0005-0000-0000-00001A5C0000}"/>
    <cellStyle name="20% - Accent1 3 2 9 5 3" xfId="23764" xr:uid="{00000000-0005-0000-0000-00001B5C0000}"/>
    <cellStyle name="20% - Accent1 3 2 9 5 3 2" xfId="23765" xr:uid="{00000000-0005-0000-0000-00001C5C0000}"/>
    <cellStyle name="20% - Accent1 3 2 9 5 4" xfId="23766" xr:uid="{00000000-0005-0000-0000-00001D5C0000}"/>
    <cellStyle name="20% - Accent1 3 2 9 6" xfId="23767" xr:uid="{00000000-0005-0000-0000-00001E5C0000}"/>
    <cellStyle name="20% - Accent1 3 2 9 6 2" xfId="23768" xr:uid="{00000000-0005-0000-0000-00001F5C0000}"/>
    <cellStyle name="20% - Accent1 3 2 9 6 2 2" xfId="23769" xr:uid="{00000000-0005-0000-0000-0000205C0000}"/>
    <cellStyle name="20% - Accent1 3 2 9 6 2 2 2" xfId="23770" xr:uid="{00000000-0005-0000-0000-0000215C0000}"/>
    <cellStyle name="20% - Accent1 3 2 9 6 2 3" xfId="23771" xr:uid="{00000000-0005-0000-0000-0000225C0000}"/>
    <cellStyle name="20% - Accent1 3 2 9 6 3" xfId="23772" xr:uid="{00000000-0005-0000-0000-0000235C0000}"/>
    <cellStyle name="20% - Accent1 3 2 9 6 3 2" xfId="23773" xr:uid="{00000000-0005-0000-0000-0000245C0000}"/>
    <cellStyle name="20% - Accent1 3 2 9 6 4" xfId="23774" xr:uid="{00000000-0005-0000-0000-0000255C0000}"/>
    <cellStyle name="20% - Accent1 3 2 9 7" xfId="23775" xr:uid="{00000000-0005-0000-0000-0000265C0000}"/>
    <cellStyle name="20% - Accent1 3 2 9 7 2" xfId="23776" xr:uid="{00000000-0005-0000-0000-0000275C0000}"/>
    <cellStyle name="20% - Accent1 3 2 9 7 2 2" xfId="23777" xr:uid="{00000000-0005-0000-0000-0000285C0000}"/>
    <cellStyle name="20% - Accent1 3 2 9 7 3" xfId="23778" xr:uid="{00000000-0005-0000-0000-0000295C0000}"/>
    <cellStyle name="20% - Accent1 3 2 9 8" xfId="23779" xr:uid="{00000000-0005-0000-0000-00002A5C0000}"/>
    <cellStyle name="20% - Accent1 3 2 9 8 2" xfId="23780" xr:uid="{00000000-0005-0000-0000-00002B5C0000}"/>
    <cellStyle name="20% - Accent1 3 2 9 8 2 2" xfId="23781" xr:uid="{00000000-0005-0000-0000-00002C5C0000}"/>
    <cellStyle name="20% - Accent1 3 2 9 8 3" xfId="23782" xr:uid="{00000000-0005-0000-0000-00002D5C0000}"/>
    <cellStyle name="20% - Accent1 3 2 9 9" xfId="23783" xr:uid="{00000000-0005-0000-0000-00002E5C0000}"/>
    <cellStyle name="20% - Accent1 3 2 9 9 2" xfId="23784" xr:uid="{00000000-0005-0000-0000-00002F5C0000}"/>
    <cellStyle name="20% - Accent1 3 20" xfId="23785" xr:uid="{00000000-0005-0000-0000-0000305C0000}"/>
    <cellStyle name="20% - Accent1 3 20 2" xfId="23786" xr:uid="{00000000-0005-0000-0000-0000315C0000}"/>
    <cellStyle name="20% - Accent1 3 21" xfId="23787" xr:uid="{00000000-0005-0000-0000-0000325C0000}"/>
    <cellStyle name="20% - Accent1 3 3" xfId="23788" xr:uid="{00000000-0005-0000-0000-0000335C0000}"/>
    <cellStyle name="20% - Accent1 3 3 10" xfId="23789" xr:uid="{00000000-0005-0000-0000-0000345C0000}"/>
    <cellStyle name="20% - Accent1 3 3 10 2" xfId="23790" xr:uid="{00000000-0005-0000-0000-0000355C0000}"/>
    <cellStyle name="20% - Accent1 3 3 10 2 2" xfId="23791" xr:uid="{00000000-0005-0000-0000-0000365C0000}"/>
    <cellStyle name="20% - Accent1 3 3 10 2 2 2" xfId="23792" xr:uid="{00000000-0005-0000-0000-0000375C0000}"/>
    <cellStyle name="20% - Accent1 3 3 10 2 3" xfId="23793" xr:uid="{00000000-0005-0000-0000-0000385C0000}"/>
    <cellStyle name="20% - Accent1 3 3 10 3" xfId="23794" xr:uid="{00000000-0005-0000-0000-0000395C0000}"/>
    <cellStyle name="20% - Accent1 3 3 10 3 2" xfId="23795" xr:uid="{00000000-0005-0000-0000-00003A5C0000}"/>
    <cellStyle name="20% - Accent1 3 3 10 4" xfId="23796" xr:uid="{00000000-0005-0000-0000-00003B5C0000}"/>
    <cellStyle name="20% - Accent1 3 3 11" xfId="23797" xr:uid="{00000000-0005-0000-0000-00003C5C0000}"/>
    <cellStyle name="20% - Accent1 3 3 11 2" xfId="23798" xr:uid="{00000000-0005-0000-0000-00003D5C0000}"/>
    <cellStyle name="20% - Accent1 3 3 11 2 2" xfId="23799" xr:uid="{00000000-0005-0000-0000-00003E5C0000}"/>
    <cellStyle name="20% - Accent1 3 3 11 2 2 2" xfId="23800" xr:uid="{00000000-0005-0000-0000-00003F5C0000}"/>
    <cellStyle name="20% - Accent1 3 3 11 2 3" xfId="23801" xr:uid="{00000000-0005-0000-0000-0000405C0000}"/>
    <cellStyle name="20% - Accent1 3 3 11 3" xfId="23802" xr:uid="{00000000-0005-0000-0000-0000415C0000}"/>
    <cellStyle name="20% - Accent1 3 3 11 3 2" xfId="23803" xr:uid="{00000000-0005-0000-0000-0000425C0000}"/>
    <cellStyle name="20% - Accent1 3 3 11 4" xfId="23804" xr:uid="{00000000-0005-0000-0000-0000435C0000}"/>
    <cellStyle name="20% - Accent1 3 3 12" xfId="23805" xr:uid="{00000000-0005-0000-0000-0000445C0000}"/>
    <cellStyle name="20% - Accent1 3 3 12 2" xfId="23806" xr:uid="{00000000-0005-0000-0000-0000455C0000}"/>
    <cellStyle name="20% - Accent1 3 3 12 2 2" xfId="23807" xr:uid="{00000000-0005-0000-0000-0000465C0000}"/>
    <cellStyle name="20% - Accent1 3 3 12 3" xfId="23808" xr:uid="{00000000-0005-0000-0000-0000475C0000}"/>
    <cellStyle name="20% - Accent1 3 3 13" xfId="23809" xr:uid="{00000000-0005-0000-0000-0000485C0000}"/>
    <cellStyle name="20% - Accent1 3 3 13 2" xfId="23810" xr:uid="{00000000-0005-0000-0000-0000495C0000}"/>
    <cellStyle name="20% - Accent1 3 3 13 2 2" xfId="23811" xr:uid="{00000000-0005-0000-0000-00004A5C0000}"/>
    <cellStyle name="20% - Accent1 3 3 13 3" xfId="23812" xr:uid="{00000000-0005-0000-0000-00004B5C0000}"/>
    <cellStyle name="20% - Accent1 3 3 14" xfId="23813" xr:uid="{00000000-0005-0000-0000-00004C5C0000}"/>
    <cellStyle name="20% - Accent1 3 3 14 2" xfId="23814" xr:uid="{00000000-0005-0000-0000-00004D5C0000}"/>
    <cellStyle name="20% - Accent1 3 3 15" xfId="23815" xr:uid="{00000000-0005-0000-0000-00004E5C0000}"/>
    <cellStyle name="20% - Accent1 3 3 15 2" xfId="23816" xr:uid="{00000000-0005-0000-0000-00004F5C0000}"/>
    <cellStyle name="20% - Accent1 3 3 16" xfId="23817" xr:uid="{00000000-0005-0000-0000-0000505C0000}"/>
    <cellStyle name="20% - Accent1 3 3 2" xfId="23818" xr:uid="{00000000-0005-0000-0000-0000515C0000}"/>
    <cellStyle name="20% - Accent1 3 3 2 10" xfId="23819" xr:uid="{00000000-0005-0000-0000-0000525C0000}"/>
    <cellStyle name="20% - Accent1 3 3 2 10 2" xfId="23820" xr:uid="{00000000-0005-0000-0000-0000535C0000}"/>
    <cellStyle name="20% - Accent1 3 3 2 10 2 2" xfId="23821" xr:uid="{00000000-0005-0000-0000-0000545C0000}"/>
    <cellStyle name="20% - Accent1 3 3 2 10 2 2 2" xfId="23822" xr:uid="{00000000-0005-0000-0000-0000555C0000}"/>
    <cellStyle name="20% - Accent1 3 3 2 10 2 3" xfId="23823" xr:uid="{00000000-0005-0000-0000-0000565C0000}"/>
    <cellStyle name="20% - Accent1 3 3 2 10 3" xfId="23824" xr:uid="{00000000-0005-0000-0000-0000575C0000}"/>
    <cellStyle name="20% - Accent1 3 3 2 10 3 2" xfId="23825" xr:uid="{00000000-0005-0000-0000-0000585C0000}"/>
    <cellStyle name="20% - Accent1 3 3 2 10 4" xfId="23826" xr:uid="{00000000-0005-0000-0000-0000595C0000}"/>
    <cellStyle name="20% - Accent1 3 3 2 11" xfId="23827" xr:uid="{00000000-0005-0000-0000-00005A5C0000}"/>
    <cellStyle name="20% - Accent1 3 3 2 11 2" xfId="23828" xr:uid="{00000000-0005-0000-0000-00005B5C0000}"/>
    <cellStyle name="20% - Accent1 3 3 2 11 2 2" xfId="23829" xr:uid="{00000000-0005-0000-0000-00005C5C0000}"/>
    <cellStyle name="20% - Accent1 3 3 2 11 3" xfId="23830" xr:uid="{00000000-0005-0000-0000-00005D5C0000}"/>
    <cellStyle name="20% - Accent1 3 3 2 12" xfId="23831" xr:uid="{00000000-0005-0000-0000-00005E5C0000}"/>
    <cellStyle name="20% - Accent1 3 3 2 12 2" xfId="23832" xr:uid="{00000000-0005-0000-0000-00005F5C0000}"/>
    <cellStyle name="20% - Accent1 3 3 2 12 2 2" xfId="23833" xr:uid="{00000000-0005-0000-0000-0000605C0000}"/>
    <cellStyle name="20% - Accent1 3 3 2 12 3" xfId="23834" xr:uid="{00000000-0005-0000-0000-0000615C0000}"/>
    <cellStyle name="20% - Accent1 3 3 2 13" xfId="23835" xr:uid="{00000000-0005-0000-0000-0000625C0000}"/>
    <cellStyle name="20% - Accent1 3 3 2 13 2" xfId="23836" xr:uid="{00000000-0005-0000-0000-0000635C0000}"/>
    <cellStyle name="20% - Accent1 3 3 2 14" xfId="23837" xr:uid="{00000000-0005-0000-0000-0000645C0000}"/>
    <cellStyle name="20% - Accent1 3 3 2 14 2" xfId="23838" xr:uid="{00000000-0005-0000-0000-0000655C0000}"/>
    <cellStyle name="20% - Accent1 3 3 2 15" xfId="23839" xr:uid="{00000000-0005-0000-0000-0000665C0000}"/>
    <cellStyle name="20% - Accent1 3 3 2 2" xfId="23840" xr:uid="{00000000-0005-0000-0000-0000675C0000}"/>
    <cellStyle name="20% - Accent1 3 3 2 2 10" xfId="23841" xr:uid="{00000000-0005-0000-0000-0000685C0000}"/>
    <cellStyle name="20% - Accent1 3 3 2 2 10 2" xfId="23842" xr:uid="{00000000-0005-0000-0000-0000695C0000}"/>
    <cellStyle name="20% - Accent1 3 3 2 2 10 2 2" xfId="23843" xr:uid="{00000000-0005-0000-0000-00006A5C0000}"/>
    <cellStyle name="20% - Accent1 3 3 2 2 10 3" xfId="23844" xr:uid="{00000000-0005-0000-0000-00006B5C0000}"/>
    <cellStyle name="20% - Accent1 3 3 2 2 11" xfId="23845" xr:uid="{00000000-0005-0000-0000-00006C5C0000}"/>
    <cellStyle name="20% - Accent1 3 3 2 2 11 2" xfId="23846" xr:uid="{00000000-0005-0000-0000-00006D5C0000}"/>
    <cellStyle name="20% - Accent1 3 3 2 2 11 2 2" xfId="23847" xr:uid="{00000000-0005-0000-0000-00006E5C0000}"/>
    <cellStyle name="20% - Accent1 3 3 2 2 11 3" xfId="23848" xr:uid="{00000000-0005-0000-0000-00006F5C0000}"/>
    <cellStyle name="20% - Accent1 3 3 2 2 12" xfId="23849" xr:uid="{00000000-0005-0000-0000-0000705C0000}"/>
    <cellStyle name="20% - Accent1 3 3 2 2 12 2" xfId="23850" xr:uid="{00000000-0005-0000-0000-0000715C0000}"/>
    <cellStyle name="20% - Accent1 3 3 2 2 13" xfId="23851" xr:uid="{00000000-0005-0000-0000-0000725C0000}"/>
    <cellStyle name="20% - Accent1 3 3 2 2 13 2" xfId="23852" xr:uid="{00000000-0005-0000-0000-0000735C0000}"/>
    <cellStyle name="20% - Accent1 3 3 2 2 14" xfId="23853" xr:uid="{00000000-0005-0000-0000-0000745C0000}"/>
    <cellStyle name="20% - Accent1 3 3 2 2 2" xfId="23854" xr:uid="{00000000-0005-0000-0000-0000755C0000}"/>
    <cellStyle name="20% - Accent1 3 3 2 2 2 10" xfId="23855" xr:uid="{00000000-0005-0000-0000-0000765C0000}"/>
    <cellStyle name="20% - Accent1 3 3 2 2 2 10 2" xfId="23856" xr:uid="{00000000-0005-0000-0000-0000775C0000}"/>
    <cellStyle name="20% - Accent1 3 3 2 2 2 11" xfId="23857" xr:uid="{00000000-0005-0000-0000-0000785C0000}"/>
    <cellStyle name="20% - Accent1 3 3 2 2 2 2" xfId="23858" xr:uid="{00000000-0005-0000-0000-0000795C0000}"/>
    <cellStyle name="20% - Accent1 3 3 2 2 2 2 2" xfId="23859" xr:uid="{00000000-0005-0000-0000-00007A5C0000}"/>
    <cellStyle name="20% - Accent1 3 3 2 2 2 2 2 2" xfId="23860" xr:uid="{00000000-0005-0000-0000-00007B5C0000}"/>
    <cellStyle name="20% - Accent1 3 3 2 2 2 2 2 2 2" xfId="23861" xr:uid="{00000000-0005-0000-0000-00007C5C0000}"/>
    <cellStyle name="20% - Accent1 3 3 2 2 2 2 2 2 2 2" xfId="23862" xr:uid="{00000000-0005-0000-0000-00007D5C0000}"/>
    <cellStyle name="20% - Accent1 3 3 2 2 2 2 2 2 3" xfId="23863" xr:uid="{00000000-0005-0000-0000-00007E5C0000}"/>
    <cellStyle name="20% - Accent1 3 3 2 2 2 2 2 3" xfId="23864" xr:uid="{00000000-0005-0000-0000-00007F5C0000}"/>
    <cellStyle name="20% - Accent1 3 3 2 2 2 2 2 3 2" xfId="23865" xr:uid="{00000000-0005-0000-0000-0000805C0000}"/>
    <cellStyle name="20% - Accent1 3 3 2 2 2 2 2 4" xfId="23866" xr:uid="{00000000-0005-0000-0000-0000815C0000}"/>
    <cellStyle name="20% - Accent1 3 3 2 2 2 2 3" xfId="23867" xr:uid="{00000000-0005-0000-0000-0000825C0000}"/>
    <cellStyle name="20% - Accent1 3 3 2 2 2 2 3 2" xfId="23868" xr:uid="{00000000-0005-0000-0000-0000835C0000}"/>
    <cellStyle name="20% - Accent1 3 3 2 2 2 2 3 2 2" xfId="23869" xr:uid="{00000000-0005-0000-0000-0000845C0000}"/>
    <cellStyle name="20% - Accent1 3 3 2 2 2 2 3 2 2 2" xfId="23870" xr:uid="{00000000-0005-0000-0000-0000855C0000}"/>
    <cellStyle name="20% - Accent1 3 3 2 2 2 2 3 2 3" xfId="23871" xr:uid="{00000000-0005-0000-0000-0000865C0000}"/>
    <cellStyle name="20% - Accent1 3 3 2 2 2 2 3 3" xfId="23872" xr:uid="{00000000-0005-0000-0000-0000875C0000}"/>
    <cellStyle name="20% - Accent1 3 3 2 2 2 2 3 3 2" xfId="23873" xr:uid="{00000000-0005-0000-0000-0000885C0000}"/>
    <cellStyle name="20% - Accent1 3 3 2 2 2 2 3 4" xfId="23874" xr:uid="{00000000-0005-0000-0000-0000895C0000}"/>
    <cellStyle name="20% - Accent1 3 3 2 2 2 2 4" xfId="23875" xr:uid="{00000000-0005-0000-0000-00008A5C0000}"/>
    <cellStyle name="20% - Accent1 3 3 2 2 2 2 4 2" xfId="23876" xr:uid="{00000000-0005-0000-0000-00008B5C0000}"/>
    <cellStyle name="20% - Accent1 3 3 2 2 2 2 4 2 2" xfId="23877" xr:uid="{00000000-0005-0000-0000-00008C5C0000}"/>
    <cellStyle name="20% - Accent1 3 3 2 2 2 2 4 2 2 2" xfId="23878" xr:uid="{00000000-0005-0000-0000-00008D5C0000}"/>
    <cellStyle name="20% - Accent1 3 3 2 2 2 2 4 2 3" xfId="23879" xr:uid="{00000000-0005-0000-0000-00008E5C0000}"/>
    <cellStyle name="20% - Accent1 3 3 2 2 2 2 4 3" xfId="23880" xr:uid="{00000000-0005-0000-0000-00008F5C0000}"/>
    <cellStyle name="20% - Accent1 3 3 2 2 2 2 4 3 2" xfId="23881" xr:uid="{00000000-0005-0000-0000-0000905C0000}"/>
    <cellStyle name="20% - Accent1 3 3 2 2 2 2 4 4" xfId="23882" xr:uid="{00000000-0005-0000-0000-0000915C0000}"/>
    <cellStyle name="20% - Accent1 3 3 2 2 2 2 5" xfId="23883" xr:uid="{00000000-0005-0000-0000-0000925C0000}"/>
    <cellStyle name="20% - Accent1 3 3 2 2 2 2 5 2" xfId="23884" xr:uid="{00000000-0005-0000-0000-0000935C0000}"/>
    <cellStyle name="20% - Accent1 3 3 2 2 2 2 5 2 2" xfId="23885" xr:uid="{00000000-0005-0000-0000-0000945C0000}"/>
    <cellStyle name="20% - Accent1 3 3 2 2 2 2 5 3" xfId="23886" xr:uid="{00000000-0005-0000-0000-0000955C0000}"/>
    <cellStyle name="20% - Accent1 3 3 2 2 2 2 6" xfId="23887" xr:uid="{00000000-0005-0000-0000-0000965C0000}"/>
    <cellStyle name="20% - Accent1 3 3 2 2 2 2 6 2" xfId="23888" xr:uid="{00000000-0005-0000-0000-0000975C0000}"/>
    <cellStyle name="20% - Accent1 3 3 2 2 2 2 6 2 2" xfId="23889" xr:uid="{00000000-0005-0000-0000-0000985C0000}"/>
    <cellStyle name="20% - Accent1 3 3 2 2 2 2 6 3" xfId="23890" xr:uid="{00000000-0005-0000-0000-0000995C0000}"/>
    <cellStyle name="20% - Accent1 3 3 2 2 2 2 7" xfId="23891" xr:uid="{00000000-0005-0000-0000-00009A5C0000}"/>
    <cellStyle name="20% - Accent1 3 3 2 2 2 2 7 2" xfId="23892" xr:uid="{00000000-0005-0000-0000-00009B5C0000}"/>
    <cellStyle name="20% - Accent1 3 3 2 2 2 2 8" xfId="23893" xr:uid="{00000000-0005-0000-0000-00009C5C0000}"/>
    <cellStyle name="20% - Accent1 3 3 2 2 2 2 8 2" xfId="23894" xr:uid="{00000000-0005-0000-0000-00009D5C0000}"/>
    <cellStyle name="20% - Accent1 3 3 2 2 2 2 9" xfId="23895" xr:uid="{00000000-0005-0000-0000-00009E5C0000}"/>
    <cellStyle name="20% - Accent1 3 3 2 2 2 3" xfId="23896" xr:uid="{00000000-0005-0000-0000-00009F5C0000}"/>
    <cellStyle name="20% - Accent1 3 3 2 2 2 3 2" xfId="23897" xr:uid="{00000000-0005-0000-0000-0000A05C0000}"/>
    <cellStyle name="20% - Accent1 3 3 2 2 2 3 2 2" xfId="23898" xr:uid="{00000000-0005-0000-0000-0000A15C0000}"/>
    <cellStyle name="20% - Accent1 3 3 2 2 2 3 2 2 2" xfId="23899" xr:uid="{00000000-0005-0000-0000-0000A25C0000}"/>
    <cellStyle name="20% - Accent1 3 3 2 2 2 3 2 2 2 2" xfId="23900" xr:uid="{00000000-0005-0000-0000-0000A35C0000}"/>
    <cellStyle name="20% - Accent1 3 3 2 2 2 3 2 2 3" xfId="23901" xr:uid="{00000000-0005-0000-0000-0000A45C0000}"/>
    <cellStyle name="20% - Accent1 3 3 2 2 2 3 2 3" xfId="23902" xr:uid="{00000000-0005-0000-0000-0000A55C0000}"/>
    <cellStyle name="20% - Accent1 3 3 2 2 2 3 2 3 2" xfId="23903" xr:uid="{00000000-0005-0000-0000-0000A65C0000}"/>
    <cellStyle name="20% - Accent1 3 3 2 2 2 3 2 4" xfId="23904" xr:uid="{00000000-0005-0000-0000-0000A75C0000}"/>
    <cellStyle name="20% - Accent1 3 3 2 2 2 3 3" xfId="23905" xr:uid="{00000000-0005-0000-0000-0000A85C0000}"/>
    <cellStyle name="20% - Accent1 3 3 2 2 2 3 3 2" xfId="23906" xr:uid="{00000000-0005-0000-0000-0000A95C0000}"/>
    <cellStyle name="20% - Accent1 3 3 2 2 2 3 3 2 2" xfId="23907" xr:uid="{00000000-0005-0000-0000-0000AA5C0000}"/>
    <cellStyle name="20% - Accent1 3 3 2 2 2 3 3 2 2 2" xfId="23908" xr:uid="{00000000-0005-0000-0000-0000AB5C0000}"/>
    <cellStyle name="20% - Accent1 3 3 2 2 2 3 3 2 3" xfId="23909" xr:uid="{00000000-0005-0000-0000-0000AC5C0000}"/>
    <cellStyle name="20% - Accent1 3 3 2 2 2 3 3 3" xfId="23910" xr:uid="{00000000-0005-0000-0000-0000AD5C0000}"/>
    <cellStyle name="20% - Accent1 3 3 2 2 2 3 3 3 2" xfId="23911" xr:uid="{00000000-0005-0000-0000-0000AE5C0000}"/>
    <cellStyle name="20% - Accent1 3 3 2 2 2 3 3 4" xfId="23912" xr:uid="{00000000-0005-0000-0000-0000AF5C0000}"/>
    <cellStyle name="20% - Accent1 3 3 2 2 2 3 4" xfId="23913" xr:uid="{00000000-0005-0000-0000-0000B05C0000}"/>
    <cellStyle name="20% - Accent1 3 3 2 2 2 3 4 2" xfId="23914" xr:uid="{00000000-0005-0000-0000-0000B15C0000}"/>
    <cellStyle name="20% - Accent1 3 3 2 2 2 3 4 2 2" xfId="23915" xr:uid="{00000000-0005-0000-0000-0000B25C0000}"/>
    <cellStyle name="20% - Accent1 3 3 2 2 2 3 4 2 2 2" xfId="23916" xr:uid="{00000000-0005-0000-0000-0000B35C0000}"/>
    <cellStyle name="20% - Accent1 3 3 2 2 2 3 4 2 3" xfId="23917" xr:uid="{00000000-0005-0000-0000-0000B45C0000}"/>
    <cellStyle name="20% - Accent1 3 3 2 2 2 3 4 3" xfId="23918" xr:uid="{00000000-0005-0000-0000-0000B55C0000}"/>
    <cellStyle name="20% - Accent1 3 3 2 2 2 3 4 3 2" xfId="23919" xr:uid="{00000000-0005-0000-0000-0000B65C0000}"/>
    <cellStyle name="20% - Accent1 3 3 2 2 2 3 4 4" xfId="23920" xr:uid="{00000000-0005-0000-0000-0000B75C0000}"/>
    <cellStyle name="20% - Accent1 3 3 2 2 2 3 5" xfId="23921" xr:uid="{00000000-0005-0000-0000-0000B85C0000}"/>
    <cellStyle name="20% - Accent1 3 3 2 2 2 3 5 2" xfId="23922" xr:uid="{00000000-0005-0000-0000-0000B95C0000}"/>
    <cellStyle name="20% - Accent1 3 3 2 2 2 3 5 2 2" xfId="23923" xr:uid="{00000000-0005-0000-0000-0000BA5C0000}"/>
    <cellStyle name="20% - Accent1 3 3 2 2 2 3 5 3" xfId="23924" xr:uid="{00000000-0005-0000-0000-0000BB5C0000}"/>
    <cellStyle name="20% - Accent1 3 3 2 2 2 3 6" xfId="23925" xr:uid="{00000000-0005-0000-0000-0000BC5C0000}"/>
    <cellStyle name="20% - Accent1 3 3 2 2 2 3 6 2" xfId="23926" xr:uid="{00000000-0005-0000-0000-0000BD5C0000}"/>
    <cellStyle name="20% - Accent1 3 3 2 2 2 3 6 2 2" xfId="23927" xr:uid="{00000000-0005-0000-0000-0000BE5C0000}"/>
    <cellStyle name="20% - Accent1 3 3 2 2 2 3 6 3" xfId="23928" xr:uid="{00000000-0005-0000-0000-0000BF5C0000}"/>
    <cellStyle name="20% - Accent1 3 3 2 2 2 3 7" xfId="23929" xr:uid="{00000000-0005-0000-0000-0000C05C0000}"/>
    <cellStyle name="20% - Accent1 3 3 2 2 2 3 7 2" xfId="23930" xr:uid="{00000000-0005-0000-0000-0000C15C0000}"/>
    <cellStyle name="20% - Accent1 3 3 2 2 2 3 8" xfId="23931" xr:uid="{00000000-0005-0000-0000-0000C25C0000}"/>
    <cellStyle name="20% - Accent1 3 3 2 2 2 3 8 2" xfId="23932" xr:uid="{00000000-0005-0000-0000-0000C35C0000}"/>
    <cellStyle name="20% - Accent1 3 3 2 2 2 3 9" xfId="23933" xr:uid="{00000000-0005-0000-0000-0000C45C0000}"/>
    <cellStyle name="20% - Accent1 3 3 2 2 2 4" xfId="23934" xr:uid="{00000000-0005-0000-0000-0000C55C0000}"/>
    <cellStyle name="20% - Accent1 3 3 2 2 2 4 2" xfId="23935" xr:uid="{00000000-0005-0000-0000-0000C65C0000}"/>
    <cellStyle name="20% - Accent1 3 3 2 2 2 4 2 2" xfId="23936" xr:uid="{00000000-0005-0000-0000-0000C75C0000}"/>
    <cellStyle name="20% - Accent1 3 3 2 2 2 4 2 2 2" xfId="23937" xr:uid="{00000000-0005-0000-0000-0000C85C0000}"/>
    <cellStyle name="20% - Accent1 3 3 2 2 2 4 2 3" xfId="23938" xr:uid="{00000000-0005-0000-0000-0000C95C0000}"/>
    <cellStyle name="20% - Accent1 3 3 2 2 2 4 3" xfId="23939" xr:uid="{00000000-0005-0000-0000-0000CA5C0000}"/>
    <cellStyle name="20% - Accent1 3 3 2 2 2 4 3 2" xfId="23940" xr:uid="{00000000-0005-0000-0000-0000CB5C0000}"/>
    <cellStyle name="20% - Accent1 3 3 2 2 2 4 4" xfId="23941" xr:uid="{00000000-0005-0000-0000-0000CC5C0000}"/>
    <cellStyle name="20% - Accent1 3 3 2 2 2 5" xfId="23942" xr:uid="{00000000-0005-0000-0000-0000CD5C0000}"/>
    <cellStyle name="20% - Accent1 3 3 2 2 2 5 2" xfId="23943" xr:uid="{00000000-0005-0000-0000-0000CE5C0000}"/>
    <cellStyle name="20% - Accent1 3 3 2 2 2 5 2 2" xfId="23944" xr:uid="{00000000-0005-0000-0000-0000CF5C0000}"/>
    <cellStyle name="20% - Accent1 3 3 2 2 2 5 2 2 2" xfId="23945" xr:uid="{00000000-0005-0000-0000-0000D05C0000}"/>
    <cellStyle name="20% - Accent1 3 3 2 2 2 5 2 3" xfId="23946" xr:uid="{00000000-0005-0000-0000-0000D15C0000}"/>
    <cellStyle name="20% - Accent1 3 3 2 2 2 5 3" xfId="23947" xr:uid="{00000000-0005-0000-0000-0000D25C0000}"/>
    <cellStyle name="20% - Accent1 3 3 2 2 2 5 3 2" xfId="23948" xr:uid="{00000000-0005-0000-0000-0000D35C0000}"/>
    <cellStyle name="20% - Accent1 3 3 2 2 2 5 4" xfId="23949" xr:uid="{00000000-0005-0000-0000-0000D45C0000}"/>
    <cellStyle name="20% - Accent1 3 3 2 2 2 6" xfId="23950" xr:uid="{00000000-0005-0000-0000-0000D55C0000}"/>
    <cellStyle name="20% - Accent1 3 3 2 2 2 6 2" xfId="23951" xr:uid="{00000000-0005-0000-0000-0000D65C0000}"/>
    <cellStyle name="20% - Accent1 3 3 2 2 2 6 2 2" xfId="23952" xr:uid="{00000000-0005-0000-0000-0000D75C0000}"/>
    <cellStyle name="20% - Accent1 3 3 2 2 2 6 2 2 2" xfId="23953" xr:uid="{00000000-0005-0000-0000-0000D85C0000}"/>
    <cellStyle name="20% - Accent1 3 3 2 2 2 6 2 3" xfId="23954" xr:uid="{00000000-0005-0000-0000-0000D95C0000}"/>
    <cellStyle name="20% - Accent1 3 3 2 2 2 6 3" xfId="23955" xr:uid="{00000000-0005-0000-0000-0000DA5C0000}"/>
    <cellStyle name="20% - Accent1 3 3 2 2 2 6 3 2" xfId="23956" xr:uid="{00000000-0005-0000-0000-0000DB5C0000}"/>
    <cellStyle name="20% - Accent1 3 3 2 2 2 6 4" xfId="23957" xr:uid="{00000000-0005-0000-0000-0000DC5C0000}"/>
    <cellStyle name="20% - Accent1 3 3 2 2 2 7" xfId="23958" xr:uid="{00000000-0005-0000-0000-0000DD5C0000}"/>
    <cellStyle name="20% - Accent1 3 3 2 2 2 7 2" xfId="23959" xr:uid="{00000000-0005-0000-0000-0000DE5C0000}"/>
    <cellStyle name="20% - Accent1 3 3 2 2 2 7 2 2" xfId="23960" xr:uid="{00000000-0005-0000-0000-0000DF5C0000}"/>
    <cellStyle name="20% - Accent1 3 3 2 2 2 7 3" xfId="23961" xr:uid="{00000000-0005-0000-0000-0000E05C0000}"/>
    <cellStyle name="20% - Accent1 3 3 2 2 2 8" xfId="23962" xr:uid="{00000000-0005-0000-0000-0000E15C0000}"/>
    <cellStyle name="20% - Accent1 3 3 2 2 2 8 2" xfId="23963" xr:uid="{00000000-0005-0000-0000-0000E25C0000}"/>
    <cellStyle name="20% - Accent1 3 3 2 2 2 8 2 2" xfId="23964" xr:uid="{00000000-0005-0000-0000-0000E35C0000}"/>
    <cellStyle name="20% - Accent1 3 3 2 2 2 8 3" xfId="23965" xr:uid="{00000000-0005-0000-0000-0000E45C0000}"/>
    <cellStyle name="20% - Accent1 3 3 2 2 2 9" xfId="23966" xr:uid="{00000000-0005-0000-0000-0000E55C0000}"/>
    <cellStyle name="20% - Accent1 3 3 2 2 2 9 2" xfId="23967" xr:uid="{00000000-0005-0000-0000-0000E65C0000}"/>
    <cellStyle name="20% - Accent1 3 3 2 2 3" xfId="23968" xr:uid="{00000000-0005-0000-0000-0000E75C0000}"/>
    <cellStyle name="20% - Accent1 3 3 2 2 3 10" xfId="23969" xr:uid="{00000000-0005-0000-0000-0000E85C0000}"/>
    <cellStyle name="20% - Accent1 3 3 2 2 3 10 2" xfId="23970" xr:uid="{00000000-0005-0000-0000-0000E95C0000}"/>
    <cellStyle name="20% - Accent1 3 3 2 2 3 11" xfId="23971" xr:uid="{00000000-0005-0000-0000-0000EA5C0000}"/>
    <cellStyle name="20% - Accent1 3 3 2 2 3 2" xfId="23972" xr:uid="{00000000-0005-0000-0000-0000EB5C0000}"/>
    <cellStyle name="20% - Accent1 3 3 2 2 3 2 2" xfId="23973" xr:uid="{00000000-0005-0000-0000-0000EC5C0000}"/>
    <cellStyle name="20% - Accent1 3 3 2 2 3 2 2 2" xfId="23974" xr:uid="{00000000-0005-0000-0000-0000ED5C0000}"/>
    <cellStyle name="20% - Accent1 3 3 2 2 3 2 2 2 2" xfId="23975" xr:uid="{00000000-0005-0000-0000-0000EE5C0000}"/>
    <cellStyle name="20% - Accent1 3 3 2 2 3 2 2 2 2 2" xfId="23976" xr:uid="{00000000-0005-0000-0000-0000EF5C0000}"/>
    <cellStyle name="20% - Accent1 3 3 2 2 3 2 2 2 3" xfId="23977" xr:uid="{00000000-0005-0000-0000-0000F05C0000}"/>
    <cellStyle name="20% - Accent1 3 3 2 2 3 2 2 3" xfId="23978" xr:uid="{00000000-0005-0000-0000-0000F15C0000}"/>
    <cellStyle name="20% - Accent1 3 3 2 2 3 2 2 3 2" xfId="23979" xr:uid="{00000000-0005-0000-0000-0000F25C0000}"/>
    <cellStyle name="20% - Accent1 3 3 2 2 3 2 2 4" xfId="23980" xr:uid="{00000000-0005-0000-0000-0000F35C0000}"/>
    <cellStyle name="20% - Accent1 3 3 2 2 3 2 3" xfId="23981" xr:uid="{00000000-0005-0000-0000-0000F45C0000}"/>
    <cellStyle name="20% - Accent1 3 3 2 2 3 2 3 2" xfId="23982" xr:uid="{00000000-0005-0000-0000-0000F55C0000}"/>
    <cellStyle name="20% - Accent1 3 3 2 2 3 2 3 2 2" xfId="23983" xr:uid="{00000000-0005-0000-0000-0000F65C0000}"/>
    <cellStyle name="20% - Accent1 3 3 2 2 3 2 3 2 2 2" xfId="23984" xr:uid="{00000000-0005-0000-0000-0000F75C0000}"/>
    <cellStyle name="20% - Accent1 3 3 2 2 3 2 3 2 3" xfId="23985" xr:uid="{00000000-0005-0000-0000-0000F85C0000}"/>
    <cellStyle name="20% - Accent1 3 3 2 2 3 2 3 3" xfId="23986" xr:uid="{00000000-0005-0000-0000-0000F95C0000}"/>
    <cellStyle name="20% - Accent1 3 3 2 2 3 2 3 3 2" xfId="23987" xr:uid="{00000000-0005-0000-0000-0000FA5C0000}"/>
    <cellStyle name="20% - Accent1 3 3 2 2 3 2 3 4" xfId="23988" xr:uid="{00000000-0005-0000-0000-0000FB5C0000}"/>
    <cellStyle name="20% - Accent1 3 3 2 2 3 2 4" xfId="23989" xr:uid="{00000000-0005-0000-0000-0000FC5C0000}"/>
    <cellStyle name="20% - Accent1 3 3 2 2 3 2 4 2" xfId="23990" xr:uid="{00000000-0005-0000-0000-0000FD5C0000}"/>
    <cellStyle name="20% - Accent1 3 3 2 2 3 2 4 2 2" xfId="23991" xr:uid="{00000000-0005-0000-0000-0000FE5C0000}"/>
    <cellStyle name="20% - Accent1 3 3 2 2 3 2 4 2 2 2" xfId="23992" xr:uid="{00000000-0005-0000-0000-0000FF5C0000}"/>
    <cellStyle name="20% - Accent1 3 3 2 2 3 2 4 2 3" xfId="23993" xr:uid="{00000000-0005-0000-0000-0000005D0000}"/>
    <cellStyle name="20% - Accent1 3 3 2 2 3 2 4 3" xfId="23994" xr:uid="{00000000-0005-0000-0000-0000015D0000}"/>
    <cellStyle name="20% - Accent1 3 3 2 2 3 2 4 3 2" xfId="23995" xr:uid="{00000000-0005-0000-0000-0000025D0000}"/>
    <cellStyle name="20% - Accent1 3 3 2 2 3 2 4 4" xfId="23996" xr:uid="{00000000-0005-0000-0000-0000035D0000}"/>
    <cellStyle name="20% - Accent1 3 3 2 2 3 2 5" xfId="23997" xr:uid="{00000000-0005-0000-0000-0000045D0000}"/>
    <cellStyle name="20% - Accent1 3 3 2 2 3 2 5 2" xfId="23998" xr:uid="{00000000-0005-0000-0000-0000055D0000}"/>
    <cellStyle name="20% - Accent1 3 3 2 2 3 2 5 2 2" xfId="23999" xr:uid="{00000000-0005-0000-0000-0000065D0000}"/>
    <cellStyle name="20% - Accent1 3 3 2 2 3 2 5 3" xfId="24000" xr:uid="{00000000-0005-0000-0000-0000075D0000}"/>
    <cellStyle name="20% - Accent1 3 3 2 2 3 2 6" xfId="24001" xr:uid="{00000000-0005-0000-0000-0000085D0000}"/>
    <cellStyle name="20% - Accent1 3 3 2 2 3 2 6 2" xfId="24002" xr:uid="{00000000-0005-0000-0000-0000095D0000}"/>
    <cellStyle name="20% - Accent1 3 3 2 2 3 2 6 2 2" xfId="24003" xr:uid="{00000000-0005-0000-0000-00000A5D0000}"/>
    <cellStyle name="20% - Accent1 3 3 2 2 3 2 6 3" xfId="24004" xr:uid="{00000000-0005-0000-0000-00000B5D0000}"/>
    <cellStyle name="20% - Accent1 3 3 2 2 3 2 7" xfId="24005" xr:uid="{00000000-0005-0000-0000-00000C5D0000}"/>
    <cellStyle name="20% - Accent1 3 3 2 2 3 2 7 2" xfId="24006" xr:uid="{00000000-0005-0000-0000-00000D5D0000}"/>
    <cellStyle name="20% - Accent1 3 3 2 2 3 2 8" xfId="24007" xr:uid="{00000000-0005-0000-0000-00000E5D0000}"/>
    <cellStyle name="20% - Accent1 3 3 2 2 3 2 8 2" xfId="24008" xr:uid="{00000000-0005-0000-0000-00000F5D0000}"/>
    <cellStyle name="20% - Accent1 3 3 2 2 3 2 9" xfId="24009" xr:uid="{00000000-0005-0000-0000-0000105D0000}"/>
    <cellStyle name="20% - Accent1 3 3 2 2 3 3" xfId="24010" xr:uid="{00000000-0005-0000-0000-0000115D0000}"/>
    <cellStyle name="20% - Accent1 3 3 2 2 3 3 2" xfId="24011" xr:uid="{00000000-0005-0000-0000-0000125D0000}"/>
    <cellStyle name="20% - Accent1 3 3 2 2 3 3 2 2" xfId="24012" xr:uid="{00000000-0005-0000-0000-0000135D0000}"/>
    <cellStyle name="20% - Accent1 3 3 2 2 3 3 2 2 2" xfId="24013" xr:uid="{00000000-0005-0000-0000-0000145D0000}"/>
    <cellStyle name="20% - Accent1 3 3 2 2 3 3 2 2 2 2" xfId="24014" xr:uid="{00000000-0005-0000-0000-0000155D0000}"/>
    <cellStyle name="20% - Accent1 3 3 2 2 3 3 2 2 3" xfId="24015" xr:uid="{00000000-0005-0000-0000-0000165D0000}"/>
    <cellStyle name="20% - Accent1 3 3 2 2 3 3 2 3" xfId="24016" xr:uid="{00000000-0005-0000-0000-0000175D0000}"/>
    <cellStyle name="20% - Accent1 3 3 2 2 3 3 2 3 2" xfId="24017" xr:uid="{00000000-0005-0000-0000-0000185D0000}"/>
    <cellStyle name="20% - Accent1 3 3 2 2 3 3 2 4" xfId="24018" xr:uid="{00000000-0005-0000-0000-0000195D0000}"/>
    <cellStyle name="20% - Accent1 3 3 2 2 3 3 3" xfId="24019" xr:uid="{00000000-0005-0000-0000-00001A5D0000}"/>
    <cellStyle name="20% - Accent1 3 3 2 2 3 3 3 2" xfId="24020" xr:uid="{00000000-0005-0000-0000-00001B5D0000}"/>
    <cellStyle name="20% - Accent1 3 3 2 2 3 3 3 2 2" xfId="24021" xr:uid="{00000000-0005-0000-0000-00001C5D0000}"/>
    <cellStyle name="20% - Accent1 3 3 2 2 3 3 3 2 2 2" xfId="24022" xr:uid="{00000000-0005-0000-0000-00001D5D0000}"/>
    <cellStyle name="20% - Accent1 3 3 2 2 3 3 3 2 3" xfId="24023" xr:uid="{00000000-0005-0000-0000-00001E5D0000}"/>
    <cellStyle name="20% - Accent1 3 3 2 2 3 3 3 3" xfId="24024" xr:uid="{00000000-0005-0000-0000-00001F5D0000}"/>
    <cellStyle name="20% - Accent1 3 3 2 2 3 3 3 3 2" xfId="24025" xr:uid="{00000000-0005-0000-0000-0000205D0000}"/>
    <cellStyle name="20% - Accent1 3 3 2 2 3 3 3 4" xfId="24026" xr:uid="{00000000-0005-0000-0000-0000215D0000}"/>
    <cellStyle name="20% - Accent1 3 3 2 2 3 3 4" xfId="24027" xr:uid="{00000000-0005-0000-0000-0000225D0000}"/>
    <cellStyle name="20% - Accent1 3 3 2 2 3 3 4 2" xfId="24028" xr:uid="{00000000-0005-0000-0000-0000235D0000}"/>
    <cellStyle name="20% - Accent1 3 3 2 2 3 3 4 2 2" xfId="24029" xr:uid="{00000000-0005-0000-0000-0000245D0000}"/>
    <cellStyle name="20% - Accent1 3 3 2 2 3 3 4 2 2 2" xfId="24030" xr:uid="{00000000-0005-0000-0000-0000255D0000}"/>
    <cellStyle name="20% - Accent1 3 3 2 2 3 3 4 2 3" xfId="24031" xr:uid="{00000000-0005-0000-0000-0000265D0000}"/>
    <cellStyle name="20% - Accent1 3 3 2 2 3 3 4 3" xfId="24032" xr:uid="{00000000-0005-0000-0000-0000275D0000}"/>
    <cellStyle name="20% - Accent1 3 3 2 2 3 3 4 3 2" xfId="24033" xr:uid="{00000000-0005-0000-0000-0000285D0000}"/>
    <cellStyle name="20% - Accent1 3 3 2 2 3 3 4 4" xfId="24034" xr:uid="{00000000-0005-0000-0000-0000295D0000}"/>
    <cellStyle name="20% - Accent1 3 3 2 2 3 3 5" xfId="24035" xr:uid="{00000000-0005-0000-0000-00002A5D0000}"/>
    <cellStyle name="20% - Accent1 3 3 2 2 3 3 5 2" xfId="24036" xr:uid="{00000000-0005-0000-0000-00002B5D0000}"/>
    <cellStyle name="20% - Accent1 3 3 2 2 3 3 5 2 2" xfId="24037" xr:uid="{00000000-0005-0000-0000-00002C5D0000}"/>
    <cellStyle name="20% - Accent1 3 3 2 2 3 3 5 3" xfId="24038" xr:uid="{00000000-0005-0000-0000-00002D5D0000}"/>
    <cellStyle name="20% - Accent1 3 3 2 2 3 3 6" xfId="24039" xr:uid="{00000000-0005-0000-0000-00002E5D0000}"/>
    <cellStyle name="20% - Accent1 3 3 2 2 3 3 6 2" xfId="24040" xr:uid="{00000000-0005-0000-0000-00002F5D0000}"/>
    <cellStyle name="20% - Accent1 3 3 2 2 3 3 6 2 2" xfId="24041" xr:uid="{00000000-0005-0000-0000-0000305D0000}"/>
    <cellStyle name="20% - Accent1 3 3 2 2 3 3 6 3" xfId="24042" xr:uid="{00000000-0005-0000-0000-0000315D0000}"/>
    <cellStyle name="20% - Accent1 3 3 2 2 3 3 7" xfId="24043" xr:uid="{00000000-0005-0000-0000-0000325D0000}"/>
    <cellStyle name="20% - Accent1 3 3 2 2 3 3 7 2" xfId="24044" xr:uid="{00000000-0005-0000-0000-0000335D0000}"/>
    <cellStyle name="20% - Accent1 3 3 2 2 3 3 8" xfId="24045" xr:uid="{00000000-0005-0000-0000-0000345D0000}"/>
    <cellStyle name="20% - Accent1 3 3 2 2 3 3 8 2" xfId="24046" xr:uid="{00000000-0005-0000-0000-0000355D0000}"/>
    <cellStyle name="20% - Accent1 3 3 2 2 3 3 9" xfId="24047" xr:uid="{00000000-0005-0000-0000-0000365D0000}"/>
    <cellStyle name="20% - Accent1 3 3 2 2 3 4" xfId="24048" xr:uid="{00000000-0005-0000-0000-0000375D0000}"/>
    <cellStyle name="20% - Accent1 3 3 2 2 3 4 2" xfId="24049" xr:uid="{00000000-0005-0000-0000-0000385D0000}"/>
    <cellStyle name="20% - Accent1 3 3 2 2 3 4 2 2" xfId="24050" xr:uid="{00000000-0005-0000-0000-0000395D0000}"/>
    <cellStyle name="20% - Accent1 3 3 2 2 3 4 2 2 2" xfId="24051" xr:uid="{00000000-0005-0000-0000-00003A5D0000}"/>
    <cellStyle name="20% - Accent1 3 3 2 2 3 4 2 3" xfId="24052" xr:uid="{00000000-0005-0000-0000-00003B5D0000}"/>
    <cellStyle name="20% - Accent1 3 3 2 2 3 4 3" xfId="24053" xr:uid="{00000000-0005-0000-0000-00003C5D0000}"/>
    <cellStyle name="20% - Accent1 3 3 2 2 3 4 3 2" xfId="24054" xr:uid="{00000000-0005-0000-0000-00003D5D0000}"/>
    <cellStyle name="20% - Accent1 3 3 2 2 3 4 4" xfId="24055" xr:uid="{00000000-0005-0000-0000-00003E5D0000}"/>
    <cellStyle name="20% - Accent1 3 3 2 2 3 5" xfId="24056" xr:uid="{00000000-0005-0000-0000-00003F5D0000}"/>
    <cellStyle name="20% - Accent1 3 3 2 2 3 5 2" xfId="24057" xr:uid="{00000000-0005-0000-0000-0000405D0000}"/>
    <cellStyle name="20% - Accent1 3 3 2 2 3 5 2 2" xfId="24058" xr:uid="{00000000-0005-0000-0000-0000415D0000}"/>
    <cellStyle name="20% - Accent1 3 3 2 2 3 5 2 2 2" xfId="24059" xr:uid="{00000000-0005-0000-0000-0000425D0000}"/>
    <cellStyle name="20% - Accent1 3 3 2 2 3 5 2 3" xfId="24060" xr:uid="{00000000-0005-0000-0000-0000435D0000}"/>
    <cellStyle name="20% - Accent1 3 3 2 2 3 5 3" xfId="24061" xr:uid="{00000000-0005-0000-0000-0000445D0000}"/>
    <cellStyle name="20% - Accent1 3 3 2 2 3 5 3 2" xfId="24062" xr:uid="{00000000-0005-0000-0000-0000455D0000}"/>
    <cellStyle name="20% - Accent1 3 3 2 2 3 5 4" xfId="24063" xr:uid="{00000000-0005-0000-0000-0000465D0000}"/>
    <cellStyle name="20% - Accent1 3 3 2 2 3 6" xfId="24064" xr:uid="{00000000-0005-0000-0000-0000475D0000}"/>
    <cellStyle name="20% - Accent1 3 3 2 2 3 6 2" xfId="24065" xr:uid="{00000000-0005-0000-0000-0000485D0000}"/>
    <cellStyle name="20% - Accent1 3 3 2 2 3 6 2 2" xfId="24066" xr:uid="{00000000-0005-0000-0000-0000495D0000}"/>
    <cellStyle name="20% - Accent1 3 3 2 2 3 6 2 2 2" xfId="24067" xr:uid="{00000000-0005-0000-0000-00004A5D0000}"/>
    <cellStyle name="20% - Accent1 3 3 2 2 3 6 2 3" xfId="24068" xr:uid="{00000000-0005-0000-0000-00004B5D0000}"/>
    <cellStyle name="20% - Accent1 3 3 2 2 3 6 3" xfId="24069" xr:uid="{00000000-0005-0000-0000-00004C5D0000}"/>
    <cellStyle name="20% - Accent1 3 3 2 2 3 6 3 2" xfId="24070" xr:uid="{00000000-0005-0000-0000-00004D5D0000}"/>
    <cellStyle name="20% - Accent1 3 3 2 2 3 6 4" xfId="24071" xr:uid="{00000000-0005-0000-0000-00004E5D0000}"/>
    <cellStyle name="20% - Accent1 3 3 2 2 3 7" xfId="24072" xr:uid="{00000000-0005-0000-0000-00004F5D0000}"/>
    <cellStyle name="20% - Accent1 3 3 2 2 3 7 2" xfId="24073" xr:uid="{00000000-0005-0000-0000-0000505D0000}"/>
    <cellStyle name="20% - Accent1 3 3 2 2 3 7 2 2" xfId="24074" xr:uid="{00000000-0005-0000-0000-0000515D0000}"/>
    <cellStyle name="20% - Accent1 3 3 2 2 3 7 3" xfId="24075" xr:uid="{00000000-0005-0000-0000-0000525D0000}"/>
    <cellStyle name="20% - Accent1 3 3 2 2 3 8" xfId="24076" xr:uid="{00000000-0005-0000-0000-0000535D0000}"/>
    <cellStyle name="20% - Accent1 3 3 2 2 3 8 2" xfId="24077" xr:uid="{00000000-0005-0000-0000-0000545D0000}"/>
    <cellStyle name="20% - Accent1 3 3 2 2 3 8 2 2" xfId="24078" xr:uid="{00000000-0005-0000-0000-0000555D0000}"/>
    <cellStyle name="20% - Accent1 3 3 2 2 3 8 3" xfId="24079" xr:uid="{00000000-0005-0000-0000-0000565D0000}"/>
    <cellStyle name="20% - Accent1 3 3 2 2 3 9" xfId="24080" xr:uid="{00000000-0005-0000-0000-0000575D0000}"/>
    <cellStyle name="20% - Accent1 3 3 2 2 3 9 2" xfId="24081" xr:uid="{00000000-0005-0000-0000-0000585D0000}"/>
    <cellStyle name="20% - Accent1 3 3 2 2 4" xfId="24082" xr:uid="{00000000-0005-0000-0000-0000595D0000}"/>
    <cellStyle name="20% - Accent1 3 3 2 2 4 10" xfId="24083" xr:uid="{00000000-0005-0000-0000-00005A5D0000}"/>
    <cellStyle name="20% - Accent1 3 3 2 2 4 10 2" xfId="24084" xr:uid="{00000000-0005-0000-0000-00005B5D0000}"/>
    <cellStyle name="20% - Accent1 3 3 2 2 4 11" xfId="24085" xr:uid="{00000000-0005-0000-0000-00005C5D0000}"/>
    <cellStyle name="20% - Accent1 3 3 2 2 4 2" xfId="24086" xr:uid="{00000000-0005-0000-0000-00005D5D0000}"/>
    <cellStyle name="20% - Accent1 3 3 2 2 4 2 2" xfId="24087" xr:uid="{00000000-0005-0000-0000-00005E5D0000}"/>
    <cellStyle name="20% - Accent1 3 3 2 2 4 2 2 2" xfId="24088" xr:uid="{00000000-0005-0000-0000-00005F5D0000}"/>
    <cellStyle name="20% - Accent1 3 3 2 2 4 2 2 2 2" xfId="24089" xr:uid="{00000000-0005-0000-0000-0000605D0000}"/>
    <cellStyle name="20% - Accent1 3 3 2 2 4 2 2 2 2 2" xfId="24090" xr:uid="{00000000-0005-0000-0000-0000615D0000}"/>
    <cellStyle name="20% - Accent1 3 3 2 2 4 2 2 2 3" xfId="24091" xr:uid="{00000000-0005-0000-0000-0000625D0000}"/>
    <cellStyle name="20% - Accent1 3 3 2 2 4 2 2 3" xfId="24092" xr:uid="{00000000-0005-0000-0000-0000635D0000}"/>
    <cellStyle name="20% - Accent1 3 3 2 2 4 2 2 3 2" xfId="24093" xr:uid="{00000000-0005-0000-0000-0000645D0000}"/>
    <cellStyle name="20% - Accent1 3 3 2 2 4 2 2 4" xfId="24094" xr:uid="{00000000-0005-0000-0000-0000655D0000}"/>
    <cellStyle name="20% - Accent1 3 3 2 2 4 2 3" xfId="24095" xr:uid="{00000000-0005-0000-0000-0000665D0000}"/>
    <cellStyle name="20% - Accent1 3 3 2 2 4 2 3 2" xfId="24096" xr:uid="{00000000-0005-0000-0000-0000675D0000}"/>
    <cellStyle name="20% - Accent1 3 3 2 2 4 2 3 2 2" xfId="24097" xr:uid="{00000000-0005-0000-0000-0000685D0000}"/>
    <cellStyle name="20% - Accent1 3 3 2 2 4 2 3 2 2 2" xfId="24098" xr:uid="{00000000-0005-0000-0000-0000695D0000}"/>
    <cellStyle name="20% - Accent1 3 3 2 2 4 2 3 2 3" xfId="24099" xr:uid="{00000000-0005-0000-0000-00006A5D0000}"/>
    <cellStyle name="20% - Accent1 3 3 2 2 4 2 3 3" xfId="24100" xr:uid="{00000000-0005-0000-0000-00006B5D0000}"/>
    <cellStyle name="20% - Accent1 3 3 2 2 4 2 3 3 2" xfId="24101" xr:uid="{00000000-0005-0000-0000-00006C5D0000}"/>
    <cellStyle name="20% - Accent1 3 3 2 2 4 2 3 4" xfId="24102" xr:uid="{00000000-0005-0000-0000-00006D5D0000}"/>
    <cellStyle name="20% - Accent1 3 3 2 2 4 2 4" xfId="24103" xr:uid="{00000000-0005-0000-0000-00006E5D0000}"/>
    <cellStyle name="20% - Accent1 3 3 2 2 4 2 4 2" xfId="24104" xr:uid="{00000000-0005-0000-0000-00006F5D0000}"/>
    <cellStyle name="20% - Accent1 3 3 2 2 4 2 4 2 2" xfId="24105" xr:uid="{00000000-0005-0000-0000-0000705D0000}"/>
    <cellStyle name="20% - Accent1 3 3 2 2 4 2 4 2 2 2" xfId="24106" xr:uid="{00000000-0005-0000-0000-0000715D0000}"/>
    <cellStyle name="20% - Accent1 3 3 2 2 4 2 4 2 3" xfId="24107" xr:uid="{00000000-0005-0000-0000-0000725D0000}"/>
    <cellStyle name="20% - Accent1 3 3 2 2 4 2 4 3" xfId="24108" xr:uid="{00000000-0005-0000-0000-0000735D0000}"/>
    <cellStyle name="20% - Accent1 3 3 2 2 4 2 4 3 2" xfId="24109" xr:uid="{00000000-0005-0000-0000-0000745D0000}"/>
    <cellStyle name="20% - Accent1 3 3 2 2 4 2 4 4" xfId="24110" xr:uid="{00000000-0005-0000-0000-0000755D0000}"/>
    <cellStyle name="20% - Accent1 3 3 2 2 4 2 5" xfId="24111" xr:uid="{00000000-0005-0000-0000-0000765D0000}"/>
    <cellStyle name="20% - Accent1 3 3 2 2 4 2 5 2" xfId="24112" xr:uid="{00000000-0005-0000-0000-0000775D0000}"/>
    <cellStyle name="20% - Accent1 3 3 2 2 4 2 5 2 2" xfId="24113" xr:uid="{00000000-0005-0000-0000-0000785D0000}"/>
    <cellStyle name="20% - Accent1 3 3 2 2 4 2 5 3" xfId="24114" xr:uid="{00000000-0005-0000-0000-0000795D0000}"/>
    <cellStyle name="20% - Accent1 3 3 2 2 4 2 6" xfId="24115" xr:uid="{00000000-0005-0000-0000-00007A5D0000}"/>
    <cellStyle name="20% - Accent1 3 3 2 2 4 2 6 2" xfId="24116" xr:uid="{00000000-0005-0000-0000-00007B5D0000}"/>
    <cellStyle name="20% - Accent1 3 3 2 2 4 2 6 2 2" xfId="24117" xr:uid="{00000000-0005-0000-0000-00007C5D0000}"/>
    <cellStyle name="20% - Accent1 3 3 2 2 4 2 6 3" xfId="24118" xr:uid="{00000000-0005-0000-0000-00007D5D0000}"/>
    <cellStyle name="20% - Accent1 3 3 2 2 4 2 7" xfId="24119" xr:uid="{00000000-0005-0000-0000-00007E5D0000}"/>
    <cellStyle name="20% - Accent1 3 3 2 2 4 2 7 2" xfId="24120" xr:uid="{00000000-0005-0000-0000-00007F5D0000}"/>
    <cellStyle name="20% - Accent1 3 3 2 2 4 2 8" xfId="24121" xr:uid="{00000000-0005-0000-0000-0000805D0000}"/>
    <cellStyle name="20% - Accent1 3 3 2 2 4 2 8 2" xfId="24122" xr:uid="{00000000-0005-0000-0000-0000815D0000}"/>
    <cellStyle name="20% - Accent1 3 3 2 2 4 2 9" xfId="24123" xr:uid="{00000000-0005-0000-0000-0000825D0000}"/>
    <cellStyle name="20% - Accent1 3 3 2 2 4 3" xfId="24124" xr:uid="{00000000-0005-0000-0000-0000835D0000}"/>
    <cellStyle name="20% - Accent1 3 3 2 2 4 3 2" xfId="24125" xr:uid="{00000000-0005-0000-0000-0000845D0000}"/>
    <cellStyle name="20% - Accent1 3 3 2 2 4 3 2 2" xfId="24126" xr:uid="{00000000-0005-0000-0000-0000855D0000}"/>
    <cellStyle name="20% - Accent1 3 3 2 2 4 3 2 2 2" xfId="24127" xr:uid="{00000000-0005-0000-0000-0000865D0000}"/>
    <cellStyle name="20% - Accent1 3 3 2 2 4 3 2 2 2 2" xfId="24128" xr:uid="{00000000-0005-0000-0000-0000875D0000}"/>
    <cellStyle name="20% - Accent1 3 3 2 2 4 3 2 2 3" xfId="24129" xr:uid="{00000000-0005-0000-0000-0000885D0000}"/>
    <cellStyle name="20% - Accent1 3 3 2 2 4 3 2 3" xfId="24130" xr:uid="{00000000-0005-0000-0000-0000895D0000}"/>
    <cellStyle name="20% - Accent1 3 3 2 2 4 3 2 3 2" xfId="24131" xr:uid="{00000000-0005-0000-0000-00008A5D0000}"/>
    <cellStyle name="20% - Accent1 3 3 2 2 4 3 2 4" xfId="24132" xr:uid="{00000000-0005-0000-0000-00008B5D0000}"/>
    <cellStyle name="20% - Accent1 3 3 2 2 4 3 3" xfId="24133" xr:uid="{00000000-0005-0000-0000-00008C5D0000}"/>
    <cellStyle name="20% - Accent1 3 3 2 2 4 3 3 2" xfId="24134" xr:uid="{00000000-0005-0000-0000-00008D5D0000}"/>
    <cellStyle name="20% - Accent1 3 3 2 2 4 3 3 2 2" xfId="24135" xr:uid="{00000000-0005-0000-0000-00008E5D0000}"/>
    <cellStyle name="20% - Accent1 3 3 2 2 4 3 3 2 2 2" xfId="24136" xr:uid="{00000000-0005-0000-0000-00008F5D0000}"/>
    <cellStyle name="20% - Accent1 3 3 2 2 4 3 3 2 3" xfId="24137" xr:uid="{00000000-0005-0000-0000-0000905D0000}"/>
    <cellStyle name="20% - Accent1 3 3 2 2 4 3 3 3" xfId="24138" xr:uid="{00000000-0005-0000-0000-0000915D0000}"/>
    <cellStyle name="20% - Accent1 3 3 2 2 4 3 3 3 2" xfId="24139" xr:uid="{00000000-0005-0000-0000-0000925D0000}"/>
    <cellStyle name="20% - Accent1 3 3 2 2 4 3 3 4" xfId="24140" xr:uid="{00000000-0005-0000-0000-0000935D0000}"/>
    <cellStyle name="20% - Accent1 3 3 2 2 4 3 4" xfId="24141" xr:uid="{00000000-0005-0000-0000-0000945D0000}"/>
    <cellStyle name="20% - Accent1 3 3 2 2 4 3 4 2" xfId="24142" xr:uid="{00000000-0005-0000-0000-0000955D0000}"/>
    <cellStyle name="20% - Accent1 3 3 2 2 4 3 4 2 2" xfId="24143" xr:uid="{00000000-0005-0000-0000-0000965D0000}"/>
    <cellStyle name="20% - Accent1 3 3 2 2 4 3 4 2 2 2" xfId="24144" xr:uid="{00000000-0005-0000-0000-0000975D0000}"/>
    <cellStyle name="20% - Accent1 3 3 2 2 4 3 4 2 3" xfId="24145" xr:uid="{00000000-0005-0000-0000-0000985D0000}"/>
    <cellStyle name="20% - Accent1 3 3 2 2 4 3 4 3" xfId="24146" xr:uid="{00000000-0005-0000-0000-0000995D0000}"/>
    <cellStyle name="20% - Accent1 3 3 2 2 4 3 4 3 2" xfId="24147" xr:uid="{00000000-0005-0000-0000-00009A5D0000}"/>
    <cellStyle name="20% - Accent1 3 3 2 2 4 3 4 4" xfId="24148" xr:uid="{00000000-0005-0000-0000-00009B5D0000}"/>
    <cellStyle name="20% - Accent1 3 3 2 2 4 3 5" xfId="24149" xr:uid="{00000000-0005-0000-0000-00009C5D0000}"/>
    <cellStyle name="20% - Accent1 3 3 2 2 4 3 5 2" xfId="24150" xr:uid="{00000000-0005-0000-0000-00009D5D0000}"/>
    <cellStyle name="20% - Accent1 3 3 2 2 4 3 5 2 2" xfId="24151" xr:uid="{00000000-0005-0000-0000-00009E5D0000}"/>
    <cellStyle name="20% - Accent1 3 3 2 2 4 3 5 3" xfId="24152" xr:uid="{00000000-0005-0000-0000-00009F5D0000}"/>
    <cellStyle name="20% - Accent1 3 3 2 2 4 3 6" xfId="24153" xr:uid="{00000000-0005-0000-0000-0000A05D0000}"/>
    <cellStyle name="20% - Accent1 3 3 2 2 4 3 6 2" xfId="24154" xr:uid="{00000000-0005-0000-0000-0000A15D0000}"/>
    <cellStyle name="20% - Accent1 3 3 2 2 4 3 6 2 2" xfId="24155" xr:uid="{00000000-0005-0000-0000-0000A25D0000}"/>
    <cellStyle name="20% - Accent1 3 3 2 2 4 3 6 3" xfId="24156" xr:uid="{00000000-0005-0000-0000-0000A35D0000}"/>
    <cellStyle name="20% - Accent1 3 3 2 2 4 3 7" xfId="24157" xr:uid="{00000000-0005-0000-0000-0000A45D0000}"/>
    <cellStyle name="20% - Accent1 3 3 2 2 4 3 7 2" xfId="24158" xr:uid="{00000000-0005-0000-0000-0000A55D0000}"/>
    <cellStyle name="20% - Accent1 3 3 2 2 4 3 8" xfId="24159" xr:uid="{00000000-0005-0000-0000-0000A65D0000}"/>
    <cellStyle name="20% - Accent1 3 3 2 2 4 3 8 2" xfId="24160" xr:uid="{00000000-0005-0000-0000-0000A75D0000}"/>
    <cellStyle name="20% - Accent1 3 3 2 2 4 3 9" xfId="24161" xr:uid="{00000000-0005-0000-0000-0000A85D0000}"/>
    <cellStyle name="20% - Accent1 3 3 2 2 4 4" xfId="24162" xr:uid="{00000000-0005-0000-0000-0000A95D0000}"/>
    <cellStyle name="20% - Accent1 3 3 2 2 4 4 2" xfId="24163" xr:uid="{00000000-0005-0000-0000-0000AA5D0000}"/>
    <cellStyle name="20% - Accent1 3 3 2 2 4 4 2 2" xfId="24164" xr:uid="{00000000-0005-0000-0000-0000AB5D0000}"/>
    <cellStyle name="20% - Accent1 3 3 2 2 4 4 2 2 2" xfId="24165" xr:uid="{00000000-0005-0000-0000-0000AC5D0000}"/>
    <cellStyle name="20% - Accent1 3 3 2 2 4 4 2 3" xfId="24166" xr:uid="{00000000-0005-0000-0000-0000AD5D0000}"/>
    <cellStyle name="20% - Accent1 3 3 2 2 4 4 3" xfId="24167" xr:uid="{00000000-0005-0000-0000-0000AE5D0000}"/>
    <cellStyle name="20% - Accent1 3 3 2 2 4 4 3 2" xfId="24168" xr:uid="{00000000-0005-0000-0000-0000AF5D0000}"/>
    <cellStyle name="20% - Accent1 3 3 2 2 4 4 4" xfId="24169" xr:uid="{00000000-0005-0000-0000-0000B05D0000}"/>
    <cellStyle name="20% - Accent1 3 3 2 2 4 5" xfId="24170" xr:uid="{00000000-0005-0000-0000-0000B15D0000}"/>
    <cellStyle name="20% - Accent1 3 3 2 2 4 5 2" xfId="24171" xr:uid="{00000000-0005-0000-0000-0000B25D0000}"/>
    <cellStyle name="20% - Accent1 3 3 2 2 4 5 2 2" xfId="24172" xr:uid="{00000000-0005-0000-0000-0000B35D0000}"/>
    <cellStyle name="20% - Accent1 3 3 2 2 4 5 2 2 2" xfId="24173" xr:uid="{00000000-0005-0000-0000-0000B45D0000}"/>
    <cellStyle name="20% - Accent1 3 3 2 2 4 5 2 3" xfId="24174" xr:uid="{00000000-0005-0000-0000-0000B55D0000}"/>
    <cellStyle name="20% - Accent1 3 3 2 2 4 5 3" xfId="24175" xr:uid="{00000000-0005-0000-0000-0000B65D0000}"/>
    <cellStyle name="20% - Accent1 3 3 2 2 4 5 3 2" xfId="24176" xr:uid="{00000000-0005-0000-0000-0000B75D0000}"/>
    <cellStyle name="20% - Accent1 3 3 2 2 4 5 4" xfId="24177" xr:uid="{00000000-0005-0000-0000-0000B85D0000}"/>
    <cellStyle name="20% - Accent1 3 3 2 2 4 6" xfId="24178" xr:uid="{00000000-0005-0000-0000-0000B95D0000}"/>
    <cellStyle name="20% - Accent1 3 3 2 2 4 6 2" xfId="24179" xr:uid="{00000000-0005-0000-0000-0000BA5D0000}"/>
    <cellStyle name="20% - Accent1 3 3 2 2 4 6 2 2" xfId="24180" xr:uid="{00000000-0005-0000-0000-0000BB5D0000}"/>
    <cellStyle name="20% - Accent1 3 3 2 2 4 6 2 2 2" xfId="24181" xr:uid="{00000000-0005-0000-0000-0000BC5D0000}"/>
    <cellStyle name="20% - Accent1 3 3 2 2 4 6 2 3" xfId="24182" xr:uid="{00000000-0005-0000-0000-0000BD5D0000}"/>
    <cellStyle name="20% - Accent1 3 3 2 2 4 6 3" xfId="24183" xr:uid="{00000000-0005-0000-0000-0000BE5D0000}"/>
    <cellStyle name="20% - Accent1 3 3 2 2 4 6 3 2" xfId="24184" xr:uid="{00000000-0005-0000-0000-0000BF5D0000}"/>
    <cellStyle name="20% - Accent1 3 3 2 2 4 6 4" xfId="24185" xr:uid="{00000000-0005-0000-0000-0000C05D0000}"/>
    <cellStyle name="20% - Accent1 3 3 2 2 4 7" xfId="24186" xr:uid="{00000000-0005-0000-0000-0000C15D0000}"/>
    <cellStyle name="20% - Accent1 3 3 2 2 4 7 2" xfId="24187" xr:uid="{00000000-0005-0000-0000-0000C25D0000}"/>
    <cellStyle name="20% - Accent1 3 3 2 2 4 7 2 2" xfId="24188" xr:uid="{00000000-0005-0000-0000-0000C35D0000}"/>
    <cellStyle name="20% - Accent1 3 3 2 2 4 7 3" xfId="24189" xr:uid="{00000000-0005-0000-0000-0000C45D0000}"/>
    <cellStyle name="20% - Accent1 3 3 2 2 4 8" xfId="24190" xr:uid="{00000000-0005-0000-0000-0000C55D0000}"/>
    <cellStyle name="20% - Accent1 3 3 2 2 4 8 2" xfId="24191" xr:uid="{00000000-0005-0000-0000-0000C65D0000}"/>
    <cellStyle name="20% - Accent1 3 3 2 2 4 8 2 2" xfId="24192" xr:uid="{00000000-0005-0000-0000-0000C75D0000}"/>
    <cellStyle name="20% - Accent1 3 3 2 2 4 8 3" xfId="24193" xr:uid="{00000000-0005-0000-0000-0000C85D0000}"/>
    <cellStyle name="20% - Accent1 3 3 2 2 4 9" xfId="24194" xr:uid="{00000000-0005-0000-0000-0000C95D0000}"/>
    <cellStyle name="20% - Accent1 3 3 2 2 4 9 2" xfId="24195" xr:uid="{00000000-0005-0000-0000-0000CA5D0000}"/>
    <cellStyle name="20% - Accent1 3 3 2 2 5" xfId="24196" xr:uid="{00000000-0005-0000-0000-0000CB5D0000}"/>
    <cellStyle name="20% - Accent1 3 3 2 2 5 2" xfId="24197" xr:uid="{00000000-0005-0000-0000-0000CC5D0000}"/>
    <cellStyle name="20% - Accent1 3 3 2 2 5 2 2" xfId="24198" xr:uid="{00000000-0005-0000-0000-0000CD5D0000}"/>
    <cellStyle name="20% - Accent1 3 3 2 2 5 2 2 2" xfId="24199" xr:uid="{00000000-0005-0000-0000-0000CE5D0000}"/>
    <cellStyle name="20% - Accent1 3 3 2 2 5 2 2 2 2" xfId="24200" xr:uid="{00000000-0005-0000-0000-0000CF5D0000}"/>
    <cellStyle name="20% - Accent1 3 3 2 2 5 2 2 3" xfId="24201" xr:uid="{00000000-0005-0000-0000-0000D05D0000}"/>
    <cellStyle name="20% - Accent1 3 3 2 2 5 2 3" xfId="24202" xr:uid="{00000000-0005-0000-0000-0000D15D0000}"/>
    <cellStyle name="20% - Accent1 3 3 2 2 5 2 3 2" xfId="24203" xr:uid="{00000000-0005-0000-0000-0000D25D0000}"/>
    <cellStyle name="20% - Accent1 3 3 2 2 5 2 4" xfId="24204" xr:uid="{00000000-0005-0000-0000-0000D35D0000}"/>
    <cellStyle name="20% - Accent1 3 3 2 2 5 3" xfId="24205" xr:uid="{00000000-0005-0000-0000-0000D45D0000}"/>
    <cellStyle name="20% - Accent1 3 3 2 2 5 3 2" xfId="24206" xr:uid="{00000000-0005-0000-0000-0000D55D0000}"/>
    <cellStyle name="20% - Accent1 3 3 2 2 5 3 2 2" xfId="24207" xr:uid="{00000000-0005-0000-0000-0000D65D0000}"/>
    <cellStyle name="20% - Accent1 3 3 2 2 5 3 2 2 2" xfId="24208" xr:uid="{00000000-0005-0000-0000-0000D75D0000}"/>
    <cellStyle name="20% - Accent1 3 3 2 2 5 3 2 3" xfId="24209" xr:uid="{00000000-0005-0000-0000-0000D85D0000}"/>
    <cellStyle name="20% - Accent1 3 3 2 2 5 3 3" xfId="24210" xr:uid="{00000000-0005-0000-0000-0000D95D0000}"/>
    <cellStyle name="20% - Accent1 3 3 2 2 5 3 3 2" xfId="24211" xr:uid="{00000000-0005-0000-0000-0000DA5D0000}"/>
    <cellStyle name="20% - Accent1 3 3 2 2 5 3 4" xfId="24212" xr:uid="{00000000-0005-0000-0000-0000DB5D0000}"/>
    <cellStyle name="20% - Accent1 3 3 2 2 5 4" xfId="24213" xr:uid="{00000000-0005-0000-0000-0000DC5D0000}"/>
    <cellStyle name="20% - Accent1 3 3 2 2 5 4 2" xfId="24214" xr:uid="{00000000-0005-0000-0000-0000DD5D0000}"/>
    <cellStyle name="20% - Accent1 3 3 2 2 5 4 2 2" xfId="24215" xr:uid="{00000000-0005-0000-0000-0000DE5D0000}"/>
    <cellStyle name="20% - Accent1 3 3 2 2 5 4 2 2 2" xfId="24216" xr:uid="{00000000-0005-0000-0000-0000DF5D0000}"/>
    <cellStyle name="20% - Accent1 3 3 2 2 5 4 2 3" xfId="24217" xr:uid="{00000000-0005-0000-0000-0000E05D0000}"/>
    <cellStyle name="20% - Accent1 3 3 2 2 5 4 3" xfId="24218" xr:uid="{00000000-0005-0000-0000-0000E15D0000}"/>
    <cellStyle name="20% - Accent1 3 3 2 2 5 4 3 2" xfId="24219" xr:uid="{00000000-0005-0000-0000-0000E25D0000}"/>
    <cellStyle name="20% - Accent1 3 3 2 2 5 4 4" xfId="24220" xr:uid="{00000000-0005-0000-0000-0000E35D0000}"/>
    <cellStyle name="20% - Accent1 3 3 2 2 5 5" xfId="24221" xr:uid="{00000000-0005-0000-0000-0000E45D0000}"/>
    <cellStyle name="20% - Accent1 3 3 2 2 5 5 2" xfId="24222" xr:uid="{00000000-0005-0000-0000-0000E55D0000}"/>
    <cellStyle name="20% - Accent1 3 3 2 2 5 5 2 2" xfId="24223" xr:uid="{00000000-0005-0000-0000-0000E65D0000}"/>
    <cellStyle name="20% - Accent1 3 3 2 2 5 5 3" xfId="24224" xr:uid="{00000000-0005-0000-0000-0000E75D0000}"/>
    <cellStyle name="20% - Accent1 3 3 2 2 5 6" xfId="24225" xr:uid="{00000000-0005-0000-0000-0000E85D0000}"/>
    <cellStyle name="20% - Accent1 3 3 2 2 5 6 2" xfId="24226" xr:uid="{00000000-0005-0000-0000-0000E95D0000}"/>
    <cellStyle name="20% - Accent1 3 3 2 2 5 6 2 2" xfId="24227" xr:uid="{00000000-0005-0000-0000-0000EA5D0000}"/>
    <cellStyle name="20% - Accent1 3 3 2 2 5 6 3" xfId="24228" xr:uid="{00000000-0005-0000-0000-0000EB5D0000}"/>
    <cellStyle name="20% - Accent1 3 3 2 2 5 7" xfId="24229" xr:uid="{00000000-0005-0000-0000-0000EC5D0000}"/>
    <cellStyle name="20% - Accent1 3 3 2 2 5 7 2" xfId="24230" xr:uid="{00000000-0005-0000-0000-0000ED5D0000}"/>
    <cellStyle name="20% - Accent1 3 3 2 2 5 8" xfId="24231" xr:uid="{00000000-0005-0000-0000-0000EE5D0000}"/>
    <cellStyle name="20% - Accent1 3 3 2 2 5 8 2" xfId="24232" xr:uid="{00000000-0005-0000-0000-0000EF5D0000}"/>
    <cellStyle name="20% - Accent1 3 3 2 2 5 9" xfId="24233" xr:uid="{00000000-0005-0000-0000-0000F05D0000}"/>
    <cellStyle name="20% - Accent1 3 3 2 2 6" xfId="24234" xr:uid="{00000000-0005-0000-0000-0000F15D0000}"/>
    <cellStyle name="20% - Accent1 3 3 2 2 6 2" xfId="24235" xr:uid="{00000000-0005-0000-0000-0000F25D0000}"/>
    <cellStyle name="20% - Accent1 3 3 2 2 6 2 2" xfId="24236" xr:uid="{00000000-0005-0000-0000-0000F35D0000}"/>
    <cellStyle name="20% - Accent1 3 3 2 2 6 2 2 2" xfId="24237" xr:uid="{00000000-0005-0000-0000-0000F45D0000}"/>
    <cellStyle name="20% - Accent1 3 3 2 2 6 2 2 2 2" xfId="24238" xr:uid="{00000000-0005-0000-0000-0000F55D0000}"/>
    <cellStyle name="20% - Accent1 3 3 2 2 6 2 2 3" xfId="24239" xr:uid="{00000000-0005-0000-0000-0000F65D0000}"/>
    <cellStyle name="20% - Accent1 3 3 2 2 6 2 3" xfId="24240" xr:uid="{00000000-0005-0000-0000-0000F75D0000}"/>
    <cellStyle name="20% - Accent1 3 3 2 2 6 2 3 2" xfId="24241" xr:uid="{00000000-0005-0000-0000-0000F85D0000}"/>
    <cellStyle name="20% - Accent1 3 3 2 2 6 2 4" xfId="24242" xr:uid="{00000000-0005-0000-0000-0000F95D0000}"/>
    <cellStyle name="20% - Accent1 3 3 2 2 6 3" xfId="24243" xr:uid="{00000000-0005-0000-0000-0000FA5D0000}"/>
    <cellStyle name="20% - Accent1 3 3 2 2 6 3 2" xfId="24244" xr:uid="{00000000-0005-0000-0000-0000FB5D0000}"/>
    <cellStyle name="20% - Accent1 3 3 2 2 6 3 2 2" xfId="24245" xr:uid="{00000000-0005-0000-0000-0000FC5D0000}"/>
    <cellStyle name="20% - Accent1 3 3 2 2 6 3 2 2 2" xfId="24246" xr:uid="{00000000-0005-0000-0000-0000FD5D0000}"/>
    <cellStyle name="20% - Accent1 3 3 2 2 6 3 2 3" xfId="24247" xr:uid="{00000000-0005-0000-0000-0000FE5D0000}"/>
    <cellStyle name="20% - Accent1 3 3 2 2 6 3 3" xfId="24248" xr:uid="{00000000-0005-0000-0000-0000FF5D0000}"/>
    <cellStyle name="20% - Accent1 3 3 2 2 6 3 3 2" xfId="24249" xr:uid="{00000000-0005-0000-0000-0000005E0000}"/>
    <cellStyle name="20% - Accent1 3 3 2 2 6 3 4" xfId="24250" xr:uid="{00000000-0005-0000-0000-0000015E0000}"/>
    <cellStyle name="20% - Accent1 3 3 2 2 6 4" xfId="24251" xr:uid="{00000000-0005-0000-0000-0000025E0000}"/>
    <cellStyle name="20% - Accent1 3 3 2 2 6 4 2" xfId="24252" xr:uid="{00000000-0005-0000-0000-0000035E0000}"/>
    <cellStyle name="20% - Accent1 3 3 2 2 6 4 2 2" xfId="24253" xr:uid="{00000000-0005-0000-0000-0000045E0000}"/>
    <cellStyle name="20% - Accent1 3 3 2 2 6 4 2 2 2" xfId="24254" xr:uid="{00000000-0005-0000-0000-0000055E0000}"/>
    <cellStyle name="20% - Accent1 3 3 2 2 6 4 2 3" xfId="24255" xr:uid="{00000000-0005-0000-0000-0000065E0000}"/>
    <cellStyle name="20% - Accent1 3 3 2 2 6 4 3" xfId="24256" xr:uid="{00000000-0005-0000-0000-0000075E0000}"/>
    <cellStyle name="20% - Accent1 3 3 2 2 6 4 3 2" xfId="24257" xr:uid="{00000000-0005-0000-0000-0000085E0000}"/>
    <cellStyle name="20% - Accent1 3 3 2 2 6 4 4" xfId="24258" xr:uid="{00000000-0005-0000-0000-0000095E0000}"/>
    <cellStyle name="20% - Accent1 3 3 2 2 6 5" xfId="24259" xr:uid="{00000000-0005-0000-0000-00000A5E0000}"/>
    <cellStyle name="20% - Accent1 3 3 2 2 6 5 2" xfId="24260" xr:uid="{00000000-0005-0000-0000-00000B5E0000}"/>
    <cellStyle name="20% - Accent1 3 3 2 2 6 5 2 2" xfId="24261" xr:uid="{00000000-0005-0000-0000-00000C5E0000}"/>
    <cellStyle name="20% - Accent1 3 3 2 2 6 5 3" xfId="24262" xr:uid="{00000000-0005-0000-0000-00000D5E0000}"/>
    <cellStyle name="20% - Accent1 3 3 2 2 6 6" xfId="24263" xr:uid="{00000000-0005-0000-0000-00000E5E0000}"/>
    <cellStyle name="20% - Accent1 3 3 2 2 6 6 2" xfId="24264" xr:uid="{00000000-0005-0000-0000-00000F5E0000}"/>
    <cellStyle name="20% - Accent1 3 3 2 2 6 6 2 2" xfId="24265" xr:uid="{00000000-0005-0000-0000-0000105E0000}"/>
    <cellStyle name="20% - Accent1 3 3 2 2 6 6 3" xfId="24266" xr:uid="{00000000-0005-0000-0000-0000115E0000}"/>
    <cellStyle name="20% - Accent1 3 3 2 2 6 7" xfId="24267" xr:uid="{00000000-0005-0000-0000-0000125E0000}"/>
    <cellStyle name="20% - Accent1 3 3 2 2 6 7 2" xfId="24268" xr:uid="{00000000-0005-0000-0000-0000135E0000}"/>
    <cellStyle name="20% - Accent1 3 3 2 2 6 8" xfId="24269" xr:uid="{00000000-0005-0000-0000-0000145E0000}"/>
    <cellStyle name="20% - Accent1 3 3 2 2 6 8 2" xfId="24270" xr:uid="{00000000-0005-0000-0000-0000155E0000}"/>
    <cellStyle name="20% - Accent1 3 3 2 2 6 9" xfId="24271" xr:uid="{00000000-0005-0000-0000-0000165E0000}"/>
    <cellStyle name="20% - Accent1 3 3 2 2 7" xfId="24272" xr:uid="{00000000-0005-0000-0000-0000175E0000}"/>
    <cellStyle name="20% - Accent1 3 3 2 2 7 2" xfId="24273" xr:uid="{00000000-0005-0000-0000-0000185E0000}"/>
    <cellStyle name="20% - Accent1 3 3 2 2 7 2 2" xfId="24274" xr:uid="{00000000-0005-0000-0000-0000195E0000}"/>
    <cellStyle name="20% - Accent1 3 3 2 2 7 2 2 2" xfId="24275" xr:uid="{00000000-0005-0000-0000-00001A5E0000}"/>
    <cellStyle name="20% - Accent1 3 3 2 2 7 2 3" xfId="24276" xr:uid="{00000000-0005-0000-0000-00001B5E0000}"/>
    <cellStyle name="20% - Accent1 3 3 2 2 7 3" xfId="24277" xr:uid="{00000000-0005-0000-0000-00001C5E0000}"/>
    <cellStyle name="20% - Accent1 3 3 2 2 7 3 2" xfId="24278" xr:uid="{00000000-0005-0000-0000-00001D5E0000}"/>
    <cellStyle name="20% - Accent1 3 3 2 2 7 4" xfId="24279" xr:uid="{00000000-0005-0000-0000-00001E5E0000}"/>
    <cellStyle name="20% - Accent1 3 3 2 2 8" xfId="24280" xr:uid="{00000000-0005-0000-0000-00001F5E0000}"/>
    <cellStyle name="20% - Accent1 3 3 2 2 8 2" xfId="24281" xr:uid="{00000000-0005-0000-0000-0000205E0000}"/>
    <cellStyle name="20% - Accent1 3 3 2 2 8 2 2" xfId="24282" xr:uid="{00000000-0005-0000-0000-0000215E0000}"/>
    <cellStyle name="20% - Accent1 3 3 2 2 8 2 2 2" xfId="24283" xr:uid="{00000000-0005-0000-0000-0000225E0000}"/>
    <cellStyle name="20% - Accent1 3 3 2 2 8 2 3" xfId="24284" xr:uid="{00000000-0005-0000-0000-0000235E0000}"/>
    <cellStyle name="20% - Accent1 3 3 2 2 8 3" xfId="24285" xr:uid="{00000000-0005-0000-0000-0000245E0000}"/>
    <cellStyle name="20% - Accent1 3 3 2 2 8 3 2" xfId="24286" xr:uid="{00000000-0005-0000-0000-0000255E0000}"/>
    <cellStyle name="20% - Accent1 3 3 2 2 8 4" xfId="24287" xr:uid="{00000000-0005-0000-0000-0000265E0000}"/>
    <cellStyle name="20% - Accent1 3 3 2 2 9" xfId="24288" xr:uid="{00000000-0005-0000-0000-0000275E0000}"/>
    <cellStyle name="20% - Accent1 3 3 2 2 9 2" xfId="24289" xr:uid="{00000000-0005-0000-0000-0000285E0000}"/>
    <cellStyle name="20% - Accent1 3 3 2 2 9 2 2" xfId="24290" xr:uid="{00000000-0005-0000-0000-0000295E0000}"/>
    <cellStyle name="20% - Accent1 3 3 2 2 9 2 2 2" xfId="24291" xr:uid="{00000000-0005-0000-0000-00002A5E0000}"/>
    <cellStyle name="20% - Accent1 3 3 2 2 9 2 3" xfId="24292" xr:uid="{00000000-0005-0000-0000-00002B5E0000}"/>
    <cellStyle name="20% - Accent1 3 3 2 2 9 3" xfId="24293" xr:uid="{00000000-0005-0000-0000-00002C5E0000}"/>
    <cellStyle name="20% - Accent1 3 3 2 2 9 3 2" xfId="24294" xr:uid="{00000000-0005-0000-0000-00002D5E0000}"/>
    <cellStyle name="20% - Accent1 3 3 2 2 9 4" xfId="24295" xr:uid="{00000000-0005-0000-0000-00002E5E0000}"/>
    <cellStyle name="20% - Accent1 3 3 2 3" xfId="24296" xr:uid="{00000000-0005-0000-0000-00002F5E0000}"/>
    <cellStyle name="20% - Accent1 3 3 2 3 10" xfId="24297" xr:uid="{00000000-0005-0000-0000-0000305E0000}"/>
    <cellStyle name="20% - Accent1 3 3 2 3 10 2" xfId="24298" xr:uid="{00000000-0005-0000-0000-0000315E0000}"/>
    <cellStyle name="20% - Accent1 3 3 2 3 11" xfId="24299" xr:uid="{00000000-0005-0000-0000-0000325E0000}"/>
    <cellStyle name="20% - Accent1 3 3 2 3 2" xfId="24300" xr:uid="{00000000-0005-0000-0000-0000335E0000}"/>
    <cellStyle name="20% - Accent1 3 3 2 3 2 2" xfId="24301" xr:uid="{00000000-0005-0000-0000-0000345E0000}"/>
    <cellStyle name="20% - Accent1 3 3 2 3 2 2 2" xfId="24302" xr:uid="{00000000-0005-0000-0000-0000355E0000}"/>
    <cellStyle name="20% - Accent1 3 3 2 3 2 2 2 2" xfId="24303" xr:uid="{00000000-0005-0000-0000-0000365E0000}"/>
    <cellStyle name="20% - Accent1 3 3 2 3 2 2 2 2 2" xfId="24304" xr:uid="{00000000-0005-0000-0000-0000375E0000}"/>
    <cellStyle name="20% - Accent1 3 3 2 3 2 2 2 3" xfId="24305" xr:uid="{00000000-0005-0000-0000-0000385E0000}"/>
    <cellStyle name="20% - Accent1 3 3 2 3 2 2 3" xfId="24306" xr:uid="{00000000-0005-0000-0000-0000395E0000}"/>
    <cellStyle name="20% - Accent1 3 3 2 3 2 2 3 2" xfId="24307" xr:uid="{00000000-0005-0000-0000-00003A5E0000}"/>
    <cellStyle name="20% - Accent1 3 3 2 3 2 2 4" xfId="24308" xr:uid="{00000000-0005-0000-0000-00003B5E0000}"/>
    <cellStyle name="20% - Accent1 3 3 2 3 2 3" xfId="24309" xr:uid="{00000000-0005-0000-0000-00003C5E0000}"/>
    <cellStyle name="20% - Accent1 3 3 2 3 2 3 2" xfId="24310" xr:uid="{00000000-0005-0000-0000-00003D5E0000}"/>
    <cellStyle name="20% - Accent1 3 3 2 3 2 3 2 2" xfId="24311" xr:uid="{00000000-0005-0000-0000-00003E5E0000}"/>
    <cellStyle name="20% - Accent1 3 3 2 3 2 3 2 2 2" xfId="24312" xr:uid="{00000000-0005-0000-0000-00003F5E0000}"/>
    <cellStyle name="20% - Accent1 3 3 2 3 2 3 2 3" xfId="24313" xr:uid="{00000000-0005-0000-0000-0000405E0000}"/>
    <cellStyle name="20% - Accent1 3 3 2 3 2 3 3" xfId="24314" xr:uid="{00000000-0005-0000-0000-0000415E0000}"/>
    <cellStyle name="20% - Accent1 3 3 2 3 2 3 3 2" xfId="24315" xr:uid="{00000000-0005-0000-0000-0000425E0000}"/>
    <cellStyle name="20% - Accent1 3 3 2 3 2 3 4" xfId="24316" xr:uid="{00000000-0005-0000-0000-0000435E0000}"/>
    <cellStyle name="20% - Accent1 3 3 2 3 2 4" xfId="24317" xr:uid="{00000000-0005-0000-0000-0000445E0000}"/>
    <cellStyle name="20% - Accent1 3 3 2 3 2 4 2" xfId="24318" xr:uid="{00000000-0005-0000-0000-0000455E0000}"/>
    <cellStyle name="20% - Accent1 3 3 2 3 2 4 2 2" xfId="24319" xr:uid="{00000000-0005-0000-0000-0000465E0000}"/>
    <cellStyle name="20% - Accent1 3 3 2 3 2 4 2 2 2" xfId="24320" xr:uid="{00000000-0005-0000-0000-0000475E0000}"/>
    <cellStyle name="20% - Accent1 3 3 2 3 2 4 2 3" xfId="24321" xr:uid="{00000000-0005-0000-0000-0000485E0000}"/>
    <cellStyle name="20% - Accent1 3 3 2 3 2 4 3" xfId="24322" xr:uid="{00000000-0005-0000-0000-0000495E0000}"/>
    <cellStyle name="20% - Accent1 3 3 2 3 2 4 3 2" xfId="24323" xr:uid="{00000000-0005-0000-0000-00004A5E0000}"/>
    <cellStyle name="20% - Accent1 3 3 2 3 2 4 4" xfId="24324" xr:uid="{00000000-0005-0000-0000-00004B5E0000}"/>
    <cellStyle name="20% - Accent1 3 3 2 3 2 5" xfId="24325" xr:uid="{00000000-0005-0000-0000-00004C5E0000}"/>
    <cellStyle name="20% - Accent1 3 3 2 3 2 5 2" xfId="24326" xr:uid="{00000000-0005-0000-0000-00004D5E0000}"/>
    <cellStyle name="20% - Accent1 3 3 2 3 2 5 2 2" xfId="24327" xr:uid="{00000000-0005-0000-0000-00004E5E0000}"/>
    <cellStyle name="20% - Accent1 3 3 2 3 2 5 3" xfId="24328" xr:uid="{00000000-0005-0000-0000-00004F5E0000}"/>
    <cellStyle name="20% - Accent1 3 3 2 3 2 6" xfId="24329" xr:uid="{00000000-0005-0000-0000-0000505E0000}"/>
    <cellStyle name="20% - Accent1 3 3 2 3 2 6 2" xfId="24330" xr:uid="{00000000-0005-0000-0000-0000515E0000}"/>
    <cellStyle name="20% - Accent1 3 3 2 3 2 6 2 2" xfId="24331" xr:uid="{00000000-0005-0000-0000-0000525E0000}"/>
    <cellStyle name="20% - Accent1 3 3 2 3 2 6 3" xfId="24332" xr:uid="{00000000-0005-0000-0000-0000535E0000}"/>
    <cellStyle name="20% - Accent1 3 3 2 3 2 7" xfId="24333" xr:uid="{00000000-0005-0000-0000-0000545E0000}"/>
    <cellStyle name="20% - Accent1 3 3 2 3 2 7 2" xfId="24334" xr:uid="{00000000-0005-0000-0000-0000555E0000}"/>
    <cellStyle name="20% - Accent1 3 3 2 3 2 8" xfId="24335" xr:uid="{00000000-0005-0000-0000-0000565E0000}"/>
    <cellStyle name="20% - Accent1 3 3 2 3 2 8 2" xfId="24336" xr:uid="{00000000-0005-0000-0000-0000575E0000}"/>
    <cellStyle name="20% - Accent1 3 3 2 3 2 9" xfId="24337" xr:uid="{00000000-0005-0000-0000-0000585E0000}"/>
    <cellStyle name="20% - Accent1 3 3 2 3 3" xfId="24338" xr:uid="{00000000-0005-0000-0000-0000595E0000}"/>
    <cellStyle name="20% - Accent1 3 3 2 3 3 2" xfId="24339" xr:uid="{00000000-0005-0000-0000-00005A5E0000}"/>
    <cellStyle name="20% - Accent1 3 3 2 3 3 2 2" xfId="24340" xr:uid="{00000000-0005-0000-0000-00005B5E0000}"/>
    <cellStyle name="20% - Accent1 3 3 2 3 3 2 2 2" xfId="24341" xr:uid="{00000000-0005-0000-0000-00005C5E0000}"/>
    <cellStyle name="20% - Accent1 3 3 2 3 3 2 2 2 2" xfId="24342" xr:uid="{00000000-0005-0000-0000-00005D5E0000}"/>
    <cellStyle name="20% - Accent1 3 3 2 3 3 2 2 3" xfId="24343" xr:uid="{00000000-0005-0000-0000-00005E5E0000}"/>
    <cellStyle name="20% - Accent1 3 3 2 3 3 2 3" xfId="24344" xr:uid="{00000000-0005-0000-0000-00005F5E0000}"/>
    <cellStyle name="20% - Accent1 3 3 2 3 3 2 3 2" xfId="24345" xr:uid="{00000000-0005-0000-0000-0000605E0000}"/>
    <cellStyle name="20% - Accent1 3 3 2 3 3 2 4" xfId="24346" xr:uid="{00000000-0005-0000-0000-0000615E0000}"/>
    <cellStyle name="20% - Accent1 3 3 2 3 3 3" xfId="24347" xr:uid="{00000000-0005-0000-0000-0000625E0000}"/>
    <cellStyle name="20% - Accent1 3 3 2 3 3 3 2" xfId="24348" xr:uid="{00000000-0005-0000-0000-0000635E0000}"/>
    <cellStyle name="20% - Accent1 3 3 2 3 3 3 2 2" xfId="24349" xr:uid="{00000000-0005-0000-0000-0000645E0000}"/>
    <cellStyle name="20% - Accent1 3 3 2 3 3 3 2 2 2" xfId="24350" xr:uid="{00000000-0005-0000-0000-0000655E0000}"/>
    <cellStyle name="20% - Accent1 3 3 2 3 3 3 2 3" xfId="24351" xr:uid="{00000000-0005-0000-0000-0000665E0000}"/>
    <cellStyle name="20% - Accent1 3 3 2 3 3 3 3" xfId="24352" xr:uid="{00000000-0005-0000-0000-0000675E0000}"/>
    <cellStyle name="20% - Accent1 3 3 2 3 3 3 3 2" xfId="24353" xr:uid="{00000000-0005-0000-0000-0000685E0000}"/>
    <cellStyle name="20% - Accent1 3 3 2 3 3 3 4" xfId="24354" xr:uid="{00000000-0005-0000-0000-0000695E0000}"/>
    <cellStyle name="20% - Accent1 3 3 2 3 3 4" xfId="24355" xr:uid="{00000000-0005-0000-0000-00006A5E0000}"/>
    <cellStyle name="20% - Accent1 3 3 2 3 3 4 2" xfId="24356" xr:uid="{00000000-0005-0000-0000-00006B5E0000}"/>
    <cellStyle name="20% - Accent1 3 3 2 3 3 4 2 2" xfId="24357" xr:uid="{00000000-0005-0000-0000-00006C5E0000}"/>
    <cellStyle name="20% - Accent1 3 3 2 3 3 4 2 2 2" xfId="24358" xr:uid="{00000000-0005-0000-0000-00006D5E0000}"/>
    <cellStyle name="20% - Accent1 3 3 2 3 3 4 2 3" xfId="24359" xr:uid="{00000000-0005-0000-0000-00006E5E0000}"/>
    <cellStyle name="20% - Accent1 3 3 2 3 3 4 3" xfId="24360" xr:uid="{00000000-0005-0000-0000-00006F5E0000}"/>
    <cellStyle name="20% - Accent1 3 3 2 3 3 4 3 2" xfId="24361" xr:uid="{00000000-0005-0000-0000-0000705E0000}"/>
    <cellStyle name="20% - Accent1 3 3 2 3 3 4 4" xfId="24362" xr:uid="{00000000-0005-0000-0000-0000715E0000}"/>
    <cellStyle name="20% - Accent1 3 3 2 3 3 5" xfId="24363" xr:uid="{00000000-0005-0000-0000-0000725E0000}"/>
    <cellStyle name="20% - Accent1 3 3 2 3 3 5 2" xfId="24364" xr:uid="{00000000-0005-0000-0000-0000735E0000}"/>
    <cellStyle name="20% - Accent1 3 3 2 3 3 5 2 2" xfId="24365" xr:uid="{00000000-0005-0000-0000-0000745E0000}"/>
    <cellStyle name="20% - Accent1 3 3 2 3 3 5 3" xfId="24366" xr:uid="{00000000-0005-0000-0000-0000755E0000}"/>
    <cellStyle name="20% - Accent1 3 3 2 3 3 6" xfId="24367" xr:uid="{00000000-0005-0000-0000-0000765E0000}"/>
    <cellStyle name="20% - Accent1 3 3 2 3 3 6 2" xfId="24368" xr:uid="{00000000-0005-0000-0000-0000775E0000}"/>
    <cellStyle name="20% - Accent1 3 3 2 3 3 6 2 2" xfId="24369" xr:uid="{00000000-0005-0000-0000-0000785E0000}"/>
    <cellStyle name="20% - Accent1 3 3 2 3 3 6 3" xfId="24370" xr:uid="{00000000-0005-0000-0000-0000795E0000}"/>
    <cellStyle name="20% - Accent1 3 3 2 3 3 7" xfId="24371" xr:uid="{00000000-0005-0000-0000-00007A5E0000}"/>
    <cellStyle name="20% - Accent1 3 3 2 3 3 7 2" xfId="24372" xr:uid="{00000000-0005-0000-0000-00007B5E0000}"/>
    <cellStyle name="20% - Accent1 3 3 2 3 3 8" xfId="24373" xr:uid="{00000000-0005-0000-0000-00007C5E0000}"/>
    <cellStyle name="20% - Accent1 3 3 2 3 3 8 2" xfId="24374" xr:uid="{00000000-0005-0000-0000-00007D5E0000}"/>
    <cellStyle name="20% - Accent1 3 3 2 3 3 9" xfId="24375" xr:uid="{00000000-0005-0000-0000-00007E5E0000}"/>
    <cellStyle name="20% - Accent1 3 3 2 3 4" xfId="24376" xr:uid="{00000000-0005-0000-0000-00007F5E0000}"/>
    <cellStyle name="20% - Accent1 3 3 2 3 4 2" xfId="24377" xr:uid="{00000000-0005-0000-0000-0000805E0000}"/>
    <cellStyle name="20% - Accent1 3 3 2 3 4 2 2" xfId="24378" xr:uid="{00000000-0005-0000-0000-0000815E0000}"/>
    <cellStyle name="20% - Accent1 3 3 2 3 4 2 2 2" xfId="24379" xr:uid="{00000000-0005-0000-0000-0000825E0000}"/>
    <cellStyle name="20% - Accent1 3 3 2 3 4 2 3" xfId="24380" xr:uid="{00000000-0005-0000-0000-0000835E0000}"/>
    <cellStyle name="20% - Accent1 3 3 2 3 4 3" xfId="24381" xr:uid="{00000000-0005-0000-0000-0000845E0000}"/>
    <cellStyle name="20% - Accent1 3 3 2 3 4 3 2" xfId="24382" xr:uid="{00000000-0005-0000-0000-0000855E0000}"/>
    <cellStyle name="20% - Accent1 3 3 2 3 4 4" xfId="24383" xr:uid="{00000000-0005-0000-0000-0000865E0000}"/>
    <cellStyle name="20% - Accent1 3 3 2 3 5" xfId="24384" xr:uid="{00000000-0005-0000-0000-0000875E0000}"/>
    <cellStyle name="20% - Accent1 3 3 2 3 5 2" xfId="24385" xr:uid="{00000000-0005-0000-0000-0000885E0000}"/>
    <cellStyle name="20% - Accent1 3 3 2 3 5 2 2" xfId="24386" xr:uid="{00000000-0005-0000-0000-0000895E0000}"/>
    <cellStyle name="20% - Accent1 3 3 2 3 5 2 2 2" xfId="24387" xr:uid="{00000000-0005-0000-0000-00008A5E0000}"/>
    <cellStyle name="20% - Accent1 3 3 2 3 5 2 3" xfId="24388" xr:uid="{00000000-0005-0000-0000-00008B5E0000}"/>
    <cellStyle name="20% - Accent1 3 3 2 3 5 3" xfId="24389" xr:uid="{00000000-0005-0000-0000-00008C5E0000}"/>
    <cellStyle name="20% - Accent1 3 3 2 3 5 3 2" xfId="24390" xr:uid="{00000000-0005-0000-0000-00008D5E0000}"/>
    <cellStyle name="20% - Accent1 3 3 2 3 5 4" xfId="24391" xr:uid="{00000000-0005-0000-0000-00008E5E0000}"/>
    <cellStyle name="20% - Accent1 3 3 2 3 6" xfId="24392" xr:uid="{00000000-0005-0000-0000-00008F5E0000}"/>
    <cellStyle name="20% - Accent1 3 3 2 3 6 2" xfId="24393" xr:uid="{00000000-0005-0000-0000-0000905E0000}"/>
    <cellStyle name="20% - Accent1 3 3 2 3 6 2 2" xfId="24394" xr:uid="{00000000-0005-0000-0000-0000915E0000}"/>
    <cellStyle name="20% - Accent1 3 3 2 3 6 2 2 2" xfId="24395" xr:uid="{00000000-0005-0000-0000-0000925E0000}"/>
    <cellStyle name="20% - Accent1 3 3 2 3 6 2 3" xfId="24396" xr:uid="{00000000-0005-0000-0000-0000935E0000}"/>
    <cellStyle name="20% - Accent1 3 3 2 3 6 3" xfId="24397" xr:uid="{00000000-0005-0000-0000-0000945E0000}"/>
    <cellStyle name="20% - Accent1 3 3 2 3 6 3 2" xfId="24398" xr:uid="{00000000-0005-0000-0000-0000955E0000}"/>
    <cellStyle name="20% - Accent1 3 3 2 3 6 4" xfId="24399" xr:uid="{00000000-0005-0000-0000-0000965E0000}"/>
    <cellStyle name="20% - Accent1 3 3 2 3 7" xfId="24400" xr:uid="{00000000-0005-0000-0000-0000975E0000}"/>
    <cellStyle name="20% - Accent1 3 3 2 3 7 2" xfId="24401" xr:uid="{00000000-0005-0000-0000-0000985E0000}"/>
    <cellStyle name="20% - Accent1 3 3 2 3 7 2 2" xfId="24402" xr:uid="{00000000-0005-0000-0000-0000995E0000}"/>
    <cellStyle name="20% - Accent1 3 3 2 3 7 3" xfId="24403" xr:uid="{00000000-0005-0000-0000-00009A5E0000}"/>
    <cellStyle name="20% - Accent1 3 3 2 3 8" xfId="24404" xr:uid="{00000000-0005-0000-0000-00009B5E0000}"/>
    <cellStyle name="20% - Accent1 3 3 2 3 8 2" xfId="24405" xr:uid="{00000000-0005-0000-0000-00009C5E0000}"/>
    <cellStyle name="20% - Accent1 3 3 2 3 8 2 2" xfId="24406" xr:uid="{00000000-0005-0000-0000-00009D5E0000}"/>
    <cellStyle name="20% - Accent1 3 3 2 3 8 3" xfId="24407" xr:uid="{00000000-0005-0000-0000-00009E5E0000}"/>
    <cellStyle name="20% - Accent1 3 3 2 3 9" xfId="24408" xr:uid="{00000000-0005-0000-0000-00009F5E0000}"/>
    <cellStyle name="20% - Accent1 3 3 2 3 9 2" xfId="24409" xr:uid="{00000000-0005-0000-0000-0000A05E0000}"/>
    <cellStyle name="20% - Accent1 3 3 2 4" xfId="24410" xr:uid="{00000000-0005-0000-0000-0000A15E0000}"/>
    <cellStyle name="20% - Accent1 3 3 2 4 10" xfId="24411" xr:uid="{00000000-0005-0000-0000-0000A25E0000}"/>
    <cellStyle name="20% - Accent1 3 3 2 4 10 2" xfId="24412" xr:uid="{00000000-0005-0000-0000-0000A35E0000}"/>
    <cellStyle name="20% - Accent1 3 3 2 4 11" xfId="24413" xr:uid="{00000000-0005-0000-0000-0000A45E0000}"/>
    <cellStyle name="20% - Accent1 3 3 2 4 2" xfId="24414" xr:uid="{00000000-0005-0000-0000-0000A55E0000}"/>
    <cellStyle name="20% - Accent1 3 3 2 4 2 2" xfId="24415" xr:uid="{00000000-0005-0000-0000-0000A65E0000}"/>
    <cellStyle name="20% - Accent1 3 3 2 4 2 2 2" xfId="24416" xr:uid="{00000000-0005-0000-0000-0000A75E0000}"/>
    <cellStyle name="20% - Accent1 3 3 2 4 2 2 2 2" xfId="24417" xr:uid="{00000000-0005-0000-0000-0000A85E0000}"/>
    <cellStyle name="20% - Accent1 3 3 2 4 2 2 2 2 2" xfId="24418" xr:uid="{00000000-0005-0000-0000-0000A95E0000}"/>
    <cellStyle name="20% - Accent1 3 3 2 4 2 2 2 3" xfId="24419" xr:uid="{00000000-0005-0000-0000-0000AA5E0000}"/>
    <cellStyle name="20% - Accent1 3 3 2 4 2 2 3" xfId="24420" xr:uid="{00000000-0005-0000-0000-0000AB5E0000}"/>
    <cellStyle name="20% - Accent1 3 3 2 4 2 2 3 2" xfId="24421" xr:uid="{00000000-0005-0000-0000-0000AC5E0000}"/>
    <cellStyle name="20% - Accent1 3 3 2 4 2 2 4" xfId="24422" xr:uid="{00000000-0005-0000-0000-0000AD5E0000}"/>
    <cellStyle name="20% - Accent1 3 3 2 4 2 3" xfId="24423" xr:uid="{00000000-0005-0000-0000-0000AE5E0000}"/>
    <cellStyle name="20% - Accent1 3 3 2 4 2 3 2" xfId="24424" xr:uid="{00000000-0005-0000-0000-0000AF5E0000}"/>
    <cellStyle name="20% - Accent1 3 3 2 4 2 3 2 2" xfId="24425" xr:uid="{00000000-0005-0000-0000-0000B05E0000}"/>
    <cellStyle name="20% - Accent1 3 3 2 4 2 3 2 2 2" xfId="24426" xr:uid="{00000000-0005-0000-0000-0000B15E0000}"/>
    <cellStyle name="20% - Accent1 3 3 2 4 2 3 2 3" xfId="24427" xr:uid="{00000000-0005-0000-0000-0000B25E0000}"/>
    <cellStyle name="20% - Accent1 3 3 2 4 2 3 3" xfId="24428" xr:uid="{00000000-0005-0000-0000-0000B35E0000}"/>
    <cellStyle name="20% - Accent1 3 3 2 4 2 3 3 2" xfId="24429" xr:uid="{00000000-0005-0000-0000-0000B45E0000}"/>
    <cellStyle name="20% - Accent1 3 3 2 4 2 3 4" xfId="24430" xr:uid="{00000000-0005-0000-0000-0000B55E0000}"/>
    <cellStyle name="20% - Accent1 3 3 2 4 2 4" xfId="24431" xr:uid="{00000000-0005-0000-0000-0000B65E0000}"/>
    <cellStyle name="20% - Accent1 3 3 2 4 2 4 2" xfId="24432" xr:uid="{00000000-0005-0000-0000-0000B75E0000}"/>
    <cellStyle name="20% - Accent1 3 3 2 4 2 4 2 2" xfId="24433" xr:uid="{00000000-0005-0000-0000-0000B85E0000}"/>
    <cellStyle name="20% - Accent1 3 3 2 4 2 4 2 2 2" xfId="24434" xr:uid="{00000000-0005-0000-0000-0000B95E0000}"/>
    <cellStyle name="20% - Accent1 3 3 2 4 2 4 2 3" xfId="24435" xr:uid="{00000000-0005-0000-0000-0000BA5E0000}"/>
    <cellStyle name="20% - Accent1 3 3 2 4 2 4 3" xfId="24436" xr:uid="{00000000-0005-0000-0000-0000BB5E0000}"/>
    <cellStyle name="20% - Accent1 3 3 2 4 2 4 3 2" xfId="24437" xr:uid="{00000000-0005-0000-0000-0000BC5E0000}"/>
    <cellStyle name="20% - Accent1 3 3 2 4 2 4 4" xfId="24438" xr:uid="{00000000-0005-0000-0000-0000BD5E0000}"/>
    <cellStyle name="20% - Accent1 3 3 2 4 2 5" xfId="24439" xr:uid="{00000000-0005-0000-0000-0000BE5E0000}"/>
    <cellStyle name="20% - Accent1 3 3 2 4 2 5 2" xfId="24440" xr:uid="{00000000-0005-0000-0000-0000BF5E0000}"/>
    <cellStyle name="20% - Accent1 3 3 2 4 2 5 2 2" xfId="24441" xr:uid="{00000000-0005-0000-0000-0000C05E0000}"/>
    <cellStyle name="20% - Accent1 3 3 2 4 2 5 3" xfId="24442" xr:uid="{00000000-0005-0000-0000-0000C15E0000}"/>
    <cellStyle name="20% - Accent1 3 3 2 4 2 6" xfId="24443" xr:uid="{00000000-0005-0000-0000-0000C25E0000}"/>
    <cellStyle name="20% - Accent1 3 3 2 4 2 6 2" xfId="24444" xr:uid="{00000000-0005-0000-0000-0000C35E0000}"/>
    <cellStyle name="20% - Accent1 3 3 2 4 2 6 2 2" xfId="24445" xr:uid="{00000000-0005-0000-0000-0000C45E0000}"/>
    <cellStyle name="20% - Accent1 3 3 2 4 2 6 3" xfId="24446" xr:uid="{00000000-0005-0000-0000-0000C55E0000}"/>
    <cellStyle name="20% - Accent1 3 3 2 4 2 7" xfId="24447" xr:uid="{00000000-0005-0000-0000-0000C65E0000}"/>
    <cellStyle name="20% - Accent1 3 3 2 4 2 7 2" xfId="24448" xr:uid="{00000000-0005-0000-0000-0000C75E0000}"/>
    <cellStyle name="20% - Accent1 3 3 2 4 2 8" xfId="24449" xr:uid="{00000000-0005-0000-0000-0000C85E0000}"/>
    <cellStyle name="20% - Accent1 3 3 2 4 2 8 2" xfId="24450" xr:uid="{00000000-0005-0000-0000-0000C95E0000}"/>
    <cellStyle name="20% - Accent1 3 3 2 4 2 9" xfId="24451" xr:uid="{00000000-0005-0000-0000-0000CA5E0000}"/>
    <cellStyle name="20% - Accent1 3 3 2 4 3" xfId="24452" xr:uid="{00000000-0005-0000-0000-0000CB5E0000}"/>
    <cellStyle name="20% - Accent1 3 3 2 4 3 2" xfId="24453" xr:uid="{00000000-0005-0000-0000-0000CC5E0000}"/>
    <cellStyle name="20% - Accent1 3 3 2 4 3 2 2" xfId="24454" xr:uid="{00000000-0005-0000-0000-0000CD5E0000}"/>
    <cellStyle name="20% - Accent1 3 3 2 4 3 2 2 2" xfId="24455" xr:uid="{00000000-0005-0000-0000-0000CE5E0000}"/>
    <cellStyle name="20% - Accent1 3 3 2 4 3 2 2 2 2" xfId="24456" xr:uid="{00000000-0005-0000-0000-0000CF5E0000}"/>
    <cellStyle name="20% - Accent1 3 3 2 4 3 2 2 3" xfId="24457" xr:uid="{00000000-0005-0000-0000-0000D05E0000}"/>
    <cellStyle name="20% - Accent1 3 3 2 4 3 2 3" xfId="24458" xr:uid="{00000000-0005-0000-0000-0000D15E0000}"/>
    <cellStyle name="20% - Accent1 3 3 2 4 3 2 3 2" xfId="24459" xr:uid="{00000000-0005-0000-0000-0000D25E0000}"/>
    <cellStyle name="20% - Accent1 3 3 2 4 3 2 4" xfId="24460" xr:uid="{00000000-0005-0000-0000-0000D35E0000}"/>
    <cellStyle name="20% - Accent1 3 3 2 4 3 3" xfId="24461" xr:uid="{00000000-0005-0000-0000-0000D45E0000}"/>
    <cellStyle name="20% - Accent1 3 3 2 4 3 3 2" xfId="24462" xr:uid="{00000000-0005-0000-0000-0000D55E0000}"/>
    <cellStyle name="20% - Accent1 3 3 2 4 3 3 2 2" xfId="24463" xr:uid="{00000000-0005-0000-0000-0000D65E0000}"/>
    <cellStyle name="20% - Accent1 3 3 2 4 3 3 2 2 2" xfId="24464" xr:uid="{00000000-0005-0000-0000-0000D75E0000}"/>
    <cellStyle name="20% - Accent1 3 3 2 4 3 3 2 3" xfId="24465" xr:uid="{00000000-0005-0000-0000-0000D85E0000}"/>
    <cellStyle name="20% - Accent1 3 3 2 4 3 3 3" xfId="24466" xr:uid="{00000000-0005-0000-0000-0000D95E0000}"/>
    <cellStyle name="20% - Accent1 3 3 2 4 3 3 3 2" xfId="24467" xr:uid="{00000000-0005-0000-0000-0000DA5E0000}"/>
    <cellStyle name="20% - Accent1 3 3 2 4 3 3 4" xfId="24468" xr:uid="{00000000-0005-0000-0000-0000DB5E0000}"/>
    <cellStyle name="20% - Accent1 3 3 2 4 3 4" xfId="24469" xr:uid="{00000000-0005-0000-0000-0000DC5E0000}"/>
    <cellStyle name="20% - Accent1 3 3 2 4 3 4 2" xfId="24470" xr:uid="{00000000-0005-0000-0000-0000DD5E0000}"/>
    <cellStyle name="20% - Accent1 3 3 2 4 3 4 2 2" xfId="24471" xr:uid="{00000000-0005-0000-0000-0000DE5E0000}"/>
    <cellStyle name="20% - Accent1 3 3 2 4 3 4 2 2 2" xfId="24472" xr:uid="{00000000-0005-0000-0000-0000DF5E0000}"/>
    <cellStyle name="20% - Accent1 3 3 2 4 3 4 2 3" xfId="24473" xr:uid="{00000000-0005-0000-0000-0000E05E0000}"/>
    <cellStyle name="20% - Accent1 3 3 2 4 3 4 3" xfId="24474" xr:uid="{00000000-0005-0000-0000-0000E15E0000}"/>
    <cellStyle name="20% - Accent1 3 3 2 4 3 4 3 2" xfId="24475" xr:uid="{00000000-0005-0000-0000-0000E25E0000}"/>
    <cellStyle name="20% - Accent1 3 3 2 4 3 4 4" xfId="24476" xr:uid="{00000000-0005-0000-0000-0000E35E0000}"/>
    <cellStyle name="20% - Accent1 3 3 2 4 3 5" xfId="24477" xr:uid="{00000000-0005-0000-0000-0000E45E0000}"/>
    <cellStyle name="20% - Accent1 3 3 2 4 3 5 2" xfId="24478" xr:uid="{00000000-0005-0000-0000-0000E55E0000}"/>
    <cellStyle name="20% - Accent1 3 3 2 4 3 5 2 2" xfId="24479" xr:uid="{00000000-0005-0000-0000-0000E65E0000}"/>
    <cellStyle name="20% - Accent1 3 3 2 4 3 5 3" xfId="24480" xr:uid="{00000000-0005-0000-0000-0000E75E0000}"/>
    <cellStyle name="20% - Accent1 3 3 2 4 3 6" xfId="24481" xr:uid="{00000000-0005-0000-0000-0000E85E0000}"/>
    <cellStyle name="20% - Accent1 3 3 2 4 3 6 2" xfId="24482" xr:uid="{00000000-0005-0000-0000-0000E95E0000}"/>
    <cellStyle name="20% - Accent1 3 3 2 4 3 6 2 2" xfId="24483" xr:uid="{00000000-0005-0000-0000-0000EA5E0000}"/>
    <cellStyle name="20% - Accent1 3 3 2 4 3 6 3" xfId="24484" xr:uid="{00000000-0005-0000-0000-0000EB5E0000}"/>
    <cellStyle name="20% - Accent1 3 3 2 4 3 7" xfId="24485" xr:uid="{00000000-0005-0000-0000-0000EC5E0000}"/>
    <cellStyle name="20% - Accent1 3 3 2 4 3 7 2" xfId="24486" xr:uid="{00000000-0005-0000-0000-0000ED5E0000}"/>
    <cellStyle name="20% - Accent1 3 3 2 4 3 8" xfId="24487" xr:uid="{00000000-0005-0000-0000-0000EE5E0000}"/>
    <cellStyle name="20% - Accent1 3 3 2 4 3 8 2" xfId="24488" xr:uid="{00000000-0005-0000-0000-0000EF5E0000}"/>
    <cellStyle name="20% - Accent1 3 3 2 4 3 9" xfId="24489" xr:uid="{00000000-0005-0000-0000-0000F05E0000}"/>
    <cellStyle name="20% - Accent1 3 3 2 4 4" xfId="24490" xr:uid="{00000000-0005-0000-0000-0000F15E0000}"/>
    <cellStyle name="20% - Accent1 3 3 2 4 4 2" xfId="24491" xr:uid="{00000000-0005-0000-0000-0000F25E0000}"/>
    <cellStyle name="20% - Accent1 3 3 2 4 4 2 2" xfId="24492" xr:uid="{00000000-0005-0000-0000-0000F35E0000}"/>
    <cellStyle name="20% - Accent1 3 3 2 4 4 2 2 2" xfId="24493" xr:uid="{00000000-0005-0000-0000-0000F45E0000}"/>
    <cellStyle name="20% - Accent1 3 3 2 4 4 2 3" xfId="24494" xr:uid="{00000000-0005-0000-0000-0000F55E0000}"/>
    <cellStyle name="20% - Accent1 3 3 2 4 4 3" xfId="24495" xr:uid="{00000000-0005-0000-0000-0000F65E0000}"/>
    <cellStyle name="20% - Accent1 3 3 2 4 4 3 2" xfId="24496" xr:uid="{00000000-0005-0000-0000-0000F75E0000}"/>
    <cellStyle name="20% - Accent1 3 3 2 4 4 4" xfId="24497" xr:uid="{00000000-0005-0000-0000-0000F85E0000}"/>
    <cellStyle name="20% - Accent1 3 3 2 4 5" xfId="24498" xr:uid="{00000000-0005-0000-0000-0000F95E0000}"/>
    <cellStyle name="20% - Accent1 3 3 2 4 5 2" xfId="24499" xr:uid="{00000000-0005-0000-0000-0000FA5E0000}"/>
    <cellStyle name="20% - Accent1 3 3 2 4 5 2 2" xfId="24500" xr:uid="{00000000-0005-0000-0000-0000FB5E0000}"/>
    <cellStyle name="20% - Accent1 3 3 2 4 5 2 2 2" xfId="24501" xr:uid="{00000000-0005-0000-0000-0000FC5E0000}"/>
    <cellStyle name="20% - Accent1 3 3 2 4 5 2 3" xfId="24502" xr:uid="{00000000-0005-0000-0000-0000FD5E0000}"/>
    <cellStyle name="20% - Accent1 3 3 2 4 5 3" xfId="24503" xr:uid="{00000000-0005-0000-0000-0000FE5E0000}"/>
    <cellStyle name="20% - Accent1 3 3 2 4 5 3 2" xfId="24504" xr:uid="{00000000-0005-0000-0000-0000FF5E0000}"/>
    <cellStyle name="20% - Accent1 3 3 2 4 5 4" xfId="24505" xr:uid="{00000000-0005-0000-0000-0000005F0000}"/>
    <cellStyle name="20% - Accent1 3 3 2 4 6" xfId="24506" xr:uid="{00000000-0005-0000-0000-0000015F0000}"/>
    <cellStyle name="20% - Accent1 3 3 2 4 6 2" xfId="24507" xr:uid="{00000000-0005-0000-0000-0000025F0000}"/>
    <cellStyle name="20% - Accent1 3 3 2 4 6 2 2" xfId="24508" xr:uid="{00000000-0005-0000-0000-0000035F0000}"/>
    <cellStyle name="20% - Accent1 3 3 2 4 6 2 2 2" xfId="24509" xr:uid="{00000000-0005-0000-0000-0000045F0000}"/>
    <cellStyle name="20% - Accent1 3 3 2 4 6 2 3" xfId="24510" xr:uid="{00000000-0005-0000-0000-0000055F0000}"/>
    <cellStyle name="20% - Accent1 3 3 2 4 6 3" xfId="24511" xr:uid="{00000000-0005-0000-0000-0000065F0000}"/>
    <cellStyle name="20% - Accent1 3 3 2 4 6 3 2" xfId="24512" xr:uid="{00000000-0005-0000-0000-0000075F0000}"/>
    <cellStyle name="20% - Accent1 3 3 2 4 6 4" xfId="24513" xr:uid="{00000000-0005-0000-0000-0000085F0000}"/>
    <cellStyle name="20% - Accent1 3 3 2 4 7" xfId="24514" xr:uid="{00000000-0005-0000-0000-0000095F0000}"/>
    <cellStyle name="20% - Accent1 3 3 2 4 7 2" xfId="24515" xr:uid="{00000000-0005-0000-0000-00000A5F0000}"/>
    <cellStyle name="20% - Accent1 3 3 2 4 7 2 2" xfId="24516" xr:uid="{00000000-0005-0000-0000-00000B5F0000}"/>
    <cellStyle name="20% - Accent1 3 3 2 4 7 3" xfId="24517" xr:uid="{00000000-0005-0000-0000-00000C5F0000}"/>
    <cellStyle name="20% - Accent1 3 3 2 4 8" xfId="24518" xr:uid="{00000000-0005-0000-0000-00000D5F0000}"/>
    <cellStyle name="20% - Accent1 3 3 2 4 8 2" xfId="24519" xr:uid="{00000000-0005-0000-0000-00000E5F0000}"/>
    <cellStyle name="20% - Accent1 3 3 2 4 8 2 2" xfId="24520" xr:uid="{00000000-0005-0000-0000-00000F5F0000}"/>
    <cellStyle name="20% - Accent1 3 3 2 4 8 3" xfId="24521" xr:uid="{00000000-0005-0000-0000-0000105F0000}"/>
    <cellStyle name="20% - Accent1 3 3 2 4 9" xfId="24522" xr:uid="{00000000-0005-0000-0000-0000115F0000}"/>
    <cellStyle name="20% - Accent1 3 3 2 4 9 2" xfId="24523" xr:uid="{00000000-0005-0000-0000-0000125F0000}"/>
    <cellStyle name="20% - Accent1 3 3 2 5" xfId="24524" xr:uid="{00000000-0005-0000-0000-0000135F0000}"/>
    <cellStyle name="20% - Accent1 3 3 2 5 10" xfId="24525" xr:uid="{00000000-0005-0000-0000-0000145F0000}"/>
    <cellStyle name="20% - Accent1 3 3 2 5 10 2" xfId="24526" xr:uid="{00000000-0005-0000-0000-0000155F0000}"/>
    <cellStyle name="20% - Accent1 3 3 2 5 11" xfId="24527" xr:uid="{00000000-0005-0000-0000-0000165F0000}"/>
    <cellStyle name="20% - Accent1 3 3 2 5 2" xfId="24528" xr:uid="{00000000-0005-0000-0000-0000175F0000}"/>
    <cellStyle name="20% - Accent1 3 3 2 5 2 2" xfId="24529" xr:uid="{00000000-0005-0000-0000-0000185F0000}"/>
    <cellStyle name="20% - Accent1 3 3 2 5 2 2 2" xfId="24530" xr:uid="{00000000-0005-0000-0000-0000195F0000}"/>
    <cellStyle name="20% - Accent1 3 3 2 5 2 2 2 2" xfId="24531" xr:uid="{00000000-0005-0000-0000-00001A5F0000}"/>
    <cellStyle name="20% - Accent1 3 3 2 5 2 2 2 2 2" xfId="24532" xr:uid="{00000000-0005-0000-0000-00001B5F0000}"/>
    <cellStyle name="20% - Accent1 3 3 2 5 2 2 2 3" xfId="24533" xr:uid="{00000000-0005-0000-0000-00001C5F0000}"/>
    <cellStyle name="20% - Accent1 3 3 2 5 2 2 3" xfId="24534" xr:uid="{00000000-0005-0000-0000-00001D5F0000}"/>
    <cellStyle name="20% - Accent1 3 3 2 5 2 2 3 2" xfId="24535" xr:uid="{00000000-0005-0000-0000-00001E5F0000}"/>
    <cellStyle name="20% - Accent1 3 3 2 5 2 2 4" xfId="24536" xr:uid="{00000000-0005-0000-0000-00001F5F0000}"/>
    <cellStyle name="20% - Accent1 3 3 2 5 2 3" xfId="24537" xr:uid="{00000000-0005-0000-0000-0000205F0000}"/>
    <cellStyle name="20% - Accent1 3 3 2 5 2 3 2" xfId="24538" xr:uid="{00000000-0005-0000-0000-0000215F0000}"/>
    <cellStyle name="20% - Accent1 3 3 2 5 2 3 2 2" xfId="24539" xr:uid="{00000000-0005-0000-0000-0000225F0000}"/>
    <cellStyle name="20% - Accent1 3 3 2 5 2 3 2 2 2" xfId="24540" xr:uid="{00000000-0005-0000-0000-0000235F0000}"/>
    <cellStyle name="20% - Accent1 3 3 2 5 2 3 2 3" xfId="24541" xr:uid="{00000000-0005-0000-0000-0000245F0000}"/>
    <cellStyle name="20% - Accent1 3 3 2 5 2 3 3" xfId="24542" xr:uid="{00000000-0005-0000-0000-0000255F0000}"/>
    <cellStyle name="20% - Accent1 3 3 2 5 2 3 3 2" xfId="24543" xr:uid="{00000000-0005-0000-0000-0000265F0000}"/>
    <cellStyle name="20% - Accent1 3 3 2 5 2 3 4" xfId="24544" xr:uid="{00000000-0005-0000-0000-0000275F0000}"/>
    <cellStyle name="20% - Accent1 3 3 2 5 2 4" xfId="24545" xr:uid="{00000000-0005-0000-0000-0000285F0000}"/>
    <cellStyle name="20% - Accent1 3 3 2 5 2 4 2" xfId="24546" xr:uid="{00000000-0005-0000-0000-0000295F0000}"/>
    <cellStyle name="20% - Accent1 3 3 2 5 2 4 2 2" xfId="24547" xr:uid="{00000000-0005-0000-0000-00002A5F0000}"/>
    <cellStyle name="20% - Accent1 3 3 2 5 2 4 2 2 2" xfId="24548" xr:uid="{00000000-0005-0000-0000-00002B5F0000}"/>
    <cellStyle name="20% - Accent1 3 3 2 5 2 4 2 3" xfId="24549" xr:uid="{00000000-0005-0000-0000-00002C5F0000}"/>
    <cellStyle name="20% - Accent1 3 3 2 5 2 4 3" xfId="24550" xr:uid="{00000000-0005-0000-0000-00002D5F0000}"/>
    <cellStyle name="20% - Accent1 3 3 2 5 2 4 3 2" xfId="24551" xr:uid="{00000000-0005-0000-0000-00002E5F0000}"/>
    <cellStyle name="20% - Accent1 3 3 2 5 2 4 4" xfId="24552" xr:uid="{00000000-0005-0000-0000-00002F5F0000}"/>
    <cellStyle name="20% - Accent1 3 3 2 5 2 5" xfId="24553" xr:uid="{00000000-0005-0000-0000-0000305F0000}"/>
    <cellStyle name="20% - Accent1 3 3 2 5 2 5 2" xfId="24554" xr:uid="{00000000-0005-0000-0000-0000315F0000}"/>
    <cellStyle name="20% - Accent1 3 3 2 5 2 5 2 2" xfId="24555" xr:uid="{00000000-0005-0000-0000-0000325F0000}"/>
    <cellStyle name="20% - Accent1 3 3 2 5 2 5 3" xfId="24556" xr:uid="{00000000-0005-0000-0000-0000335F0000}"/>
    <cellStyle name="20% - Accent1 3 3 2 5 2 6" xfId="24557" xr:uid="{00000000-0005-0000-0000-0000345F0000}"/>
    <cellStyle name="20% - Accent1 3 3 2 5 2 6 2" xfId="24558" xr:uid="{00000000-0005-0000-0000-0000355F0000}"/>
    <cellStyle name="20% - Accent1 3 3 2 5 2 6 2 2" xfId="24559" xr:uid="{00000000-0005-0000-0000-0000365F0000}"/>
    <cellStyle name="20% - Accent1 3 3 2 5 2 6 3" xfId="24560" xr:uid="{00000000-0005-0000-0000-0000375F0000}"/>
    <cellStyle name="20% - Accent1 3 3 2 5 2 7" xfId="24561" xr:uid="{00000000-0005-0000-0000-0000385F0000}"/>
    <cellStyle name="20% - Accent1 3 3 2 5 2 7 2" xfId="24562" xr:uid="{00000000-0005-0000-0000-0000395F0000}"/>
    <cellStyle name="20% - Accent1 3 3 2 5 2 8" xfId="24563" xr:uid="{00000000-0005-0000-0000-00003A5F0000}"/>
    <cellStyle name="20% - Accent1 3 3 2 5 2 8 2" xfId="24564" xr:uid="{00000000-0005-0000-0000-00003B5F0000}"/>
    <cellStyle name="20% - Accent1 3 3 2 5 2 9" xfId="24565" xr:uid="{00000000-0005-0000-0000-00003C5F0000}"/>
    <cellStyle name="20% - Accent1 3 3 2 5 3" xfId="24566" xr:uid="{00000000-0005-0000-0000-00003D5F0000}"/>
    <cellStyle name="20% - Accent1 3 3 2 5 3 2" xfId="24567" xr:uid="{00000000-0005-0000-0000-00003E5F0000}"/>
    <cellStyle name="20% - Accent1 3 3 2 5 3 2 2" xfId="24568" xr:uid="{00000000-0005-0000-0000-00003F5F0000}"/>
    <cellStyle name="20% - Accent1 3 3 2 5 3 2 2 2" xfId="24569" xr:uid="{00000000-0005-0000-0000-0000405F0000}"/>
    <cellStyle name="20% - Accent1 3 3 2 5 3 2 2 2 2" xfId="24570" xr:uid="{00000000-0005-0000-0000-0000415F0000}"/>
    <cellStyle name="20% - Accent1 3 3 2 5 3 2 2 3" xfId="24571" xr:uid="{00000000-0005-0000-0000-0000425F0000}"/>
    <cellStyle name="20% - Accent1 3 3 2 5 3 2 3" xfId="24572" xr:uid="{00000000-0005-0000-0000-0000435F0000}"/>
    <cellStyle name="20% - Accent1 3 3 2 5 3 2 3 2" xfId="24573" xr:uid="{00000000-0005-0000-0000-0000445F0000}"/>
    <cellStyle name="20% - Accent1 3 3 2 5 3 2 4" xfId="24574" xr:uid="{00000000-0005-0000-0000-0000455F0000}"/>
    <cellStyle name="20% - Accent1 3 3 2 5 3 3" xfId="24575" xr:uid="{00000000-0005-0000-0000-0000465F0000}"/>
    <cellStyle name="20% - Accent1 3 3 2 5 3 3 2" xfId="24576" xr:uid="{00000000-0005-0000-0000-0000475F0000}"/>
    <cellStyle name="20% - Accent1 3 3 2 5 3 3 2 2" xfId="24577" xr:uid="{00000000-0005-0000-0000-0000485F0000}"/>
    <cellStyle name="20% - Accent1 3 3 2 5 3 3 2 2 2" xfId="24578" xr:uid="{00000000-0005-0000-0000-0000495F0000}"/>
    <cellStyle name="20% - Accent1 3 3 2 5 3 3 2 3" xfId="24579" xr:uid="{00000000-0005-0000-0000-00004A5F0000}"/>
    <cellStyle name="20% - Accent1 3 3 2 5 3 3 3" xfId="24580" xr:uid="{00000000-0005-0000-0000-00004B5F0000}"/>
    <cellStyle name="20% - Accent1 3 3 2 5 3 3 3 2" xfId="24581" xr:uid="{00000000-0005-0000-0000-00004C5F0000}"/>
    <cellStyle name="20% - Accent1 3 3 2 5 3 3 4" xfId="24582" xr:uid="{00000000-0005-0000-0000-00004D5F0000}"/>
    <cellStyle name="20% - Accent1 3 3 2 5 3 4" xfId="24583" xr:uid="{00000000-0005-0000-0000-00004E5F0000}"/>
    <cellStyle name="20% - Accent1 3 3 2 5 3 4 2" xfId="24584" xr:uid="{00000000-0005-0000-0000-00004F5F0000}"/>
    <cellStyle name="20% - Accent1 3 3 2 5 3 4 2 2" xfId="24585" xr:uid="{00000000-0005-0000-0000-0000505F0000}"/>
    <cellStyle name="20% - Accent1 3 3 2 5 3 4 2 2 2" xfId="24586" xr:uid="{00000000-0005-0000-0000-0000515F0000}"/>
    <cellStyle name="20% - Accent1 3 3 2 5 3 4 2 3" xfId="24587" xr:uid="{00000000-0005-0000-0000-0000525F0000}"/>
    <cellStyle name="20% - Accent1 3 3 2 5 3 4 3" xfId="24588" xr:uid="{00000000-0005-0000-0000-0000535F0000}"/>
    <cellStyle name="20% - Accent1 3 3 2 5 3 4 3 2" xfId="24589" xr:uid="{00000000-0005-0000-0000-0000545F0000}"/>
    <cellStyle name="20% - Accent1 3 3 2 5 3 4 4" xfId="24590" xr:uid="{00000000-0005-0000-0000-0000555F0000}"/>
    <cellStyle name="20% - Accent1 3 3 2 5 3 5" xfId="24591" xr:uid="{00000000-0005-0000-0000-0000565F0000}"/>
    <cellStyle name="20% - Accent1 3 3 2 5 3 5 2" xfId="24592" xr:uid="{00000000-0005-0000-0000-0000575F0000}"/>
    <cellStyle name="20% - Accent1 3 3 2 5 3 5 2 2" xfId="24593" xr:uid="{00000000-0005-0000-0000-0000585F0000}"/>
    <cellStyle name="20% - Accent1 3 3 2 5 3 5 3" xfId="24594" xr:uid="{00000000-0005-0000-0000-0000595F0000}"/>
    <cellStyle name="20% - Accent1 3 3 2 5 3 6" xfId="24595" xr:uid="{00000000-0005-0000-0000-00005A5F0000}"/>
    <cellStyle name="20% - Accent1 3 3 2 5 3 6 2" xfId="24596" xr:uid="{00000000-0005-0000-0000-00005B5F0000}"/>
    <cellStyle name="20% - Accent1 3 3 2 5 3 6 2 2" xfId="24597" xr:uid="{00000000-0005-0000-0000-00005C5F0000}"/>
    <cellStyle name="20% - Accent1 3 3 2 5 3 6 3" xfId="24598" xr:uid="{00000000-0005-0000-0000-00005D5F0000}"/>
    <cellStyle name="20% - Accent1 3 3 2 5 3 7" xfId="24599" xr:uid="{00000000-0005-0000-0000-00005E5F0000}"/>
    <cellStyle name="20% - Accent1 3 3 2 5 3 7 2" xfId="24600" xr:uid="{00000000-0005-0000-0000-00005F5F0000}"/>
    <cellStyle name="20% - Accent1 3 3 2 5 3 8" xfId="24601" xr:uid="{00000000-0005-0000-0000-0000605F0000}"/>
    <cellStyle name="20% - Accent1 3 3 2 5 3 8 2" xfId="24602" xr:uid="{00000000-0005-0000-0000-0000615F0000}"/>
    <cellStyle name="20% - Accent1 3 3 2 5 3 9" xfId="24603" xr:uid="{00000000-0005-0000-0000-0000625F0000}"/>
    <cellStyle name="20% - Accent1 3 3 2 5 4" xfId="24604" xr:uid="{00000000-0005-0000-0000-0000635F0000}"/>
    <cellStyle name="20% - Accent1 3 3 2 5 4 2" xfId="24605" xr:uid="{00000000-0005-0000-0000-0000645F0000}"/>
    <cellStyle name="20% - Accent1 3 3 2 5 4 2 2" xfId="24606" xr:uid="{00000000-0005-0000-0000-0000655F0000}"/>
    <cellStyle name="20% - Accent1 3 3 2 5 4 2 2 2" xfId="24607" xr:uid="{00000000-0005-0000-0000-0000665F0000}"/>
    <cellStyle name="20% - Accent1 3 3 2 5 4 2 3" xfId="24608" xr:uid="{00000000-0005-0000-0000-0000675F0000}"/>
    <cellStyle name="20% - Accent1 3 3 2 5 4 3" xfId="24609" xr:uid="{00000000-0005-0000-0000-0000685F0000}"/>
    <cellStyle name="20% - Accent1 3 3 2 5 4 3 2" xfId="24610" xr:uid="{00000000-0005-0000-0000-0000695F0000}"/>
    <cellStyle name="20% - Accent1 3 3 2 5 4 4" xfId="24611" xr:uid="{00000000-0005-0000-0000-00006A5F0000}"/>
    <cellStyle name="20% - Accent1 3 3 2 5 5" xfId="24612" xr:uid="{00000000-0005-0000-0000-00006B5F0000}"/>
    <cellStyle name="20% - Accent1 3 3 2 5 5 2" xfId="24613" xr:uid="{00000000-0005-0000-0000-00006C5F0000}"/>
    <cellStyle name="20% - Accent1 3 3 2 5 5 2 2" xfId="24614" xr:uid="{00000000-0005-0000-0000-00006D5F0000}"/>
    <cellStyle name="20% - Accent1 3 3 2 5 5 2 2 2" xfId="24615" xr:uid="{00000000-0005-0000-0000-00006E5F0000}"/>
    <cellStyle name="20% - Accent1 3 3 2 5 5 2 3" xfId="24616" xr:uid="{00000000-0005-0000-0000-00006F5F0000}"/>
    <cellStyle name="20% - Accent1 3 3 2 5 5 3" xfId="24617" xr:uid="{00000000-0005-0000-0000-0000705F0000}"/>
    <cellStyle name="20% - Accent1 3 3 2 5 5 3 2" xfId="24618" xr:uid="{00000000-0005-0000-0000-0000715F0000}"/>
    <cellStyle name="20% - Accent1 3 3 2 5 5 4" xfId="24619" xr:uid="{00000000-0005-0000-0000-0000725F0000}"/>
    <cellStyle name="20% - Accent1 3 3 2 5 6" xfId="24620" xr:uid="{00000000-0005-0000-0000-0000735F0000}"/>
    <cellStyle name="20% - Accent1 3 3 2 5 6 2" xfId="24621" xr:uid="{00000000-0005-0000-0000-0000745F0000}"/>
    <cellStyle name="20% - Accent1 3 3 2 5 6 2 2" xfId="24622" xr:uid="{00000000-0005-0000-0000-0000755F0000}"/>
    <cellStyle name="20% - Accent1 3 3 2 5 6 2 2 2" xfId="24623" xr:uid="{00000000-0005-0000-0000-0000765F0000}"/>
    <cellStyle name="20% - Accent1 3 3 2 5 6 2 3" xfId="24624" xr:uid="{00000000-0005-0000-0000-0000775F0000}"/>
    <cellStyle name="20% - Accent1 3 3 2 5 6 3" xfId="24625" xr:uid="{00000000-0005-0000-0000-0000785F0000}"/>
    <cellStyle name="20% - Accent1 3 3 2 5 6 3 2" xfId="24626" xr:uid="{00000000-0005-0000-0000-0000795F0000}"/>
    <cellStyle name="20% - Accent1 3 3 2 5 6 4" xfId="24627" xr:uid="{00000000-0005-0000-0000-00007A5F0000}"/>
    <cellStyle name="20% - Accent1 3 3 2 5 7" xfId="24628" xr:uid="{00000000-0005-0000-0000-00007B5F0000}"/>
    <cellStyle name="20% - Accent1 3 3 2 5 7 2" xfId="24629" xr:uid="{00000000-0005-0000-0000-00007C5F0000}"/>
    <cellStyle name="20% - Accent1 3 3 2 5 7 2 2" xfId="24630" xr:uid="{00000000-0005-0000-0000-00007D5F0000}"/>
    <cellStyle name="20% - Accent1 3 3 2 5 7 3" xfId="24631" xr:uid="{00000000-0005-0000-0000-00007E5F0000}"/>
    <cellStyle name="20% - Accent1 3 3 2 5 8" xfId="24632" xr:uid="{00000000-0005-0000-0000-00007F5F0000}"/>
    <cellStyle name="20% - Accent1 3 3 2 5 8 2" xfId="24633" xr:uid="{00000000-0005-0000-0000-0000805F0000}"/>
    <cellStyle name="20% - Accent1 3 3 2 5 8 2 2" xfId="24634" xr:uid="{00000000-0005-0000-0000-0000815F0000}"/>
    <cellStyle name="20% - Accent1 3 3 2 5 8 3" xfId="24635" xr:uid="{00000000-0005-0000-0000-0000825F0000}"/>
    <cellStyle name="20% - Accent1 3 3 2 5 9" xfId="24636" xr:uid="{00000000-0005-0000-0000-0000835F0000}"/>
    <cellStyle name="20% - Accent1 3 3 2 5 9 2" xfId="24637" xr:uid="{00000000-0005-0000-0000-0000845F0000}"/>
    <cellStyle name="20% - Accent1 3 3 2 6" xfId="24638" xr:uid="{00000000-0005-0000-0000-0000855F0000}"/>
    <cellStyle name="20% - Accent1 3 3 2 6 2" xfId="24639" xr:uid="{00000000-0005-0000-0000-0000865F0000}"/>
    <cellStyle name="20% - Accent1 3 3 2 6 2 2" xfId="24640" xr:uid="{00000000-0005-0000-0000-0000875F0000}"/>
    <cellStyle name="20% - Accent1 3 3 2 6 2 2 2" xfId="24641" xr:uid="{00000000-0005-0000-0000-0000885F0000}"/>
    <cellStyle name="20% - Accent1 3 3 2 6 2 2 2 2" xfId="24642" xr:uid="{00000000-0005-0000-0000-0000895F0000}"/>
    <cellStyle name="20% - Accent1 3 3 2 6 2 2 3" xfId="24643" xr:uid="{00000000-0005-0000-0000-00008A5F0000}"/>
    <cellStyle name="20% - Accent1 3 3 2 6 2 3" xfId="24644" xr:uid="{00000000-0005-0000-0000-00008B5F0000}"/>
    <cellStyle name="20% - Accent1 3 3 2 6 2 3 2" xfId="24645" xr:uid="{00000000-0005-0000-0000-00008C5F0000}"/>
    <cellStyle name="20% - Accent1 3 3 2 6 2 4" xfId="24646" xr:uid="{00000000-0005-0000-0000-00008D5F0000}"/>
    <cellStyle name="20% - Accent1 3 3 2 6 3" xfId="24647" xr:uid="{00000000-0005-0000-0000-00008E5F0000}"/>
    <cellStyle name="20% - Accent1 3 3 2 6 3 2" xfId="24648" xr:uid="{00000000-0005-0000-0000-00008F5F0000}"/>
    <cellStyle name="20% - Accent1 3 3 2 6 3 2 2" xfId="24649" xr:uid="{00000000-0005-0000-0000-0000905F0000}"/>
    <cellStyle name="20% - Accent1 3 3 2 6 3 2 2 2" xfId="24650" xr:uid="{00000000-0005-0000-0000-0000915F0000}"/>
    <cellStyle name="20% - Accent1 3 3 2 6 3 2 3" xfId="24651" xr:uid="{00000000-0005-0000-0000-0000925F0000}"/>
    <cellStyle name="20% - Accent1 3 3 2 6 3 3" xfId="24652" xr:uid="{00000000-0005-0000-0000-0000935F0000}"/>
    <cellStyle name="20% - Accent1 3 3 2 6 3 3 2" xfId="24653" xr:uid="{00000000-0005-0000-0000-0000945F0000}"/>
    <cellStyle name="20% - Accent1 3 3 2 6 3 4" xfId="24654" xr:uid="{00000000-0005-0000-0000-0000955F0000}"/>
    <cellStyle name="20% - Accent1 3 3 2 6 4" xfId="24655" xr:uid="{00000000-0005-0000-0000-0000965F0000}"/>
    <cellStyle name="20% - Accent1 3 3 2 6 4 2" xfId="24656" xr:uid="{00000000-0005-0000-0000-0000975F0000}"/>
    <cellStyle name="20% - Accent1 3 3 2 6 4 2 2" xfId="24657" xr:uid="{00000000-0005-0000-0000-0000985F0000}"/>
    <cellStyle name="20% - Accent1 3 3 2 6 4 2 2 2" xfId="24658" xr:uid="{00000000-0005-0000-0000-0000995F0000}"/>
    <cellStyle name="20% - Accent1 3 3 2 6 4 2 3" xfId="24659" xr:uid="{00000000-0005-0000-0000-00009A5F0000}"/>
    <cellStyle name="20% - Accent1 3 3 2 6 4 3" xfId="24660" xr:uid="{00000000-0005-0000-0000-00009B5F0000}"/>
    <cellStyle name="20% - Accent1 3 3 2 6 4 3 2" xfId="24661" xr:uid="{00000000-0005-0000-0000-00009C5F0000}"/>
    <cellStyle name="20% - Accent1 3 3 2 6 4 4" xfId="24662" xr:uid="{00000000-0005-0000-0000-00009D5F0000}"/>
    <cellStyle name="20% - Accent1 3 3 2 6 5" xfId="24663" xr:uid="{00000000-0005-0000-0000-00009E5F0000}"/>
    <cellStyle name="20% - Accent1 3 3 2 6 5 2" xfId="24664" xr:uid="{00000000-0005-0000-0000-00009F5F0000}"/>
    <cellStyle name="20% - Accent1 3 3 2 6 5 2 2" xfId="24665" xr:uid="{00000000-0005-0000-0000-0000A05F0000}"/>
    <cellStyle name="20% - Accent1 3 3 2 6 5 3" xfId="24666" xr:uid="{00000000-0005-0000-0000-0000A15F0000}"/>
    <cellStyle name="20% - Accent1 3 3 2 6 6" xfId="24667" xr:uid="{00000000-0005-0000-0000-0000A25F0000}"/>
    <cellStyle name="20% - Accent1 3 3 2 6 6 2" xfId="24668" xr:uid="{00000000-0005-0000-0000-0000A35F0000}"/>
    <cellStyle name="20% - Accent1 3 3 2 6 6 2 2" xfId="24669" xr:uid="{00000000-0005-0000-0000-0000A45F0000}"/>
    <cellStyle name="20% - Accent1 3 3 2 6 6 3" xfId="24670" xr:uid="{00000000-0005-0000-0000-0000A55F0000}"/>
    <cellStyle name="20% - Accent1 3 3 2 6 7" xfId="24671" xr:uid="{00000000-0005-0000-0000-0000A65F0000}"/>
    <cellStyle name="20% - Accent1 3 3 2 6 7 2" xfId="24672" xr:uid="{00000000-0005-0000-0000-0000A75F0000}"/>
    <cellStyle name="20% - Accent1 3 3 2 6 8" xfId="24673" xr:uid="{00000000-0005-0000-0000-0000A85F0000}"/>
    <cellStyle name="20% - Accent1 3 3 2 6 8 2" xfId="24674" xr:uid="{00000000-0005-0000-0000-0000A95F0000}"/>
    <cellStyle name="20% - Accent1 3 3 2 6 9" xfId="24675" xr:uid="{00000000-0005-0000-0000-0000AA5F0000}"/>
    <cellStyle name="20% - Accent1 3 3 2 7" xfId="24676" xr:uid="{00000000-0005-0000-0000-0000AB5F0000}"/>
    <cellStyle name="20% - Accent1 3 3 2 7 2" xfId="24677" xr:uid="{00000000-0005-0000-0000-0000AC5F0000}"/>
    <cellStyle name="20% - Accent1 3 3 2 7 2 2" xfId="24678" xr:uid="{00000000-0005-0000-0000-0000AD5F0000}"/>
    <cellStyle name="20% - Accent1 3 3 2 7 2 2 2" xfId="24679" xr:uid="{00000000-0005-0000-0000-0000AE5F0000}"/>
    <cellStyle name="20% - Accent1 3 3 2 7 2 2 2 2" xfId="24680" xr:uid="{00000000-0005-0000-0000-0000AF5F0000}"/>
    <cellStyle name="20% - Accent1 3 3 2 7 2 2 3" xfId="24681" xr:uid="{00000000-0005-0000-0000-0000B05F0000}"/>
    <cellStyle name="20% - Accent1 3 3 2 7 2 3" xfId="24682" xr:uid="{00000000-0005-0000-0000-0000B15F0000}"/>
    <cellStyle name="20% - Accent1 3 3 2 7 2 3 2" xfId="24683" xr:uid="{00000000-0005-0000-0000-0000B25F0000}"/>
    <cellStyle name="20% - Accent1 3 3 2 7 2 4" xfId="24684" xr:uid="{00000000-0005-0000-0000-0000B35F0000}"/>
    <cellStyle name="20% - Accent1 3 3 2 7 3" xfId="24685" xr:uid="{00000000-0005-0000-0000-0000B45F0000}"/>
    <cellStyle name="20% - Accent1 3 3 2 7 3 2" xfId="24686" xr:uid="{00000000-0005-0000-0000-0000B55F0000}"/>
    <cellStyle name="20% - Accent1 3 3 2 7 3 2 2" xfId="24687" xr:uid="{00000000-0005-0000-0000-0000B65F0000}"/>
    <cellStyle name="20% - Accent1 3 3 2 7 3 2 2 2" xfId="24688" xr:uid="{00000000-0005-0000-0000-0000B75F0000}"/>
    <cellStyle name="20% - Accent1 3 3 2 7 3 2 3" xfId="24689" xr:uid="{00000000-0005-0000-0000-0000B85F0000}"/>
    <cellStyle name="20% - Accent1 3 3 2 7 3 3" xfId="24690" xr:uid="{00000000-0005-0000-0000-0000B95F0000}"/>
    <cellStyle name="20% - Accent1 3 3 2 7 3 3 2" xfId="24691" xr:uid="{00000000-0005-0000-0000-0000BA5F0000}"/>
    <cellStyle name="20% - Accent1 3 3 2 7 3 4" xfId="24692" xr:uid="{00000000-0005-0000-0000-0000BB5F0000}"/>
    <cellStyle name="20% - Accent1 3 3 2 7 4" xfId="24693" xr:uid="{00000000-0005-0000-0000-0000BC5F0000}"/>
    <cellStyle name="20% - Accent1 3 3 2 7 4 2" xfId="24694" xr:uid="{00000000-0005-0000-0000-0000BD5F0000}"/>
    <cellStyle name="20% - Accent1 3 3 2 7 4 2 2" xfId="24695" xr:uid="{00000000-0005-0000-0000-0000BE5F0000}"/>
    <cellStyle name="20% - Accent1 3 3 2 7 4 2 2 2" xfId="24696" xr:uid="{00000000-0005-0000-0000-0000BF5F0000}"/>
    <cellStyle name="20% - Accent1 3 3 2 7 4 2 3" xfId="24697" xr:uid="{00000000-0005-0000-0000-0000C05F0000}"/>
    <cellStyle name="20% - Accent1 3 3 2 7 4 3" xfId="24698" xr:uid="{00000000-0005-0000-0000-0000C15F0000}"/>
    <cellStyle name="20% - Accent1 3 3 2 7 4 3 2" xfId="24699" xr:uid="{00000000-0005-0000-0000-0000C25F0000}"/>
    <cellStyle name="20% - Accent1 3 3 2 7 4 4" xfId="24700" xr:uid="{00000000-0005-0000-0000-0000C35F0000}"/>
    <cellStyle name="20% - Accent1 3 3 2 7 5" xfId="24701" xr:uid="{00000000-0005-0000-0000-0000C45F0000}"/>
    <cellStyle name="20% - Accent1 3 3 2 7 5 2" xfId="24702" xr:uid="{00000000-0005-0000-0000-0000C55F0000}"/>
    <cellStyle name="20% - Accent1 3 3 2 7 5 2 2" xfId="24703" xr:uid="{00000000-0005-0000-0000-0000C65F0000}"/>
    <cellStyle name="20% - Accent1 3 3 2 7 5 3" xfId="24704" xr:uid="{00000000-0005-0000-0000-0000C75F0000}"/>
    <cellStyle name="20% - Accent1 3 3 2 7 6" xfId="24705" xr:uid="{00000000-0005-0000-0000-0000C85F0000}"/>
    <cellStyle name="20% - Accent1 3 3 2 7 6 2" xfId="24706" xr:uid="{00000000-0005-0000-0000-0000C95F0000}"/>
    <cellStyle name="20% - Accent1 3 3 2 7 6 2 2" xfId="24707" xr:uid="{00000000-0005-0000-0000-0000CA5F0000}"/>
    <cellStyle name="20% - Accent1 3 3 2 7 6 3" xfId="24708" xr:uid="{00000000-0005-0000-0000-0000CB5F0000}"/>
    <cellStyle name="20% - Accent1 3 3 2 7 7" xfId="24709" xr:uid="{00000000-0005-0000-0000-0000CC5F0000}"/>
    <cellStyle name="20% - Accent1 3 3 2 7 7 2" xfId="24710" xr:uid="{00000000-0005-0000-0000-0000CD5F0000}"/>
    <cellStyle name="20% - Accent1 3 3 2 7 8" xfId="24711" xr:uid="{00000000-0005-0000-0000-0000CE5F0000}"/>
    <cellStyle name="20% - Accent1 3 3 2 7 8 2" xfId="24712" xr:uid="{00000000-0005-0000-0000-0000CF5F0000}"/>
    <cellStyle name="20% - Accent1 3 3 2 7 9" xfId="24713" xr:uid="{00000000-0005-0000-0000-0000D05F0000}"/>
    <cellStyle name="20% - Accent1 3 3 2 8" xfId="24714" xr:uid="{00000000-0005-0000-0000-0000D15F0000}"/>
    <cellStyle name="20% - Accent1 3 3 2 8 2" xfId="24715" xr:uid="{00000000-0005-0000-0000-0000D25F0000}"/>
    <cellStyle name="20% - Accent1 3 3 2 8 2 2" xfId="24716" xr:uid="{00000000-0005-0000-0000-0000D35F0000}"/>
    <cellStyle name="20% - Accent1 3 3 2 8 2 2 2" xfId="24717" xr:uid="{00000000-0005-0000-0000-0000D45F0000}"/>
    <cellStyle name="20% - Accent1 3 3 2 8 2 3" xfId="24718" xr:uid="{00000000-0005-0000-0000-0000D55F0000}"/>
    <cellStyle name="20% - Accent1 3 3 2 8 3" xfId="24719" xr:uid="{00000000-0005-0000-0000-0000D65F0000}"/>
    <cellStyle name="20% - Accent1 3 3 2 8 3 2" xfId="24720" xr:uid="{00000000-0005-0000-0000-0000D75F0000}"/>
    <cellStyle name="20% - Accent1 3 3 2 8 4" xfId="24721" xr:uid="{00000000-0005-0000-0000-0000D85F0000}"/>
    <cellStyle name="20% - Accent1 3 3 2 9" xfId="24722" xr:uid="{00000000-0005-0000-0000-0000D95F0000}"/>
    <cellStyle name="20% - Accent1 3 3 2 9 2" xfId="24723" xr:uid="{00000000-0005-0000-0000-0000DA5F0000}"/>
    <cellStyle name="20% - Accent1 3 3 2 9 2 2" xfId="24724" xr:uid="{00000000-0005-0000-0000-0000DB5F0000}"/>
    <cellStyle name="20% - Accent1 3 3 2 9 2 2 2" xfId="24725" xr:uid="{00000000-0005-0000-0000-0000DC5F0000}"/>
    <cellStyle name="20% - Accent1 3 3 2 9 2 3" xfId="24726" xr:uid="{00000000-0005-0000-0000-0000DD5F0000}"/>
    <cellStyle name="20% - Accent1 3 3 2 9 3" xfId="24727" xr:uid="{00000000-0005-0000-0000-0000DE5F0000}"/>
    <cellStyle name="20% - Accent1 3 3 2 9 3 2" xfId="24728" xr:uid="{00000000-0005-0000-0000-0000DF5F0000}"/>
    <cellStyle name="20% - Accent1 3 3 2 9 4" xfId="24729" xr:uid="{00000000-0005-0000-0000-0000E05F0000}"/>
    <cellStyle name="20% - Accent1 3 3 3" xfId="24730" xr:uid="{00000000-0005-0000-0000-0000E15F0000}"/>
    <cellStyle name="20% - Accent1 3 3 3 10" xfId="24731" xr:uid="{00000000-0005-0000-0000-0000E25F0000}"/>
    <cellStyle name="20% - Accent1 3 3 3 10 2" xfId="24732" xr:uid="{00000000-0005-0000-0000-0000E35F0000}"/>
    <cellStyle name="20% - Accent1 3 3 3 10 2 2" xfId="24733" xr:uid="{00000000-0005-0000-0000-0000E45F0000}"/>
    <cellStyle name="20% - Accent1 3 3 3 10 3" xfId="24734" xr:uid="{00000000-0005-0000-0000-0000E55F0000}"/>
    <cellStyle name="20% - Accent1 3 3 3 11" xfId="24735" xr:uid="{00000000-0005-0000-0000-0000E65F0000}"/>
    <cellStyle name="20% - Accent1 3 3 3 11 2" xfId="24736" xr:uid="{00000000-0005-0000-0000-0000E75F0000}"/>
    <cellStyle name="20% - Accent1 3 3 3 11 2 2" xfId="24737" xr:uid="{00000000-0005-0000-0000-0000E85F0000}"/>
    <cellStyle name="20% - Accent1 3 3 3 11 3" xfId="24738" xr:uid="{00000000-0005-0000-0000-0000E95F0000}"/>
    <cellStyle name="20% - Accent1 3 3 3 12" xfId="24739" xr:uid="{00000000-0005-0000-0000-0000EA5F0000}"/>
    <cellStyle name="20% - Accent1 3 3 3 12 2" xfId="24740" xr:uid="{00000000-0005-0000-0000-0000EB5F0000}"/>
    <cellStyle name="20% - Accent1 3 3 3 13" xfId="24741" xr:uid="{00000000-0005-0000-0000-0000EC5F0000}"/>
    <cellStyle name="20% - Accent1 3 3 3 13 2" xfId="24742" xr:uid="{00000000-0005-0000-0000-0000ED5F0000}"/>
    <cellStyle name="20% - Accent1 3 3 3 14" xfId="24743" xr:uid="{00000000-0005-0000-0000-0000EE5F0000}"/>
    <cellStyle name="20% - Accent1 3 3 3 2" xfId="24744" xr:uid="{00000000-0005-0000-0000-0000EF5F0000}"/>
    <cellStyle name="20% - Accent1 3 3 3 2 10" xfId="24745" xr:uid="{00000000-0005-0000-0000-0000F05F0000}"/>
    <cellStyle name="20% - Accent1 3 3 3 2 10 2" xfId="24746" xr:uid="{00000000-0005-0000-0000-0000F15F0000}"/>
    <cellStyle name="20% - Accent1 3 3 3 2 11" xfId="24747" xr:uid="{00000000-0005-0000-0000-0000F25F0000}"/>
    <cellStyle name="20% - Accent1 3 3 3 2 2" xfId="24748" xr:uid="{00000000-0005-0000-0000-0000F35F0000}"/>
    <cellStyle name="20% - Accent1 3 3 3 2 2 2" xfId="24749" xr:uid="{00000000-0005-0000-0000-0000F45F0000}"/>
    <cellStyle name="20% - Accent1 3 3 3 2 2 2 2" xfId="24750" xr:uid="{00000000-0005-0000-0000-0000F55F0000}"/>
    <cellStyle name="20% - Accent1 3 3 3 2 2 2 2 2" xfId="24751" xr:uid="{00000000-0005-0000-0000-0000F65F0000}"/>
    <cellStyle name="20% - Accent1 3 3 3 2 2 2 2 2 2" xfId="24752" xr:uid="{00000000-0005-0000-0000-0000F75F0000}"/>
    <cellStyle name="20% - Accent1 3 3 3 2 2 2 2 3" xfId="24753" xr:uid="{00000000-0005-0000-0000-0000F85F0000}"/>
    <cellStyle name="20% - Accent1 3 3 3 2 2 2 3" xfId="24754" xr:uid="{00000000-0005-0000-0000-0000F95F0000}"/>
    <cellStyle name="20% - Accent1 3 3 3 2 2 2 3 2" xfId="24755" xr:uid="{00000000-0005-0000-0000-0000FA5F0000}"/>
    <cellStyle name="20% - Accent1 3 3 3 2 2 2 4" xfId="24756" xr:uid="{00000000-0005-0000-0000-0000FB5F0000}"/>
    <cellStyle name="20% - Accent1 3 3 3 2 2 3" xfId="24757" xr:uid="{00000000-0005-0000-0000-0000FC5F0000}"/>
    <cellStyle name="20% - Accent1 3 3 3 2 2 3 2" xfId="24758" xr:uid="{00000000-0005-0000-0000-0000FD5F0000}"/>
    <cellStyle name="20% - Accent1 3 3 3 2 2 3 2 2" xfId="24759" xr:uid="{00000000-0005-0000-0000-0000FE5F0000}"/>
    <cellStyle name="20% - Accent1 3 3 3 2 2 3 2 2 2" xfId="24760" xr:uid="{00000000-0005-0000-0000-0000FF5F0000}"/>
    <cellStyle name="20% - Accent1 3 3 3 2 2 3 2 3" xfId="24761" xr:uid="{00000000-0005-0000-0000-000000600000}"/>
    <cellStyle name="20% - Accent1 3 3 3 2 2 3 3" xfId="24762" xr:uid="{00000000-0005-0000-0000-000001600000}"/>
    <cellStyle name="20% - Accent1 3 3 3 2 2 3 3 2" xfId="24763" xr:uid="{00000000-0005-0000-0000-000002600000}"/>
    <cellStyle name="20% - Accent1 3 3 3 2 2 3 4" xfId="24764" xr:uid="{00000000-0005-0000-0000-000003600000}"/>
    <cellStyle name="20% - Accent1 3 3 3 2 2 4" xfId="24765" xr:uid="{00000000-0005-0000-0000-000004600000}"/>
    <cellStyle name="20% - Accent1 3 3 3 2 2 4 2" xfId="24766" xr:uid="{00000000-0005-0000-0000-000005600000}"/>
    <cellStyle name="20% - Accent1 3 3 3 2 2 4 2 2" xfId="24767" xr:uid="{00000000-0005-0000-0000-000006600000}"/>
    <cellStyle name="20% - Accent1 3 3 3 2 2 4 2 2 2" xfId="24768" xr:uid="{00000000-0005-0000-0000-000007600000}"/>
    <cellStyle name="20% - Accent1 3 3 3 2 2 4 2 3" xfId="24769" xr:uid="{00000000-0005-0000-0000-000008600000}"/>
    <cellStyle name="20% - Accent1 3 3 3 2 2 4 3" xfId="24770" xr:uid="{00000000-0005-0000-0000-000009600000}"/>
    <cellStyle name="20% - Accent1 3 3 3 2 2 4 3 2" xfId="24771" xr:uid="{00000000-0005-0000-0000-00000A600000}"/>
    <cellStyle name="20% - Accent1 3 3 3 2 2 4 4" xfId="24772" xr:uid="{00000000-0005-0000-0000-00000B600000}"/>
    <cellStyle name="20% - Accent1 3 3 3 2 2 5" xfId="24773" xr:uid="{00000000-0005-0000-0000-00000C600000}"/>
    <cellStyle name="20% - Accent1 3 3 3 2 2 5 2" xfId="24774" xr:uid="{00000000-0005-0000-0000-00000D600000}"/>
    <cellStyle name="20% - Accent1 3 3 3 2 2 5 2 2" xfId="24775" xr:uid="{00000000-0005-0000-0000-00000E600000}"/>
    <cellStyle name="20% - Accent1 3 3 3 2 2 5 3" xfId="24776" xr:uid="{00000000-0005-0000-0000-00000F600000}"/>
    <cellStyle name="20% - Accent1 3 3 3 2 2 6" xfId="24777" xr:uid="{00000000-0005-0000-0000-000010600000}"/>
    <cellStyle name="20% - Accent1 3 3 3 2 2 6 2" xfId="24778" xr:uid="{00000000-0005-0000-0000-000011600000}"/>
    <cellStyle name="20% - Accent1 3 3 3 2 2 6 2 2" xfId="24779" xr:uid="{00000000-0005-0000-0000-000012600000}"/>
    <cellStyle name="20% - Accent1 3 3 3 2 2 6 3" xfId="24780" xr:uid="{00000000-0005-0000-0000-000013600000}"/>
    <cellStyle name="20% - Accent1 3 3 3 2 2 7" xfId="24781" xr:uid="{00000000-0005-0000-0000-000014600000}"/>
    <cellStyle name="20% - Accent1 3 3 3 2 2 7 2" xfId="24782" xr:uid="{00000000-0005-0000-0000-000015600000}"/>
    <cellStyle name="20% - Accent1 3 3 3 2 2 8" xfId="24783" xr:uid="{00000000-0005-0000-0000-000016600000}"/>
    <cellStyle name="20% - Accent1 3 3 3 2 2 8 2" xfId="24784" xr:uid="{00000000-0005-0000-0000-000017600000}"/>
    <cellStyle name="20% - Accent1 3 3 3 2 2 9" xfId="24785" xr:uid="{00000000-0005-0000-0000-000018600000}"/>
    <cellStyle name="20% - Accent1 3 3 3 2 3" xfId="24786" xr:uid="{00000000-0005-0000-0000-000019600000}"/>
    <cellStyle name="20% - Accent1 3 3 3 2 3 2" xfId="24787" xr:uid="{00000000-0005-0000-0000-00001A600000}"/>
    <cellStyle name="20% - Accent1 3 3 3 2 3 2 2" xfId="24788" xr:uid="{00000000-0005-0000-0000-00001B600000}"/>
    <cellStyle name="20% - Accent1 3 3 3 2 3 2 2 2" xfId="24789" xr:uid="{00000000-0005-0000-0000-00001C600000}"/>
    <cellStyle name="20% - Accent1 3 3 3 2 3 2 2 2 2" xfId="24790" xr:uid="{00000000-0005-0000-0000-00001D600000}"/>
    <cellStyle name="20% - Accent1 3 3 3 2 3 2 2 3" xfId="24791" xr:uid="{00000000-0005-0000-0000-00001E600000}"/>
    <cellStyle name="20% - Accent1 3 3 3 2 3 2 3" xfId="24792" xr:uid="{00000000-0005-0000-0000-00001F600000}"/>
    <cellStyle name="20% - Accent1 3 3 3 2 3 2 3 2" xfId="24793" xr:uid="{00000000-0005-0000-0000-000020600000}"/>
    <cellStyle name="20% - Accent1 3 3 3 2 3 2 4" xfId="24794" xr:uid="{00000000-0005-0000-0000-000021600000}"/>
    <cellStyle name="20% - Accent1 3 3 3 2 3 3" xfId="24795" xr:uid="{00000000-0005-0000-0000-000022600000}"/>
    <cellStyle name="20% - Accent1 3 3 3 2 3 3 2" xfId="24796" xr:uid="{00000000-0005-0000-0000-000023600000}"/>
    <cellStyle name="20% - Accent1 3 3 3 2 3 3 2 2" xfId="24797" xr:uid="{00000000-0005-0000-0000-000024600000}"/>
    <cellStyle name="20% - Accent1 3 3 3 2 3 3 2 2 2" xfId="24798" xr:uid="{00000000-0005-0000-0000-000025600000}"/>
    <cellStyle name="20% - Accent1 3 3 3 2 3 3 2 3" xfId="24799" xr:uid="{00000000-0005-0000-0000-000026600000}"/>
    <cellStyle name="20% - Accent1 3 3 3 2 3 3 3" xfId="24800" xr:uid="{00000000-0005-0000-0000-000027600000}"/>
    <cellStyle name="20% - Accent1 3 3 3 2 3 3 3 2" xfId="24801" xr:uid="{00000000-0005-0000-0000-000028600000}"/>
    <cellStyle name="20% - Accent1 3 3 3 2 3 3 4" xfId="24802" xr:uid="{00000000-0005-0000-0000-000029600000}"/>
    <cellStyle name="20% - Accent1 3 3 3 2 3 4" xfId="24803" xr:uid="{00000000-0005-0000-0000-00002A600000}"/>
    <cellStyle name="20% - Accent1 3 3 3 2 3 4 2" xfId="24804" xr:uid="{00000000-0005-0000-0000-00002B600000}"/>
    <cellStyle name="20% - Accent1 3 3 3 2 3 4 2 2" xfId="24805" xr:uid="{00000000-0005-0000-0000-00002C600000}"/>
    <cellStyle name="20% - Accent1 3 3 3 2 3 4 2 2 2" xfId="24806" xr:uid="{00000000-0005-0000-0000-00002D600000}"/>
    <cellStyle name="20% - Accent1 3 3 3 2 3 4 2 3" xfId="24807" xr:uid="{00000000-0005-0000-0000-00002E600000}"/>
    <cellStyle name="20% - Accent1 3 3 3 2 3 4 3" xfId="24808" xr:uid="{00000000-0005-0000-0000-00002F600000}"/>
    <cellStyle name="20% - Accent1 3 3 3 2 3 4 3 2" xfId="24809" xr:uid="{00000000-0005-0000-0000-000030600000}"/>
    <cellStyle name="20% - Accent1 3 3 3 2 3 4 4" xfId="24810" xr:uid="{00000000-0005-0000-0000-000031600000}"/>
    <cellStyle name="20% - Accent1 3 3 3 2 3 5" xfId="24811" xr:uid="{00000000-0005-0000-0000-000032600000}"/>
    <cellStyle name="20% - Accent1 3 3 3 2 3 5 2" xfId="24812" xr:uid="{00000000-0005-0000-0000-000033600000}"/>
    <cellStyle name="20% - Accent1 3 3 3 2 3 5 2 2" xfId="24813" xr:uid="{00000000-0005-0000-0000-000034600000}"/>
    <cellStyle name="20% - Accent1 3 3 3 2 3 5 3" xfId="24814" xr:uid="{00000000-0005-0000-0000-000035600000}"/>
    <cellStyle name="20% - Accent1 3 3 3 2 3 6" xfId="24815" xr:uid="{00000000-0005-0000-0000-000036600000}"/>
    <cellStyle name="20% - Accent1 3 3 3 2 3 6 2" xfId="24816" xr:uid="{00000000-0005-0000-0000-000037600000}"/>
    <cellStyle name="20% - Accent1 3 3 3 2 3 6 2 2" xfId="24817" xr:uid="{00000000-0005-0000-0000-000038600000}"/>
    <cellStyle name="20% - Accent1 3 3 3 2 3 6 3" xfId="24818" xr:uid="{00000000-0005-0000-0000-000039600000}"/>
    <cellStyle name="20% - Accent1 3 3 3 2 3 7" xfId="24819" xr:uid="{00000000-0005-0000-0000-00003A600000}"/>
    <cellStyle name="20% - Accent1 3 3 3 2 3 7 2" xfId="24820" xr:uid="{00000000-0005-0000-0000-00003B600000}"/>
    <cellStyle name="20% - Accent1 3 3 3 2 3 8" xfId="24821" xr:uid="{00000000-0005-0000-0000-00003C600000}"/>
    <cellStyle name="20% - Accent1 3 3 3 2 3 8 2" xfId="24822" xr:uid="{00000000-0005-0000-0000-00003D600000}"/>
    <cellStyle name="20% - Accent1 3 3 3 2 3 9" xfId="24823" xr:uid="{00000000-0005-0000-0000-00003E600000}"/>
    <cellStyle name="20% - Accent1 3 3 3 2 4" xfId="24824" xr:uid="{00000000-0005-0000-0000-00003F600000}"/>
    <cellStyle name="20% - Accent1 3 3 3 2 4 2" xfId="24825" xr:uid="{00000000-0005-0000-0000-000040600000}"/>
    <cellStyle name="20% - Accent1 3 3 3 2 4 2 2" xfId="24826" xr:uid="{00000000-0005-0000-0000-000041600000}"/>
    <cellStyle name="20% - Accent1 3 3 3 2 4 2 2 2" xfId="24827" xr:uid="{00000000-0005-0000-0000-000042600000}"/>
    <cellStyle name="20% - Accent1 3 3 3 2 4 2 3" xfId="24828" xr:uid="{00000000-0005-0000-0000-000043600000}"/>
    <cellStyle name="20% - Accent1 3 3 3 2 4 3" xfId="24829" xr:uid="{00000000-0005-0000-0000-000044600000}"/>
    <cellStyle name="20% - Accent1 3 3 3 2 4 3 2" xfId="24830" xr:uid="{00000000-0005-0000-0000-000045600000}"/>
    <cellStyle name="20% - Accent1 3 3 3 2 4 4" xfId="24831" xr:uid="{00000000-0005-0000-0000-000046600000}"/>
    <cellStyle name="20% - Accent1 3 3 3 2 5" xfId="24832" xr:uid="{00000000-0005-0000-0000-000047600000}"/>
    <cellStyle name="20% - Accent1 3 3 3 2 5 2" xfId="24833" xr:uid="{00000000-0005-0000-0000-000048600000}"/>
    <cellStyle name="20% - Accent1 3 3 3 2 5 2 2" xfId="24834" xr:uid="{00000000-0005-0000-0000-000049600000}"/>
    <cellStyle name="20% - Accent1 3 3 3 2 5 2 2 2" xfId="24835" xr:uid="{00000000-0005-0000-0000-00004A600000}"/>
    <cellStyle name="20% - Accent1 3 3 3 2 5 2 3" xfId="24836" xr:uid="{00000000-0005-0000-0000-00004B600000}"/>
    <cellStyle name="20% - Accent1 3 3 3 2 5 3" xfId="24837" xr:uid="{00000000-0005-0000-0000-00004C600000}"/>
    <cellStyle name="20% - Accent1 3 3 3 2 5 3 2" xfId="24838" xr:uid="{00000000-0005-0000-0000-00004D600000}"/>
    <cellStyle name="20% - Accent1 3 3 3 2 5 4" xfId="24839" xr:uid="{00000000-0005-0000-0000-00004E600000}"/>
    <cellStyle name="20% - Accent1 3 3 3 2 6" xfId="24840" xr:uid="{00000000-0005-0000-0000-00004F600000}"/>
    <cellStyle name="20% - Accent1 3 3 3 2 6 2" xfId="24841" xr:uid="{00000000-0005-0000-0000-000050600000}"/>
    <cellStyle name="20% - Accent1 3 3 3 2 6 2 2" xfId="24842" xr:uid="{00000000-0005-0000-0000-000051600000}"/>
    <cellStyle name="20% - Accent1 3 3 3 2 6 2 2 2" xfId="24843" xr:uid="{00000000-0005-0000-0000-000052600000}"/>
    <cellStyle name="20% - Accent1 3 3 3 2 6 2 3" xfId="24844" xr:uid="{00000000-0005-0000-0000-000053600000}"/>
    <cellStyle name="20% - Accent1 3 3 3 2 6 3" xfId="24845" xr:uid="{00000000-0005-0000-0000-000054600000}"/>
    <cellStyle name="20% - Accent1 3 3 3 2 6 3 2" xfId="24846" xr:uid="{00000000-0005-0000-0000-000055600000}"/>
    <cellStyle name="20% - Accent1 3 3 3 2 6 4" xfId="24847" xr:uid="{00000000-0005-0000-0000-000056600000}"/>
    <cellStyle name="20% - Accent1 3 3 3 2 7" xfId="24848" xr:uid="{00000000-0005-0000-0000-000057600000}"/>
    <cellStyle name="20% - Accent1 3 3 3 2 7 2" xfId="24849" xr:uid="{00000000-0005-0000-0000-000058600000}"/>
    <cellStyle name="20% - Accent1 3 3 3 2 7 2 2" xfId="24850" xr:uid="{00000000-0005-0000-0000-000059600000}"/>
    <cellStyle name="20% - Accent1 3 3 3 2 7 3" xfId="24851" xr:uid="{00000000-0005-0000-0000-00005A600000}"/>
    <cellStyle name="20% - Accent1 3 3 3 2 8" xfId="24852" xr:uid="{00000000-0005-0000-0000-00005B600000}"/>
    <cellStyle name="20% - Accent1 3 3 3 2 8 2" xfId="24853" xr:uid="{00000000-0005-0000-0000-00005C600000}"/>
    <cellStyle name="20% - Accent1 3 3 3 2 8 2 2" xfId="24854" xr:uid="{00000000-0005-0000-0000-00005D600000}"/>
    <cellStyle name="20% - Accent1 3 3 3 2 8 3" xfId="24855" xr:uid="{00000000-0005-0000-0000-00005E600000}"/>
    <cellStyle name="20% - Accent1 3 3 3 2 9" xfId="24856" xr:uid="{00000000-0005-0000-0000-00005F600000}"/>
    <cellStyle name="20% - Accent1 3 3 3 2 9 2" xfId="24857" xr:uid="{00000000-0005-0000-0000-000060600000}"/>
    <cellStyle name="20% - Accent1 3 3 3 3" xfId="24858" xr:uid="{00000000-0005-0000-0000-000061600000}"/>
    <cellStyle name="20% - Accent1 3 3 3 3 10" xfId="24859" xr:uid="{00000000-0005-0000-0000-000062600000}"/>
    <cellStyle name="20% - Accent1 3 3 3 3 10 2" xfId="24860" xr:uid="{00000000-0005-0000-0000-000063600000}"/>
    <cellStyle name="20% - Accent1 3 3 3 3 11" xfId="24861" xr:uid="{00000000-0005-0000-0000-000064600000}"/>
    <cellStyle name="20% - Accent1 3 3 3 3 2" xfId="24862" xr:uid="{00000000-0005-0000-0000-000065600000}"/>
    <cellStyle name="20% - Accent1 3 3 3 3 2 2" xfId="24863" xr:uid="{00000000-0005-0000-0000-000066600000}"/>
    <cellStyle name="20% - Accent1 3 3 3 3 2 2 2" xfId="24864" xr:uid="{00000000-0005-0000-0000-000067600000}"/>
    <cellStyle name="20% - Accent1 3 3 3 3 2 2 2 2" xfId="24865" xr:uid="{00000000-0005-0000-0000-000068600000}"/>
    <cellStyle name="20% - Accent1 3 3 3 3 2 2 2 2 2" xfId="24866" xr:uid="{00000000-0005-0000-0000-000069600000}"/>
    <cellStyle name="20% - Accent1 3 3 3 3 2 2 2 3" xfId="24867" xr:uid="{00000000-0005-0000-0000-00006A600000}"/>
    <cellStyle name="20% - Accent1 3 3 3 3 2 2 3" xfId="24868" xr:uid="{00000000-0005-0000-0000-00006B600000}"/>
    <cellStyle name="20% - Accent1 3 3 3 3 2 2 3 2" xfId="24869" xr:uid="{00000000-0005-0000-0000-00006C600000}"/>
    <cellStyle name="20% - Accent1 3 3 3 3 2 2 4" xfId="24870" xr:uid="{00000000-0005-0000-0000-00006D600000}"/>
    <cellStyle name="20% - Accent1 3 3 3 3 2 3" xfId="24871" xr:uid="{00000000-0005-0000-0000-00006E600000}"/>
    <cellStyle name="20% - Accent1 3 3 3 3 2 3 2" xfId="24872" xr:uid="{00000000-0005-0000-0000-00006F600000}"/>
    <cellStyle name="20% - Accent1 3 3 3 3 2 3 2 2" xfId="24873" xr:uid="{00000000-0005-0000-0000-000070600000}"/>
    <cellStyle name="20% - Accent1 3 3 3 3 2 3 2 2 2" xfId="24874" xr:uid="{00000000-0005-0000-0000-000071600000}"/>
    <cellStyle name="20% - Accent1 3 3 3 3 2 3 2 3" xfId="24875" xr:uid="{00000000-0005-0000-0000-000072600000}"/>
    <cellStyle name="20% - Accent1 3 3 3 3 2 3 3" xfId="24876" xr:uid="{00000000-0005-0000-0000-000073600000}"/>
    <cellStyle name="20% - Accent1 3 3 3 3 2 3 3 2" xfId="24877" xr:uid="{00000000-0005-0000-0000-000074600000}"/>
    <cellStyle name="20% - Accent1 3 3 3 3 2 3 4" xfId="24878" xr:uid="{00000000-0005-0000-0000-000075600000}"/>
    <cellStyle name="20% - Accent1 3 3 3 3 2 4" xfId="24879" xr:uid="{00000000-0005-0000-0000-000076600000}"/>
    <cellStyle name="20% - Accent1 3 3 3 3 2 4 2" xfId="24880" xr:uid="{00000000-0005-0000-0000-000077600000}"/>
    <cellStyle name="20% - Accent1 3 3 3 3 2 4 2 2" xfId="24881" xr:uid="{00000000-0005-0000-0000-000078600000}"/>
    <cellStyle name="20% - Accent1 3 3 3 3 2 4 2 2 2" xfId="24882" xr:uid="{00000000-0005-0000-0000-000079600000}"/>
    <cellStyle name="20% - Accent1 3 3 3 3 2 4 2 3" xfId="24883" xr:uid="{00000000-0005-0000-0000-00007A600000}"/>
    <cellStyle name="20% - Accent1 3 3 3 3 2 4 3" xfId="24884" xr:uid="{00000000-0005-0000-0000-00007B600000}"/>
    <cellStyle name="20% - Accent1 3 3 3 3 2 4 3 2" xfId="24885" xr:uid="{00000000-0005-0000-0000-00007C600000}"/>
    <cellStyle name="20% - Accent1 3 3 3 3 2 4 4" xfId="24886" xr:uid="{00000000-0005-0000-0000-00007D600000}"/>
    <cellStyle name="20% - Accent1 3 3 3 3 2 5" xfId="24887" xr:uid="{00000000-0005-0000-0000-00007E600000}"/>
    <cellStyle name="20% - Accent1 3 3 3 3 2 5 2" xfId="24888" xr:uid="{00000000-0005-0000-0000-00007F600000}"/>
    <cellStyle name="20% - Accent1 3 3 3 3 2 5 2 2" xfId="24889" xr:uid="{00000000-0005-0000-0000-000080600000}"/>
    <cellStyle name="20% - Accent1 3 3 3 3 2 5 3" xfId="24890" xr:uid="{00000000-0005-0000-0000-000081600000}"/>
    <cellStyle name="20% - Accent1 3 3 3 3 2 6" xfId="24891" xr:uid="{00000000-0005-0000-0000-000082600000}"/>
    <cellStyle name="20% - Accent1 3 3 3 3 2 6 2" xfId="24892" xr:uid="{00000000-0005-0000-0000-000083600000}"/>
    <cellStyle name="20% - Accent1 3 3 3 3 2 6 2 2" xfId="24893" xr:uid="{00000000-0005-0000-0000-000084600000}"/>
    <cellStyle name="20% - Accent1 3 3 3 3 2 6 3" xfId="24894" xr:uid="{00000000-0005-0000-0000-000085600000}"/>
    <cellStyle name="20% - Accent1 3 3 3 3 2 7" xfId="24895" xr:uid="{00000000-0005-0000-0000-000086600000}"/>
    <cellStyle name="20% - Accent1 3 3 3 3 2 7 2" xfId="24896" xr:uid="{00000000-0005-0000-0000-000087600000}"/>
    <cellStyle name="20% - Accent1 3 3 3 3 2 8" xfId="24897" xr:uid="{00000000-0005-0000-0000-000088600000}"/>
    <cellStyle name="20% - Accent1 3 3 3 3 2 8 2" xfId="24898" xr:uid="{00000000-0005-0000-0000-000089600000}"/>
    <cellStyle name="20% - Accent1 3 3 3 3 2 9" xfId="24899" xr:uid="{00000000-0005-0000-0000-00008A600000}"/>
    <cellStyle name="20% - Accent1 3 3 3 3 3" xfId="24900" xr:uid="{00000000-0005-0000-0000-00008B600000}"/>
    <cellStyle name="20% - Accent1 3 3 3 3 3 2" xfId="24901" xr:uid="{00000000-0005-0000-0000-00008C600000}"/>
    <cellStyle name="20% - Accent1 3 3 3 3 3 2 2" xfId="24902" xr:uid="{00000000-0005-0000-0000-00008D600000}"/>
    <cellStyle name="20% - Accent1 3 3 3 3 3 2 2 2" xfId="24903" xr:uid="{00000000-0005-0000-0000-00008E600000}"/>
    <cellStyle name="20% - Accent1 3 3 3 3 3 2 2 2 2" xfId="24904" xr:uid="{00000000-0005-0000-0000-00008F600000}"/>
    <cellStyle name="20% - Accent1 3 3 3 3 3 2 2 3" xfId="24905" xr:uid="{00000000-0005-0000-0000-000090600000}"/>
    <cellStyle name="20% - Accent1 3 3 3 3 3 2 3" xfId="24906" xr:uid="{00000000-0005-0000-0000-000091600000}"/>
    <cellStyle name="20% - Accent1 3 3 3 3 3 2 3 2" xfId="24907" xr:uid="{00000000-0005-0000-0000-000092600000}"/>
    <cellStyle name="20% - Accent1 3 3 3 3 3 2 4" xfId="24908" xr:uid="{00000000-0005-0000-0000-000093600000}"/>
    <cellStyle name="20% - Accent1 3 3 3 3 3 3" xfId="24909" xr:uid="{00000000-0005-0000-0000-000094600000}"/>
    <cellStyle name="20% - Accent1 3 3 3 3 3 3 2" xfId="24910" xr:uid="{00000000-0005-0000-0000-000095600000}"/>
    <cellStyle name="20% - Accent1 3 3 3 3 3 3 2 2" xfId="24911" xr:uid="{00000000-0005-0000-0000-000096600000}"/>
    <cellStyle name="20% - Accent1 3 3 3 3 3 3 2 2 2" xfId="24912" xr:uid="{00000000-0005-0000-0000-000097600000}"/>
    <cellStyle name="20% - Accent1 3 3 3 3 3 3 2 3" xfId="24913" xr:uid="{00000000-0005-0000-0000-000098600000}"/>
    <cellStyle name="20% - Accent1 3 3 3 3 3 3 3" xfId="24914" xr:uid="{00000000-0005-0000-0000-000099600000}"/>
    <cellStyle name="20% - Accent1 3 3 3 3 3 3 3 2" xfId="24915" xr:uid="{00000000-0005-0000-0000-00009A600000}"/>
    <cellStyle name="20% - Accent1 3 3 3 3 3 3 4" xfId="24916" xr:uid="{00000000-0005-0000-0000-00009B600000}"/>
    <cellStyle name="20% - Accent1 3 3 3 3 3 4" xfId="24917" xr:uid="{00000000-0005-0000-0000-00009C600000}"/>
    <cellStyle name="20% - Accent1 3 3 3 3 3 4 2" xfId="24918" xr:uid="{00000000-0005-0000-0000-00009D600000}"/>
    <cellStyle name="20% - Accent1 3 3 3 3 3 4 2 2" xfId="24919" xr:uid="{00000000-0005-0000-0000-00009E600000}"/>
    <cellStyle name="20% - Accent1 3 3 3 3 3 4 2 2 2" xfId="24920" xr:uid="{00000000-0005-0000-0000-00009F600000}"/>
    <cellStyle name="20% - Accent1 3 3 3 3 3 4 2 3" xfId="24921" xr:uid="{00000000-0005-0000-0000-0000A0600000}"/>
    <cellStyle name="20% - Accent1 3 3 3 3 3 4 3" xfId="24922" xr:uid="{00000000-0005-0000-0000-0000A1600000}"/>
    <cellStyle name="20% - Accent1 3 3 3 3 3 4 3 2" xfId="24923" xr:uid="{00000000-0005-0000-0000-0000A2600000}"/>
    <cellStyle name="20% - Accent1 3 3 3 3 3 4 4" xfId="24924" xr:uid="{00000000-0005-0000-0000-0000A3600000}"/>
    <cellStyle name="20% - Accent1 3 3 3 3 3 5" xfId="24925" xr:uid="{00000000-0005-0000-0000-0000A4600000}"/>
    <cellStyle name="20% - Accent1 3 3 3 3 3 5 2" xfId="24926" xr:uid="{00000000-0005-0000-0000-0000A5600000}"/>
    <cellStyle name="20% - Accent1 3 3 3 3 3 5 2 2" xfId="24927" xr:uid="{00000000-0005-0000-0000-0000A6600000}"/>
    <cellStyle name="20% - Accent1 3 3 3 3 3 5 3" xfId="24928" xr:uid="{00000000-0005-0000-0000-0000A7600000}"/>
    <cellStyle name="20% - Accent1 3 3 3 3 3 6" xfId="24929" xr:uid="{00000000-0005-0000-0000-0000A8600000}"/>
    <cellStyle name="20% - Accent1 3 3 3 3 3 6 2" xfId="24930" xr:uid="{00000000-0005-0000-0000-0000A9600000}"/>
    <cellStyle name="20% - Accent1 3 3 3 3 3 6 2 2" xfId="24931" xr:uid="{00000000-0005-0000-0000-0000AA600000}"/>
    <cellStyle name="20% - Accent1 3 3 3 3 3 6 3" xfId="24932" xr:uid="{00000000-0005-0000-0000-0000AB600000}"/>
    <cellStyle name="20% - Accent1 3 3 3 3 3 7" xfId="24933" xr:uid="{00000000-0005-0000-0000-0000AC600000}"/>
    <cellStyle name="20% - Accent1 3 3 3 3 3 7 2" xfId="24934" xr:uid="{00000000-0005-0000-0000-0000AD600000}"/>
    <cellStyle name="20% - Accent1 3 3 3 3 3 8" xfId="24935" xr:uid="{00000000-0005-0000-0000-0000AE600000}"/>
    <cellStyle name="20% - Accent1 3 3 3 3 3 8 2" xfId="24936" xr:uid="{00000000-0005-0000-0000-0000AF600000}"/>
    <cellStyle name="20% - Accent1 3 3 3 3 3 9" xfId="24937" xr:uid="{00000000-0005-0000-0000-0000B0600000}"/>
    <cellStyle name="20% - Accent1 3 3 3 3 4" xfId="24938" xr:uid="{00000000-0005-0000-0000-0000B1600000}"/>
    <cellStyle name="20% - Accent1 3 3 3 3 4 2" xfId="24939" xr:uid="{00000000-0005-0000-0000-0000B2600000}"/>
    <cellStyle name="20% - Accent1 3 3 3 3 4 2 2" xfId="24940" xr:uid="{00000000-0005-0000-0000-0000B3600000}"/>
    <cellStyle name="20% - Accent1 3 3 3 3 4 2 2 2" xfId="24941" xr:uid="{00000000-0005-0000-0000-0000B4600000}"/>
    <cellStyle name="20% - Accent1 3 3 3 3 4 2 3" xfId="24942" xr:uid="{00000000-0005-0000-0000-0000B5600000}"/>
    <cellStyle name="20% - Accent1 3 3 3 3 4 3" xfId="24943" xr:uid="{00000000-0005-0000-0000-0000B6600000}"/>
    <cellStyle name="20% - Accent1 3 3 3 3 4 3 2" xfId="24944" xr:uid="{00000000-0005-0000-0000-0000B7600000}"/>
    <cellStyle name="20% - Accent1 3 3 3 3 4 4" xfId="24945" xr:uid="{00000000-0005-0000-0000-0000B8600000}"/>
    <cellStyle name="20% - Accent1 3 3 3 3 5" xfId="24946" xr:uid="{00000000-0005-0000-0000-0000B9600000}"/>
    <cellStyle name="20% - Accent1 3 3 3 3 5 2" xfId="24947" xr:uid="{00000000-0005-0000-0000-0000BA600000}"/>
    <cellStyle name="20% - Accent1 3 3 3 3 5 2 2" xfId="24948" xr:uid="{00000000-0005-0000-0000-0000BB600000}"/>
    <cellStyle name="20% - Accent1 3 3 3 3 5 2 2 2" xfId="24949" xr:uid="{00000000-0005-0000-0000-0000BC600000}"/>
    <cellStyle name="20% - Accent1 3 3 3 3 5 2 3" xfId="24950" xr:uid="{00000000-0005-0000-0000-0000BD600000}"/>
    <cellStyle name="20% - Accent1 3 3 3 3 5 3" xfId="24951" xr:uid="{00000000-0005-0000-0000-0000BE600000}"/>
    <cellStyle name="20% - Accent1 3 3 3 3 5 3 2" xfId="24952" xr:uid="{00000000-0005-0000-0000-0000BF600000}"/>
    <cellStyle name="20% - Accent1 3 3 3 3 5 4" xfId="24953" xr:uid="{00000000-0005-0000-0000-0000C0600000}"/>
    <cellStyle name="20% - Accent1 3 3 3 3 6" xfId="24954" xr:uid="{00000000-0005-0000-0000-0000C1600000}"/>
    <cellStyle name="20% - Accent1 3 3 3 3 6 2" xfId="24955" xr:uid="{00000000-0005-0000-0000-0000C2600000}"/>
    <cellStyle name="20% - Accent1 3 3 3 3 6 2 2" xfId="24956" xr:uid="{00000000-0005-0000-0000-0000C3600000}"/>
    <cellStyle name="20% - Accent1 3 3 3 3 6 2 2 2" xfId="24957" xr:uid="{00000000-0005-0000-0000-0000C4600000}"/>
    <cellStyle name="20% - Accent1 3 3 3 3 6 2 3" xfId="24958" xr:uid="{00000000-0005-0000-0000-0000C5600000}"/>
    <cellStyle name="20% - Accent1 3 3 3 3 6 3" xfId="24959" xr:uid="{00000000-0005-0000-0000-0000C6600000}"/>
    <cellStyle name="20% - Accent1 3 3 3 3 6 3 2" xfId="24960" xr:uid="{00000000-0005-0000-0000-0000C7600000}"/>
    <cellStyle name="20% - Accent1 3 3 3 3 6 4" xfId="24961" xr:uid="{00000000-0005-0000-0000-0000C8600000}"/>
    <cellStyle name="20% - Accent1 3 3 3 3 7" xfId="24962" xr:uid="{00000000-0005-0000-0000-0000C9600000}"/>
    <cellStyle name="20% - Accent1 3 3 3 3 7 2" xfId="24963" xr:uid="{00000000-0005-0000-0000-0000CA600000}"/>
    <cellStyle name="20% - Accent1 3 3 3 3 7 2 2" xfId="24964" xr:uid="{00000000-0005-0000-0000-0000CB600000}"/>
    <cellStyle name="20% - Accent1 3 3 3 3 7 3" xfId="24965" xr:uid="{00000000-0005-0000-0000-0000CC600000}"/>
    <cellStyle name="20% - Accent1 3 3 3 3 8" xfId="24966" xr:uid="{00000000-0005-0000-0000-0000CD600000}"/>
    <cellStyle name="20% - Accent1 3 3 3 3 8 2" xfId="24967" xr:uid="{00000000-0005-0000-0000-0000CE600000}"/>
    <cellStyle name="20% - Accent1 3 3 3 3 8 2 2" xfId="24968" xr:uid="{00000000-0005-0000-0000-0000CF600000}"/>
    <cellStyle name="20% - Accent1 3 3 3 3 8 3" xfId="24969" xr:uid="{00000000-0005-0000-0000-0000D0600000}"/>
    <cellStyle name="20% - Accent1 3 3 3 3 9" xfId="24970" xr:uid="{00000000-0005-0000-0000-0000D1600000}"/>
    <cellStyle name="20% - Accent1 3 3 3 3 9 2" xfId="24971" xr:uid="{00000000-0005-0000-0000-0000D2600000}"/>
    <cellStyle name="20% - Accent1 3 3 3 4" xfId="24972" xr:uid="{00000000-0005-0000-0000-0000D3600000}"/>
    <cellStyle name="20% - Accent1 3 3 3 4 10" xfId="24973" xr:uid="{00000000-0005-0000-0000-0000D4600000}"/>
    <cellStyle name="20% - Accent1 3 3 3 4 10 2" xfId="24974" xr:uid="{00000000-0005-0000-0000-0000D5600000}"/>
    <cellStyle name="20% - Accent1 3 3 3 4 11" xfId="24975" xr:uid="{00000000-0005-0000-0000-0000D6600000}"/>
    <cellStyle name="20% - Accent1 3 3 3 4 2" xfId="24976" xr:uid="{00000000-0005-0000-0000-0000D7600000}"/>
    <cellStyle name="20% - Accent1 3 3 3 4 2 2" xfId="24977" xr:uid="{00000000-0005-0000-0000-0000D8600000}"/>
    <cellStyle name="20% - Accent1 3 3 3 4 2 2 2" xfId="24978" xr:uid="{00000000-0005-0000-0000-0000D9600000}"/>
    <cellStyle name="20% - Accent1 3 3 3 4 2 2 2 2" xfId="24979" xr:uid="{00000000-0005-0000-0000-0000DA600000}"/>
    <cellStyle name="20% - Accent1 3 3 3 4 2 2 2 2 2" xfId="24980" xr:uid="{00000000-0005-0000-0000-0000DB600000}"/>
    <cellStyle name="20% - Accent1 3 3 3 4 2 2 2 3" xfId="24981" xr:uid="{00000000-0005-0000-0000-0000DC600000}"/>
    <cellStyle name="20% - Accent1 3 3 3 4 2 2 3" xfId="24982" xr:uid="{00000000-0005-0000-0000-0000DD600000}"/>
    <cellStyle name="20% - Accent1 3 3 3 4 2 2 3 2" xfId="24983" xr:uid="{00000000-0005-0000-0000-0000DE600000}"/>
    <cellStyle name="20% - Accent1 3 3 3 4 2 2 4" xfId="24984" xr:uid="{00000000-0005-0000-0000-0000DF600000}"/>
    <cellStyle name="20% - Accent1 3 3 3 4 2 3" xfId="24985" xr:uid="{00000000-0005-0000-0000-0000E0600000}"/>
    <cellStyle name="20% - Accent1 3 3 3 4 2 3 2" xfId="24986" xr:uid="{00000000-0005-0000-0000-0000E1600000}"/>
    <cellStyle name="20% - Accent1 3 3 3 4 2 3 2 2" xfId="24987" xr:uid="{00000000-0005-0000-0000-0000E2600000}"/>
    <cellStyle name="20% - Accent1 3 3 3 4 2 3 2 2 2" xfId="24988" xr:uid="{00000000-0005-0000-0000-0000E3600000}"/>
    <cellStyle name="20% - Accent1 3 3 3 4 2 3 2 3" xfId="24989" xr:uid="{00000000-0005-0000-0000-0000E4600000}"/>
    <cellStyle name="20% - Accent1 3 3 3 4 2 3 3" xfId="24990" xr:uid="{00000000-0005-0000-0000-0000E5600000}"/>
    <cellStyle name="20% - Accent1 3 3 3 4 2 3 3 2" xfId="24991" xr:uid="{00000000-0005-0000-0000-0000E6600000}"/>
    <cellStyle name="20% - Accent1 3 3 3 4 2 3 4" xfId="24992" xr:uid="{00000000-0005-0000-0000-0000E7600000}"/>
    <cellStyle name="20% - Accent1 3 3 3 4 2 4" xfId="24993" xr:uid="{00000000-0005-0000-0000-0000E8600000}"/>
    <cellStyle name="20% - Accent1 3 3 3 4 2 4 2" xfId="24994" xr:uid="{00000000-0005-0000-0000-0000E9600000}"/>
    <cellStyle name="20% - Accent1 3 3 3 4 2 4 2 2" xfId="24995" xr:uid="{00000000-0005-0000-0000-0000EA600000}"/>
    <cellStyle name="20% - Accent1 3 3 3 4 2 4 2 2 2" xfId="24996" xr:uid="{00000000-0005-0000-0000-0000EB600000}"/>
    <cellStyle name="20% - Accent1 3 3 3 4 2 4 2 3" xfId="24997" xr:uid="{00000000-0005-0000-0000-0000EC600000}"/>
    <cellStyle name="20% - Accent1 3 3 3 4 2 4 3" xfId="24998" xr:uid="{00000000-0005-0000-0000-0000ED600000}"/>
    <cellStyle name="20% - Accent1 3 3 3 4 2 4 3 2" xfId="24999" xr:uid="{00000000-0005-0000-0000-0000EE600000}"/>
    <cellStyle name="20% - Accent1 3 3 3 4 2 4 4" xfId="25000" xr:uid="{00000000-0005-0000-0000-0000EF600000}"/>
    <cellStyle name="20% - Accent1 3 3 3 4 2 5" xfId="25001" xr:uid="{00000000-0005-0000-0000-0000F0600000}"/>
    <cellStyle name="20% - Accent1 3 3 3 4 2 5 2" xfId="25002" xr:uid="{00000000-0005-0000-0000-0000F1600000}"/>
    <cellStyle name="20% - Accent1 3 3 3 4 2 5 2 2" xfId="25003" xr:uid="{00000000-0005-0000-0000-0000F2600000}"/>
    <cellStyle name="20% - Accent1 3 3 3 4 2 5 3" xfId="25004" xr:uid="{00000000-0005-0000-0000-0000F3600000}"/>
    <cellStyle name="20% - Accent1 3 3 3 4 2 6" xfId="25005" xr:uid="{00000000-0005-0000-0000-0000F4600000}"/>
    <cellStyle name="20% - Accent1 3 3 3 4 2 6 2" xfId="25006" xr:uid="{00000000-0005-0000-0000-0000F5600000}"/>
    <cellStyle name="20% - Accent1 3 3 3 4 2 6 2 2" xfId="25007" xr:uid="{00000000-0005-0000-0000-0000F6600000}"/>
    <cellStyle name="20% - Accent1 3 3 3 4 2 6 3" xfId="25008" xr:uid="{00000000-0005-0000-0000-0000F7600000}"/>
    <cellStyle name="20% - Accent1 3 3 3 4 2 7" xfId="25009" xr:uid="{00000000-0005-0000-0000-0000F8600000}"/>
    <cellStyle name="20% - Accent1 3 3 3 4 2 7 2" xfId="25010" xr:uid="{00000000-0005-0000-0000-0000F9600000}"/>
    <cellStyle name="20% - Accent1 3 3 3 4 2 8" xfId="25011" xr:uid="{00000000-0005-0000-0000-0000FA600000}"/>
    <cellStyle name="20% - Accent1 3 3 3 4 2 8 2" xfId="25012" xr:uid="{00000000-0005-0000-0000-0000FB600000}"/>
    <cellStyle name="20% - Accent1 3 3 3 4 2 9" xfId="25013" xr:uid="{00000000-0005-0000-0000-0000FC600000}"/>
    <cellStyle name="20% - Accent1 3 3 3 4 3" xfId="25014" xr:uid="{00000000-0005-0000-0000-0000FD600000}"/>
    <cellStyle name="20% - Accent1 3 3 3 4 3 2" xfId="25015" xr:uid="{00000000-0005-0000-0000-0000FE600000}"/>
    <cellStyle name="20% - Accent1 3 3 3 4 3 2 2" xfId="25016" xr:uid="{00000000-0005-0000-0000-0000FF600000}"/>
    <cellStyle name="20% - Accent1 3 3 3 4 3 2 2 2" xfId="25017" xr:uid="{00000000-0005-0000-0000-000000610000}"/>
    <cellStyle name="20% - Accent1 3 3 3 4 3 2 2 2 2" xfId="25018" xr:uid="{00000000-0005-0000-0000-000001610000}"/>
    <cellStyle name="20% - Accent1 3 3 3 4 3 2 2 3" xfId="25019" xr:uid="{00000000-0005-0000-0000-000002610000}"/>
    <cellStyle name="20% - Accent1 3 3 3 4 3 2 3" xfId="25020" xr:uid="{00000000-0005-0000-0000-000003610000}"/>
    <cellStyle name="20% - Accent1 3 3 3 4 3 2 3 2" xfId="25021" xr:uid="{00000000-0005-0000-0000-000004610000}"/>
    <cellStyle name="20% - Accent1 3 3 3 4 3 2 4" xfId="25022" xr:uid="{00000000-0005-0000-0000-000005610000}"/>
    <cellStyle name="20% - Accent1 3 3 3 4 3 3" xfId="25023" xr:uid="{00000000-0005-0000-0000-000006610000}"/>
    <cellStyle name="20% - Accent1 3 3 3 4 3 3 2" xfId="25024" xr:uid="{00000000-0005-0000-0000-000007610000}"/>
    <cellStyle name="20% - Accent1 3 3 3 4 3 3 2 2" xfId="25025" xr:uid="{00000000-0005-0000-0000-000008610000}"/>
    <cellStyle name="20% - Accent1 3 3 3 4 3 3 2 2 2" xfId="25026" xr:uid="{00000000-0005-0000-0000-000009610000}"/>
    <cellStyle name="20% - Accent1 3 3 3 4 3 3 2 3" xfId="25027" xr:uid="{00000000-0005-0000-0000-00000A610000}"/>
    <cellStyle name="20% - Accent1 3 3 3 4 3 3 3" xfId="25028" xr:uid="{00000000-0005-0000-0000-00000B610000}"/>
    <cellStyle name="20% - Accent1 3 3 3 4 3 3 3 2" xfId="25029" xr:uid="{00000000-0005-0000-0000-00000C610000}"/>
    <cellStyle name="20% - Accent1 3 3 3 4 3 3 4" xfId="25030" xr:uid="{00000000-0005-0000-0000-00000D610000}"/>
    <cellStyle name="20% - Accent1 3 3 3 4 3 4" xfId="25031" xr:uid="{00000000-0005-0000-0000-00000E610000}"/>
    <cellStyle name="20% - Accent1 3 3 3 4 3 4 2" xfId="25032" xr:uid="{00000000-0005-0000-0000-00000F610000}"/>
    <cellStyle name="20% - Accent1 3 3 3 4 3 4 2 2" xfId="25033" xr:uid="{00000000-0005-0000-0000-000010610000}"/>
    <cellStyle name="20% - Accent1 3 3 3 4 3 4 2 2 2" xfId="25034" xr:uid="{00000000-0005-0000-0000-000011610000}"/>
    <cellStyle name="20% - Accent1 3 3 3 4 3 4 2 3" xfId="25035" xr:uid="{00000000-0005-0000-0000-000012610000}"/>
    <cellStyle name="20% - Accent1 3 3 3 4 3 4 3" xfId="25036" xr:uid="{00000000-0005-0000-0000-000013610000}"/>
    <cellStyle name="20% - Accent1 3 3 3 4 3 4 3 2" xfId="25037" xr:uid="{00000000-0005-0000-0000-000014610000}"/>
    <cellStyle name="20% - Accent1 3 3 3 4 3 4 4" xfId="25038" xr:uid="{00000000-0005-0000-0000-000015610000}"/>
    <cellStyle name="20% - Accent1 3 3 3 4 3 5" xfId="25039" xr:uid="{00000000-0005-0000-0000-000016610000}"/>
    <cellStyle name="20% - Accent1 3 3 3 4 3 5 2" xfId="25040" xr:uid="{00000000-0005-0000-0000-000017610000}"/>
    <cellStyle name="20% - Accent1 3 3 3 4 3 5 2 2" xfId="25041" xr:uid="{00000000-0005-0000-0000-000018610000}"/>
    <cellStyle name="20% - Accent1 3 3 3 4 3 5 3" xfId="25042" xr:uid="{00000000-0005-0000-0000-000019610000}"/>
    <cellStyle name="20% - Accent1 3 3 3 4 3 6" xfId="25043" xr:uid="{00000000-0005-0000-0000-00001A610000}"/>
    <cellStyle name="20% - Accent1 3 3 3 4 3 6 2" xfId="25044" xr:uid="{00000000-0005-0000-0000-00001B610000}"/>
    <cellStyle name="20% - Accent1 3 3 3 4 3 6 2 2" xfId="25045" xr:uid="{00000000-0005-0000-0000-00001C610000}"/>
    <cellStyle name="20% - Accent1 3 3 3 4 3 6 3" xfId="25046" xr:uid="{00000000-0005-0000-0000-00001D610000}"/>
    <cellStyle name="20% - Accent1 3 3 3 4 3 7" xfId="25047" xr:uid="{00000000-0005-0000-0000-00001E610000}"/>
    <cellStyle name="20% - Accent1 3 3 3 4 3 7 2" xfId="25048" xr:uid="{00000000-0005-0000-0000-00001F610000}"/>
    <cellStyle name="20% - Accent1 3 3 3 4 3 8" xfId="25049" xr:uid="{00000000-0005-0000-0000-000020610000}"/>
    <cellStyle name="20% - Accent1 3 3 3 4 3 8 2" xfId="25050" xr:uid="{00000000-0005-0000-0000-000021610000}"/>
    <cellStyle name="20% - Accent1 3 3 3 4 3 9" xfId="25051" xr:uid="{00000000-0005-0000-0000-000022610000}"/>
    <cellStyle name="20% - Accent1 3 3 3 4 4" xfId="25052" xr:uid="{00000000-0005-0000-0000-000023610000}"/>
    <cellStyle name="20% - Accent1 3 3 3 4 4 2" xfId="25053" xr:uid="{00000000-0005-0000-0000-000024610000}"/>
    <cellStyle name="20% - Accent1 3 3 3 4 4 2 2" xfId="25054" xr:uid="{00000000-0005-0000-0000-000025610000}"/>
    <cellStyle name="20% - Accent1 3 3 3 4 4 2 2 2" xfId="25055" xr:uid="{00000000-0005-0000-0000-000026610000}"/>
    <cellStyle name="20% - Accent1 3 3 3 4 4 2 3" xfId="25056" xr:uid="{00000000-0005-0000-0000-000027610000}"/>
    <cellStyle name="20% - Accent1 3 3 3 4 4 3" xfId="25057" xr:uid="{00000000-0005-0000-0000-000028610000}"/>
    <cellStyle name="20% - Accent1 3 3 3 4 4 3 2" xfId="25058" xr:uid="{00000000-0005-0000-0000-000029610000}"/>
    <cellStyle name="20% - Accent1 3 3 3 4 4 4" xfId="25059" xr:uid="{00000000-0005-0000-0000-00002A610000}"/>
    <cellStyle name="20% - Accent1 3 3 3 4 5" xfId="25060" xr:uid="{00000000-0005-0000-0000-00002B610000}"/>
    <cellStyle name="20% - Accent1 3 3 3 4 5 2" xfId="25061" xr:uid="{00000000-0005-0000-0000-00002C610000}"/>
    <cellStyle name="20% - Accent1 3 3 3 4 5 2 2" xfId="25062" xr:uid="{00000000-0005-0000-0000-00002D610000}"/>
    <cellStyle name="20% - Accent1 3 3 3 4 5 2 2 2" xfId="25063" xr:uid="{00000000-0005-0000-0000-00002E610000}"/>
    <cellStyle name="20% - Accent1 3 3 3 4 5 2 3" xfId="25064" xr:uid="{00000000-0005-0000-0000-00002F610000}"/>
    <cellStyle name="20% - Accent1 3 3 3 4 5 3" xfId="25065" xr:uid="{00000000-0005-0000-0000-000030610000}"/>
    <cellStyle name="20% - Accent1 3 3 3 4 5 3 2" xfId="25066" xr:uid="{00000000-0005-0000-0000-000031610000}"/>
    <cellStyle name="20% - Accent1 3 3 3 4 5 4" xfId="25067" xr:uid="{00000000-0005-0000-0000-000032610000}"/>
    <cellStyle name="20% - Accent1 3 3 3 4 6" xfId="25068" xr:uid="{00000000-0005-0000-0000-000033610000}"/>
    <cellStyle name="20% - Accent1 3 3 3 4 6 2" xfId="25069" xr:uid="{00000000-0005-0000-0000-000034610000}"/>
    <cellStyle name="20% - Accent1 3 3 3 4 6 2 2" xfId="25070" xr:uid="{00000000-0005-0000-0000-000035610000}"/>
    <cellStyle name="20% - Accent1 3 3 3 4 6 2 2 2" xfId="25071" xr:uid="{00000000-0005-0000-0000-000036610000}"/>
    <cellStyle name="20% - Accent1 3 3 3 4 6 2 3" xfId="25072" xr:uid="{00000000-0005-0000-0000-000037610000}"/>
    <cellStyle name="20% - Accent1 3 3 3 4 6 3" xfId="25073" xr:uid="{00000000-0005-0000-0000-000038610000}"/>
    <cellStyle name="20% - Accent1 3 3 3 4 6 3 2" xfId="25074" xr:uid="{00000000-0005-0000-0000-000039610000}"/>
    <cellStyle name="20% - Accent1 3 3 3 4 6 4" xfId="25075" xr:uid="{00000000-0005-0000-0000-00003A610000}"/>
    <cellStyle name="20% - Accent1 3 3 3 4 7" xfId="25076" xr:uid="{00000000-0005-0000-0000-00003B610000}"/>
    <cellStyle name="20% - Accent1 3 3 3 4 7 2" xfId="25077" xr:uid="{00000000-0005-0000-0000-00003C610000}"/>
    <cellStyle name="20% - Accent1 3 3 3 4 7 2 2" xfId="25078" xr:uid="{00000000-0005-0000-0000-00003D610000}"/>
    <cellStyle name="20% - Accent1 3 3 3 4 7 3" xfId="25079" xr:uid="{00000000-0005-0000-0000-00003E610000}"/>
    <cellStyle name="20% - Accent1 3 3 3 4 8" xfId="25080" xr:uid="{00000000-0005-0000-0000-00003F610000}"/>
    <cellStyle name="20% - Accent1 3 3 3 4 8 2" xfId="25081" xr:uid="{00000000-0005-0000-0000-000040610000}"/>
    <cellStyle name="20% - Accent1 3 3 3 4 8 2 2" xfId="25082" xr:uid="{00000000-0005-0000-0000-000041610000}"/>
    <cellStyle name="20% - Accent1 3 3 3 4 8 3" xfId="25083" xr:uid="{00000000-0005-0000-0000-000042610000}"/>
    <cellStyle name="20% - Accent1 3 3 3 4 9" xfId="25084" xr:uid="{00000000-0005-0000-0000-000043610000}"/>
    <cellStyle name="20% - Accent1 3 3 3 4 9 2" xfId="25085" xr:uid="{00000000-0005-0000-0000-000044610000}"/>
    <cellStyle name="20% - Accent1 3 3 3 5" xfId="25086" xr:uid="{00000000-0005-0000-0000-000045610000}"/>
    <cellStyle name="20% - Accent1 3 3 3 5 2" xfId="25087" xr:uid="{00000000-0005-0000-0000-000046610000}"/>
    <cellStyle name="20% - Accent1 3 3 3 5 2 2" xfId="25088" xr:uid="{00000000-0005-0000-0000-000047610000}"/>
    <cellStyle name="20% - Accent1 3 3 3 5 2 2 2" xfId="25089" xr:uid="{00000000-0005-0000-0000-000048610000}"/>
    <cellStyle name="20% - Accent1 3 3 3 5 2 2 2 2" xfId="25090" xr:uid="{00000000-0005-0000-0000-000049610000}"/>
    <cellStyle name="20% - Accent1 3 3 3 5 2 2 3" xfId="25091" xr:uid="{00000000-0005-0000-0000-00004A610000}"/>
    <cellStyle name="20% - Accent1 3 3 3 5 2 3" xfId="25092" xr:uid="{00000000-0005-0000-0000-00004B610000}"/>
    <cellStyle name="20% - Accent1 3 3 3 5 2 3 2" xfId="25093" xr:uid="{00000000-0005-0000-0000-00004C610000}"/>
    <cellStyle name="20% - Accent1 3 3 3 5 2 4" xfId="25094" xr:uid="{00000000-0005-0000-0000-00004D610000}"/>
    <cellStyle name="20% - Accent1 3 3 3 5 3" xfId="25095" xr:uid="{00000000-0005-0000-0000-00004E610000}"/>
    <cellStyle name="20% - Accent1 3 3 3 5 3 2" xfId="25096" xr:uid="{00000000-0005-0000-0000-00004F610000}"/>
    <cellStyle name="20% - Accent1 3 3 3 5 3 2 2" xfId="25097" xr:uid="{00000000-0005-0000-0000-000050610000}"/>
    <cellStyle name="20% - Accent1 3 3 3 5 3 2 2 2" xfId="25098" xr:uid="{00000000-0005-0000-0000-000051610000}"/>
    <cellStyle name="20% - Accent1 3 3 3 5 3 2 3" xfId="25099" xr:uid="{00000000-0005-0000-0000-000052610000}"/>
    <cellStyle name="20% - Accent1 3 3 3 5 3 3" xfId="25100" xr:uid="{00000000-0005-0000-0000-000053610000}"/>
    <cellStyle name="20% - Accent1 3 3 3 5 3 3 2" xfId="25101" xr:uid="{00000000-0005-0000-0000-000054610000}"/>
    <cellStyle name="20% - Accent1 3 3 3 5 3 4" xfId="25102" xr:uid="{00000000-0005-0000-0000-000055610000}"/>
    <cellStyle name="20% - Accent1 3 3 3 5 4" xfId="25103" xr:uid="{00000000-0005-0000-0000-000056610000}"/>
    <cellStyle name="20% - Accent1 3 3 3 5 4 2" xfId="25104" xr:uid="{00000000-0005-0000-0000-000057610000}"/>
    <cellStyle name="20% - Accent1 3 3 3 5 4 2 2" xfId="25105" xr:uid="{00000000-0005-0000-0000-000058610000}"/>
    <cellStyle name="20% - Accent1 3 3 3 5 4 2 2 2" xfId="25106" xr:uid="{00000000-0005-0000-0000-000059610000}"/>
    <cellStyle name="20% - Accent1 3 3 3 5 4 2 3" xfId="25107" xr:uid="{00000000-0005-0000-0000-00005A610000}"/>
    <cellStyle name="20% - Accent1 3 3 3 5 4 3" xfId="25108" xr:uid="{00000000-0005-0000-0000-00005B610000}"/>
    <cellStyle name="20% - Accent1 3 3 3 5 4 3 2" xfId="25109" xr:uid="{00000000-0005-0000-0000-00005C610000}"/>
    <cellStyle name="20% - Accent1 3 3 3 5 4 4" xfId="25110" xr:uid="{00000000-0005-0000-0000-00005D610000}"/>
    <cellStyle name="20% - Accent1 3 3 3 5 5" xfId="25111" xr:uid="{00000000-0005-0000-0000-00005E610000}"/>
    <cellStyle name="20% - Accent1 3 3 3 5 5 2" xfId="25112" xr:uid="{00000000-0005-0000-0000-00005F610000}"/>
    <cellStyle name="20% - Accent1 3 3 3 5 5 2 2" xfId="25113" xr:uid="{00000000-0005-0000-0000-000060610000}"/>
    <cellStyle name="20% - Accent1 3 3 3 5 5 3" xfId="25114" xr:uid="{00000000-0005-0000-0000-000061610000}"/>
    <cellStyle name="20% - Accent1 3 3 3 5 6" xfId="25115" xr:uid="{00000000-0005-0000-0000-000062610000}"/>
    <cellStyle name="20% - Accent1 3 3 3 5 6 2" xfId="25116" xr:uid="{00000000-0005-0000-0000-000063610000}"/>
    <cellStyle name="20% - Accent1 3 3 3 5 6 2 2" xfId="25117" xr:uid="{00000000-0005-0000-0000-000064610000}"/>
    <cellStyle name="20% - Accent1 3 3 3 5 6 3" xfId="25118" xr:uid="{00000000-0005-0000-0000-000065610000}"/>
    <cellStyle name="20% - Accent1 3 3 3 5 7" xfId="25119" xr:uid="{00000000-0005-0000-0000-000066610000}"/>
    <cellStyle name="20% - Accent1 3 3 3 5 7 2" xfId="25120" xr:uid="{00000000-0005-0000-0000-000067610000}"/>
    <cellStyle name="20% - Accent1 3 3 3 5 8" xfId="25121" xr:uid="{00000000-0005-0000-0000-000068610000}"/>
    <cellStyle name="20% - Accent1 3 3 3 5 8 2" xfId="25122" xr:uid="{00000000-0005-0000-0000-000069610000}"/>
    <cellStyle name="20% - Accent1 3 3 3 5 9" xfId="25123" xr:uid="{00000000-0005-0000-0000-00006A610000}"/>
    <cellStyle name="20% - Accent1 3 3 3 6" xfId="25124" xr:uid="{00000000-0005-0000-0000-00006B610000}"/>
    <cellStyle name="20% - Accent1 3 3 3 6 2" xfId="25125" xr:uid="{00000000-0005-0000-0000-00006C610000}"/>
    <cellStyle name="20% - Accent1 3 3 3 6 2 2" xfId="25126" xr:uid="{00000000-0005-0000-0000-00006D610000}"/>
    <cellStyle name="20% - Accent1 3 3 3 6 2 2 2" xfId="25127" xr:uid="{00000000-0005-0000-0000-00006E610000}"/>
    <cellStyle name="20% - Accent1 3 3 3 6 2 2 2 2" xfId="25128" xr:uid="{00000000-0005-0000-0000-00006F610000}"/>
    <cellStyle name="20% - Accent1 3 3 3 6 2 2 3" xfId="25129" xr:uid="{00000000-0005-0000-0000-000070610000}"/>
    <cellStyle name="20% - Accent1 3 3 3 6 2 3" xfId="25130" xr:uid="{00000000-0005-0000-0000-000071610000}"/>
    <cellStyle name="20% - Accent1 3 3 3 6 2 3 2" xfId="25131" xr:uid="{00000000-0005-0000-0000-000072610000}"/>
    <cellStyle name="20% - Accent1 3 3 3 6 2 4" xfId="25132" xr:uid="{00000000-0005-0000-0000-000073610000}"/>
    <cellStyle name="20% - Accent1 3 3 3 6 3" xfId="25133" xr:uid="{00000000-0005-0000-0000-000074610000}"/>
    <cellStyle name="20% - Accent1 3 3 3 6 3 2" xfId="25134" xr:uid="{00000000-0005-0000-0000-000075610000}"/>
    <cellStyle name="20% - Accent1 3 3 3 6 3 2 2" xfId="25135" xr:uid="{00000000-0005-0000-0000-000076610000}"/>
    <cellStyle name="20% - Accent1 3 3 3 6 3 2 2 2" xfId="25136" xr:uid="{00000000-0005-0000-0000-000077610000}"/>
    <cellStyle name="20% - Accent1 3 3 3 6 3 2 3" xfId="25137" xr:uid="{00000000-0005-0000-0000-000078610000}"/>
    <cellStyle name="20% - Accent1 3 3 3 6 3 3" xfId="25138" xr:uid="{00000000-0005-0000-0000-000079610000}"/>
    <cellStyle name="20% - Accent1 3 3 3 6 3 3 2" xfId="25139" xr:uid="{00000000-0005-0000-0000-00007A610000}"/>
    <cellStyle name="20% - Accent1 3 3 3 6 3 4" xfId="25140" xr:uid="{00000000-0005-0000-0000-00007B610000}"/>
    <cellStyle name="20% - Accent1 3 3 3 6 4" xfId="25141" xr:uid="{00000000-0005-0000-0000-00007C610000}"/>
    <cellStyle name="20% - Accent1 3 3 3 6 4 2" xfId="25142" xr:uid="{00000000-0005-0000-0000-00007D610000}"/>
    <cellStyle name="20% - Accent1 3 3 3 6 4 2 2" xfId="25143" xr:uid="{00000000-0005-0000-0000-00007E610000}"/>
    <cellStyle name="20% - Accent1 3 3 3 6 4 2 2 2" xfId="25144" xr:uid="{00000000-0005-0000-0000-00007F610000}"/>
    <cellStyle name="20% - Accent1 3 3 3 6 4 2 3" xfId="25145" xr:uid="{00000000-0005-0000-0000-000080610000}"/>
    <cellStyle name="20% - Accent1 3 3 3 6 4 3" xfId="25146" xr:uid="{00000000-0005-0000-0000-000081610000}"/>
    <cellStyle name="20% - Accent1 3 3 3 6 4 3 2" xfId="25147" xr:uid="{00000000-0005-0000-0000-000082610000}"/>
    <cellStyle name="20% - Accent1 3 3 3 6 4 4" xfId="25148" xr:uid="{00000000-0005-0000-0000-000083610000}"/>
    <cellStyle name="20% - Accent1 3 3 3 6 5" xfId="25149" xr:uid="{00000000-0005-0000-0000-000084610000}"/>
    <cellStyle name="20% - Accent1 3 3 3 6 5 2" xfId="25150" xr:uid="{00000000-0005-0000-0000-000085610000}"/>
    <cellStyle name="20% - Accent1 3 3 3 6 5 2 2" xfId="25151" xr:uid="{00000000-0005-0000-0000-000086610000}"/>
    <cellStyle name="20% - Accent1 3 3 3 6 5 3" xfId="25152" xr:uid="{00000000-0005-0000-0000-000087610000}"/>
    <cellStyle name="20% - Accent1 3 3 3 6 6" xfId="25153" xr:uid="{00000000-0005-0000-0000-000088610000}"/>
    <cellStyle name="20% - Accent1 3 3 3 6 6 2" xfId="25154" xr:uid="{00000000-0005-0000-0000-000089610000}"/>
    <cellStyle name="20% - Accent1 3 3 3 6 6 2 2" xfId="25155" xr:uid="{00000000-0005-0000-0000-00008A610000}"/>
    <cellStyle name="20% - Accent1 3 3 3 6 6 3" xfId="25156" xr:uid="{00000000-0005-0000-0000-00008B610000}"/>
    <cellStyle name="20% - Accent1 3 3 3 6 7" xfId="25157" xr:uid="{00000000-0005-0000-0000-00008C610000}"/>
    <cellStyle name="20% - Accent1 3 3 3 6 7 2" xfId="25158" xr:uid="{00000000-0005-0000-0000-00008D610000}"/>
    <cellStyle name="20% - Accent1 3 3 3 6 8" xfId="25159" xr:uid="{00000000-0005-0000-0000-00008E610000}"/>
    <cellStyle name="20% - Accent1 3 3 3 6 8 2" xfId="25160" xr:uid="{00000000-0005-0000-0000-00008F610000}"/>
    <cellStyle name="20% - Accent1 3 3 3 6 9" xfId="25161" xr:uid="{00000000-0005-0000-0000-000090610000}"/>
    <cellStyle name="20% - Accent1 3 3 3 7" xfId="25162" xr:uid="{00000000-0005-0000-0000-000091610000}"/>
    <cellStyle name="20% - Accent1 3 3 3 7 2" xfId="25163" xr:uid="{00000000-0005-0000-0000-000092610000}"/>
    <cellStyle name="20% - Accent1 3 3 3 7 2 2" xfId="25164" xr:uid="{00000000-0005-0000-0000-000093610000}"/>
    <cellStyle name="20% - Accent1 3 3 3 7 2 2 2" xfId="25165" xr:uid="{00000000-0005-0000-0000-000094610000}"/>
    <cellStyle name="20% - Accent1 3 3 3 7 2 3" xfId="25166" xr:uid="{00000000-0005-0000-0000-000095610000}"/>
    <cellStyle name="20% - Accent1 3 3 3 7 3" xfId="25167" xr:uid="{00000000-0005-0000-0000-000096610000}"/>
    <cellStyle name="20% - Accent1 3 3 3 7 3 2" xfId="25168" xr:uid="{00000000-0005-0000-0000-000097610000}"/>
    <cellStyle name="20% - Accent1 3 3 3 7 4" xfId="25169" xr:uid="{00000000-0005-0000-0000-000098610000}"/>
    <cellStyle name="20% - Accent1 3 3 3 8" xfId="25170" xr:uid="{00000000-0005-0000-0000-000099610000}"/>
    <cellStyle name="20% - Accent1 3 3 3 8 2" xfId="25171" xr:uid="{00000000-0005-0000-0000-00009A610000}"/>
    <cellStyle name="20% - Accent1 3 3 3 8 2 2" xfId="25172" xr:uid="{00000000-0005-0000-0000-00009B610000}"/>
    <cellStyle name="20% - Accent1 3 3 3 8 2 2 2" xfId="25173" xr:uid="{00000000-0005-0000-0000-00009C610000}"/>
    <cellStyle name="20% - Accent1 3 3 3 8 2 3" xfId="25174" xr:uid="{00000000-0005-0000-0000-00009D610000}"/>
    <cellStyle name="20% - Accent1 3 3 3 8 3" xfId="25175" xr:uid="{00000000-0005-0000-0000-00009E610000}"/>
    <cellStyle name="20% - Accent1 3 3 3 8 3 2" xfId="25176" xr:uid="{00000000-0005-0000-0000-00009F610000}"/>
    <cellStyle name="20% - Accent1 3 3 3 8 4" xfId="25177" xr:uid="{00000000-0005-0000-0000-0000A0610000}"/>
    <cellStyle name="20% - Accent1 3 3 3 9" xfId="25178" xr:uid="{00000000-0005-0000-0000-0000A1610000}"/>
    <cellStyle name="20% - Accent1 3 3 3 9 2" xfId="25179" xr:uid="{00000000-0005-0000-0000-0000A2610000}"/>
    <cellStyle name="20% - Accent1 3 3 3 9 2 2" xfId="25180" xr:uid="{00000000-0005-0000-0000-0000A3610000}"/>
    <cellStyle name="20% - Accent1 3 3 3 9 2 2 2" xfId="25181" xr:uid="{00000000-0005-0000-0000-0000A4610000}"/>
    <cellStyle name="20% - Accent1 3 3 3 9 2 3" xfId="25182" xr:uid="{00000000-0005-0000-0000-0000A5610000}"/>
    <cellStyle name="20% - Accent1 3 3 3 9 3" xfId="25183" xr:uid="{00000000-0005-0000-0000-0000A6610000}"/>
    <cellStyle name="20% - Accent1 3 3 3 9 3 2" xfId="25184" xr:uid="{00000000-0005-0000-0000-0000A7610000}"/>
    <cellStyle name="20% - Accent1 3 3 3 9 4" xfId="25185" xr:uid="{00000000-0005-0000-0000-0000A8610000}"/>
    <cellStyle name="20% - Accent1 3 3 4" xfId="25186" xr:uid="{00000000-0005-0000-0000-0000A9610000}"/>
    <cellStyle name="20% - Accent1 3 3 4 10" xfId="25187" xr:uid="{00000000-0005-0000-0000-0000AA610000}"/>
    <cellStyle name="20% - Accent1 3 3 4 10 2" xfId="25188" xr:uid="{00000000-0005-0000-0000-0000AB610000}"/>
    <cellStyle name="20% - Accent1 3 3 4 11" xfId="25189" xr:uid="{00000000-0005-0000-0000-0000AC610000}"/>
    <cellStyle name="20% - Accent1 3 3 4 2" xfId="25190" xr:uid="{00000000-0005-0000-0000-0000AD610000}"/>
    <cellStyle name="20% - Accent1 3 3 4 2 2" xfId="25191" xr:uid="{00000000-0005-0000-0000-0000AE610000}"/>
    <cellStyle name="20% - Accent1 3 3 4 2 2 2" xfId="25192" xr:uid="{00000000-0005-0000-0000-0000AF610000}"/>
    <cellStyle name="20% - Accent1 3 3 4 2 2 2 2" xfId="25193" xr:uid="{00000000-0005-0000-0000-0000B0610000}"/>
    <cellStyle name="20% - Accent1 3 3 4 2 2 2 2 2" xfId="25194" xr:uid="{00000000-0005-0000-0000-0000B1610000}"/>
    <cellStyle name="20% - Accent1 3 3 4 2 2 2 3" xfId="25195" xr:uid="{00000000-0005-0000-0000-0000B2610000}"/>
    <cellStyle name="20% - Accent1 3 3 4 2 2 3" xfId="25196" xr:uid="{00000000-0005-0000-0000-0000B3610000}"/>
    <cellStyle name="20% - Accent1 3 3 4 2 2 3 2" xfId="25197" xr:uid="{00000000-0005-0000-0000-0000B4610000}"/>
    <cellStyle name="20% - Accent1 3 3 4 2 2 4" xfId="25198" xr:uid="{00000000-0005-0000-0000-0000B5610000}"/>
    <cellStyle name="20% - Accent1 3 3 4 2 3" xfId="25199" xr:uid="{00000000-0005-0000-0000-0000B6610000}"/>
    <cellStyle name="20% - Accent1 3 3 4 2 3 2" xfId="25200" xr:uid="{00000000-0005-0000-0000-0000B7610000}"/>
    <cellStyle name="20% - Accent1 3 3 4 2 3 2 2" xfId="25201" xr:uid="{00000000-0005-0000-0000-0000B8610000}"/>
    <cellStyle name="20% - Accent1 3 3 4 2 3 2 2 2" xfId="25202" xr:uid="{00000000-0005-0000-0000-0000B9610000}"/>
    <cellStyle name="20% - Accent1 3 3 4 2 3 2 3" xfId="25203" xr:uid="{00000000-0005-0000-0000-0000BA610000}"/>
    <cellStyle name="20% - Accent1 3 3 4 2 3 3" xfId="25204" xr:uid="{00000000-0005-0000-0000-0000BB610000}"/>
    <cellStyle name="20% - Accent1 3 3 4 2 3 3 2" xfId="25205" xr:uid="{00000000-0005-0000-0000-0000BC610000}"/>
    <cellStyle name="20% - Accent1 3 3 4 2 3 4" xfId="25206" xr:uid="{00000000-0005-0000-0000-0000BD610000}"/>
    <cellStyle name="20% - Accent1 3 3 4 2 4" xfId="25207" xr:uid="{00000000-0005-0000-0000-0000BE610000}"/>
    <cellStyle name="20% - Accent1 3 3 4 2 4 2" xfId="25208" xr:uid="{00000000-0005-0000-0000-0000BF610000}"/>
    <cellStyle name="20% - Accent1 3 3 4 2 4 2 2" xfId="25209" xr:uid="{00000000-0005-0000-0000-0000C0610000}"/>
    <cellStyle name="20% - Accent1 3 3 4 2 4 2 2 2" xfId="25210" xr:uid="{00000000-0005-0000-0000-0000C1610000}"/>
    <cellStyle name="20% - Accent1 3 3 4 2 4 2 3" xfId="25211" xr:uid="{00000000-0005-0000-0000-0000C2610000}"/>
    <cellStyle name="20% - Accent1 3 3 4 2 4 3" xfId="25212" xr:uid="{00000000-0005-0000-0000-0000C3610000}"/>
    <cellStyle name="20% - Accent1 3 3 4 2 4 3 2" xfId="25213" xr:uid="{00000000-0005-0000-0000-0000C4610000}"/>
    <cellStyle name="20% - Accent1 3 3 4 2 4 4" xfId="25214" xr:uid="{00000000-0005-0000-0000-0000C5610000}"/>
    <cellStyle name="20% - Accent1 3 3 4 2 5" xfId="25215" xr:uid="{00000000-0005-0000-0000-0000C6610000}"/>
    <cellStyle name="20% - Accent1 3 3 4 2 5 2" xfId="25216" xr:uid="{00000000-0005-0000-0000-0000C7610000}"/>
    <cellStyle name="20% - Accent1 3 3 4 2 5 2 2" xfId="25217" xr:uid="{00000000-0005-0000-0000-0000C8610000}"/>
    <cellStyle name="20% - Accent1 3 3 4 2 5 3" xfId="25218" xr:uid="{00000000-0005-0000-0000-0000C9610000}"/>
    <cellStyle name="20% - Accent1 3 3 4 2 6" xfId="25219" xr:uid="{00000000-0005-0000-0000-0000CA610000}"/>
    <cellStyle name="20% - Accent1 3 3 4 2 6 2" xfId="25220" xr:uid="{00000000-0005-0000-0000-0000CB610000}"/>
    <cellStyle name="20% - Accent1 3 3 4 2 6 2 2" xfId="25221" xr:uid="{00000000-0005-0000-0000-0000CC610000}"/>
    <cellStyle name="20% - Accent1 3 3 4 2 6 3" xfId="25222" xr:uid="{00000000-0005-0000-0000-0000CD610000}"/>
    <cellStyle name="20% - Accent1 3 3 4 2 7" xfId="25223" xr:uid="{00000000-0005-0000-0000-0000CE610000}"/>
    <cellStyle name="20% - Accent1 3 3 4 2 7 2" xfId="25224" xr:uid="{00000000-0005-0000-0000-0000CF610000}"/>
    <cellStyle name="20% - Accent1 3 3 4 2 8" xfId="25225" xr:uid="{00000000-0005-0000-0000-0000D0610000}"/>
    <cellStyle name="20% - Accent1 3 3 4 2 8 2" xfId="25226" xr:uid="{00000000-0005-0000-0000-0000D1610000}"/>
    <cellStyle name="20% - Accent1 3 3 4 2 9" xfId="25227" xr:uid="{00000000-0005-0000-0000-0000D2610000}"/>
    <cellStyle name="20% - Accent1 3 3 4 3" xfId="25228" xr:uid="{00000000-0005-0000-0000-0000D3610000}"/>
    <cellStyle name="20% - Accent1 3 3 4 3 2" xfId="25229" xr:uid="{00000000-0005-0000-0000-0000D4610000}"/>
    <cellStyle name="20% - Accent1 3 3 4 3 2 2" xfId="25230" xr:uid="{00000000-0005-0000-0000-0000D5610000}"/>
    <cellStyle name="20% - Accent1 3 3 4 3 2 2 2" xfId="25231" xr:uid="{00000000-0005-0000-0000-0000D6610000}"/>
    <cellStyle name="20% - Accent1 3 3 4 3 2 2 2 2" xfId="25232" xr:uid="{00000000-0005-0000-0000-0000D7610000}"/>
    <cellStyle name="20% - Accent1 3 3 4 3 2 2 3" xfId="25233" xr:uid="{00000000-0005-0000-0000-0000D8610000}"/>
    <cellStyle name="20% - Accent1 3 3 4 3 2 3" xfId="25234" xr:uid="{00000000-0005-0000-0000-0000D9610000}"/>
    <cellStyle name="20% - Accent1 3 3 4 3 2 3 2" xfId="25235" xr:uid="{00000000-0005-0000-0000-0000DA610000}"/>
    <cellStyle name="20% - Accent1 3 3 4 3 2 4" xfId="25236" xr:uid="{00000000-0005-0000-0000-0000DB610000}"/>
    <cellStyle name="20% - Accent1 3 3 4 3 3" xfId="25237" xr:uid="{00000000-0005-0000-0000-0000DC610000}"/>
    <cellStyle name="20% - Accent1 3 3 4 3 3 2" xfId="25238" xr:uid="{00000000-0005-0000-0000-0000DD610000}"/>
    <cellStyle name="20% - Accent1 3 3 4 3 3 2 2" xfId="25239" xr:uid="{00000000-0005-0000-0000-0000DE610000}"/>
    <cellStyle name="20% - Accent1 3 3 4 3 3 2 2 2" xfId="25240" xr:uid="{00000000-0005-0000-0000-0000DF610000}"/>
    <cellStyle name="20% - Accent1 3 3 4 3 3 2 3" xfId="25241" xr:uid="{00000000-0005-0000-0000-0000E0610000}"/>
    <cellStyle name="20% - Accent1 3 3 4 3 3 3" xfId="25242" xr:uid="{00000000-0005-0000-0000-0000E1610000}"/>
    <cellStyle name="20% - Accent1 3 3 4 3 3 3 2" xfId="25243" xr:uid="{00000000-0005-0000-0000-0000E2610000}"/>
    <cellStyle name="20% - Accent1 3 3 4 3 3 4" xfId="25244" xr:uid="{00000000-0005-0000-0000-0000E3610000}"/>
    <cellStyle name="20% - Accent1 3 3 4 3 4" xfId="25245" xr:uid="{00000000-0005-0000-0000-0000E4610000}"/>
    <cellStyle name="20% - Accent1 3 3 4 3 4 2" xfId="25246" xr:uid="{00000000-0005-0000-0000-0000E5610000}"/>
    <cellStyle name="20% - Accent1 3 3 4 3 4 2 2" xfId="25247" xr:uid="{00000000-0005-0000-0000-0000E6610000}"/>
    <cellStyle name="20% - Accent1 3 3 4 3 4 2 2 2" xfId="25248" xr:uid="{00000000-0005-0000-0000-0000E7610000}"/>
    <cellStyle name="20% - Accent1 3 3 4 3 4 2 3" xfId="25249" xr:uid="{00000000-0005-0000-0000-0000E8610000}"/>
    <cellStyle name="20% - Accent1 3 3 4 3 4 3" xfId="25250" xr:uid="{00000000-0005-0000-0000-0000E9610000}"/>
    <cellStyle name="20% - Accent1 3 3 4 3 4 3 2" xfId="25251" xr:uid="{00000000-0005-0000-0000-0000EA610000}"/>
    <cellStyle name="20% - Accent1 3 3 4 3 4 4" xfId="25252" xr:uid="{00000000-0005-0000-0000-0000EB610000}"/>
    <cellStyle name="20% - Accent1 3 3 4 3 5" xfId="25253" xr:uid="{00000000-0005-0000-0000-0000EC610000}"/>
    <cellStyle name="20% - Accent1 3 3 4 3 5 2" xfId="25254" xr:uid="{00000000-0005-0000-0000-0000ED610000}"/>
    <cellStyle name="20% - Accent1 3 3 4 3 5 2 2" xfId="25255" xr:uid="{00000000-0005-0000-0000-0000EE610000}"/>
    <cellStyle name="20% - Accent1 3 3 4 3 5 3" xfId="25256" xr:uid="{00000000-0005-0000-0000-0000EF610000}"/>
    <cellStyle name="20% - Accent1 3 3 4 3 6" xfId="25257" xr:uid="{00000000-0005-0000-0000-0000F0610000}"/>
    <cellStyle name="20% - Accent1 3 3 4 3 6 2" xfId="25258" xr:uid="{00000000-0005-0000-0000-0000F1610000}"/>
    <cellStyle name="20% - Accent1 3 3 4 3 6 2 2" xfId="25259" xr:uid="{00000000-0005-0000-0000-0000F2610000}"/>
    <cellStyle name="20% - Accent1 3 3 4 3 6 3" xfId="25260" xr:uid="{00000000-0005-0000-0000-0000F3610000}"/>
    <cellStyle name="20% - Accent1 3 3 4 3 7" xfId="25261" xr:uid="{00000000-0005-0000-0000-0000F4610000}"/>
    <cellStyle name="20% - Accent1 3 3 4 3 7 2" xfId="25262" xr:uid="{00000000-0005-0000-0000-0000F5610000}"/>
    <cellStyle name="20% - Accent1 3 3 4 3 8" xfId="25263" xr:uid="{00000000-0005-0000-0000-0000F6610000}"/>
    <cellStyle name="20% - Accent1 3 3 4 3 8 2" xfId="25264" xr:uid="{00000000-0005-0000-0000-0000F7610000}"/>
    <cellStyle name="20% - Accent1 3 3 4 3 9" xfId="25265" xr:uid="{00000000-0005-0000-0000-0000F8610000}"/>
    <cellStyle name="20% - Accent1 3 3 4 4" xfId="25266" xr:uid="{00000000-0005-0000-0000-0000F9610000}"/>
    <cellStyle name="20% - Accent1 3 3 4 4 2" xfId="25267" xr:uid="{00000000-0005-0000-0000-0000FA610000}"/>
    <cellStyle name="20% - Accent1 3 3 4 4 2 2" xfId="25268" xr:uid="{00000000-0005-0000-0000-0000FB610000}"/>
    <cellStyle name="20% - Accent1 3 3 4 4 2 2 2" xfId="25269" xr:uid="{00000000-0005-0000-0000-0000FC610000}"/>
    <cellStyle name="20% - Accent1 3 3 4 4 2 3" xfId="25270" xr:uid="{00000000-0005-0000-0000-0000FD610000}"/>
    <cellStyle name="20% - Accent1 3 3 4 4 3" xfId="25271" xr:uid="{00000000-0005-0000-0000-0000FE610000}"/>
    <cellStyle name="20% - Accent1 3 3 4 4 3 2" xfId="25272" xr:uid="{00000000-0005-0000-0000-0000FF610000}"/>
    <cellStyle name="20% - Accent1 3 3 4 4 4" xfId="25273" xr:uid="{00000000-0005-0000-0000-000000620000}"/>
    <cellStyle name="20% - Accent1 3 3 4 5" xfId="25274" xr:uid="{00000000-0005-0000-0000-000001620000}"/>
    <cellStyle name="20% - Accent1 3 3 4 5 2" xfId="25275" xr:uid="{00000000-0005-0000-0000-000002620000}"/>
    <cellStyle name="20% - Accent1 3 3 4 5 2 2" xfId="25276" xr:uid="{00000000-0005-0000-0000-000003620000}"/>
    <cellStyle name="20% - Accent1 3 3 4 5 2 2 2" xfId="25277" xr:uid="{00000000-0005-0000-0000-000004620000}"/>
    <cellStyle name="20% - Accent1 3 3 4 5 2 3" xfId="25278" xr:uid="{00000000-0005-0000-0000-000005620000}"/>
    <cellStyle name="20% - Accent1 3 3 4 5 3" xfId="25279" xr:uid="{00000000-0005-0000-0000-000006620000}"/>
    <cellStyle name="20% - Accent1 3 3 4 5 3 2" xfId="25280" xr:uid="{00000000-0005-0000-0000-000007620000}"/>
    <cellStyle name="20% - Accent1 3 3 4 5 4" xfId="25281" xr:uid="{00000000-0005-0000-0000-000008620000}"/>
    <cellStyle name="20% - Accent1 3 3 4 6" xfId="25282" xr:uid="{00000000-0005-0000-0000-000009620000}"/>
    <cellStyle name="20% - Accent1 3 3 4 6 2" xfId="25283" xr:uid="{00000000-0005-0000-0000-00000A620000}"/>
    <cellStyle name="20% - Accent1 3 3 4 6 2 2" xfId="25284" xr:uid="{00000000-0005-0000-0000-00000B620000}"/>
    <cellStyle name="20% - Accent1 3 3 4 6 2 2 2" xfId="25285" xr:uid="{00000000-0005-0000-0000-00000C620000}"/>
    <cellStyle name="20% - Accent1 3 3 4 6 2 3" xfId="25286" xr:uid="{00000000-0005-0000-0000-00000D620000}"/>
    <cellStyle name="20% - Accent1 3 3 4 6 3" xfId="25287" xr:uid="{00000000-0005-0000-0000-00000E620000}"/>
    <cellStyle name="20% - Accent1 3 3 4 6 3 2" xfId="25288" xr:uid="{00000000-0005-0000-0000-00000F620000}"/>
    <cellStyle name="20% - Accent1 3 3 4 6 4" xfId="25289" xr:uid="{00000000-0005-0000-0000-000010620000}"/>
    <cellStyle name="20% - Accent1 3 3 4 7" xfId="25290" xr:uid="{00000000-0005-0000-0000-000011620000}"/>
    <cellStyle name="20% - Accent1 3 3 4 7 2" xfId="25291" xr:uid="{00000000-0005-0000-0000-000012620000}"/>
    <cellStyle name="20% - Accent1 3 3 4 7 2 2" xfId="25292" xr:uid="{00000000-0005-0000-0000-000013620000}"/>
    <cellStyle name="20% - Accent1 3 3 4 7 3" xfId="25293" xr:uid="{00000000-0005-0000-0000-000014620000}"/>
    <cellStyle name="20% - Accent1 3 3 4 8" xfId="25294" xr:uid="{00000000-0005-0000-0000-000015620000}"/>
    <cellStyle name="20% - Accent1 3 3 4 8 2" xfId="25295" xr:uid="{00000000-0005-0000-0000-000016620000}"/>
    <cellStyle name="20% - Accent1 3 3 4 8 2 2" xfId="25296" xr:uid="{00000000-0005-0000-0000-000017620000}"/>
    <cellStyle name="20% - Accent1 3 3 4 8 3" xfId="25297" xr:uid="{00000000-0005-0000-0000-000018620000}"/>
    <cellStyle name="20% - Accent1 3 3 4 9" xfId="25298" xr:uid="{00000000-0005-0000-0000-000019620000}"/>
    <cellStyle name="20% - Accent1 3 3 4 9 2" xfId="25299" xr:uid="{00000000-0005-0000-0000-00001A620000}"/>
    <cellStyle name="20% - Accent1 3 3 5" xfId="25300" xr:uid="{00000000-0005-0000-0000-00001B620000}"/>
    <cellStyle name="20% - Accent1 3 3 5 10" xfId="25301" xr:uid="{00000000-0005-0000-0000-00001C620000}"/>
    <cellStyle name="20% - Accent1 3 3 5 10 2" xfId="25302" xr:uid="{00000000-0005-0000-0000-00001D620000}"/>
    <cellStyle name="20% - Accent1 3 3 5 11" xfId="25303" xr:uid="{00000000-0005-0000-0000-00001E620000}"/>
    <cellStyle name="20% - Accent1 3 3 5 2" xfId="25304" xr:uid="{00000000-0005-0000-0000-00001F620000}"/>
    <cellStyle name="20% - Accent1 3 3 5 2 2" xfId="25305" xr:uid="{00000000-0005-0000-0000-000020620000}"/>
    <cellStyle name="20% - Accent1 3 3 5 2 2 2" xfId="25306" xr:uid="{00000000-0005-0000-0000-000021620000}"/>
    <cellStyle name="20% - Accent1 3 3 5 2 2 2 2" xfId="25307" xr:uid="{00000000-0005-0000-0000-000022620000}"/>
    <cellStyle name="20% - Accent1 3 3 5 2 2 2 2 2" xfId="25308" xr:uid="{00000000-0005-0000-0000-000023620000}"/>
    <cellStyle name="20% - Accent1 3 3 5 2 2 2 3" xfId="25309" xr:uid="{00000000-0005-0000-0000-000024620000}"/>
    <cellStyle name="20% - Accent1 3 3 5 2 2 3" xfId="25310" xr:uid="{00000000-0005-0000-0000-000025620000}"/>
    <cellStyle name="20% - Accent1 3 3 5 2 2 3 2" xfId="25311" xr:uid="{00000000-0005-0000-0000-000026620000}"/>
    <cellStyle name="20% - Accent1 3 3 5 2 2 4" xfId="25312" xr:uid="{00000000-0005-0000-0000-000027620000}"/>
    <cellStyle name="20% - Accent1 3 3 5 2 3" xfId="25313" xr:uid="{00000000-0005-0000-0000-000028620000}"/>
    <cellStyle name="20% - Accent1 3 3 5 2 3 2" xfId="25314" xr:uid="{00000000-0005-0000-0000-000029620000}"/>
    <cellStyle name="20% - Accent1 3 3 5 2 3 2 2" xfId="25315" xr:uid="{00000000-0005-0000-0000-00002A620000}"/>
    <cellStyle name="20% - Accent1 3 3 5 2 3 2 2 2" xfId="25316" xr:uid="{00000000-0005-0000-0000-00002B620000}"/>
    <cellStyle name="20% - Accent1 3 3 5 2 3 2 3" xfId="25317" xr:uid="{00000000-0005-0000-0000-00002C620000}"/>
    <cellStyle name="20% - Accent1 3 3 5 2 3 3" xfId="25318" xr:uid="{00000000-0005-0000-0000-00002D620000}"/>
    <cellStyle name="20% - Accent1 3 3 5 2 3 3 2" xfId="25319" xr:uid="{00000000-0005-0000-0000-00002E620000}"/>
    <cellStyle name="20% - Accent1 3 3 5 2 3 4" xfId="25320" xr:uid="{00000000-0005-0000-0000-00002F620000}"/>
    <cellStyle name="20% - Accent1 3 3 5 2 4" xfId="25321" xr:uid="{00000000-0005-0000-0000-000030620000}"/>
    <cellStyle name="20% - Accent1 3 3 5 2 4 2" xfId="25322" xr:uid="{00000000-0005-0000-0000-000031620000}"/>
    <cellStyle name="20% - Accent1 3 3 5 2 4 2 2" xfId="25323" xr:uid="{00000000-0005-0000-0000-000032620000}"/>
    <cellStyle name="20% - Accent1 3 3 5 2 4 2 2 2" xfId="25324" xr:uid="{00000000-0005-0000-0000-000033620000}"/>
    <cellStyle name="20% - Accent1 3 3 5 2 4 2 3" xfId="25325" xr:uid="{00000000-0005-0000-0000-000034620000}"/>
    <cellStyle name="20% - Accent1 3 3 5 2 4 3" xfId="25326" xr:uid="{00000000-0005-0000-0000-000035620000}"/>
    <cellStyle name="20% - Accent1 3 3 5 2 4 3 2" xfId="25327" xr:uid="{00000000-0005-0000-0000-000036620000}"/>
    <cellStyle name="20% - Accent1 3 3 5 2 4 4" xfId="25328" xr:uid="{00000000-0005-0000-0000-000037620000}"/>
    <cellStyle name="20% - Accent1 3 3 5 2 5" xfId="25329" xr:uid="{00000000-0005-0000-0000-000038620000}"/>
    <cellStyle name="20% - Accent1 3 3 5 2 5 2" xfId="25330" xr:uid="{00000000-0005-0000-0000-000039620000}"/>
    <cellStyle name="20% - Accent1 3 3 5 2 5 2 2" xfId="25331" xr:uid="{00000000-0005-0000-0000-00003A620000}"/>
    <cellStyle name="20% - Accent1 3 3 5 2 5 3" xfId="25332" xr:uid="{00000000-0005-0000-0000-00003B620000}"/>
    <cellStyle name="20% - Accent1 3 3 5 2 6" xfId="25333" xr:uid="{00000000-0005-0000-0000-00003C620000}"/>
    <cellStyle name="20% - Accent1 3 3 5 2 6 2" xfId="25334" xr:uid="{00000000-0005-0000-0000-00003D620000}"/>
    <cellStyle name="20% - Accent1 3 3 5 2 6 2 2" xfId="25335" xr:uid="{00000000-0005-0000-0000-00003E620000}"/>
    <cellStyle name="20% - Accent1 3 3 5 2 6 3" xfId="25336" xr:uid="{00000000-0005-0000-0000-00003F620000}"/>
    <cellStyle name="20% - Accent1 3 3 5 2 7" xfId="25337" xr:uid="{00000000-0005-0000-0000-000040620000}"/>
    <cellStyle name="20% - Accent1 3 3 5 2 7 2" xfId="25338" xr:uid="{00000000-0005-0000-0000-000041620000}"/>
    <cellStyle name="20% - Accent1 3 3 5 2 8" xfId="25339" xr:uid="{00000000-0005-0000-0000-000042620000}"/>
    <cellStyle name="20% - Accent1 3 3 5 2 8 2" xfId="25340" xr:uid="{00000000-0005-0000-0000-000043620000}"/>
    <cellStyle name="20% - Accent1 3 3 5 2 9" xfId="25341" xr:uid="{00000000-0005-0000-0000-000044620000}"/>
    <cellStyle name="20% - Accent1 3 3 5 3" xfId="25342" xr:uid="{00000000-0005-0000-0000-000045620000}"/>
    <cellStyle name="20% - Accent1 3 3 5 3 2" xfId="25343" xr:uid="{00000000-0005-0000-0000-000046620000}"/>
    <cellStyle name="20% - Accent1 3 3 5 3 2 2" xfId="25344" xr:uid="{00000000-0005-0000-0000-000047620000}"/>
    <cellStyle name="20% - Accent1 3 3 5 3 2 2 2" xfId="25345" xr:uid="{00000000-0005-0000-0000-000048620000}"/>
    <cellStyle name="20% - Accent1 3 3 5 3 2 2 2 2" xfId="25346" xr:uid="{00000000-0005-0000-0000-000049620000}"/>
    <cellStyle name="20% - Accent1 3 3 5 3 2 2 3" xfId="25347" xr:uid="{00000000-0005-0000-0000-00004A620000}"/>
    <cellStyle name="20% - Accent1 3 3 5 3 2 3" xfId="25348" xr:uid="{00000000-0005-0000-0000-00004B620000}"/>
    <cellStyle name="20% - Accent1 3 3 5 3 2 3 2" xfId="25349" xr:uid="{00000000-0005-0000-0000-00004C620000}"/>
    <cellStyle name="20% - Accent1 3 3 5 3 2 4" xfId="25350" xr:uid="{00000000-0005-0000-0000-00004D620000}"/>
    <cellStyle name="20% - Accent1 3 3 5 3 3" xfId="25351" xr:uid="{00000000-0005-0000-0000-00004E620000}"/>
    <cellStyle name="20% - Accent1 3 3 5 3 3 2" xfId="25352" xr:uid="{00000000-0005-0000-0000-00004F620000}"/>
    <cellStyle name="20% - Accent1 3 3 5 3 3 2 2" xfId="25353" xr:uid="{00000000-0005-0000-0000-000050620000}"/>
    <cellStyle name="20% - Accent1 3 3 5 3 3 2 2 2" xfId="25354" xr:uid="{00000000-0005-0000-0000-000051620000}"/>
    <cellStyle name="20% - Accent1 3 3 5 3 3 2 3" xfId="25355" xr:uid="{00000000-0005-0000-0000-000052620000}"/>
    <cellStyle name="20% - Accent1 3 3 5 3 3 3" xfId="25356" xr:uid="{00000000-0005-0000-0000-000053620000}"/>
    <cellStyle name="20% - Accent1 3 3 5 3 3 3 2" xfId="25357" xr:uid="{00000000-0005-0000-0000-000054620000}"/>
    <cellStyle name="20% - Accent1 3 3 5 3 3 4" xfId="25358" xr:uid="{00000000-0005-0000-0000-000055620000}"/>
    <cellStyle name="20% - Accent1 3 3 5 3 4" xfId="25359" xr:uid="{00000000-0005-0000-0000-000056620000}"/>
    <cellStyle name="20% - Accent1 3 3 5 3 4 2" xfId="25360" xr:uid="{00000000-0005-0000-0000-000057620000}"/>
    <cellStyle name="20% - Accent1 3 3 5 3 4 2 2" xfId="25361" xr:uid="{00000000-0005-0000-0000-000058620000}"/>
    <cellStyle name="20% - Accent1 3 3 5 3 4 2 2 2" xfId="25362" xr:uid="{00000000-0005-0000-0000-000059620000}"/>
    <cellStyle name="20% - Accent1 3 3 5 3 4 2 3" xfId="25363" xr:uid="{00000000-0005-0000-0000-00005A620000}"/>
    <cellStyle name="20% - Accent1 3 3 5 3 4 3" xfId="25364" xr:uid="{00000000-0005-0000-0000-00005B620000}"/>
    <cellStyle name="20% - Accent1 3 3 5 3 4 3 2" xfId="25365" xr:uid="{00000000-0005-0000-0000-00005C620000}"/>
    <cellStyle name="20% - Accent1 3 3 5 3 4 4" xfId="25366" xr:uid="{00000000-0005-0000-0000-00005D620000}"/>
    <cellStyle name="20% - Accent1 3 3 5 3 5" xfId="25367" xr:uid="{00000000-0005-0000-0000-00005E620000}"/>
    <cellStyle name="20% - Accent1 3 3 5 3 5 2" xfId="25368" xr:uid="{00000000-0005-0000-0000-00005F620000}"/>
    <cellStyle name="20% - Accent1 3 3 5 3 5 2 2" xfId="25369" xr:uid="{00000000-0005-0000-0000-000060620000}"/>
    <cellStyle name="20% - Accent1 3 3 5 3 5 3" xfId="25370" xr:uid="{00000000-0005-0000-0000-000061620000}"/>
    <cellStyle name="20% - Accent1 3 3 5 3 6" xfId="25371" xr:uid="{00000000-0005-0000-0000-000062620000}"/>
    <cellStyle name="20% - Accent1 3 3 5 3 6 2" xfId="25372" xr:uid="{00000000-0005-0000-0000-000063620000}"/>
    <cellStyle name="20% - Accent1 3 3 5 3 6 2 2" xfId="25373" xr:uid="{00000000-0005-0000-0000-000064620000}"/>
    <cellStyle name="20% - Accent1 3 3 5 3 6 3" xfId="25374" xr:uid="{00000000-0005-0000-0000-000065620000}"/>
    <cellStyle name="20% - Accent1 3 3 5 3 7" xfId="25375" xr:uid="{00000000-0005-0000-0000-000066620000}"/>
    <cellStyle name="20% - Accent1 3 3 5 3 7 2" xfId="25376" xr:uid="{00000000-0005-0000-0000-000067620000}"/>
    <cellStyle name="20% - Accent1 3 3 5 3 8" xfId="25377" xr:uid="{00000000-0005-0000-0000-000068620000}"/>
    <cellStyle name="20% - Accent1 3 3 5 3 8 2" xfId="25378" xr:uid="{00000000-0005-0000-0000-000069620000}"/>
    <cellStyle name="20% - Accent1 3 3 5 3 9" xfId="25379" xr:uid="{00000000-0005-0000-0000-00006A620000}"/>
    <cellStyle name="20% - Accent1 3 3 5 4" xfId="25380" xr:uid="{00000000-0005-0000-0000-00006B620000}"/>
    <cellStyle name="20% - Accent1 3 3 5 4 2" xfId="25381" xr:uid="{00000000-0005-0000-0000-00006C620000}"/>
    <cellStyle name="20% - Accent1 3 3 5 4 2 2" xfId="25382" xr:uid="{00000000-0005-0000-0000-00006D620000}"/>
    <cellStyle name="20% - Accent1 3 3 5 4 2 2 2" xfId="25383" xr:uid="{00000000-0005-0000-0000-00006E620000}"/>
    <cellStyle name="20% - Accent1 3 3 5 4 2 3" xfId="25384" xr:uid="{00000000-0005-0000-0000-00006F620000}"/>
    <cellStyle name="20% - Accent1 3 3 5 4 3" xfId="25385" xr:uid="{00000000-0005-0000-0000-000070620000}"/>
    <cellStyle name="20% - Accent1 3 3 5 4 3 2" xfId="25386" xr:uid="{00000000-0005-0000-0000-000071620000}"/>
    <cellStyle name="20% - Accent1 3 3 5 4 4" xfId="25387" xr:uid="{00000000-0005-0000-0000-000072620000}"/>
    <cellStyle name="20% - Accent1 3 3 5 5" xfId="25388" xr:uid="{00000000-0005-0000-0000-000073620000}"/>
    <cellStyle name="20% - Accent1 3 3 5 5 2" xfId="25389" xr:uid="{00000000-0005-0000-0000-000074620000}"/>
    <cellStyle name="20% - Accent1 3 3 5 5 2 2" xfId="25390" xr:uid="{00000000-0005-0000-0000-000075620000}"/>
    <cellStyle name="20% - Accent1 3 3 5 5 2 2 2" xfId="25391" xr:uid="{00000000-0005-0000-0000-000076620000}"/>
    <cellStyle name="20% - Accent1 3 3 5 5 2 3" xfId="25392" xr:uid="{00000000-0005-0000-0000-000077620000}"/>
    <cellStyle name="20% - Accent1 3 3 5 5 3" xfId="25393" xr:uid="{00000000-0005-0000-0000-000078620000}"/>
    <cellStyle name="20% - Accent1 3 3 5 5 3 2" xfId="25394" xr:uid="{00000000-0005-0000-0000-000079620000}"/>
    <cellStyle name="20% - Accent1 3 3 5 5 4" xfId="25395" xr:uid="{00000000-0005-0000-0000-00007A620000}"/>
    <cellStyle name="20% - Accent1 3 3 5 6" xfId="25396" xr:uid="{00000000-0005-0000-0000-00007B620000}"/>
    <cellStyle name="20% - Accent1 3 3 5 6 2" xfId="25397" xr:uid="{00000000-0005-0000-0000-00007C620000}"/>
    <cellStyle name="20% - Accent1 3 3 5 6 2 2" xfId="25398" xr:uid="{00000000-0005-0000-0000-00007D620000}"/>
    <cellStyle name="20% - Accent1 3 3 5 6 2 2 2" xfId="25399" xr:uid="{00000000-0005-0000-0000-00007E620000}"/>
    <cellStyle name="20% - Accent1 3 3 5 6 2 3" xfId="25400" xr:uid="{00000000-0005-0000-0000-00007F620000}"/>
    <cellStyle name="20% - Accent1 3 3 5 6 3" xfId="25401" xr:uid="{00000000-0005-0000-0000-000080620000}"/>
    <cellStyle name="20% - Accent1 3 3 5 6 3 2" xfId="25402" xr:uid="{00000000-0005-0000-0000-000081620000}"/>
    <cellStyle name="20% - Accent1 3 3 5 6 4" xfId="25403" xr:uid="{00000000-0005-0000-0000-000082620000}"/>
    <cellStyle name="20% - Accent1 3 3 5 7" xfId="25404" xr:uid="{00000000-0005-0000-0000-000083620000}"/>
    <cellStyle name="20% - Accent1 3 3 5 7 2" xfId="25405" xr:uid="{00000000-0005-0000-0000-000084620000}"/>
    <cellStyle name="20% - Accent1 3 3 5 7 2 2" xfId="25406" xr:uid="{00000000-0005-0000-0000-000085620000}"/>
    <cellStyle name="20% - Accent1 3 3 5 7 3" xfId="25407" xr:uid="{00000000-0005-0000-0000-000086620000}"/>
    <cellStyle name="20% - Accent1 3 3 5 8" xfId="25408" xr:uid="{00000000-0005-0000-0000-000087620000}"/>
    <cellStyle name="20% - Accent1 3 3 5 8 2" xfId="25409" xr:uid="{00000000-0005-0000-0000-000088620000}"/>
    <cellStyle name="20% - Accent1 3 3 5 8 2 2" xfId="25410" xr:uid="{00000000-0005-0000-0000-000089620000}"/>
    <cellStyle name="20% - Accent1 3 3 5 8 3" xfId="25411" xr:uid="{00000000-0005-0000-0000-00008A620000}"/>
    <cellStyle name="20% - Accent1 3 3 5 9" xfId="25412" xr:uid="{00000000-0005-0000-0000-00008B620000}"/>
    <cellStyle name="20% - Accent1 3 3 5 9 2" xfId="25413" xr:uid="{00000000-0005-0000-0000-00008C620000}"/>
    <cellStyle name="20% - Accent1 3 3 6" xfId="25414" xr:uid="{00000000-0005-0000-0000-00008D620000}"/>
    <cellStyle name="20% - Accent1 3 3 6 10" xfId="25415" xr:uid="{00000000-0005-0000-0000-00008E620000}"/>
    <cellStyle name="20% - Accent1 3 3 6 10 2" xfId="25416" xr:uid="{00000000-0005-0000-0000-00008F620000}"/>
    <cellStyle name="20% - Accent1 3 3 6 11" xfId="25417" xr:uid="{00000000-0005-0000-0000-000090620000}"/>
    <cellStyle name="20% - Accent1 3 3 6 2" xfId="25418" xr:uid="{00000000-0005-0000-0000-000091620000}"/>
    <cellStyle name="20% - Accent1 3 3 6 2 2" xfId="25419" xr:uid="{00000000-0005-0000-0000-000092620000}"/>
    <cellStyle name="20% - Accent1 3 3 6 2 2 2" xfId="25420" xr:uid="{00000000-0005-0000-0000-000093620000}"/>
    <cellStyle name="20% - Accent1 3 3 6 2 2 2 2" xfId="25421" xr:uid="{00000000-0005-0000-0000-000094620000}"/>
    <cellStyle name="20% - Accent1 3 3 6 2 2 2 2 2" xfId="25422" xr:uid="{00000000-0005-0000-0000-000095620000}"/>
    <cellStyle name="20% - Accent1 3 3 6 2 2 2 3" xfId="25423" xr:uid="{00000000-0005-0000-0000-000096620000}"/>
    <cellStyle name="20% - Accent1 3 3 6 2 2 3" xfId="25424" xr:uid="{00000000-0005-0000-0000-000097620000}"/>
    <cellStyle name="20% - Accent1 3 3 6 2 2 3 2" xfId="25425" xr:uid="{00000000-0005-0000-0000-000098620000}"/>
    <cellStyle name="20% - Accent1 3 3 6 2 2 4" xfId="25426" xr:uid="{00000000-0005-0000-0000-000099620000}"/>
    <cellStyle name="20% - Accent1 3 3 6 2 3" xfId="25427" xr:uid="{00000000-0005-0000-0000-00009A620000}"/>
    <cellStyle name="20% - Accent1 3 3 6 2 3 2" xfId="25428" xr:uid="{00000000-0005-0000-0000-00009B620000}"/>
    <cellStyle name="20% - Accent1 3 3 6 2 3 2 2" xfId="25429" xr:uid="{00000000-0005-0000-0000-00009C620000}"/>
    <cellStyle name="20% - Accent1 3 3 6 2 3 2 2 2" xfId="25430" xr:uid="{00000000-0005-0000-0000-00009D620000}"/>
    <cellStyle name="20% - Accent1 3 3 6 2 3 2 3" xfId="25431" xr:uid="{00000000-0005-0000-0000-00009E620000}"/>
    <cellStyle name="20% - Accent1 3 3 6 2 3 3" xfId="25432" xr:uid="{00000000-0005-0000-0000-00009F620000}"/>
    <cellStyle name="20% - Accent1 3 3 6 2 3 3 2" xfId="25433" xr:uid="{00000000-0005-0000-0000-0000A0620000}"/>
    <cellStyle name="20% - Accent1 3 3 6 2 3 4" xfId="25434" xr:uid="{00000000-0005-0000-0000-0000A1620000}"/>
    <cellStyle name="20% - Accent1 3 3 6 2 4" xfId="25435" xr:uid="{00000000-0005-0000-0000-0000A2620000}"/>
    <cellStyle name="20% - Accent1 3 3 6 2 4 2" xfId="25436" xr:uid="{00000000-0005-0000-0000-0000A3620000}"/>
    <cellStyle name="20% - Accent1 3 3 6 2 4 2 2" xfId="25437" xr:uid="{00000000-0005-0000-0000-0000A4620000}"/>
    <cellStyle name="20% - Accent1 3 3 6 2 4 2 2 2" xfId="25438" xr:uid="{00000000-0005-0000-0000-0000A5620000}"/>
    <cellStyle name="20% - Accent1 3 3 6 2 4 2 3" xfId="25439" xr:uid="{00000000-0005-0000-0000-0000A6620000}"/>
    <cellStyle name="20% - Accent1 3 3 6 2 4 3" xfId="25440" xr:uid="{00000000-0005-0000-0000-0000A7620000}"/>
    <cellStyle name="20% - Accent1 3 3 6 2 4 3 2" xfId="25441" xr:uid="{00000000-0005-0000-0000-0000A8620000}"/>
    <cellStyle name="20% - Accent1 3 3 6 2 4 4" xfId="25442" xr:uid="{00000000-0005-0000-0000-0000A9620000}"/>
    <cellStyle name="20% - Accent1 3 3 6 2 5" xfId="25443" xr:uid="{00000000-0005-0000-0000-0000AA620000}"/>
    <cellStyle name="20% - Accent1 3 3 6 2 5 2" xfId="25444" xr:uid="{00000000-0005-0000-0000-0000AB620000}"/>
    <cellStyle name="20% - Accent1 3 3 6 2 5 2 2" xfId="25445" xr:uid="{00000000-0005-0000-0000-0000AC620000}"/>
    <cellStyle name="20% - Accent1 3 3 6 2 5 3" xfId="25446" xr:uid="{00000000-0005-0000-0000-0000AD620000}"/>
    <cellStyle name="20% - Accent1 3 3 6 2 6" xfId="25447" xr:uid="{00000000-0005-0000-0000-0000AE620000}"/>
    <cellStyle name="20% - Accent1 3 3 6 2 6 2" xfId="25448" xr:uid="{00000000-0005-0000-0000-0000AF620000}"/>
    <cellStyle name="20% - Accent1 3 3 6 2 6 2 2" xfId="25449" xr:uid="{00000000-0005-0000-0000-0000B0620000}"/>
    <cellStyle name="20% - Accent1 3 3 6 2 6 3" xfId="25450" xr:uid="{00000000-0005-0000-0000-0000B1620000}"/>
    <cellStyle name="20% - Accent1 3 3 6 2 7" xfId="25451" xr:uid="{00000000-0005-0000-0000-0000B2620000}"/>
    <cellStyle name="20% - Accent1 3 3 6 2 7 2" xfId="25452" xr:uid="{00000000-0005-0000-0000-0000B3620000}"/>
    <cellStyle name="20% - Accent1 3 3 6 2 8" xfId="25453" xr:uid="{00000000-0005-0000-0000-0000B4620000}"/>
    <cellStyle name="20% - Accent1 3 3 6 2 8 2" xfId="25454" xr:uid="{00000000-0005-0000-0000-0000B5620000}"/>
    <cellStyle name="20% - Accent1 3 3 6 2 9" xfId="25455" xr:uid="{00000000-0005-0000-0000-0000B6620000}"/>
    <cellStyle name="20% - Accent1 3 3 6 3" xfId="25456" xr:uid="{00000000-0005-0000-0000-0000B7620000}"/>
    <cellStyle name="20% - Accent1 3 3 6 3 2" xfId="25457" xr:uid="{00000000-0005-0000-0000-0000B8620000}"/>
    <cellStyle name="20% - Accent1 3 3 6 3 2 2" xfId="25458" xr:uid="{00000000-0005-0000-0000-0000B9620000}"/>
    <cellStyle name="20% - Accent1 3 3 6 3 2 2 2" xfId="25459" xr:uid="{00000000-0005-0000-0000-0000BA620000}"/>
    <cellStyle name="20% - Accent1 3 3 6 3 2 2 2 2" xfId="25460" xr:uid="{00000000-0005-0000-0000-0000BB620000}"/>
    <cellStyle name="20% - Accent1 3 3 6 3 2 2 3" xfId="25461" xr:uid="{00000000-0005-0000-0000-0000BC620000}"/>
    <cellStyle name="20% - Accent1 3 3 6 3 2 3" xfId="25462" xr:uid="{00000000-0005-0000-0000-0000BD620000}"/>
    <cellStyle name="20% - Accent1 3 3 6 3 2 3 2" xfId="25463" xr:uid="{00000000-0005-0000-0000-0000BE620000}"/>
    <cellStyle name="20% - Accent1 3 3 6 3 2 4" xfId="25464" xr:uid="{00000000-0005-0000-0000-0000BF620000}"/>
    <cellStyle name="20% - Accent1 3 3 6 3 3" xfId="25465" xr:uid="{00000000-0005-0000-0000-0000C0620000}"/>
    <cellStyle name="20% - Accent1 3 3 6 3 3 2" xfId="25466" xr:uid="{00000000-0005-0000-0000-0000C1620000}"/>
    <cellStyle name="20% - Accent1 3 3 6 3 3 2 2" xfId="25467" xr:uid="{00000000-0005-0000-0000-0000C2620000}"/>
    <cellStyle name="20% - Accent1 3 3 6 3 3 2 2 2" xfId="25468" xr:uid="{00000000-0005-0000-0000-0000C3620000}"/>
    <cellStyle name="20% - Accent1 3 3 6 3 3 2 3" xfId="25469" xr:uid="{00000000-0005-0000-0000-0000C4620000}"/>
    <cellStyle name="20% - Accent1 3 3 6 3 3 3" xfId="25470" xr:uid="{00000000-0005-0000-0000-0000C5620000}"/>
    <cellStyle name="20% - Accent1 3 3 6 3 3 3 2" xfId="25471" xr:uid="{00000000-0005-0000-0000-0000C6620000}"/>
    <cellStyle name="20% - Accent1 3 3 6 3 3 4" xfId="25472" xr:uid="{00000000-0005-0000-0000-0000C7620000}"/>
    <cellStyle name="20% - Accent1 3 3 6 3 4" xfId="25473" xr:uid="{00000000-0005-0000-0000-0000C8620000}"/>
    <cellStyle name="20% - Accent1 3 3 6 3 4 2" xfId="25474" xr:uid="{00000000-0005-0000-0000-0000C9620000}"/>
    <cellStyle name="20% - Accent1 3 3 6 3 4 2 2" xfId="25475" xr:uid="{00000000-0005-0000-0000-0000CA620000}"/>
    <cellStyle name="20% - Accent1 3 3 6 3 4 2 2 2" xfId="25476" xr:uid="{00000000-0005-0000-0000-0000CB620000}"/>
    <cellStyle name="20% - Accent1 3 3 6 3 4 2 3" xfId="25477" xr:uid="{00000000-0005-0000-0000-0000CC620000}"/>
    <cellStyle name="20% - Accent1 3 3 6 3 4 3" xfId="25478" xr:uid="{00000000-0005-0000-0000-0000CD620000}"/>
    <cellStyle name="20% - Accent1 3 3 6 3 4 3 2" xfId="25479" xr:uid="{00000000-0005-0000-0000-0000CE620000}"/>
    <cellStyle name="20% - Accent1 3 3 6 3 4 4" xfId="25480" xr:uid="{00000000-0005-0000-0000-0000CF620000}"/>
    <cellStyle name="20% - Accent1 3 3 6 3 5" xfId="25481" xr:uid="{00000000-0005-0000-0000-0000D0620000}"/>
    <cellStyle name="20% - Accent1 3 3 6 3 5 2" xfId="25482" xr:uid="{00000000-0005-0000-0000-0000D1620000}"/>
    <cellStyle name="20% - Accent1 3 3 6 3 5 2 2" xfId="25483" xr:uid="{00000000-0005-0000-0000-0000D2620000}"/>
    <cellStyle name="20% - Accent1 3 3 6 3 5 3" xfId="25484" xr:uid="{00000000-0005-0000-0000-0000D3620000}"/>
    <cellStyle name="20% - Accent1 3 3 6 3 6" xfId="25485" xr:uid="{00000000-0005-0000-0000-0000D4620000}"/>
    <cellStyle name="20% - Accent1 3 3 6 3 6 2" xfId="25486" xr:uid="{00000000-0005-0000-0000-0000D5620000}"/>
    <cellStyle name="20% - Accent1 3 3 6 3 6 2 2" xfId="25487" xr:uid="{00000000-0005-0000-0000-0000D6620000}"/>
    <cellStyle name="20% - Accent1 3 3 6 3 6 3" xfId="25488" xr:uid="{00000000-0005-0000-0000-0000D7620000}"/>
    <cellStyle name="20% - Accent1 3 3 6 3 7" xfId="25489" xr:uid="{00000000-0005-0000-0000-0000D8620000}"/>
    <cellStyle name="20% - Accent1 3 3 6 3 7 2" xfId="25490" xr:uid="{00000000-0005-0000-0000-0000D9620000}"/>
    <cellStyle name="20% - Accent1 3 3 6 3 8" xfId="25491" xr:uid="{00000000-0005-0000-0000-0000DA620000}"/>
    <cellStyle name="20% - Accent1 3 3 6 3 8 2" xfId="25492" xr:uid="{00000000-0005-0000-0000-0000DB620000}"/>
    <cellStyle name="20% - Accent1 3 3 6 3 9" xfId="25493" xr:uid="{00000000-0005-0000-0000-0000DC620000}"/>
    <cellStyle name="20% - Accent1 3 3 6 4" xfId="25494" xr:uid="{00000000-0005-0000-0000-0000DD620000}"/>
    <cellStyle name="20% - Accent1 3 3 6 4 2" xfId="25495" xr:uid="{00000000-0005-0000-0000-0000DE620000}"/>
    <cellStyle name="20% - Accent1 3 3 6 4 2 2" xfId="25496" xr:uid="{00000000-0005-0000-0000-0000DF620000}"/>
    <cellStyle name="20% - Accent1 3 3 6 4 2 2 2" xfId="25497" xr:uid="{00000000-0005-0000-0000-0000E0620000}"/>
    <cellStyle name="20% - Accent1 3 3 6 4 2 3" xfId="25498" xr:uid="{00000000-0005-0000-0000-0000E1620000}"/>
    <cellStyle name="20% - Accent1 3 3 6 4 3" xfId="25499" xr:uid="{00000000-0005-0000-0000-0000E2620000}"/>
    <cellStyle name="20% - Accent1 3 3 6 4 3 2" xfId="25500" xr:uid="{00000000-0005-0000-0000-0000E3620000}"/>
    <cellStyle name="20% - Accent1 3 3 6 4 4" xfId="25501" xr:uid="{00000000-0005-0000-0000-0000E4620000}"/>
    <cellStyle name="20% - Accent1 3 3 6 5" xfId="25502" xr:uid="{00000000-0005-0000-0000-0000E5620000}"/>
    <cellStyle name="20% - Accent1 3 3 6 5 2" xfId="25503" xr:uid="{00000000-0005-0000-0000-0000E6620000}"/>
    <cellStyle name="20% - Accent1 3 3 6 5 2 2" xfId="25504" xr:uid="{00000000-0005-0000-0000-0000E7620000}"/>
    <cellStyle name="20% - Accent1 3 3 6 5 2 2 2" xfId="25505" xr:uid="{00000000-0005-0000-0000-0000E8620000}"/>
    <cellStyle name="20% - Accent1 3 3 6 5 2 3" xfId="25506" xr:uid="{00000000-0005-0000-0000-0000E9620000}"/>
    <cellStyle name="20% - Accent1 3 3 6 5 3" xfId="25507" xr:uid="{00000000-0005-0000-0000-0000EA620000}"/>
    <cellStyle name="20% - Accent1 3 3 6 5 3 2" xfId="25508" xr:uid="{00000000-0005-0000-0000-0000EB620000}"/>
    <cellStyle name="20% - Accent1 3 3 6 5 4" xfId="25509" xr:uid="{00000000-0005-0000-0000-0000EC620000}"/>
    <cellStyle name="20% - Accent1 3 3 6 6" xfId="25510" xr:uid="{00000000-0005-0000-0000-0000ED620000}"/>
    <cellStyle name="20% - Accent1 3 3 6 6 2" xfId="25511" xr:uid="{00000000-0005-0000-0000-0000EE620000}"/>
    <cellStyle name="20% - Accent1 3 3 6 6 2 2" xfId="25512" xr:uid="{00000000-0005-0000-0000-0000EF620000}"/>
    <cellStyle name="20% - Accent1 3 3 6 6 2 2 2" xfId="25513" xr:uid="{00000000-0005-0000-0000-0000F0620000}"/>
    <cellStyle name="20% - Accent1 3 3 6 6 2 3" xfId="25514" xr:uid="{00000000-0005-0000-0000-0000F1620000}"/>
    <cellStyle name="20% - Accent1 3 3 6 6 3" xfId="25515" xr:uid="{00000000-0005-0000-0000-0000F2620000}"/>
    <cellStyle name="20% - Accent1 3 3 6 6 3 2" xfId="25516" xr:uid="{00000000-0005-0000-0000-0000F3620000}"/>
    <cellStyle name="20% - Accent1 3 3 6 6 4" xfId="25517" xr:uid="{00000000-0005-0000-0000-0000F4620000}"/>
    <cellStyle name="20% - Accent1 3 3 6 7" xfId="25518" xr:uid="{00000000-0005-0000-0000-0000F5620000}"/>
    <cellStyle name="20% - Accent1 3 3 6 7 2" xfId="25519" xr:uid="{00000000-0005-0000-0000-0000F6620000}"/>
    <cellStyle name="20% - Accent1 3 3 6 7 2 2" xfId="25520" xr:uid="{00000000-0005-0000-0000-0000F7620000}"/>
    <cellStyle name="20% - Accent1 3 3 6 7 3" xfId="25521" xr:uid="{00000000-0005-0000-0000-0000F8620000}"/>
    <cellStyle name="20% - Accent1 3 3 6 8" xfId="25522" xr:uid="{00000000-0005-0000-0000-0000F9620000}"/>
    <cellStyle name="20% - Accent1 3 3 6 8 2" xfId="25523" xr:uid="{00000000-0005-0000-0000-0000FA620000}"/>
    <cellStyle name="20% - Accent1 3 3 6 8 2 2" xfId="25524" xr:uid="{00000000-0005-0000-0000-0000FB620000}"/>
    <cellStyle name="20% - Accent1 3 3 6 8 3" xfId="25525" xr:uid="{00000000-0005-0000-0000-0000FC620000}"/>
    <cellStyle name="20% - Accent1 3 3 6 9" xfId="25526" xr:uid="{00000000-0005-0000-0000-0000FD620000}"/>
    <cellStyle name="20% - Accent1 3 3 6 9 2" xfId="25527" xr:uid="{00000000-0005-0000-0000-0000FE620000}"/>
    <cellStyle name="20% - Accent1 3 3 7" xfId="25528" xr:uid="{00000000-0005-0000-0000-0000FF620000}"/>
    <cellStyle name="20% - Accent1 3 3 7 2" xfId="25529" xr:uid="{00000000-0005-0000-0000-000000630000}"/>
    <cellStyle name="20% - Accent1 3 3 7 2 2" xfId="25530" xr:uid="{00000000-0005-0000-0000-000001630000}"/>
    <cellStyle name="20% - Accent1 3 3 7 2 2 2" xfId="25531" xr:uid="{00000000-0005-0000-0000-000002630000}"/>
    <cellStyle name="20% - Accent1 3 3 7 2 2 2 2" xfId="25532" xr:uid="{00000000-0005-0000-0000-000003630000}"/>
    <cellStyle name="20% - Accent1 3 3 7 2 2 3" xfId="25533" xr:uid="{00000000-0005-0000-0000-000004630000}"/>
    <cellStyle name="20% - Accent1 3 3 7 2 3" xfId="25534" xr:uid="{00000000-0005-0000-0000-000005630000}"/>
    <cellStyle name="20% - Accent1 3 3 7 2 3 2" xfId="25535" xr:uid="{00000000-0005-0000-0000-000006630000}"/>
    <cellStyle name="20% - Accent1 3 3 7 2 4" xfId="25536" xr:uid="{00000000-0005-0000-0000-000007630000}"/>
    <cellStyle name="20% - Accent1 3 3 7 3" xfId="25537" xr:uid="{00000000-0005-0000-0000-000008630000}"/>
    <cellStyle name="20% - Accent1 3 3 7 3 2" xfId="25538" xr:uid="{00000000-0005-0000-0000-000009630000}"/>
    <cellStyle name="20% - Accent1 3 3 7 3 2 2" xfId="25539" xr:uid="{00000000-0005-0000-0000-00000A630000}"/>
    <cellStyle name="20% - Accent1 3 3 7 3 2 2 2" xfId="25540" xr:uid="{00000000-0005-0000-0000-00000B630000}"/>
    <cellStyle name="20% - Accent1 3 3 7 3 2 3" xfId="25541" xr:uid="{00000000-0005-0000-0000-00000C630000}"/>
    <cellStyle name="20% - Accent1 3 3 7 3 3" xfId="25542" xr:uid="{00000000-0005-0000-0000-00000D630000}"/>
    <cellStyle name="20% - Accent1 3 3 7 3 3 2" xfId="25543" xr:uid="{00000000-0005-0000-0000-00000E630000}"/>
    <cellStyle name="20% - Accent1 3 3 7 3 4" xfId="25544" xr:uid="{00000000-0005-0000-0000-00000F630000}"/>
    <cellStyle name="20% - Accent1 3 3 7 4" xfId="25545" xr:uid="{00000000-0005-0000-0000-000010630000}"/>
    <cellStyle name="20% - Accent1 3 3 7 4 2" xfId="25546" xr:uid="{00000000-0005-0000-0000-000011630000}"/>
    <cellStyle name="20% - Accent1 3 3 7 4 2 2" xfId="25547" xr:uid="{00000000-0005-0000-0000-000012630000}"/>
    <cellStyle name="20% - Accent1 3 3 7 4 2 2 2" xfId="25548" xr:uid="{00000000-0005-0000-0000-000013630000}"/>
    <cellStyle name="20% - Accent1 3 3 7 4 2 3" xfId="25549" xr:uid="{00000000-0005-0000-0000-000014630000}"/>
    <cellStyle name="20% - Accent1 3 3 7 4 3" xfId="25550" xr:uid="{00000000-0005-0000-0000-000015630000}"/>
    <cellStyle name="20% - Accent1 3 3 7 4 3 2" xfId="25551" xr:uid="{00000000-0005-0000-0000-000016630000}"/>
    <cellStyle name="20% - Accent1 3 3 7 4 4" xfId="25552" xr:uid="{00000000-0005-0000-0000-000017630000}"/>
    <cellStyle name="20% - Accent1 3 3 7 5" xfId="25553" xr:uid="{00000000-0005-0000-0000-000018630000}"/>
    <cellStyle name="20% - Accent1 3 3 7 5 2" xfId="25554" xr:uid="{00000000-0005-0000-0000-000019630000}"/>
    <cellStyle name="20% - Accent1 3 3 7 5 2 2" xfId="25555" xr:uid="{00000000-0005-0000-0000-00001A630000}"/>
    <cellStyle name="20% - Accent1 3 3 7 5 3" xfId="25556" xr:uid="{00000000-0005-0000-0000-00001B630000}"/>
    <cellStyle name="20% - Accent1 3 3 7 6" xfId="25557" xr:uid="{00000000-0005-0000-0000-00001C630000}"/>
    <cellStyle name="20% - Accent1 3 3 7 6 2" xfId="25558" xr:uid="{00000000-0005-0000-0000-00001D630000}"/>
    <cellStyle name="20% - Accent1 3 3 7 6 2 2" xfId="25559" xr:uid="{00000000-0005-0000-0000-00001E630000}"/>
    <cellStyle name="20% - Accent1 3 3 7 6 3" xfId="25560" xr:uid="{00000000-0005-0000-0000-00001F630000}"/>
    <cellStyle name="20% - Accent1 3 3 7 7" xfId="25561" xr:uid="{00000000-0005-0000-0000-000020630000}"/>
    <cellStyle name="20% - Accent1 3 3 7 7 2" xfId="25562" xr:uid="{00000000-0005-0000-0000-000021630000}"/>
    <cellStyle name="20% - Accent1 3 3 7 8" xfId="25563" xr:uid="{00000000-0005-0000-0000-000022630000}"/>
    <cellStyle name="20% - Accent1 3 3 7 8 2" xfId="25564" xr:uid="{00000000-0005-0000-0000-000023630000}"/>
    <cellStyle name="20% - Accent1 3 3 7 9" xfId="25565" xr:uid="{00000000-0005-0000-0000-000024630000}"/>
    <cellStyle name="20% - Accent1 3 3 8" xfId="25566" xr:uid="{00000000-0005-0000-0000-000025630000}"/>
    <cellStyle name="20% - Accent1 3 3 8 2" xfId="25567" xr:uid="{00000000-0005-0000-0000-000026630000}"/>
    <cellStyle name="20% - Accent1 3 3 8 2 2" xfId="25568" xr:uid="{00000000-0005-0000-0000-000027630000}"/>
    <cellStyle name="20% - Accent1 3 3 8 2 2 2" xfId="25569" xr:uid="{00000000-0005-0000-0000-000028630000}"/>
    <cellStyle name="20% - Accent1 3 3 8 2 2 2 2" xfId="25570" xr:uid="{00000000-0005-0000-0000-000029630000}"/>
    <cellStyle name="20% - Accent1 3 3 8 2 2 3" xfId="25571" xr:uid="{00000000-0005-0000-0000-00002A630000}"/>
    <cellStyle name="20% - Accent1 3 3 8 2 3" xfId="25572" xr:uid="{00000000-0005-0000-0000-00002B630000}"/>
    <cellStyle name="20% - Accent1 3 3 8 2 3 2" xfId="25573" xr:uid="{00000000-0005-0000-0000-00002C630000}"/>
    <cellStyle name="20% - Accent1 3 3 8 2 4" xfId="25574" xr:uid="{00000000-0005-0000-0000-00002D630000}"/>
    <cellStyle name="20% - Accent1 3 3 8 3" xfId="25575" xr:uid="{00000000-0005-0000-0000-00002E630000}"/>
    <cellStyle name="20% - Accent1 3 3 8 3 2" xfId="25576" xr:uid="{00000000-0005-0000-0000-00002F630000}"/>
    <cellStyle name="20% - Accent1 3 3 8 3 2 2" xfId="25577" xr:uid="{00000000-0005-0000-0000-000030630000}"/>
    <cellStyle name="20% - Accent1 3 3 8 3 2 2 2" xfId="25578" xr:uid="{00000000-0005-0000-0000-000031630000}"/>
    <cellStyle name="20% - Accent1 3 3 8 3 2 3" xfId="25579" xr:uid="{00000000-0005-0000-0000-000032630000}"/>
    <cellStyle name="20% - Accent1 3 3 8 3 3" xfId="25580" xr:uid="{00000000-0005-0000-0000-000033630000}"/>
    <cellStyle name="20% - Accent1 3 3 8 3 3 2" xfId="25581" xr:uid="{00000000-0005-0000-0000-000034630000}"/>
    <cellStyle name="20% - Accent1 3 3 8 3 4" xfId="25582" xr:uid="{00000000-0005-0000-0000-000035630000}"/>
    <cellStyle name="20% - Accent1 3 3 8 4" xfId="25583" xr:uid="{00000000-0005-0000-0000-000036630000}"/>
    <cellStyle name="20% - Accent1 3 3 8 4 2" xfId="25584" xr:uid="{00000000-0005-0000-0000-000037630000}"/>
    <cellStyle name="20% - Accent1 3 3 8 4 2 2" xfId="25585" xr:uid="{00000000-0005-0000-0000-000038630000}"/>
    <cellStyle name="20% - Accent1 3 3 8 4 2 2 2" xfId="25586" xr:uid="{00000000-0005-0000-0000-000039630000}"/>
    <cellStyle name="20% - Accent1 3 3 8 4 2 3" xfId="25587" xr:uid="{00000000-0005-0000-0000-00003A630000}"/>
    <cellStyle name="20% - Accent1 3 3 8 4 3" xfId="25588" xr:uid="{00000000-0005-0000-0000-00003B630000}"/>
    <cellStyle name="20% - Accent1 3 3 8 4 3 2" xfId="25589" xr:uid="{00000000-0005-0000-0000-00003C630000}"/>
    <cellStyle name="20% - Accent1 3 3 8 4 4" xfId="25590" xr:uid="{00000000-0005-0000-0000-00003D630000}"/>
    <cellStyle name="20% - Accent1 3 3 8 5" xfId="25591" xr:uid="{00000000-0005-0000-0000-00003E630000}"/>
    <cellStyle name="20% - Accent1 3 3 8 5 2" xfId="25592" xr:uid="{00000000-0005-0000-0000-00003F630000}"/>
    <cellStyle name="20% - Accent1 3 3 8 5 2 2" xfId="25593" xr:uid="{00000000-0005-0000-0000-000040630000}"/>
    <cellStyle name="20% - Accent1 3 3 8 5 3" xfId="25594" xr:uid="{00000000-0005-0000-0000-000041630000}"/>
    <cellStyle name="20% - Accent1 3 3 8 6" xfId="25595" xr:uid="{00000000-0005-0000-0000-000042630000}"/>
    <cellStyle name="20% - Accent1 3 3 8 6 2" xfId="25596" xr:uid="{00000000-0005-0000-0000-000043630000}"/>
    <cellStyle name="20% - Accent1 3 3 8 6 2 2" xfId="25597" xr:uid="{00000000-0005-0000-0000-000044630000}"/>
    <cellStyle name="20% - Accent1 3 3 8 6 3" xfId="25598" xr:uid="{00000000-0005-0000-0000-000045630000}"/>
    <cellStyle name="20% - Accent1 3 3 8 7" xfId="25599" xr:uid="{00000000-0005-0000-0000-000046630000}"/>
    <cellStyle name="20% - Accent1 3 3 8 7 2" xfId="25600" xr:uid="{00000000-0005-0000-0000-000047630000}"/>
    <cellStyle name="20% - Accent1 3 3 8 8" xfId="25601" xr:uid="{00000000-0005-0000-0000-000048630000}"/>
    <cellStyle name="20% - Accent1 3 3 8 8 2" xfId="25602" xr:uid="{00000000-0005-0000-0000-000049630000}"/>
    <cellStyle name="20% - Accent1 3 3 8 9" xfId="25603" xr:uid="{00000000-0005-0000-0000-00004A630000}"/>
    <cellStyle name="20% - Accent1 3 3 9" xfId="25604" xr:uid="{00000000-0005-0000-0000-00004B630000}"/>
    <cellStyle name="20% - Accent1 3 3 9 2" xfId="25605" xr:uid="{00000000-0005-0000-0000-00004C630000}"/>
    <cellStyle name="20% - Accent1 3 3 9 2 2" xfId="25606" xr:uid="{00000000-0005-0000-0000-00004D630000}"/>
    <cellStyle name="20% - Accent1 3 3 9 2 2 2" xfId="25607" xr:uid="{00000000-0005-0000-0000-00004E630000}"/>
    <cellStyle name="20% - Accent1 3 3 9 2 3" xfId="25608" xr:uid="{00000000-0005-0000-0000-00004F630000}"/>
    <cellStyle name="20% - Accent1 3 3 9 3" xfId="25609" xr:uid="{00000000-0005-0000-0000-000050630000}"/>
    <cellStyle name="20% - Accent1 3 3 9 3 2" xfId="25610" xr:uid="{00000000-0005-0000-0000-000051630000}"/>
    <cellStyle name="20% - Accent1 3 3 9 4" xfId="25611" xr:uid="{00000000-0005-0000-0000-000052630000}"/>
    <cellStyle name="20% - Accent1 3 4" xfId="25612" xr:uid="{00000000-0005-0000-0000-000053630000}"/>
    <cellStyle name="20% - Accent1 3 4 10" xfId="25613" xr:uid="{00000000-0005-0000-0000-000054630000}"/>
    <cellStyle name="20% - Accent1 3 4 10 2" xfId="25614" xr:uid="{00000000-0005-0000-0000-000055630000}"/>
    <cellStyle name="20% - Accent1 3 4 10 2 2" xfId="25615" xr:uid="{00000000-0005-0000-0000-000056630000}"/>
    <cellStyle name="20% - Accent1 3 4 10 2 2 2" xfId="25616" xr:uid="{00000000-0005-0000-0000-000057630000}"/>
    <cellStyle name="20% - Accent1 3 4 10 2 3" xfId="25617" xr:uid="{00000000-0005-0000-0000-000058630000}"/>
    <cellStyle name="20% - Accent1 3 4 10 3" xfId="25618" xr:uid="{00000000-0005-0000-0000-000059630000}"/>
    <cellStyle name="20% - Accent1 3 4 10 3 2" xfId="25619" xr:uid="{00000000-0005-0000-0000-00005A630000}"/>
    <cellStyle name="20% - Accent1 3 4 10 4" xfId="25620" xr:uid="{00000000-0005-0000-0000-00005B630000}"/>
    <cellStyle name="20% - Accent1 3 4 11" xfId="25621" xr:uid="{00000000-0005-0000-0000-00005C630000}"/>
    <cellStyle name="20% - Accent1 3 4 11 2" xfId="25622" xr:uid="{00000000-0005-0000-0000-00005D630000}"/>
    <cellStyle name="20% - Accent1 3 4 11 2 2" xfId="25623" xr:uid="{00000000-0005-0000-0000-00005E630000}"/>
    <cellStyle name="20% - Accent1 3 4 11 2 2 2" xfId="25624" xr:uid="{00000000-0005-0000-0000-00005F630000}"/>
    <cellStyle name="20% - Accent1 3 4 11 2 3" xfId="25625" xr:uid="{00000000-0005-0000-0000-000060630000}"/>
    <cellStyle name="20% - Accent1 3 4 11 3" xfId="25626" xr:uid="{00000000-0005-0000-0000-000061630000}"/>
    <cellStyle name="20% - Accent1 3 4 11 3 2" xfId="25627" xr:uid="{00000000-0005-0000-0000-000062630000}"/>
    <cellStyle name="20% - Accent1 3 4 11 4" xfId="25628" xr:uid="{00000000-0005-0000-0000-000063630000}"/>
    <cellStyle name="20% - Accent1 3 4 12" xfId="25629" xr:uid="{00000000-0005-0000-0000-000064630000}"/>
    <cellStyle name="20% - Accent1 3 4 12 2" xfId="25630" xr:uid="{00000000-0005-0000-0000-000065630000}"/>
    <cellStyle name="20% - Accent1 3 4 12 2 2" xfId="25631" xr:uid="{00000000-0005-0000-0000-000066630000}"/>
    <cellStyle name="20% - Accent1 3 4 12 3" xfId="25632" xr:uid="{00000000-0005-0000-0000-000067630000}"/>
    <cellStyle name="20% - Accent1 3 4 13" xfId="25633" xr:uid="{00000000-0005-0000-0000-000068630000}"/>
    <cellStyle name="20% - Accent1 3 4 13 2" xfId="25634" xr:uid="{00000000-0005-0000-0000-000069630000}"/>
    <cellStyle name="20% - Accent1 3 4 13 2 2" xfId="25635" xr:uid="{00000000-0005-0000-0000-00006A630000}"/>
    <cellStyle name="20% - Accent1 3 4 13 3" xfId="25636" xr:uid="{00000000-0005-0000-0000-00006B630000}"/>
    <cellStyle name="20% - Accent1 3 4 14" xfId="25637" xr:uid="{00000000-0005-0000-0000-00006C630000}"/>
    <cellStyle name="20% - Accent1 3 4 14 2" xfId="25638" xr:uid="{00000000-0005-0000-0000-00006D630000}"/>
    <cellStyle name="20% - Accent1 3 4 15" xfId="25639" xr:uid="{00000000-0005-0000-0000-00006E630000}"/>
    <cellStyle name="20% - Accent1 3 4 15 2" xfId="25640" xr:uid="{00000000-0005-0000-0000-00006F630000}"/>
    <cellStyle name="20% - Accent1 3 4 16" xfId="25641" xr:uid="{00000000-0005-0000-0000-000070630000}"/>
    <cellStyle name="20% - Accent1 3 4 2" xfId="25642" xr:uid="{00000000-0005-0000-0000-000071630000}"/>
    <cellStyle name="20% - Accent1 3 4 2 10" xfId="25643" xr:uid="{00000000-0005-0000-0000-000072630000}"/>
    <cellStyle name="20% - Accent1 3 4 2 10 2" xfId="25644" xr:uid="{00000000-0005-0000-0000-000073630000}"/>
    <cellStyle name="20% - Accent1 3 4 2 10 2 2" xfId="25645" xr:uid="{00000000-0005-0000-0000-000074630000}"/>
    <cellStyle name="20% - Accent1 3 4 2 10 2 2 2" xfId="25646" xr:uid="{00000000-0005-0000-0000-000075630000}"/>
    <cellStyle name="20% - Accent1 3 4 2 10 2 3" xfId="25647" xr:uid="{00000000-0005-0000-0000-000076630000}"/>
    <cellStyle name="20% - Accent1 3 4 2 10 3" xfId="25648" xr:uid="{00000000-0005-0000-0000-000077630000}"/>
    <cellStyle name="20% - Accent1 3 4 2 10 3 2" xfId="25649" xr:uid="{00000000-0005-0000-0000-000078630000}"/>
    <cellStyle name="20% - Accent1 3 4 2 10 4" xfId="25650" xr:uid="{00000000-0005-0000-0000-000079630000}"/>
    <cellStyle name="20% - Accent1 3 4 2 11" xfId="25651" xr:uid="{00000000-0005-0000-0000-00007A630000}"/>
    <cellStyle name="20% - Accent1 3 4 2 11 2" xfId="25652" xr:uid="{00000000-0005-0000-0000-00007B630000}"/>
    <cellStyle name="20% - Accent1 3 4 2 11 2 2" xfId="25653" xr:uid="{00000000-0005-0000-0000-00007C630000}"/>
    <cellStyle name="20% - Accent1 3 4 2 11 3" xfId="25654" xr:uid="{00000000-0005-0000-0000-00007D630000}"/>
    <cellStyle name="20% - Accent1 3 4 2 12" xfId="25655" xr:uid="{00000000-0005-0000-0000-00007E630000}"/>
    <cellStyle name="20% - Accent1 3 4 2 12 2" xfId="25656" xr:uid="{00000000-0005-0000-0000-00007F630000}"/>
    <cellStyle name="20% - Accent1 3 4 2 12 2 2" xfId="25657" xr:uid="{00000000-0005-0000-0000-000080630000}"/>
    <cellStyle name="20% - Accent1 3 4 2 12 3" xfId="25658" xr:uid="{00000000-0005-0000-0000-000081630000}"/>
    <cellStyle name="20% - Accent1 3 4 2 13" xfId="25659" xr:uid="{00000000-0005-0000-0000-000082630000}"/>
    <cellStyle name="20% - Accent1 3 4 2 13 2" xfId="25660" xr:uid="{00000000-0005-0000-0000-000083630000}"/>
    <cellStyle name="20% - Accent1 3 4 2 14" xfId="25661" xr:uid="{00000000-0005-0000-0000-000084630000}"/>
    <cellStyle name="20% - Accent1 3 4 2 14 2" xfId="25662" xr:uid="{00000000-0005-0000-0000-000085630000}"/>
    <cellStyle name="20% - Accent1 3 4 2 15" xfId="25663" xr:uid="{00000000-0005-0000-0000-000086630000}"/>
    <cellStyle name="20% - Accent1 3 4 2 2" xfId="25664" xr:uid="{00000000-0005-0000-0000-000087630000}"/>
    <cellStyle name="20% - Accent1 3 4 2 2 10" xfId="25665" xr:uid="{00000000-0005-0000-0000-000088630000}"/>
    <cellStyle name="20% - Accent1 3 4 2 2 10 2" xfId="25666" xr:uid="{00000000-0005-0000-0000-000089630000}"/>
    <cellStyle name="20% - Accent1 3 4 2 2 10 2 2" xfId="25667" xr:uid="{00000000-0005-0000-0000-00008A630000}"/>
    <cellStyle name="20% - Accent1 3 4 2 2 10 3" xfId="25668" xr:uid="{00000000-0005-0000-0000-00008B630000}"/>
    <cellStyle name="20% - Accent1 3 4 2 2 11" xfId="25669" xr:uid="{00000000-0005-0000-0000-00008C630000}"/>
    <cellStyle name="20% - Accent1 3 4 2 2 11 2" xfId="25670" xr:uid="{00000000-0005-0000-0000-00008D630000}"/>
    <cellStyle name="20% - Accent1 3 4 2 2 11 2 2" xfId="25671" xr:uid="{00000000-0005-0000-0000-00008E630000}"/>
    <cellStyle name="20% - Accent1 3 4 2 2 11 3" xfId="25672" xr:uid="{00000000-0005-0000-0000-00008F630000}"/>
    <cellStyle name="20% - Accent1 3 4 2 2 12" xfId="25673" xr:uid="{00000000-0005-0000-0000-000090630000}"/>
    <cellStyle name="20% - Accent1 3 4 2 2 12 2" xfId="25674" xr:uid="{00000000-0005-0000-0000-000091630000}"/>
    <cellStyle name="20% - Accent1 3 4 2 2 13" xfId="25675" xr:uid="{00000000-0005-0000-0000-000092630000}"/>
    <cellStyle name="20% - Accent1 3 4 2 2 13 2" xfId="25676" xr:uid="{00000000-0005-0000-0000-000093630000}"/>
    <cellStyle name="20% - Accent1 3 4 2 2 14" xfId="25677" xr:uid="{00000000-0005-0000-0000-000094630000}"/>
    <cellStyle name="20% - Accent1 3 4 2 2 2" xfId="25678" xr:uid="{00000000-0005-0000-0000-000095630000}"/>
    <cellStyle name="20% - Accent1 3 4 2 2 2 10" xfId="25679" xr:uid="{00000000-0005-0000-0000-000096630000}"/>
    <cellStyle name="20% - Accent1 3 4 2 2 2 10 2" xfId="25680" xr:uid="{00000000-0005-0000-0000-000097630000}"/>
    <cellStyle name="20% - Accent1 3 4 2 2 2 11" xfId="25681" xr:uid="{00000000-0005-0000-0000-000098630000}"/>
    <cellStyle name="20% - Accent1 3 4 2 2 2 2" xfId="25682" xr:uid="{00000000-0005-0000-0000-000099630000}"/>
    <cellStyle name="20% - Accent1 3 4 2 2 2 2 2" xfId="25683" xr:uid="{00000000-0005-0000-0000-00009A630000}"/>
    <cellStyle name="20% - Accent1 3 4 2 2 2 2 2 2" xfId="25684" xr:uid="{00000000-0005-0000-0000-00009B630000}"/>
    <cellStyle name="20% - Accent1 3 4 2 2 2 2 2 2 2" xfId="25685" xr:uid="{00000000-0005-0000-0000-00009C630000}"/>
    <cellStyle name="20% - Accent1 3 4 2 2 2 2 2 2 2 2" xfId="25686" xr:uid="{00000000-0005-0000-0000-00009D630000}"/>
    <cellStyle name="20% - Accent1 3 4 2 2 2 2 2 2 3" xfId="25687" xr:uid="{00000000-0005-0000-0000-00009E630000}"/>
    <cellStyle name="20% - Accent1 3 4 2 2 2 2 2 3" xfId="25688" xr:uid="{00000000-0005-0000-0000-00009F630000}"/>
    <cellStyle name="20% - Accent1 3 4 2 2 2 2 2 3 2" xfId="25689" xr:uid="{00000000-0005-0000-0000-0000A0630000}"/>
    <cellStyle name="20% - Accent1 3 4 2 2 2 2 2 4" xfId="25690" xr:uid="{00000000-0005-0000-0000-0000A1630000}"/>
    <cellStyle name="20% - Accent1 3 4 2 2 2 2 3" xfId="25691" xr:uid="{00000000-0005-0000-0000-0000A2630000}"/>
    <cellStyle name="20% - Accent1 3 4 2 2 2 2 3 2" xfId="25692" xr:uid="{00000000-0005-0000-0000-0000A3630000}"/>
    <cellStyle name="20% - Accent1 3 4 2 2 2 2 3 2 2" xfId="25693" xr:uid="{00000000-0005-0000-0000-0000A4630000}"/>
    <cellStyle name="20% - Accent1 3 4 2 2 2 2 3 2 2 2" xfId="25694" xr:uid="{00000000-0005-0000-0000-0000A5630000}"/>
    <cellStyle name="20% - Accent1 3 4 2 2 2 2 3 2 3" xfId="25695" xr:uid="{00000000-0005-0000-0000-0000A6630000}"/>
    <cellStyle name="20% - Accent1 3 4 2 2 2 2 3 3" xfId="25696" xr:uid="{00000000-0005-0000-0000-0000A7630000}"/>
    <cellStyle name="20% - Accent1 3 4 2 2 2 2 3 3 2" xfId="25697" xr:uid="{00000000-0005-0000-0000-0000A8630000}"/>
    <cellStyle name="20% - Accent1 3 4 2 2 2 2 3 4" xfId="25698" xr:uid="{00000000-0005-0000-0000-0000A9630000}"/>
    <cellStyle name="20% - Accent1 3 4 2 2 2 2 4" xfId="25699" xr:uid="{00000000-0005-0000-0000-0000AA630000}"/>
    <cellStyle name="20% - Accent1 3 4 2 2 2 2 4 2" xfId="25700" xr:uid="{00000000-0005-0000-0000-0000AB630000}"/>
    <cellStyle name="20% - Accent1 3 4 2 2 2 2 4 2 2" xfId="25701" xr:uid="{00000000-0005-0000-0000-0000AC630000}"/>
    <cellStyle name="20% - Accent1 3 4 2 2 2 2 4 2 2 2" xfId="25702" xr:uid="{00000000-0005-0000-0000-0000AD630000}"/>
    <cellStyle name="20% - Accent1 3 4 2 2 2 2 4 2 3" xfId="25703" xr:uid="{00000000-0005-0000-0000-0000AE630000}"/>
    <cellStyle name="20% - Accent1 3 4 2 2 2 2 4 3" xfId="25704" xr:uid="{00000000-0005-0000-0000-0000AF630000}"/>
    <cellStyle name="20% - Accent1 3 4 2 2 2 2 4 3 2" xfId="25705" xr:uid="{00000000-0005-0000-0000-0000B0630000}"/>
    <cellStyle name="20% - Accent1 3 4 2 2 2 2 4 4" xfId="25706" xr:uid="{00000000-0005-0000-0000-0000B1630000}"/>
    <cellStyle name="20% - Accent1 3 4 2 2 2 2 5" xfId="25707" xr:uid="{00000000-0005-0000-0000-0000B2630000}"/>
    <cellStyle name="20% - Accent1 3 4 2 2 2 2 5 2" xfId="25708" xr:uid="{00000000-0005-0000-0000-0000B3630000}"/>
    <cellStyle name="20% - Accent1 3 4 2 2 2 2 5 2 2" xfId="25709" xr:uid="{00000000-0005-0000-0000-0000B4630000}"/>
    <cellStyle name="20% - Accent1 3 4 2 2 2 2 5 3" xfId="25710" xr:uid="{00000000-0005-0000-0000-0000B5630000}"/>
    <cellStyle name="20% - Accent1 3 4 2 2 2 2 6" xfId="25711" xr:uid="{00000000-0005-0000-0000-0000B6630000}"/>
    <cellStyle name="20% - Accent1 3 4 2 2 2 2 6 2" xfId="25712" xr:uid="{00000000-0005-0000-0000-0000B7630000}"/>
    <cellStyle name="20% - Accent1 3 4 2 2 2 2 6 2 2" xfId="25713" xr:uid="{00000000-0005-0000-0000-0000B8630000}"/>
    <cellStyle name="20% - Accent1 3 4 2 2 2 2 6 3" xfId="25714" xr:uid="{00000000-0005-0000-0000-0000B9630000}"/>
    <cellStyle name="20% - Accent1 3 4 2 2 2 2 7" xfId="25715" xr:uid="{00000000-0005-0000-0000-0000BA630000}"/>
    <cellStyle name="20% - Accent1 3 4 2 2 2 2 7 2" xfId="25716" xr:uid="{00000000-0005-0000-0000-0000BB630000}"/>
    <cellStyle name="20% - Accent1 3 4 2 2 2 2 8" xfId="25717" xr:uid="{00000000-0005-0000-0000-0000BC630000}"/>
    <cellStyle name="20% - Accent1 3 4 2 2 2 2 8 2" xfId="25718" xr:uid="{00000000-0005-0000-0000-0000BD630000}"/>
    <cellStyle name="20% - Accent1 3 4 2 2 2 2 9" xfId="25719" xr:uid="{00000000-0005-0000-0000-0000BE630000}"/>
    <cellStyle name="20% - Accent1 3 4 2 2 2 3" xfId="25720" xr:uid="{00000000-0005-0000-0000-0000BF630000}"/>
    <cellStyle name="20% - Accent1 3 4 2 2 2 3 2" xfId="25721" xr:uid="{00000000-0005-0000-0000-0000C0630000}"/>
    <cellStyle name="20% - Accent1 3 4 2 2 2 3 2 2" xfId="25722" xr:uid="{00000000-0005-0000-0000-0000C1630000}"/>
    <cellStyle name="20% - Accent1 3 4 2 2 2 3 2 2 2" xfId="25723" xr:uid="{00000000-0005-0000-0000-0000C2630000}"/>
    <cellStyle name="20% - Accent1 3 4 2 2 2 3 2 2 2 2" xfId="25724" xr:uid="{00000000-0005-0000-0000-0000C3630000}"/>
    <cellStyle name="20% - Accent1 3 4 2 2 2 3 2 2 3" xfId="25725" xr:uid="{00000000-0005-0000-0000-0000C4630000}"/>
    <cellStyle name="20% - Accent1 3 4 2 2 2 3 2 3" xfId="25726" xr:uid="{00000000-0005-0000-0000-0000C5630000}"/>
    <cellStyle name="20% - Accent1 3 4 2 2 2 3 2 3 2" xfId="25727" xr:uid="{00000000-0005-0000-0000-0000C6630000}"/>
    <cellStyle name="20% - Accent1 3 4 2 2 2 3 2 4" xfId="25728" xr:uid="{00000000-0005-0000-0000-0000C7630000}"/>
    <cellStyle name="20% - Accent1 3 4 2 2 2 3 3" xfId="25729" xr:uid="{00000000-0005-0000-0000-0000C8630000}"/>
    <cellStyle name="20% - Accent1 3 4 2 2 2 3 3 2" xfId="25730" xr:uid="{00000000-0005-0000-0000-0000C9630000}"/>
    <cellStyle name="20% - Accent1 3 4 2 2 2 3 3 2 2" xfId="25731" xr:uid="{00000000-0005-0000-0000-0000CA630000}"/>
    <cellStyle name="20% - Accent1 3 4 2 2 2 3 3 2 2 2" xfId="25732" xr:uid="{00000000-0005-0000-0000-0000CB630000}"/>
    <cellStyle name="20% - Accent1 3 4 2 2 2 3 3 2 3" xfId="25733" xr:uid="{00000000-0005-0000-0000-0000CC630000}"/>
    <cellStyle name="20% - Accent1 3 4 2 2 2 3 3 3" xfId="25734" xr:uid="{00000000-0005-0000-0000-0000CD630000}"/>
    <cellStyle name="20% - Accent1 3 4 2 2 2 3 3 3 2" xfId="25735" xr:uid="{00000000-0005-0000-0000-0000CE630000}"/>
    <cellStyle name="20% - Accent1 3 4 2 2 2 3 3 4" xfId="25736" xr:uid="{00000000-0005-0000-0000-0000CF630000}"/>
    <cellStyle name="20% - Accent1 3 4 2 2 2 3 4" xfId="25737" xr:uid="{00000000-0005-0000-0000-0000D0630000}"/>
    <cellStyle name="20% - Accent1 3 4 2 2 2 3 4 2" xfId="25738" xr:uid="{00000000-0005-0000-0000-0000D1630000}"/>
    <cellStyle name="20% - Accent1 3 4 2 2 2 3 4 2 2" xfId="25739" xr:uid="{00000000-0005-0000-0000-0000D2630000}"/>
    <cellStyle name="20% - Accent1 3 4 2 2 2 3 4 2 2 2" xfId="25740" xr:uid="{00000000-0005-0000-0000-0000D3630000}"/>
    <cellStyle name="20% - Accent1 3 4 2 2 2 3 4 2 3" xfId="25741" xr:uid="{00000000-0005-0000-0000-0000D4630000}"/>
    <cellStyle name="20% - Accent1 3 4 2 2 2 3 4 3" xfId="25742" xr:uid="{00000000-0005-0000-0000-0000D5630000}"/>
    <cellStyle name="20% - Accent1 3 4 2 2 2 3 4 3 2" xfId="25743" xr:uid="{00000000-0005-0000-0000-0000D6630000}"/>
    <cellStyle name="20% - Accent1 3 4 2 2 2 3 4 4" xfId="25744" xr:uid="{00000000-0005-0000-0000-0000D7630000}"/>
    <cellStyle name="20% - Accent1 3 4 2 2 2 3 5" xfId="25745" xr:uid="{00000000-0005-0000-0000-0000D8630000}"/>
    <cellStyle name="20% - Accent1 3 4 2 2 2 3 5 2" xfId="25746" xr:uid="{00000000-0005-0000-0000-0000D9630000}"/>
    <cellStyle name="20% - Accent1 3 4 2 2 2 3 5 2 2" xfId="25747" xr:uid="{00000000-0005-0000-0000-0000DA630000}"/>
    <cellStyle name="20% - Accent1 3 4 2 2 2 3 5 3" xfId="25748" xr:uid="{00000000-0005-0000-0000-0000DB630000}"/>
    <cellStyle name="20% - Accent1 3 4 2 2 2 3 6" xfId="25749" xr:uid="{00000000-0005-0000-0000-0000DC630000}"/>
    <cellStyle name="20% - Accent1 3 4 2 2 2 3 6 2" xfId="25750" xr:uid="{00000000-0005-0000-0000-0000DD630000}"/>
    <cellStyle name="20% - Accent1 3 4 2 2 2 3 6 2 2" xfId="25751" xr:uid="{00000000-0005-0000-0000-0000DE630000}"/>
    <cellStyle name="20% - Accent1 3 4 2 2 2 3 6 3" xfId="25752" xr:uid="{00000000-0005-0000-0000-0000DF630000}"/>
    <cellStyle name="20% - Accent1 3 4 2 2 2 3 7" xfId="25753" xr:uid="{00000000-0005-0000-0000-0000E0630000}"/>
    <cellStyle name="20% - Accent1 3 4 2 2 2 3 7 2" xfId="25754" xr:uid="{00000000-0005-0000-0000-0000E1630000}"/>
    <cellStyle name="20% - Accent1 3 4 2 2 2 3 8" xfId="25755" xr:uid="{00000000-0005-0000-0000-0000E2630000}"/>
    <cellStyle name="20% - Accent1 3 4 2 2 2 3 8 2" xfId="25756" xr:uid="{00000000-0005-0000-0000-0000E3630000}"/>
    <cellStyle name="20% - Accent1 3 4 2 2 2 3 9" xfId="25757" xr:uid="{00000000-0005-0000-0000-0000E4630000}"/>
    <cellStyle name="20% - Accent1 3 4 2 2 2 4" xfId="25758" xr:uid="{00000000-0005-0000-0000-0000E5630000}"/>
    <cellStyle name="20% - Accent1 3 4 2 2 2 4 2" xfId="25759" xr:uid="{00000000-0005-0000-0000-0000E6630000}"/>
    <cellStyle name="20% - Accent1 3 4 2 2 2 4 2 2" xfId="25760" xr:uid="{00000000-0005-0000-0000-0000E7630000}"/>
    <cellStyle name="20% - Accent1 3 4 2 2 2 4 2 2 2" xfId="25761" xr:uid="{00000000-0005-0000-0000-0000E8630000}"/>
    <cellStyle name="20% - Accent1 3 4 2 2 2 4 2 3" xfId="25762" xr:uid="{00000000-0005-0000-0000-0000E9630000}"/>
    <cellStyle name="20% - Accent1 3 4 2 2 2 4 3" xfId="25763" xr:uid="{00000000-0005-0000-0000-0000EA630000}"/>
    <cellStyle name="20% - Accent1 3 4 2 2 2 4 3 2" xfId="25764" xr:uid="{00000000-0005-0000-0000-0000EB630000}"/>
    <cellStyle name="20% - Accent1 3 4 2 2 2 4 4" xfId="25765" xr:uid="{00000000-0005-0000-0000-0000EC630000}"/>
    <cellStyle name="20% - Accent1 3 4 2 2 2 5" xfId="25766" xr:uid="{00000000-0005-0000-0000-0000ED630000}"/>
    <cellStyle name="20% - Accent1 3 4 2 2 2 5 2" xfId="25767" xr:uid="{00000000-0005-0000-0000-0000EE630000}"/>
    <cellStyle name="20% - Accent1 3 4 2 2 2 5 2 2" xfId="25768" xr:uid="{00000000-0005-0000-0000-0000EF630000}"/>
    <cellStyle name="20% - Accent1 3 4 2 2 2 5 2 2 2" xfId="25769" xr:uid="{00000000-0005-0000-0000-0000F0630000}"/>
    <cellStyle name="20% - Accent1 3 4 2 2 2 5 2 3" xfId="25770" xr:uid="{00000000-0005-0000-0000-0000F1630000}"/>
    <cellStyle name="20% - Accent1 3 4 2 2 2 5 3" xfId="25771" xr:uid="{00000000-0005-0000-0000-0000F2630000}"/>
    <cellStyle name="20% - Accent1 3 4 2 2 2 5 3 2" xfId="25772" xr:uid="{00000000-0005-0000-0000-0000F3630000}"/>
    <cellStyle name="20% - Accent1 3 4 2 2 2 5 4" xfId="25773" xr:uid="{00000000-0005-0000-0000-0000F4630000}"/>
    <cellStyle name="20% - Accent1 3 4 2 2 2 6" xfId="25774" xr:uid="{00000000-0005-0000-0000-0000F5630000}"/>
    <cellStyle name="20% - Accent1 3 4 2 2 2 6 2" xfId="25775" xr:uid="{00000000-0005-0000-0000-0000F6630000}"/>
    <cellStyle name="20% - Accent1 3 4 2 2 2 6 2 2" xfId="25776" xr:uid="{00000000-0005-0000-0000-0000F7630000}"/>
    <cellStyle name="20% - Accent1 3 4 2 2 2 6 2 2 2" xfId="25777" xr:uid="{00000000-0005-0000-0000-0000F8630000}"/>
    <cellStyle name="20% - Accent1 3 4 2 2 2 6 2 3" xfId="25778" xr:uid="{00000000-0005-0000-0000-0000F9630000}"/>
    <cellStyle name="20% - Accent1 3 4 2 2 2 6 3" xfId="25779" xr:uid="{00000000-0005-0000-0000-0000FA630000}"/>
    <cellStyle name="20% - Accent1 3 4 2 2 2 6 3 2" xfId="25780" xr:uid="{00000000-0005-0000-0000-0000FB630000}"/>
    <cellStyle name="20% - Accent1 3 4 2 2 2 6 4" xfId="25781" xr:uid="{00000000-0005-0000-0000-0000FC630000}"/>
    <cellStyle name="20% - Accent1 3 4 2 2 2 7" xfId="25782" xr:uid="{00000000-0005-0000-0000-0000FD630000}"/>
    <cellStyle name="20% - Accent1 3 4 2 2 2 7 2" xfId="25783" xr:uid="{00000000-0005-0000-0000-0000FE630000}"/>
    <cellStyle name="20% - Accent1 3 4 2 2 2 7 2 2" xfId="25784" xr:uid="{00000000-0005-0000-0000-0000FF630000}"/>
    <cellStyle name="20% - Accent1 3 4 2 2 2 7 3" xfId="25785" xr:uid="{00000000-0005-0000-0000-000000640000}"/>
    <cellStyle name="20% - Accent1 3 4 2 2 2 8" xfId="25786" xr:uid="{00000000-0005-0000-0000-000001640000}"/>
    <cellStyle name="20% - Accent1 3 4 2 2 2 8 2" xfId="25787" xr:uid="{00000000-0005-0000-0000-000002640000}"/>
    <cellStyle name="20% - Accent1 3 4 2 2 2 8 2 2" xfId="25788" xr:uid="{00000000-0005-0000-0000-000003640000}"/>
    <cellStyle name="20% - Accent1 3 4 2 2 2 8 3" xfId="25789" xr:uid="{00000000-0005-0000-0000-000004640000}"/>
    <cellStyle name="20% - Accent1 3 4 2 2 2 9" xfId="25790" xr:uid="{00000000-0005-0000-0000-000005640000}"/>
    <cellStyle name="20% - Accent1 3 4 2 2 2 9 2" xfId="25791" xr:uid="{00000000-0005-0000-0000-000006640000}"/>
    <cellStyle name="20% - Accent1 3 4 2 2 3" xfId="25792" xr:uid="{00000000-0005-0000-0000-000007640000}"/>
    <cellStyle name="20% - Accent1 3 4 2 2 3 10" xfId="25793" xr:uid="{00000000-0005-0000-0000-000008640000}"/>
    <cellStyle name="20% - Accent1 3 4 2 2 3 10 2" xfId="25794" xr:uid="{00000000-0005-0000-0000-000009640000}"/>
    <cellStyle name="20% - Accent1 3 4 2 2 3 11" xfId="25795" xr:uid="{00000000-0005-0000-0000-00000A640000}"/>
    <cellStyle name="20% - Accent1 3 4 2 2 3 2" xfId="25796" xr:uid="{00000000-0005-0000-0000-00000B640000}"/>
    <cellStyle name="20% - Accent1 3 4 2 2 3 2 2" xfId="25797" xr:uid="{00000000-0005-0000-0000-00000C640000}"/>
    <cellStyle name="20% - Accent1 3 4 2 2 3 2 2 2" xfId="25798" xr:uid="{00000000-0005-0000-0000-00000D640000}"/>
    <cellStyle name="20% - Accent1 3 4 2 2 3 2 2 2 2" xfId="25799" xr:uid="{00000000-0005-0000-0000-00000E640000}"/>
    <cellStyle name="20% - Accent1 3 4 2 2 3 2 2 2 2 2" xfId="25800" xr:uid="{00000000-0005-0000-0000-00000F640000}"/>
    <cellStyle name="20% - Accent1 3 4 2 2 3 2 2 2 3" xfId="25801" xr:uid="{00000000-0005-0000-0000-000010640000}"/>
    <cellStyle name="20% - Accent1 3 4 2 2 3 2 2 3" xfId="25802" xr:uid="{00000000-0005-0000-0000-000011640000}"/>
    <cellStyle name="20% - Accent1 3 4 2 2 3 2 2 3 2" xfId="25803" xr:uid="{00000000-0005-0000-0000-000012640000}"/>
    <cellStyle name="20% - Accent1 3 4 2 2 3 2 2 4" xfId="25804" xr:uid="{00000000-0005-0000-0000-000013640000}"/>
    <cellStyle name="20% - Accent1 3 4 2 2 3 2 3" xfId="25805" xr:uid="{00000000-0005-0000-0000-000014640000}"/>
    <cellStyle name="20% - Accent1 3 4 2 2 3 2 3 2" xfId="25806" xr:uid="{00000000-0005-0000-0000-000015640000}"/>
    <cellStyle name="20% - Accent1 3 4 2 2 3 2 3 2 2" xfId="25807" xr:uid="{00000000-0005-0000-0000-000016640000}"/>
    <cellStyle name="20% - Accent1 3 4 2 2 3 2 3 2 2 2" xfId="25808" xr:uid="{00000000-0005-0000-0000-000017640000}"/>
    <cellStyle name="20% - Accent1 3 4 2 2 3 2 3 2 3" xfId="25809" xr:uid="{00000000-0005-0000-0000-000018640000}"/>
    <cellStyle name="20% - Accent1 3 4 2 2 3 2 3 3" xfId="25810" xr:uid="{00000000-0005-0000-0000-000019640000}"/>
    <cellStyle name="20% - Accent1 3 4 2 2 3 2 3 3 2" xfId="25811" xr:uid="{00000000-0005-0000-0000-00001A640000}"/>
    <cellStyle name="20% - Accent1 3 4 2 2 3 2 3 4" xfId="25812" xr:uid="{00000000-0005-0000-0000-00001B640000}"/>
    <cellStyle name="20% - Accent1 3 4 2 2 3 2 4" xfId="25813" xr:uid="{00000000-0005-0000-0000-00001C640000}"/>
    <cellStyle name="20% - Accent1 3 4 2 2 3 2 4 2" xfId="25814" xr:uid="{00000000-0005-0000-0000-00001D640000}"/>
    <cellStyle name="20% - Accent1 3 4 2 2 3 2 4 2 2" xfId="25815" xr:uid="{00000000-0005-0000-0000-00001E640000}"/>
    <cellStyle name="20% - Accent1 3 4 2 2 3 2 4 2 2 2" xfId="25816" xr:uid="{00000000-0005-0000-0000-00001F640000}"/>
    <cellStyle name="20% - Accent1 3 4 2 2 3 2 4 2 3" xfId="25817" xr:uid="{00000000-0005-0000-0000-000020640000}"/>
    <cellStyle name="20% - Accent1 3 4 2 2 3 2 4 3" xfId="25818" xr:uid="{00000000-0005-0000-0000-000021640000}"/>
    <cellStyle name="20% - Accent1 3 4 2 2 3 2 4 3 2" xfId="25819" xr:uid="{00000000-0005-0000-0000-000022640000}"/>
    <cellStyle name="20% - Accent1 3 4 2 2 3 2 4 4" xfId="25820" xr:uid="{00000000-0005-0000-0000-000023640000}"/>
    <cellStyle name="20% - Accent1 3 4 2 2 3 2 5" xfId="25821" xr:uid="{00000000-0005-0000-0000-000024640000}"/>
    <cellStyle name="20% - Accent1 3 4 2 2 3 2 5 2" xfId="25822" xr:uid="{00000000-0005-0000-0000-000025640000}"/>
    <cellStyle name="20% - Accent1 3 4 2 2 3 2 5 2 2" xfId="25823" xr:uid="{00000000-0005-0000-0000-000026640000}"/>
    <cellStyle name="20% - Accent1 3 4 2 2 3 2 5 3" xfId="25824" xr:uid="{00000000-0005-0000-0000-000027640000}"/>
    <cellStyle name="20% - Accent1 3 4 2 2 3 2 6" xfId="25825" xr:uid="{00000000-0005-0000-0000-000028640000}"/>
    <cellStyle name="20% - Accent1 3 4 2 2 3 2 6 2" xfId="25826" xr:uid="{00000000-0005-0000-0000-000029640000}"/>
    <cellStyle name="20% - Accent1 3 4 2 2 3 2 6 2 2" xfId="25827" xr:uid="{00000000-0005-0000-0000-00002A640000}"/>
    <cellStyle name="20% - Accent1 3 4 2 2 3 2 6 3" xfId="25828" xr:uid="{00000000-0005-0000-0000-00002B640000}"/>
    <cellStyle name="20% - Accent1 3 4 2 2 3 2 7" xfId="25829" xr:uid="{00000000-0005-0000-0000-00002C640000}"/>
    <cellStyle name="20% - Accent1 3 4 2 2 3 2 7 2" xfId="25830" xr:uid="{00000000-0005-0000-0000-00002D640000}"/>
    <cellStyle name="20% - Accent1 3 4 2 2 3 2 8" xfId="25831" xr:uid="{00000000-0005-0000-0000-00002E640000}"/>
    <cellStyle name="20% - Accent1 3 4 2 2 3 2 8 2" xfId="25832" xr:uid="{00000000-0005-0000-0000-00002F640000}"/>
    <cellStyle name="20% - Accent1 3 4 2 2 3 2 9" xfId="25833" xr:uid="{00000000-0005-0000-0000-000030640000}"/>
    <cellStyle name="20% - Accent1 3 4 2 2 3 3" xfId="25834" xr:uid="{00000000-0005-0000-0000-000031640000}"/>
    <cellStyle name="20% - Accent1 3 4 2 2 3 3 2" xfId="25835" xr:uid="{00000000-0005-0000-0000-000032640000}"/>
    <cellStyle name="20% - Accent1 3 4 2 2 3 3 2 2" xfId="25836" xr:uid="{00000000-0005-0000-0000-000033640000}"/>
    <cellStyle name="20% - Accent1 3 4 2 2 3 3 2 2 2" xfId="25837" xr:uid="{00000000-0005-0000-0000-000034640000}"/>
    <cellStyle name="20% - Accent1 3 4 2 2 3 3 2 2 2 2" xfId="25838" xr:uid="{00000000-0005-0000-0000-000035640000}"/>
    <cellStyle name="20% - Accent1 3 4 2 2 3 3 2 2 3" xfId="25839" xr:uid="{00000000-0005-0000-0000-000036640000}"/>
    <cellStyle name="20% - Accent1 3 4 2 2 3 3 2 3" xfId="25840" xr:uid="{00000000-0005-0000-0000-000037640000}"/>
    <cellStyle name="20% - Accent1 3 4 2 2 3 3 2 3 2" xfId="25841" xr:uid="{00000000-0005-0000-0000-000038640000}"/>
    <cellStyle name="20% - Accent1 3 4 2 2 3 3 2 4" xfId="25842" xr:uid="{00000000-0005-0000-0000-000039640000}"/>
    <cellStyle name="20% - Accent1 3 4 2 2 3 3 3" xfId="25843" xr:uid="{00000000-0005-0000-0000-00003A640000}"/>
    <cellStyle name="20% - Accent1 3 4 2 2 3 3 3 2" xfId="25844" xr:uid="{00000000-0005-0000-0000-00003B640000}"/>
    <cellStyle name="20% - Accent1 3 4 2 2 3 3 3 2 2" xfId="25845" xr:uid="{00000000-0005-0000-0000-00003C640000}"/>
    <cellStyle name="20% - Accent1 3 4 2 2 3 3 3 2 2 2" xfId="25846" xr:uid="{00000000-0005-0000-0000-00003D640000}"/>
    <cellStyle name="20% - Accent1 3 4 2 2 3 3 3 2 3" xfId="25847" xr:uid="{00000000-0005-0000-0000-00003E640000}"/>
    <cellStyle name="20% - Accent1 3 4 2 2 3 3 3 3" xfId="25848" xr:uid="{00000000-0005-0000-0000-00003F640000}"/>
    <cellStyle name="20% - Accent1 3 4 2 2 3 3 3 3 2" xfId="25849" xr:uid="{00000000-0005-0000-0000-000040640000}"/>
    <cellStyle name="20% - Accent1 3 4 2 2 3 3 3 4" xfId="25850" xr:uid="{00000000-0005-0000-0000-000041640000}"/>
    <cellStyle name="20% - Accent1 3 4 2 2 3 3 4" xfId="25851" xr:uid="{00000000-0005-0000-0000-000042640000}"/>
    <cellStyle name="20% - Accent1 3 4 2 2 3 3 4 2" xfId="25852" xr:uid="{00000000-0005-0000-0000-000043640000}"/>
    <cellStyle name="20% - Accent1 3 4 2 2 3 3 4 2 2" xfId="25853" xr:uid="{00000000-0005-0000-0000-000044640000}"/>
    <cellStyle name="20% - Accent1 3 4 2 2 3 3 4 2 2 2" xfId="25854" xr:uid="{00000000-0005-0000-0000-000045640000}"/>
    <cellStyle name="20% - Accent1 3 4 2 2 3 3 4 2 3" xfId="25855" xr:uid="{00000000-0005-0000-0000-000046640000}"/>
    <cellStyle name="20% - Accent1 3 4 2 2 3 3 4 3" xfId="25856" xr:uid="{00000000-0005-0000-0000-000047640000}"/>
    <cellStyle name="20% - Accent1 3 4 2 2 3 3 4 3 2" xfId="25857" xr:uid="{00000000-0005-0000-0000-000048640000}"/>
    <cellStyle name="20% - Accent1 3 4 2 2 3 3 4 4" xfId="25858" xr:uid="{00000000-0005-0000-0000-000049640000}"/>
    <cellStyle name="20% - Accent1 3 4 2 2 3 3 5" xfId="25859" xr:uid="{00000000-0005-0000-0000-00004A640000}"/>
    <cellStyle name="20% - Accent1 3 4 2 2 3 3 5 2" xfId="25860" xr:uid="{00000000-0005-0000-0000-00004B640000}"/>
    <cellStyle name="20% - Accent1 3 4 2 2 3 3 5 2 2" xfId="25861" xr:uid="{00000000-0005-0000-0000-00004C640000}"/>
    <cellStyle name="20% - Accent1 3 4 2 2 3 3 5 3" xfId="25862" xr:uid="{00000000-0005-0000-0000-00004D640000}"/>
    <cellStyle name="20% - Accent1 3 4 2 2 3 3 6" xfId="25863" xr:uid="{00000000-0005-0000-0000-00004E640000}"/>
    <cellStyle name="20% - Accent1 3 4 2 2 3 3 6 2" xfId="25864" xr:uid="{00000000-0005-0000-0000-00004F640000}"/>
    <cellStyle name="20% - Accent1 3 4 2 2 3 3 6 2 2" xfId="25865" xr:uid="{00000000-0005-0000-0000-000050640000}"/>
    <cellStyle name="20% - Accent1 3 4 2 2 3 3 6 3" xfId="25866" xr:uid="{00000000-0005-0000-0000-000051640000}"/>
    <cellStyle name="20% - Accent1 3 4 2 2 3 3 7" xfId="25867" xr:uid="{00000000-0005-0000-0000-000052640000}"/>
    <cellStyle name="20% - Accent1 3 4 2 2 3 3 7 2" xfId="25868" xr:uid="{00000000-0005-0000-0000-000053640000}"/>
    <cellStyle name="20% - Accent1 3 4 2 2 3 3 8" xfId="25869" xr:uid="{00000000-0005-0000-0000-000054640000}"/>
    <cellStyle name="20% - Accent1 3 4 2 2 3 3 8 2" xfId="25870" xr:uid="{00000000-0005-0000-0000-000055640000}"/>
    <cellStyle name="20% - Accent1 3 4 2 2 3 3 9" xfId="25871" xr:uid="{00000000-0005-0000-0000-000056640000}"/>
    <cellStyle name="20% - Accent1 3 4 2 2 3 4" xfId="25872" xr:uid="{00000000-0005-0000-0000-000057640000}"/>
    <cellStyle name="20% - Accent1 3 4 2 2 3 4 2" xfId="25873" xr:uid="{00000000-0005-0000-0000-000058640000}"/>
    <cellStyle name="20% - Accent1 3 4 2 2 3 4 2 2" xfId="25874" xr:uid="{00000000-0005-0000-0000-000059640000}"/>
    <cellStyle name="20% - Accent1 3 4 2 2 3 4 2 2 2" xfId="25875" xr:uid="{00000000-0005-0000-0000-00005A640000}"/>
    <cellStyle name="20% - Accent1 3 4 2 2 3 4 2 3" xfId="25876" xr:uid="{00000000-0005-0000-0000-00005B640000}"/>
    <cellStyle name="20% - Accent1 3 4 2 2 3 4 3" xfId="25877" xr:uid="{00000000-0005-0000-0000-00005C640000}"/>
    <cellStyle name="20% - Accent1 3 4 2 2 3 4 3 2" xfId="25878" xr:uid="{00000000-0005-0000-0000-00005D640000}"/>
    <cellStyle name="20% - Accent1 3 4 2 2 3 4 4" xfId="25879" xr:uid="{00000000-0005-0000-0000-00005E640000}"/>
    <cellStyle name="20% - Accent1 3 4 2 2 3 5" xfId="25880" xr:uid="{00000000-0005-0000-0000-00005F640000}"/>
    <cellStyle name="20% - Accent1 3 4 2 2 3 5 2" xfId="25881" xr:uid="{00000000-0005-0000-0000-000060640000}"/>
    <cellStyle name="20% - Accent1 3 4 2 2 3 5 2 2" xfId="25882" xr:uid="{00000000-0005-0000-0000-000061640000}"/>
    <cellStyle name="20% - Accent1 3 4 2 2 3 5 2 2 2" xfId="25883" xr:uid="{00000000-0005-0000-0000-000062640000}"/>
    <cellStyle name="20% - Accent1 3 4 2 2 3 5 2 3" xfId="25884" xr:uid="{00000000-0005-0000-0000-000063640000}"/>
    <cellStyle name="20% - Accent1 3 4 2 2 3 5 3" xfId="25885" xr:uid="{00000000-0005-0000-0000-000064640000}"/>
    <cellStyle name="20% - Accent1 3 4 2 2 3 5 3 2" xfId="25886" xr:uid="{00000000-0005-0000-0000-000065640000}"/>
    <cellStyle name="20% - Accent1 3 4 2 2 3 5 4" xfId="25887" xr:uid="{00000000-0005-0000-0000-000066640000}"/>
    <cellStyle name="20% - Accent1 3 4 2 2 3 6" xfId="25888" xr:uid="{00000000-0005-0000-0000-000067640000}"/>
    <cellStyle name="20% - Accent1 3 4 2 2 3 6 2" xfId="25889" xr:uid="{00000000-0005-0000-0000-000068640000}"/>
    <cellStyle name="20% - Accent1 3 4 2 2 3 6 2 2" xfId="25890" xr:uid="{00000000-0005-0000-0000-000069640000}"/>
    <cellStyle name="20% - Accent1 3 4 2 2 3 6 2 2 2" xfId="25891" xr:uid="{00000000-0005-0000-0000-00006A640000}"/>
    <cellStyle name="20% - Accent1 3 4 2 2 3 6 2 3" xfId="25892" xr:uid="{00000000-0005-0000-0000-00006B640000}"/>
    <cellStyle name="20% - Accent1 3 4 2 2 3 6 3" xfId="25893" xr:uid="{00000000-0005-0000-0000-00006C640000}"/>
    <cellStyle name="20% - Accent1 3 4 2 2 3 6 3 2" xfId="25894" xr:uid="{00000000-0005-0000-0000-00006D640000}"/>
    <cellStyle name="20% - Accent1 3 4 2 2 3 6 4" xfId="25895" xr:uid="{00000000-0005-0000-0000-00006E640000}"/>
    <cellStyle name="20% - Accent1 3 4 2 2 3 7" xfId="25896" xr:uid="{00000000-0005-0000-0000-00006F640000}"/>
    <cellStyle name="20% - Accent1 3 4 2 2 3 7 2" xfId="25897" xr:uid="{00000000-0005-0000-0000-000070640000}"/>
    <cellStyle name="20% - Accent1 3 4 2 2 3 7 2 2" xfId="25898" xr:uid="{00000000-0005-0000-0000-000071640000}"/>
    <cellStyle name="20% - Accent1 3 4 2 2 3 7 3" xfId="25899" xr:uid="{00000000-0005-0000-0000-000072640000}"/>
    <cellStyle name="20% - Accent1 3 4 2 2 3 8" xfId="25900" xr:uid="{00000000-0005-0000-0000-000073640000}"/>
    <cellStyle name="20% - Accent1 3 4 2 2 3 8 2" xfId="25901" xr:uid="{00000000-0005-0000-0000-000074640000}"/>
    <cellStyle name="20% - Accent1 3 4 2 2 3 8 2 2" xfId="25902" xr:uid="{00000000-0005-0000-0000-000075640000}"/>
    <cellStyle name="20% - Accent1 3 4 2 2 3 8 3" xfId="25903" xr:uid="{00000000-0005-0000-0000-000076640000}"/>
    <cellStyle name="20% - Accent1 3 4 2 2 3 9" xfId="25904" xr:uid="{00000000-0005-0000-0000-000077640000}"/>
    <cellStyle name="20% - Accent1 3 4 2 2 3 9 2" xfId="25905" xr:uid="{00000000-0005-0000-0000-000078640000}"/>
    <cellStyle name="20% - Accent1 3 4 2 2 4" xfId="25906" xr:uid="{00000000-0005-0000-0000-000079640000}"/>
    <cellStyle name="20% - Accent1 3 4 2 2 4 10" xfId="25907" xr:uid="{00000000-0005-0000-0000-00007A640000}"/>
    <cellStyle name="20% - Accent1 3 4 2 2 4 10 2" xfId="25908" xr:uid="{00000000-0005-0000-0000-00007B640000}"/>
    <cellStyle name="20% - Accent1 3 4 2 2 4 11" xfId="25909" xr:uid="{00000000-0005-0000-0000-00007C640000}"/>
    <cellStyle name="20% - Accent1 3 4 2 2 4 2" xfId="25910" xr:uid="{00000000-0005-0000-0000-00007D640000}"/>
    <cellStyle name="20% - Accent1 3 4 2 2 4 2 2" xfId="25911" xr:uid="{00000000-0005-0000-0000-00007E640000}"/>
    <cellStyle name="20% - Accent1 3 4 2 2 4 2 2 2" xfId="25912" xr:uid="{00000000-0005-0000-0000-00007F640000}"/>
    <cellStyle name="20% - Accent1 3 4 2 2 4 2 2 2 2" xfId="25913" xr:uid="{00000000-0005-0000-0000-000080640000}"/>
    <cellStyle name="20% - Accent1 3 4 2 2 4 2 2 2 2 2" xfId="25914" xr:uid="{00000000-0005-0000-0000-000081640000}"/>
    <cellStyle name="20% - Accent1 3 4 2 2 4 2 2 2 3" xfId="25915" xr:uid="{00000000-0005-0000-0000-000082640000}"/>
    <cellStyle name="20% - Accent1 3 4 2 2 4 2 2 3" xfId="25916" xr:uid="{00000000-0005-0000-0000-000083640000}"/>
    <cellStyle name="20% - Accent1 3 4 2 2 4 2 2 3 2" xfId="25917" xr:uid="{00000000-0005-0000-0000-000084640000}"/>
    <cellStyle name="20% - Accent1 3 4 2 2 4 2 2 4" xfId="25918" xr:uid="{00000000-0005-0000-0000-000085640000}"/>
    <cellStyle name="20% - Accent1 3 4 2 2 4 2 3" xfId="25919" xr:uid="{00000000-0005-0000-0000-000086640000}"/>
    <cellStyle name="20% - Accent1 3 4 2 2 4 2 3 2" xfId="25920" xr:uid="{00000000-0005-0000-0000-000087640000}"/>
    <cellStyle name="20% - Accent1 3 4 2 2 4 2 3 2 2" xfId="25921" xr:uid="{00000000-0005-0000-0000-000088640000}"/>
    <cellStyle name="20% - Accent1 3 4 2 2 4 2 3 2 2 2" xfId="25922" xr:uid="{00000000-0005-0000-0000-000089640000}"/>
    <cellStyle name="20% - Accent1 3 4 2 2 4 2 3 2 3" xfId="25923" xr:uid="{00000000-0005-0000-0000-00008A640000}"/>
    <cellStyle name="20% - Accent1 3 4 2 2 4 2 3 3" xfId="25924" xr:uid="{00000000-0005-0000-0000-00008B640000}"/>
    <cellStyle name="20% - Accent1 3 4 2 2 4 2 3 3 2" xfId="25925" xr:uid="{00000000-0005-0000-0000-00008C640000}"/>
    <cellStyle name="20% - Accent1 3 4 2 2 4 2 3 4" xfId="25926" xr:uid="{00000000-0005-0000-0000-00008D640000}"/>
    <cellStyle name="20% - Accent1 3 4 2 2 4 2 4" xfId="25927" xr:uid="{00000000-0005-0000-0000-00008E640000}"/>
    <cellStyle name="20% - Accent1 3 4 2 2 4 2 4 2" xfId="25928" xr:uid="{00000000-0005-0000-0000-00008F640000}"/>
    <cellStyle name="20% - Accent1 3 4 2 2 4 2 4 2 2" xfId="25929" xr:uid="{00000000-0005-0000-0000-000090640000}"/>
    <cellStyle name="20% - Accent1 3 4 2 2 4 2 4 2 2 2" xfId="25930" xr:uid="{00000000-0005-0000-0000-000091640000}"/>
    <cellStyle name="20% - Accent1 3 4 2 2 4 2 4 2 3" xfId="25931" xr:uid="{00000000-0005-0000-0000-000092640000}"/>
    <cellStyle name="20% - Accent1 3 4 2 2 4 2 4 3" xfId="25932" xr:uid="{00000000-0005-0000-0000-000093640000}"/>
    <cellStyle name="20% - Accent1 3 4 2 2 4 2 4 3 2" xfId="25933" xr:uid="{00000000-0005-0000-0000-000094640000}"/>
    <cellStyle name="20% - Accent1 3 4 2 2 4 2 4 4" xfId="25934" xr:uid="{00000000-0005-0000-0000-000095640000}"/>
    <cellStyle name="20% - Accent1 3 4 2 2 4 2 5" xfId="25935" xr:uid="{00000000-0005-0000-0000-000096640000}"/>
    <cellStyle name="20% - Accent1 3 4 2 2 4 2 5 2" xfId="25936" xr:uid="{00000000-0005-0000-0000-000097640000}"/>
    <cellStyle name="20% - Accent1 3 4 2 2 4 2 5 2 2" xfId="25937" xr:uid="{00000000-0005-0000-0000-000098640000}"/>
    <cellStyle name="20% - Accent1 3 4 2 2 4 2 5 3" xfId="25938" xr:uid="{00000000-0005-0000-0000-000099640000}"/>
    <cellStyle name="20% - Accent1 3 4 2 2 4 2 6" xfId="25939" xr:uid="{00000000-0005-0000-0000-00009A640000}"/>
    <cellStyle name="20% - Accent1 3 4 2 2 4 2 6 2" xfId="25940" xr:uid="{00000000-0005-0000-0000-00009B640000}"/>
    <cellStyle name="20% - Accent1 3 4 2 2 4 2 6 2 2" xfId="25941" xr:uid="{00000000-0005-0000-0000-00009C640000}"/>
    <cellStyle name="20% - Accent1 3 4 2 2 4 2 6 3" xfId="25942" xr:uid="{00000000-0005-0000-0000-00009D640000}"/>
    <cellStyle name="20% - Accent1 3 4 2 2 4 2 7" xfId="25943" xr:uid="{00000000-0005-0000-0000-00009E640000}"/>
    <cellStyle name="20% - Accent1 3 4 2 2 4 2 7 2" xfId="25944" xr:uid="{00000000-0005-0000-0000-00009F640000}"/>
    <cellStyle name="20% - Accent1 3 4 2 2 4 2 8" xfId="25945" xr:uid="{00000000-0005-0000-0000-0000A0640000}"/>
    <cellStyle name="20% - Accent1 3 4 2 2 4 2 8 2" xfId="25946" xr:uid="{00000000-0005-0000-0000-0000A1640000}"/>
    <cellStyle name="20% - Accent1 3 4 2 2 4 2 9" xfId="25947" xr:uid="{00000000-0005-0000-0000-0000A2640000}"/>
    <cellStyle name="20% - Accent1 3 4 2 2 4 3" xfId="25948" xr:uid="{00000000-0005-0000-0000-0000A3640000}"/>
    <cellStyle name="20% - Accent1 3 4 2 2 4 3 2" xfId="25949" xr:uid="{00000000-0005-0000-0000-0000A4640000}"/>
    <cellStyle name="20% - Accent1 3 4 2 2 4 3 2 2" xfId="25950" xr:uid="{00000000-0005-0000-0000-0000A5640000}"/>
    <cellStyle name="20% - Accent1 3 4 2 2 4 3 2 2 2" xfId="25951" xr:uid="{00000000-0005-0000-0000-0000A6640000}"/>
    <cellStyle name="20% - Accent1 3 4 2 2 4 3 2 2 2 2" xfId="25952" xr:uid="{00000000-0005-0000-0000-0000A7640000}"/>
    <cellStyle name="20% - Accent1 3 4 2 2 4 3 2 2 3" xfId="25953" xr:uid="{00000000-0005-0000-0000-0000A8640000}"/>
    <cellStyle name="20% - Accent1 3 4 2 2 4 3 2 3" xfId="25954" xr:uid="{00000000-0005-0000-0000-0000A9640000}"/>
    <cellStyle name="20% - Accent1 3 4 2 2 4 3 2 3 2" xfId="25955" xr:uid="{00000000-0005-0000-0000-0000AA640000}"/>
    <cellStyle name="20% - Accent1 3 4 2 2 4 3 2 4" xfId="25956" xr:uid="{00000000-0005-0000-0000-0000AB640000}"/>
    <cellStyle name="20% - Accent1 3 4 2 2 4 3 3" xfId="25957" xr:uid="{00000000-0005-0000-0000-0000AC640000}"/>
    <cellStyle name="20% - Accent1 3 4 2 2 4 3 3 2" xfId="25958" xr:uid="{00000000-0005-0000-0000-0000AD640000}"/>
    <cellStyle name="20% - Accent1 3 4 2 2 4 3 3 2 2" xfId="25959" xr:uid="{00000000-0005-0000-0000-0000AE640000}"/>
    <cellStyle name="20% - Accent1 3 4 2 2 4 3 3 2 2 2" xfId="25960" xr:uid="{00000000-0005-0000-0000-0000AF640000}"/>
    <cellStyle name="20% - Accent1 3 4 2 2 4 3 3 2 3" xfId="25961" xr:uid="{00000000-0005-0000-0000-0000B0640000}"/>
    <cellStyle name="20% - Accent1 3 4 2 2 4 3 3 3" xfId="25962" xr:uid="{00000000-0005-0000-0000-0000B1640000}"/>
    <cellStyle name="20% - Accent1 3 4 2 2 4 3 3 3 2" xfId="25963" xr:uid="{00000000-0005-0000-0000-0000B2640000}"/>
    <cellStyle name="20% - Accent1 3 4 2 2 4 3 3 4" xfId="25964" xr:uid="{00000000-0005-0000-0000-0000B3640000}"/>
    <cellStyle name="20% - Accent1 3 4 2 2 4 3 4" xfId="25965" xr:uid="{00000000-0005-0000-0000-0000B4640000}"/>
    <cellStyle name="20% - Accent1 3 4 2 2 4 3 4 2" xfId="25966" xr:uid="{00000000-0005-0000-0000-0000B5640000}"/>
    <cellStyle name="20% - Accent1 3 4 2 2 4 3 4 2 2" xfId="25967" xr:uid="{00000000-0005-0000-0000-0000B6640000}"/>
    <cellStyle name="20% - Accent1 3 4 2 2 4 3 4 2 2 2" xfId="25968" xr:uid="{00000000-0005-0000-0000-0000B7640000}"/>
    <cellStyle name="20% - Accent1 3 4 2 2 4 3 4 2 3" xfId="25969" xr:uid="{00000000-0005-0000-0000-0000B8640000}"/>
    <cellStyle name="20% - Accent1 3 4 2 2 4 3 4 3" xfId="25970" xr:uid="{00000000-0005-0000-0000-0000B9640000}"/>
    <cellStyle name="20% - Accent1 3 4 2 2 4 3 4 3 2" xfId="25971" xr:uid="{00000000-0005-0000-0000-0000BA640000}"/>
    <cellStyle name="20% - Accent1 3 4 2 2 4 3 4 4" xfId="25972" xr:uid="{00000000-0005-0000-0000-0000BB640000}"/>
    <cellStyle name="20% - Accent1 3 4 2 2 4 3 5" xfId="25973" xr:uid="{00000000-0005-0000-0000-0000BC640000}"/>
    <cellStyle name="20% - Accent1 3 4 2 2 4 3 5 2" xfId="25974" xr:uid="{00000000-0005-0000-0000-0000BD640000}"/>
    <cellStyle name="20% - Accent1 3 4 2 2 4 3 5 2 2" xfId="25975" xr:uid="{00000000-0005-0000-0000-0000BE640000}"/>
    <cellStyle name="20% - Accent1 3 4 2 2 4 3 5 3" xfId="25976" xr:uid="{00000000-0005-0000-0000-0000BF640000}"/>
    <cellStyle name="20% - Accent1 3 4 2 2 4 3 6" xfId="25977" xr:uid="{00000000-0005-0000-0000-0000C0640000}"/>
    <cellStyle name="20% - Accent1 3 4 2 2 4 3 6 2" xfId="25978" xr:uid="{00000000-0005-0000-0000-0000C1640000}"/>
    <cellStyle name="20% - Accent1 3 4 2 2 4 3 6 2 2" xfId="25979" xr:uid="{00000000-0005-0000-0000-0000C2640000}"/>
    <cellStyle name="20% - Accent1 3 4 2 2 4 3 6 3" xfId="25980" xr:uid="{00000000-0005-0000-0000-0000C3640000}"/>
    <cellStyle name="20% - Accent1 3 4 2 2 4 3 7" xfId="25981" xr:uid="{00000000-0005-0000-0000-0000C4640000}"/>
    <cellStyle name="20% - Accent1 3 4 2 2 4 3 7 2" xfId="25982" xr:uid="{00000000-0005-0000-0000-0000C5640000}"/>
    <cellStyle name="20% - Accent1 3 4 2 2 4 3 8" xfId="25983" xr:uid="{00000000-0005-0000-0000-0000C6640000}"/>
    <cellStyle name="20% - Accent1 3 4 2 2 4 3 8 2" xfId="25984" xr:uid="{00000000-0005-0000-0000-0000C7640000}"/>
    <cellStyle name="20% - Accent1 3 4 2 2 4 3 9" xfId="25985" xr:uid="{00000000-0005-0000-0000-0000C8640000}"/>
    <cellStyle name="20% - Accent1 3 4 2 2 4 4" xfId="25986" xr:uid="{00000000-0005-0000-0000-0000C9640000}"/>
    <cellStyle name="20% - Accent1 3 4 2 2 4 4 2" xfId="25987" xr:uid="{00000000-0005-0000-0000-0000CA640000}"/>
    <cellStyle name="20% - Accent1 3 4 2 2 4 4 2 2" xfId="25988" xr:uid="{00000000-0005-0000-0000-0000CB640000}"/>
    <cellStyle name="20% - Accent1 3 4 2 2 4 4 2 2 2" xfId="25989" xr:uid="{00000000-0005-0000-0000-0000CC640000}"/>
    <cellStyle name="20% - Accent1 3 4 2 2 4 4 2 3" xfId="25990" xr:uid="{00000000-0005-0000-0000-0000CD640000}"/>
    <cellStyle name="20% - Accent1 3 4 2 2 4 4 3" xfId="25991" xr:uid="{00000000-0005-0000-0000-0000CE640000}"/>
    <cellStyle name="20% - Accent1 3 4 2 2 4 4 3 2" xfId="25992" xr:uid="{00000000-0005-0000-0000-0000CF640000}"/>
    <cellStyle name="20% - Accent1 3 4 2 2 4 4 4" xfId="25993" xr:uid="{00000000-0005-0000-0000-0000D0640000}"/>
    <cellStyle name="20% - Accent1 3 4 2 2 4 5" xfId="25994" xr:uid="{00000000-0005-0000-0000-0000D1640000}"/>
    <cellStyle name="20% - Accent1 3 4 2 2 4 5 2" xfId="25995" xr:uid="{00000000-0005-0000-0000-0000D2640000}"/>
    <cellStyle name="20% - Accent1 3 4 2 2 4 5 2 2" xfId="25996" xr:uid="{00000000-0005-0000-0000-0000D3640000}"/>
    <cellStyle name="20% - Accent1 3 4 2 2 4 5 2 2 2" xfId="25997" xr:uid="{00000000-0005-0000-0000-0000D4640000}"/>
    <cellStyle name="20% - Accent1 3 4 2 2 4 5 2 3" xfId="25998" xr:uid="{00000000-0005-0000-0000-0000D5640000}"/>
    <cellStyle name="20% - Accent1 3 4 2 2 4 5 3" xfId="25999" xr:uid="{00000000-0005-0000-0000-0000D6640000}"/>
    <cellStyle name="20% - Accent1 3 4 2 2 4 5 3 2" xfId="26000" xr:uid="{00000000-0005-0000-0000-0000D7640000}"/>
    <cellStyle name="20% - Accent1 3 4 2 2 4 5 4" xfId="26001" xr:uid="{00000000-0005-0000-0000-0000D8640000}"/>
    <cellStyle name="20% - Accent1 3 4 2 2 4 6" xfId="26002" xr:uid="{00000000-0005-0000-0000-0000D9640000}"/>
    <cellStyle name="20% - Accent1 3 4 2 2 4 6 2" xfId="26003" xr:uid="{00000000-0005-0000-0000-0000DA640000}"/>
    <cellStyle name="20% - Accent1 3 4 2 2 4 6 2 2" xfId="26004" xr:uid="{00000000-0005-0000-0000-0000DB640000}"/>
    <cellStyle name="20% - Accent1 3 4 2 2 4 6 2 2 2" xfId="26005" xr:uid="{00000000-0005-0000-0000-0000DC640000}"/>
    <cellStyle name="20% - Accent1 3 4 2 2 4 6 2 3" xfId="26006" xr:uid="{00000000-0005-0000-0000-0000DD640000}"/>
    <cellStyle name="20% - Accent1 3 4 2 2 4 6 3" xfId="26007" xr:uid="{00000000-0005-0000-0000-0000DE640000}"/>
    <cellStyle name="20% - Accent1 3 4 2 2 4 6 3 2" xfId="26008" xr:uid="{00000000-0005-0000-0000-0000DF640000}"/>
    <cellStyle name="20% - Accent1 3 4 2 2 4 6 4" xfId="26009" xr:uid="{00000000-0005-0000-0000-0000E0640000}"/>
    <cellStyle name="20% - Accent1 3 4 2 2 4 7" xfId="26010" xr:uid="{00000000-0005-0000-0000-0000E1640000}"/>
    <cellStyle name="20% - Accent1 3 4 2 2 4 7 2" xfId="26011" xr:uid="{00000000-0005-0000-0000-0000E2640000}"/>
    <cellStyle name="20% - Accent1 3 4 2 2 4 7 2 2" xfId="26012" xr:uid="{00000000-0005-0000-0000-0000E3640000}"/>
    <cellStyle name="20% - Accent1 3 4 2 2 4 7 3" xfId="26013" xr:uid="{00000000-0005-0000-0000-0000E4640000}"/>
    <cellStyle name="20% - Accent1 3 4 2 2 4 8" xfId="26014" xr:uid="{00000000-0005-0000-0000-0000E5640000}"/>
    <cellStyle name="20% - Accent1 3 4 2 2 4 8 2" xfId="26015" xr:uid="{00000000-0005-0000-0000-0000E6640000}"/>
    <cellStyle name="20% - Accent1 3 4 2 2 4 8 2 2" xfId="26016" xr:uid="{00000000-0005-0000-0000-0000E7640000}"/>
    <cellStyle name="20% - Accent1 3 4 2 2 4 8 3" xfId="26017" xr:uid="{00000000-0005-0000-0000-0000E8640000}"/>
    <cellStyle name="20% - Accent1 3 4 2 2 4 9" xfId="26018" xr:uid="{00000000-0005-0000-0000-0000E9640000}"/>
    <cellStyle name="20% - Accent1 3 4 2 2 4 9 2" xfId="26019" xr:uid="{00000000-0005-0000-0000-0000EA640000}"/>
    <cellStyle name="20% - Accent1 3 4 2 2 5" xfId="26020" xr:uid="{00000000-0005-0000-0000-0000EB640000}"/>
    <cellStyle name="20% - Accent1 3 4 2 2 5 2" xfId="26021" xr:uid="{00000000-0005-0000-0000-0000EC640000}"/>
    <cellStyle name="20% - Accent1 3 4 2 2 5 2 2" xfId="26022" xr:uid="{00000000-0005-0000-0000-0000ED640000}"/>
    <cellStyle name="20% - Accent1 3 4 2 2 5 2 2 2" xfId="26023" xr:uid="{00000000-0005-0000-0000-0000EE640000}"/>
    <cellStyle name="20% - Accent1 3 4 2 2 5 2 2 2 2" xfId="26024" xr:uid="{00000000-0005-0000-0000-0000EF640000}"/>
    <cellStyle name="20% - Accent1 3 4 2 2 5 2 2 3" xfId="26025" xr:uid="{00000000-0005-0000-0000-0000F0640000}"/>
    <cellStyle name="20% - Accent1 3 4 2 2 5 2 3" xfId="26026" xr:uid="{00000000-0005-0000-0000-0000F1640000}"/>
    <cellStyle name="20% - Accent1 3 4 2 2 5 2 3 2" xfId="26027" xr:uid="{00000000-0005-0000-0000-0000F2640000}"/>
    <cellStyle name="20% - Accent1 3 4 2 2 5 2 4" xfId="26028" xr:uid="{00000000-0005-0000-0000-0000F3640000}"/>
    <cellStyle name="20% - Accent1 3 4 2 2 5 3" xfId="26029" xr:uid="{00000000-0005-0000-0000-0000F4640000}"/>
    <cellStyle name="20% - Accent1 3 4 2 2 5 3 2" xfId="26030" xr:uid="{00000000-0005-0000-0000-0000F5640000}"/>
    <cellStyle name="20% - Accent1 3 4 2 2 5 3 2 2" xfId="26031" xr:uid="{00000000-0005-0000-0000-0000F6640000}"/>
    <cellStyle name="20% - Accent1 3 4 2 2 5 3 2 2 2" xfId="26032" xr:uid="{00000000-0005-0000-0000-0000F7640000}"/>
    <cellStyle name="20% - Accent1 3 4 2 2 5 3 2 3" xfId="26033" xr:uid="{00000000-0005-0000-0000-0000F8640000}"/>
    <cellStyle name="20% - Accent1 3 4 2 2 5 3 3" xfId="26034" xr:uid="{00000000-0005-0000-0000-0000F9640000}"/>
    <cellStyle name="20% - Accent1 3 4 2 2 5 3 3 2" xfId="26035" xr:uid="{00000000-0005-0000-0000-0000FA640000}"/>
    <cellStyle name="20% - Accent1 3 4 2 2 5 3 4" xfId="26036" xr:uid="{00000000-0005-0000-0000-0000FB640000}"/>
    <cellStyle name="20% - Accent1 3 4 2 2 5 4" xfId="26037" xr:uid="{00000000-0005-0000-0000-0000FC640000}"/>
    <cellStyle name="20% - Accent1 3 4 2 2 5 4 2" xfId="26038" xr:uid="{00000000-0005-0000-0000-0000FD640000}"/>
    <cellStyle name="20% - Accent1 3 4 2 2 5 4 2 2" xfId="26039" xr:uid="{00000000-0005-0000-0000-0000FE640000}"/>
    <cellStyle name="20% - Accent1 3 4 2 2 5 4 2 2 2" xfId="26040" xr:uid="{00000000-0005-0000-0000-0000FF640000}"/>
    <cellStyle name="20% - Accent1 3 4 2 2 5 4 2 3" xfId="26041" xr:uid="{00000000-0005-0000-0000-000000650000}"/>
    <cellStyle name="20% - Accent1 3 4 2 2 5 4 3" xfId="26042" xr:uid="{00000000-0005-0000-0000-000001650000}"/>
    <cellStyle name="20% - Accent1 3 4 2 2 5 4 3 2" xfId="26043" xr:uid="{00000000-0005-0000-0000-000002650000}"/>
    <cellStyle name="20% - Accent1 3 4 2 2 5 4 4" xfId="26044" xr:uid="{00000000-0005-0000-0000-000003650000}"/>
    <cellStyle name="20% - Accent1 3 4 2 2 5 5" xfId="26045" xr:uid="{00000000-0005-0000-0000-000004650000}"/>
    <cellStyle name="20% - Accent1 3 4 2 2 5 5 2" xfId="26046" xr:uid="{00000000-0005-0000-0000-000005650000}"/>
    <cellStyle name="20% - Accent1 3 4 2 2 5 5 2 2" xfId="26047" xr:uid="{00000000-0005-0000-0000-000006650000}"/>
    <cellStyle name="20% - Accent1 3 4 2 2 5 5 3" xfId="26048" xr:uid="{00000000-0005-0000-0000-000007650000}"/>
    <cellStyle name="20% - Accent1 3 4 2 2 5 6" xfId="26049" xr:uid="{00000000-0005-0000-0000-000008650000}"/>
    <cellStyle name="20% - Accent1 3 4 2 2 5 6 2" xfId="26050" xr:uid="{00000000-0005-0000-0000-000009650000}"/>
    <cellStyle name="20% - Accent1 3 4 2 2 5 6 2 2" xfId="26051" xr:uid="{00000000-0005-0000-0000-00000A650000}"/>
    <cellStyle name="20% - Accent1 3 4 2 2 5 6 3" xfId="26052" xr:uid="{00000000-0005-0000-0000-00000B650000}"/>
    <cellStyle name="20% - Accent1 3 4 2 2 5 7" xfId="26053" xr:uid="{00000000-0005-0000-0000-00000C650000}"/>
    <cellStyle name="20% - Accent1 3 4 2 2 5 7 2" xfId="26054" xr:uid="{00000000-0005-0000-0000-00000D650000}"/>
    <cellStyle name="20% - Accent1 3 4 2 2 5 8" xfId="26055" xr:uid="{00000000-0005-0000-0000-00000E650000}"/>
    <cellStyle name="20% - Accent1 3 4 2 2 5 8 2" xfId="26056" xr:uid="{00000000-0005-0000-0000-00000F650000}"/>
    <cellStyle name="20% - Accent1 3 4 2 2 5 9" xfId="26057" xr:uid="{00000000-0005-0000-0000-000010650000}"/>
    <cellStyle name="20% - Accent1 3 4 2 2 6" xfId="26058" xr:uid="{00000000-0005-0000-0000-000011650000}"/>
    <cellStyle name="20% - Accent1 3 4 2 2 6 2" xfId="26059" xr:uid="{00000000-0005-0000-0000-000012650000}"/>
    <cellStyle name="20% - Accent1 3 4 2 2 6 2 2" xfId="26060" xr:uid="{00000000-0005-0000-0000-000013650000}"/>
    <cellStyle name="20% - Accent1 3 4 2 2 6 2 2 2" xfId="26061" xr:uid="{00000000-0005-0000-0000-000014650000}"/>
    <cellStyle name="20% - Accent1 3 4 2 2 6 2 2 2 2" xfId="26062" xr:uid="{00000000-0005-0000-0000-000015650000}"/>
    <cellStyle name="20% - Accent1 3 4 2 2 6 2 2 3" xfId="26063" xr:uid="{00000000-0005-0000-0000-000016650000}"/>
    <cellStyle name="20% - Accent1 3 4 2 2 6 2 3" xfId="26064" xr:uid="{00000000-0005-0000-0000-000017650000}"/>
    <cellStyle name="20% - Accent1 3 4 2 2 6 2 3 2" xfId="26065" xr:uid="{00000000-0005-0000-0000-000018650000}"/>
    <cellStyle name="20% - Accent1 3 4 2 2 6 2 4" xfId="26066" xr:uid="{00000000-0005-0000-0000-000019650000}"/>
    <cellStyle name="20% - Accent1 3 4 2 2 6 3" xfId="26067" xr:uid="{00000000-0005-0000-0000-00001A650000}"/>
    <cellStyle name="20% - Accent1 3 4 2 2 6 3 2" xfId="26068" xr:uid="{00000000-0005-0000-0000-00001B650000}"/>
    <cellStyle name="20% - Accent1 3 4 2 2 6 3 2 2" xfId="26069" xr:uid="{00000000-0005-0000-0000-00001C650000}"/>
    <cellStyle name="20% - Accent1 3 4 2 2 6 3 2 2 2" xfId="26070" xr:uid="{00000000-0005-0000-0000-00001D650000}"/>
    <cellStyle name="20% - Accent1 3 4 2 2 6 3 2 3" xfId="26071" xr:uid="{00000000-0005-0000-0000-00001E650000}"/>
    <cellStyle name="20% - Accent1 3 4 2 2 6 3 3" xfId="26072" xr:uid="{00000000-0005-0000-0000-00001F650000}"/>
    <cellStyle name="20% - Accent1 3 4 2 2 6 3 3 2" xfId="26073" xr:uid="{00000000-0005-0000-0000-000020650000}"/>
    <cellStyle name="20% - Accent1 3 4 2 2 6 3 4" xfId="26074" xr:uid="{00000000-0005-0000-0000-000021650000}"/>
    <cellStyle name="20% - Accent1 3 4 2 2 6 4" xfId="26075" xr:uid="{00000000-0005-0000-0000-000022650000}"/>
    <cellStyle name="20% - Accent1 3 4 2 2 6 4 2" xfId="26076" xr:uid="{00000000-0005-0000-0000-000023650000}"/>
    <cellStyle name="20% - Accent1 3 4 2 2 6 4 2 2" xfId="26077" xr:uid="{00000000-0005-0000-0000-000024650000}"/>
    <cellStyle name="20% - Accent1 3 4 2 2 6 4 2 2 2" xfId="26078" xr:uid="{00000000-0005-0000-0000-000025650000}"/>
    <cellStyle name="20% - Accent1 3 4 2 2 6 4 2 3" xfId="26079" xr:uid="{00000000-0005-0000-0000-000026650000}"/>
    <cellStyle name="20% - Accent1 3 4 2 2 6 4 3" xfId="26080" xr:uid="{00000000-0005-0000-0000-000027650000}"/>
    <cellStyle name="20% - Accent1 3 4 2 2 6 4 3 2" xfId="26081" xr:uid="{00000000-0005-0000-0000-000028650000}"/>
    <cellStyle name="20% - Accent1 3 4 2 2 6 4 4" xfId="26082" xr:uid="{00000000-0005-0000-0000-000029650000}"/>
    <cellStyle name="20% - Accent1 3 4 2 2 6 5" xfId="26083" xr:uid="{00000000-0005-0000-0000-00002A650000}"/>
    <cellStyle name="20% - Accent1 3 4 2 2 6 5 2" xfId="26084" xr:uid="{00000000-0005-0000-0000-00002B650000}"/>
    <cellStyle name="20% - Accent1 3 4 2 2 6 5 2 2" xfId="26085" xr:uid="{00000000-0005-0000-0000-00002C650000}"/>
    <cellStyle name="20% - Accent1 3 4 2 2 6 5 3" xfId="26086" xr:uid="{00000000-0005-0000-0000-00002D650000}"/>
    <cellStyle name="20% - Accent1 3 4 2 2 6 6" xfId="26087" xr:uid="{00000000-0005-0000-0000-00002E650000}"/>
    <cellStyle name="20% - Accent1 3 4 2 2 6 6 2" xfId="26088" xr:uid="{00000000-0005-0000-0000-00002F650000}"/>
    <cellStyle name="20% - Accent1 3 4 2 2 6 6 2 2" xfId="26089" xr:uid="{00000000-0005-0000-0000-000030650000}"/>
    <cellStyle name="20% - Accent1 3 4 2 2 6 6 3" xfId="26090" xr:uid="{00000000-0005-0000-0000-000031650000}"/>
    <cellStyle name="20% - Accent1 3 4 2 2 6 7" xfId="26091" xr:uid="{00000000-0005-0000-0000-000032650000}"/>
    <cellStyle name="20% - Accent1 3 4 2 2 6 7 2" xfId="26092" xr:uid="{00000000-0005-0000-0000-000033650000}"/>
    <cellStyle name="20% - Accent1 3 4 2 2 6 8" xfId="26093" xr:uid="{00000000-0005-0000-0000-000034650000}"/>
    <cellStyle name="20% - Accent1 3 4 2 2 6 8 2" xfId="26094" xr:uid="{00000000-0005-0000-0000-000035650000}"/>
    <cellStyle name="20% - Accent1 3 4 2 2 6 9" xfId="26095" xr:uid="{00000000-0005-0000-0000-000036650000}"/>
    <cellStyle name="20% - Accent1 3 4 2 2 7" xfId="26096" xr:uid="{00000000-0005-0000-0000-000037650000}"/>
    <cellStyle name="20% - Accent1 3 4 2 2 7 2" xfId="26097" xr:uid="{00000000-0005-0000-0000-000038650000}"/>
    <cellStyle name="20% - Accent1 3 4 2 2 7 2 2" xfId="26098" xr:uid="{00000000-0005-0000-0000-000039650000}"/>
    <cellStyle name="20% - Accent1 3 4 2 2 7 2 2 2" xfId="26099" xr:uid="{00000000-0005-0000-0000-00003A650000}"/>
    <cellStyle name="20% - Accent1 3 4 2 2 7 2 3" xfId="26100" xr:uid="{00000000-0005-0000-0000-00003B650000}"/>
    <cellStyle name="20% - Accent1 3 4 2 2 7 3" xfId="26101" xr:uid="{00000000-0005-0000-0000-00003C650000}"/>
    <cellStyle name="20% - Accent1 3 4 2 2 7 3 2" xfId="26102" xr:uid="{00000000-0005-0000-0000-00003D650000}"/>
    <cellStyle name="20% - Accent1 3 4 2 2 7 4" xfId="26103" xr:uid="{00000000-0005-0000-0000-00003E650000}"/>
    <cellStyle name="20% - Accent1 3 4 2 2 8" xfId="26104" xr:uid="{00000000-0005-0000-0000-00003F650000}"/>
    <cellStyle name="20% - Accent1 3 4 2 2 8 2" xfId="26105" xr:uid="{00000000-0005-0000-0000-000040650000}"/>
    <cellStyle name="20% - Accent1 3 4 2 2 8 2 2" xfId="26106" xr:uid="{00000000-0005-0000-0000-000041650000}"/>
    <cellStyle name="20% - Accent1 3 4 2 2 8 2 2 2" xfId="26107" xr:uid="{00000000-0005-0000-0000-000042650000}"/>
    <cellStyle name="20% - Accent1 3 4 2 2 8 2 3" xfId="26108" xr:uid="{00000000-0005-0000-0000-000043650000}"/>
    <cellStyle name="20% - Accent1 3 4 2 2 8 3" xfId="26109" xr:uid="{00000000-0005-0000-0000-000044650000}"/>
    <cellStyle name="20% - Accent1 3 4 2 2 8 3 2" xfId="26110" xr:uid="{00000000-0005-0000-0000-000045650000}"/>
    <cellStyle name="20% - Accent1 3 4 2 2 8 4" xfId="26111" xr:uid="{00000000-0005-0000-0000-000046650000}"/>
    <cellStyle name="20% - Accent1 3 4 2 2 9" xfId="26112" xr:uid="{00000000-0005-0000-0000-000047650000}"/>
    <cellStyle name="20% - Accent1 3 4 2 2 9 2" xfId="26113" xr:uid="{00000000-0005-0000-0000-000048650000}"/>
    <cellStyle name="20% - Accent1 3 4 2 2 9 2 2" xfId="26114" xr:uid="{00000000-0005-0000-0000-000049650000}"/>
    <cellStyle name="20% - Accent1 3 4 2 2 9 2 2 2" xfId="26115" xr:uid="{00000000-0005-0000-0000-00004A650000}"/>
    <cellStyle name="20% - Accent1 3 4 2 2 9 2 3" xfId="26116" xr:uid="{00000000-0005-0000-0000-00004B650000}"/>
    <cellStyle name="20% - Accent1 3 4 2 2 9 3" xfId="26117" xr:uid="{00000000-0005-0000-0000-00004C650000}"/>
    <cellStyle name="20% - Accent1 3 4 2 2 9 3 2" xfId="26118" xr:uid="{00000000-0005-0000-0000-00004D650000}"/>
    <cellStyle name="20% - Accent1 3 4 2 2 9 4" xfId="26119" xr:uid="{00000000-0005-0000-0000-00004E650000}"/>
    <cellStyle name="20% - Accent1 3 4 2 3" xfId="26120" xr:uid="{00000000-0005-0000-0000-00004F650000}"/>
    <cellStyle name="20% - Accent1 3 4 2 3 10" xfId="26121" xr:uid="{00000000-0005-0000-0000-000050650000}"/>
    <cellStyle name="20% - Accent1 3 4 2 3 10 2" xfId="26122" xr:uid="{00000000-0005-0000-0000-000051650000}"/>
    <cellStyle name="20% - Accent1 3 4 2 3 11" xfId="26123" xr:uid="{00000000-0005-0000-0000-000052650000}"/>
    <cellStyle name="20% - Accent1 3 4 2 3 2" xfId="26124" xr:uid="{00000000-0005-0000-0000-000053650000}"/>
    <cellStyle name="20% - Accent1 3 4 2 3 2 2" xfId="26125" xr:uid="{00000000-0005-0000-0000-000054650000}"/>
    <cellStyle name="20% - Accent1 3 4 2 3 2 2 2" xfId="26126" xr:uid="{00000000-0005-0000-0000-000055650000}"/>
    <cellStyle name="20% - Accent1 3 4 2 3 2 2 2 2" xfId="26127" xr:uid="{00000000-0005-0000-0000-000056650000}"/>
    <cellStyle name="20% - Accent1 3 4 2 3 2 2 2 2 2" xfId="26128" xr:uid="{00000000-0005-0000-0000-000057650000}"/>
    <cellStyle name="20% - Accent1 3 4 2 3 2 2 2 3" xfId="26129" xr:uid="{00000000-0005-0000-0000-000058650000}"/>
    <cellStyle name="20% - Accent1 3 4 2 3 2 2 3" xfId="26130" xr:uid="{00000000-0005-0000-0000-000059650000}"/>
    <cellStyle name="20% - Accent1 3 4 2 3 2 2 3 2" xfId="26131" xr:uid="{00000000-0005-0000-0000-00005A650000}"/>
    <cellStyle name="20% - Accent1 3 4 2 3 2 2 4" xfId="26132" xr:uid="{00000000-0005-0000-0000-00005B650000}"/>
    <cellStyle name="20% - Accent1 3 4 2 3 2 3" xfId="26133" xr:uid="{00000000-0005-0000-0000-00005C650000}"/>
    <cellStyle name="20% - Accent1 3 4 2 3 2 3 2" xfId="26134" xr:uid="{00000000-0005-0000-0000-00005D650000}"/>
    <cellStyle name="20% - Accent1 3 4 2 3 2 3 2 2" xfId="26135" xr:uid="{00000000-0005-0000-0000-00005E650000}"/>
    <cellStyle name="20% - Accent1 3 4 2 3 2 3 2 2 2" xfId="26136" xr:uid="{00000000-0005-0000-0000-00005F650000}"/>
    <cellStyle name="20% - Accent1 3 4 2 3 2 3 2 3" xfId="26137" xr:uid="{00000000-0005-0000-0000-000060650000}"/>
    <cellStyle name="20% - Accent1 3 4 2 3 2 3 3" xfId="26138" xr:uid="{00000000-0005-0000-0000-000061650000}"/>
    <cellStyle name="20% - Accent1 3 4 2 3 2 3 3 2" xfId="26139" xr:uid="{00000000-0005-0000-0000-000062650000}"/>
    <cellStyle name="20% - Accent1 3 4 2 3 2 3 4" xfId="26140" xr:uid="{00000000-0005-0000-0000-000063650000}"/>
    <cellStyle name="20% - Accent1 3 4 2 3 2 4" xfId="26141" xr:uid="{00000000-0005-0000-0000-000064650000}"/>
    <cellStyle name="20% - Accent1 3 4 2 3 2 4 2" xfId="26142" xr:uid="{00000000-0005-0000-0000-000065650000}"/>
    <cellStyle name="20% - Accent1 3 4 2 3 2 4 2 2" xfId="26143" xr:uid="{00000000-0005-0000-0000-000066650000}"/>
    <cellStyle name="20% - Accent1 3 4 2 3 2 4 2 2 2" xfId="26144" xr:uid="{00000000-0005-0000-0000-000067650000}"/>
    <cellStyle name="20% - Accent1 3 4 2 3 2 4 2 3" xfId="26145" xr:uid="{00000000-0005-0000-0000-000068650000}"/>
    <cellStyle name="20% - Accent1 3 4 2 3 2 4 3" xfId="26146" xr:uid="{00000000-0005-0000-0000-000069650000}"/>
    <cellStyle name="20% - Accent1 3 4 2 3 2 4 3 2" xfId="26147" xr:uid="{00000000-0005-0000-0000-00006A650000}"/>
    <cellStyle name="20% - Accent1 3 4 2 3 2 4 4" xfId="26148" xr:uid="{00000000-0005-0000-0000-00006B650000}"/>
    <cellStyle name="20% - Accent1 3 4 2 3 2 5" xfId="26149" xr:uid="{00000000-0005-0000-0000-00006C650000}"/>
    <cellStyle name="20% - Accent1 3 4 2 3 2 5 2" xfId="26150" xr:uid="{00000000-0005-0000-0000-00006D650000}"/>
    <cellStyle name="20% - Accent1 3 4 2 3 2 5 2 2" xfId="26151" xr:uid="{00000000-0005-0000-0000-00006E650000}"/>
    <cellStyle name="20% - Accent1 3 4 2 3 2 5 3" xfId="26152" xr:uid="{00000000-0005-0000-0000-00006F650000}"/>
    <cellStyle name="20% - Accent1 3 4 2 3 2 6" xfId="26153" xr:uid="{00000000-0005-0000-0000-000070650000}"/>
    <cellStyle name="20% - Accent1 3 4 2 3 2 6 2" xfId="26154" xr:uid="{00000000-0005-0000-0000-000071650000}"/>
    <cellStyle name="20% - Accent1 3 4 2 3 2 6 2 2" xfId="26155" xr:uid="{00000000-0005-0000-0000-000072650000}"/>
    <cellStyle name="20% - Accent1 3 4 2 3 2 6 3" xfId="26156" xr:uid="{00000000-0005-0000-0000-000073650000}"/>
    <cellStyle name="20% - Accent1 3 4 2 3 2 7" xfId="26157" xr:uid="{00000000-0005-0000-0000-000074650000}"/>
    <cellStyle name="20% - Accent1 3 4 2 3 2 7 2" xfId="26158" xr:uid="{00000000-0005-0000-0000-000075650000}"/>
    <cellStyle name="20% - Accent1 3 4 2 3 2 8" xfId="26159" xr:uid="{00000000-0005-0000-0000-000076650000}"/>
    <cellStyle name="20% - Accent1 3 4 2 3 2 8 2" xfId="26160" xr:uid="{00000000-0005-0000-0000-000077650000}"/>
    <cellStyle name="20% - Accent1 3 4 2 3 2 9" xfId="26161" xr:uid="{00000000-0005-0000-0000-000078650000}"/>
    <cellStyle name="20% - Accent1 3 4 2 3 3" xfId="26162" xr:uid="{00000000-0005-0000-0000-000079650000}"/>
    <cellStyle name="20% - Accent1 3 4 2 3 3 2" xfId="26163" xr:uid="{00000000-0005-0000-0000-00007A650000}"/>
    <cellStyle name="20% - Accent1 3 4 2 3 3 2 2" xfId="26164" xr:uid="{00000000-0005-0000-0000-00007B650000}"/>
    <cellStyle name="20% - Accent1 3 4 2 3 3 2 2 2" xfId="26165" xr:uid="{00000000-0005-0000-0000-00007C650000}"/>
    <cellStyle name="20% - Accent1 3 4 2 3 3 2 2 2 2" xfId="26166" xr:uid="{00000000-0005-0000-0000-00007D650000}"/>
    <cellStyle name="20% - Accent1 3 4 2 3 3 2 2 3" xfId="26167" xr:uid="{00000000-0005-0000-0000-00007E650000}"/>
    <cellStyle name="20% - Accent1 3 4 2 3 3 2 3" xfId="26168" xr:uid="{00000000-0005-0000-0000-00007F650000}"/>
    <cellStyle name="20% - Accent1 3 4 2 3 3 2 3 2" xfId="26169" xr:uid="{00000000-0005-0000-0000-000080650000}"/>
    <cellStyle name="20% - Accent1 3 4 2 3 3 2 4" xfId="26170" xr:uid="{00000000-0005-0000-0000-000081650000}"/>
    <cellStyle name="20% - Accent1 3 4 2 3 3 3" xfId="26171" xr:uid="{00000000-0005-0000-0000-000082650000}"/>
    <cellStyle name="20% - Accent1 3 4 2 3 3 3 2" xfId="26172" xr:uid="{00000000-0005-0000-0000-000083650000}"/>
    <cellStyle name="20% - Accent1 3 4 2 3 3 3 2 2" xfId="26173" xr:uid="{00000000-0005-0000-0000-000084650000}"/>
    <cellStyle name="20% - Accent1 3 4 2 3 3 3 2 2 2" xfId="26174" xr:uid="{00000000-0005-0000-0000-000085650000}"/>
    <cellStyle name="20% - Accent1 3 4 2 3 3 3 2 3" xfId="26175" xr:uid="{00000000-0005-0000-0000-000086650000}"/>
    <cellStyle name="20% - Accent1 3 4 2 3 3 3 3" xfId="26176" xr:uid="{00000000-0005-0000-0000-000087650000}"/>
    <cellStyle name="20% - Accent1 3 4 2 3 3 3 3 2" xfId="26177" xr:uid="{00000000-0005-0000-0000-000088650000}"/>
    <cellStyle name="20% - Accent1 3 4 2 3 3 3 4" xfId="26178" xr:uid="{00000000-0005-0000-0000-000089650000}"/>
    <cellStyle name="20% - Accent1 3 4 2 3 3 4" xfId="26179" xr:uid="{00000000-0005-0000-0000-00008A650000}"/>
    <cellStyle name="20% - Accent1 3 4 2 3 3 4 2" xfId="26180" xr:uid="{00000000-0005-0000-0000-00008B650000}"/>
    <cellStyle name="20% - Accent1 3 4 2 3 3 4 2 2" xfId="26181" xr:uid="{00000000-0005-0000-0000-00008C650000}"/>
    <cellStyle name="20% - Accent1 3 4 2 3 3 4 2 2 2" xfId="26182" xr:uid="{00000000-0005-0000-0000-00008D650000}"/>
    <cellStyle name="20% - Accent1 3 4 2 3 3 4 2 3" xfId="26183" xr:uid="{00000000-0005-0000-0000-00008E650000}"/>
    <cellStyle name="20% - Accent1 3 4 2 3 3 4 3" xfId="26184" xr:uid="{00000000-0005-0000-0000-00008F650000}"/>
    <cellStyle name="20% - Accent1 3 4 2 3 3 4 3 2" xfId="26185" xr:uid="{00000000-0005-0000-0000-000090650000}"/>
    <cellStyle name="20% - Accent1 3 4 2 3 3 4 4" xfId="26186" xr:uid="{00000000-0005-0000-0000-000091650000}"/>
    <cellStyle name="20% - Accent1 3 4 2 3 3 5" xfId="26187" xr:uid="{00000000-0005-0000-0000-000092650000}"/>
    <cellStyle name="20% - Accent1 3 4 2 3 3 5 2" xfId="26188" xr:uid="{00000000-0005-0000-0000-000093650000}"/>
    <cellStyle name="20% - Accent1 3 4 2 3 3 5 2 2" xfId="26189" xr:uid="{00000000-0005-0000-0000-000094650000}"/>
    <cellStyle name="20% - Accent1 3 4 2 3 3 5 3" xfId="26190" xr:uid="{00000000-0005-0000-0000-000095650000}"/>
    <cellStyle name="20% - Accent1 3 4 2 3 3 6" xfId="26191" xr:uid="{00000000-0005-0000-0000-000096650000}"/>
    <cellStyle name="20% - Accent1 3 4 2 3 3 6 2" xfId="26192" xr:uid="{00000000-0005-0000-0000-000097650000}"/>
    <cellStyle name="20% - Accent1 3 4 2 3 3 6 2 2" xfId="26193" xr:uid="{00000000-0005-0000-0000-000098650000}"/>
    <cellStyle name="20% - Accent1 3 4 2 3 3 6 3" xfId="26194" xr:uid="{00000000-0005-0000-0000-000099650000}"/>
    <cellStyle name="20% - Accent1 3 4 2 3 3 7" xfId="26195" xr:uid="{00000000-0005-0000-0000-00009A650000}"/>
    <cellStyle name="20% - Accent1 3 4 2 3 3 7 2" xfId="26196" xr:uid="{00000000-0005-0000-0000-00009B650000}"/>
    <cellStyle name="20% - Accent1 3 4 2 3 3 8" xfId="26197" xr:uid="{00000000-0005-0000-0000-00009C650000}"/>
    <cellStyle name="20% - Accent1 3 4 2 3 3 8 2" xfId="26198" xr:uid="{00000000-0005-0000-0000-00009D650000}"/>
    <cellStyle name="20% - Accent1 3 4 2 3 3 9" xfId="26199" xr:uid="{00000000-0005-0000-0000-00009E650000}"/>
    <cellStyle name="20% - Accent1 3 4 2 3 4" xfId="26200" xr:uid="{00000000-0005-0000-0000-00009F650000}"/>
    <cellStyle name="20% - Accent1 3 4 2 3 4 2" xfId="26201" xr:uid="{00000000-0005-0000-0000-0000A0650000}"/>
    <cellStyle name="20% - Accent1 3 4 2 3 4 2 2" xfId="26202" xr:uid="{00000000-0005-0000-0000-0000A1650000}"/>
    <cellStyle name="20% - Accent1 3 4 2 3 4 2 2 2" xfId="26203" xr:uid="{00000000-0005-0000-0000-0000A2650000}"/>
    <cellStyle name="20% - Accent1 3 4 2 3 4 2 3" xfId="26204" xr:uid="{00000000-0005-0000-0000-0000A3650000}"/>
    <cellStyle name="20% - Accent1 3 4 2 3 4 3" xfId="26205" xr:uid="{00000000-0005-0000-0000-0000A4650000}"/>
    <cellStyle name="20% - Accent1 3 4 2 3 4 3 2" xfId="26206" xr:uid="{00000000-0005-0000-0000-0000A5650000}"/>
    <cellStyle name="20% - Accent1 3 4 2 3 4 4" xfId="26207" xr:uid="{00000000-0005-0000-0000-0000A6650000}"/>
    <cellStyle name="20% - Accent1 3 4 2 3 5" xfId="26208" xr:uid="{00000000-0005-0000-0000-0000A7650000}"/>
    <cellStyle name="20% - Accent1 3 4 2 3 5 2" xfId="26209" xr:uid="{00000000-0005-0000-0000-0000A8650000}"/>
    <cellStyle name="20% - Accent1 3 4 2 3 5 2 2" xfId="26210" xr:uid="{00000000-0005-0000-0000-0000A9650000}"/>
    <cellStyle name="20% - Accent1 3 4 2 3 5 2 2 2" xfId="26211" xr:uid="{00000000-0005-0000-0000-0000AA650000}"/>
    <cellStyle name="20% - Accent1 3 4 2 3 5 2 3" xfId="26212" xr:uid="{00000000-0005-0000-0000-0000AB650000}"/>
    <cellStyle name="20% - Accent1 3 4 2 3 5 3" xfId="26213" xr:uid="{00000000-0005-0000-0000-0000AC650000}"/>
    <cellStyle name="20% - Accent1 3 4 2 3 5 3 2" xfId="26214" xr:uid="{00000000-0005-0000-0000-0000AD650000}"/>
    <cellStyle name="20% - Accent1 3 4 2 3 5 4" xfId="26215" xr:uid="{00000000-0005-0000-0000-0000AE650000}"/>
    <cellStyle name="20% - Accent1 3 4 2 3 6" xfId="26216" xr:uid="{00000000-0005-0000-0000-0000AF650000}"/>
    <cellStyle name="20% - Accent1 3 4 2 3 6 2" xfId="26217" xr:uid="{00000000-0005-0000-0000-0000B0650000}"/>
    <cellStyle name="20% - Accent1 3 4 2 3 6 2 2" xfId="26218" xr:uid="{00000000-0005-0000-0000-0000B1650000}"/>
    <cellStyle name="20% - Accent1 3 4 2 3 6 2 2 2" xfId="26219" xr:uid="{00000000-0005-0000-0000-0000B2650000}"/>
    <cellStyle name="20% - Accent1 3 4 2 3 6 2 3" xfId="26220" xr:uid="{00000000-0005-0000-0000-0000B3650000}"/>
    <cellStyle name="20% - Accent1 3 4 2 3 6 3" xfId="26221" xr:uid="{00000000-0005-0000-0000-0000B4650000}"/>
    <cellStyle name="20% - Accent1 3 4 2 3 6 3 2" xfId="26222" xr:uid="{00000000-0005-0000-0000-0000B5650000}"/>
    <cellStyle name="20% - Accent1 3 4 2 3 6 4" xfId="26223" xr:uid="{00000000-0005-0000-0000-0000B6650000}"/>
    <cellStyle name="20% - Accent1 3 4 2 3 7" xfId="26224" xr:uid="{00000000-0005-0000-0000-0000B7650000}"/>
    <cellStyle name="20% - Accent1 3 4 2 3 7 2" xfId="26225" xr:uid="{00000000-0005-0000-0000-0000B8650000}"/>
    <cellStyle name="20% - Accent1 3 4 2 3 7 2 2" xfId="26226" xr:uid="{00000000-0005-0000-0000-0000B9650000}"/>
    <cellStyle name="20% - Accent1 3 4 2 3 7 3" xfId="26227" xr:uid="{00000000-0005-0000-0000-0000BA650000}"/>
    <cellStyle name="20% - Accent1 3 4 2 3 8" xfId="26228" xr:uid="{00000000-0005-0000-0000-0000BB650000}"/>
    <cellStyle name="20% - Accent1 3 4 2 3 8 2" xfId="26229" xr:uid="{00000000-0005-0000-0000-0000BC650000}"/>
    <cellStyle name="20% - Accent1 3 4 2 3 8 2 2" xfId="26230" xr:uid="{00000000-0005-0000-0000-0000BD650000}"/>
    <cellStyle name="20% - Accent1 3 4 2 3 8 3" xfId="26231" xr:uid="{00000000-0005-0000-0000-0000BE650000}"/>
    <cellStyle name="20% - Accent1 3 4 2 3 9" xfId="26232" xr:uid="{00000000-0005-0000-0000-0000BF650000}"/>
    <cellStyle name="20% - Accent1 3 4 2 3 9 2" xfId="26233" xr:uid="{00000000-0005-0000-0000-0000C0650000}"/>
    <cellStyle name="20% - Accent1 3 4 2 4" xfId="26234" xr:uid="{00000000-0005-0000-0000-0000C1650000}"/>
    <cellStyle name="20% - Accent1 3 4 2 4 10" xfId="26235" xr:uid="{00000000-0005-0000-0000-0000C2650000}"/>
    <cellStyle name="20% - Accent1 3 4 2 4 10 2" xfId="26236" xr:uid="{00000000-0005-0000-0000-0000C3650000}"/>
    <cellStyle name="20% - Accent1 3 4 2 4 11" xfId="26237" xr:uid="{00000000-0005-0000-0000-0000C4650000}"/>
    <cellStyle name="20% - Accent1 3 4 2 4 2" xfId="26238" xr:uid="{00000000-0005-0000-0000-0000C5650000}"/>
    <cellStyle name="20% - Accent1 3 4 2 4 2 2" xfId="26239" xr:uid="{00000000-0005-0000-0000-0000C6650000}"/>
    <cellStyle name="20% - Accent1 3 4 2 4 2 2 2" xfId="26240" xr:uid="{00000000-0005-0000-0000-0000C7650000}"/>
    <cellStyle name="20% - Accent1 3 4 2 4 2 2 2 2" xfId="26241" xr:uid="{00000000-0005-0000-0000-0000C8650000}"/>
    <cellStyle name="20% - Accent1 3 4 2 4 2 2 2 2 2" xfId="26242" xr:uid="{00000000-0005-0000-0000-0000C9650000}"/>
    <cellStyle name="20% - Accent1 3 4 2 4 2 2 2 3" xfId="26243" xr:uid="{00000000-0005-0000-0000-0000CA650000}"/>
    <cellStyle name="20% - Accent1 3 4 2 4 2 2 3" xfId="26244" xr:uid="{00000000-0005-0000-0000-0000CB650000}"/>
    <cellStyle name="20% - Accent1 3 4 2 4 2 2 3 2" xfId="26245" xr:uid="{00000000-0005-0000-0000-0000CC650000}"/>
    <cellStyle name="20% - Accent1 3 4 2 4 2 2 4" xfId="26246" xr:uid="{00000000-0005-0000-0000-0000CD650000}"/>
    <cellStyle name="20% - Accent1 3 4 2 4 2 3" xfId="26247" xr:uid="{00000000-0005-0000-0000-0000CE650000}"/>
    <cellStyle name="20% - Accent1 3 4 2 4 2 3 2" xfId="26248" xr:uid="{00000000-0005-0000-0000-0000CF650000}"/>
    <cellStyle name="20% - Accent1 3 4 2 4 2 3 2 2" xfId="26249" xr:uid="{00000000-0005-0000-0000-0000D0650000}"/>
    <cellStyle name="20% - Accent1 3 4 2 4 2 3 2 2 2" xfId="26250" xr:uid="{00000000-0005-0000-0000-0000D1650000}"/>
    <cellStyle name="20% - Accent1 3 4 2 4 2 3 2 3" xfId="26251" xr:uid="{00000000-0005-0000-0000-0000D2650000}"/>
    <cellStyle name="20% - Accent1 3 4 2 4 2 3 3" xfId="26252" xr:uid="{00000000-0005-0000-0000-0000D3650000}"/>
    <cellStyle name="20% - Accent1 3 4 2 4 2 3 3 2" xfId="26253" xr:uid="{00000000-0005-0000-0000-0000D4650000}"/>
    <cellStyle name="20% - Accent1 3 4 2 4 2 3 4" xfId="26254" xr:uid="{00000000-0005-0000-0000-0000D5650000}"/>
    <cellStyle name="20% - Accent1 3 4 2 4 2 4" xfId="26255" xr:uid="{00000000-0005-0000-0000-0000D6650000}"/>
    <cellStyle name="20% - Accent1 3 4 2 4 2 4 2" xfId="26256" xr:uid="{00000000-0005-0000-0000-0000D7650000}"/>
    <cellStyle name="20% - Accent1 3 4 2 4 2 4 2 2" xfId="26257" xr:uid="{00000000-0005-0000-0000-0000D8650000}"/>
    <cellStyle name="20% - Accent1 3 4 2 4 2 4 2 2 2" xfId="26258" xr:uid="{00000000-0005-0000-0000-0000D9650000}"/>
    <cellStyle name="20% - Accent1 3 4 2 4 2 4 2 3" xfId="26259" xr:uid="{00000000-0005-0000-0000-0000DA650000}"/>
    <cellStyle name="20% - Accent1 3 4 2 4 2 4 3" xfId="26260" xr:uid="{00000000-0005-0000-0000-0000DB650000}"/>
    <cellStyle name="20% - Accent1 3 4 2 4 2 4 3 2" xfId="26261" xr:uid="{00000000-0005-0000-0000-0000DC650000}"/>
    <cellStyle name="20% - Accent1 3 4 2 4 2 4 4" xfId="26262" xr:uid="{00000000-0005-0000-0000-0000DD650000}"/>
    <cellStyle name="20% - Accent1 3 4 2 4 2 5" xfId="26263" xr:uid="{00000000-0005-0000-0000-0000DE650000}"/>
    <cellStyle name="20% - Accent1 3 4 2 4 2 5 2" xfId="26264" xr:uid="{00000000-0005-0000-0000-0000DF650000}"/>
    <cellStyle name="20% - Accent1 3 4 2 4 2 5 2 2" xfId="26265" xr:uid="{00000000-0005-0000-0000-0000E0650000}"/>
    <cellStyle name="20% - Accent1 3 4 2 4 2 5 3" xfId="26266" xr:uid="{00000000-0005-0000-0000-0000E1650000}"/>
    <cellStyle name="20% - Accent1 3 4 2 4 2 6" xfId="26267" xr:uid="{00000000-0005-0000-0000-0000E2650000}"/>
    <cellStyle name="20% - Accent1 3 4 2 4 2 6 2" xfId="26268" xr:uid="{00000000-0005-0000-0000-0000E3650000}"/>
    <cellStyle name="20% - Accent1 3 4 2 4 2 6 2 2" xfId="26269" xr:uid="{00000000-0005-0000-0000-0000E4650000}"/>
    <cellStyle name="20% - Accent1 3 4 2 4 2 6 3" xfId="26270" xr:uid="{00000000-0005-0000-0000-0000E5650000}"/>
    <cellStyle name="20% - Accent1 3 4 2 4 2 7" xfId="26271" xr:uid="{00000000-0005-0000-0000-0000E6650000}"/>
    <cellStyle name="20% - Accent1 3 4 2 4 2 7 2" xfId="26272" xr:uid="{00000000-0005-0000-0000-0000E7650000}"/>
    <cellStyle name="20% - Accent1 3 4 2 4 2 8" xfId="26273" xr:uid="{00000000-0005-0000-0000-0000E8650000}"/>
    <cellStyle name="20% - Accent1 3 4 2 4 2 8 2" xfId="26274" xr:uid="{00000000-0005-0000-0000-0000E9650000}"/>
    <cellStyle name="20% - Accent1 3 4 2 4 2 9" xfId="26275" xr:uid="{00000000-0005-0000-0000-0000EA650000}"/>
    <cellStyle name="20% - Accent1 3 4 2 4 3" xfId="26276" xr:uid="{00000000-0005-0000-0000-0000EB650000}"/>
    <cellStyle name="20% - Accent1 3 4 2 4 3 2" xfId="26277" xr:uid="{00000000-0005-0000-0000-0000EC650000}"/>
    <cellStyle name="20% - Accent1 3 4 2 4 3 2 2" xfId="26278" xr:uid="{00000000-0005-0000-0000-0000ED650000}"/>
    <cellStyle name="20% - Accent1 3 4 2 4 3 2 2 2" xfId="26279" xr:uid="{00000000-0005-0000-0000-0000EE650000}"/>
    <cellStyle name="20% - Accent1 3 4 2 4 3 2 2 2 2" xfId="26280" xr:uid="{00000000-0005-0000-0000-0000EF650000}"/>
    <cellStyle name="20% - Accent1 3 4 2 4 3 2 2 3" xfId="26281" xr:uid="{00000000-0005-0000-0000-0000F0650000}"/>
    <cellStyle name="20% - Accent1 3 4 2 4 3 2 3" xfId="26282" xr:uid="{00000000-0005-0000-0000-0000F1650000}"/>
    <cellStyle name="20% - Accent1 3 4 2 4 3 2 3 2" xfId="26283" xr:uid="{00000000-0005-0000-0000-0000F2650000}"/>
    <cellStyle name="20% - Accent1 3 4 2 4 3 2 4" xfId="26284" xr:uid="{00000000-0005-0000-0000-0000F3650000}"/>
    <cellStyle name="20% - Accent1 3 4 2 4 3 3" xfId="26285" xr:uid="{00000000-0005-0000-0000-0000F4650000}"/>
    <cellStyle name="20% - Accent1 3 4 2 4 3 3 2" xfId="26286" xr:uid="{00000000-0005-0000-0000-0000F5650000}"/>
    <cellStyle name="20% - Accent1 3 4 2 4 3 3 2 2" xfId="26287" xr:uid="{00000000-0005-0000-0000-0000F6650000}"/>
    <cellStyle name="20% - Accent1 3 4 2 4 3 3 2 2 2" xfId="26288" xr:uid="{00000000-0005-0000-0000-0000F7650000}"/>
    <cellStyle name="20% - Accent1 3 4 2 4 3 3 2 3" xfId="26289" xr:uid="{00000000-0005-0000-0000-0000F8650000}"/>
    <cellStyle name="20% - Accent1 3 4 2 4 3 3 3" xfId="26290" xr:uid="{00000000-0005-0000-0000-0000F9650000}"/>
    <cellStyle name="20% - Accent1 3 4 2 4 3 3 3 2" xfId="26291" xr:uid="{00000000-0005-0000-0000-0000FA650000}"/>
    <cellStyle name="20% - Accent1 3 4 2 4 3 3 4" xfId="26292" xr:uid="{00000000-0005-0000-0000-0000FB650000}"/>
    <cellStyle name="20% - Accent1 3 4 2 4 3 4" xfId="26293" xr:uid="{00000000-0005-0000-0000-0000FC650000}"/>
    <cellStyle name="20% - Accent1 3 4 2 4 3 4 2" xfId="26294" xr:uid="{00000000-0005-0000-0000-0000FD650000}"/>
    <cellStyle name="20% - Accent1 3 4 2 4 3 4 2 2" xfId="26295" xr:uid="{00000000-0005-0000-0000-0000FE650000}"/>
    <cellStyle name="20% - Accent1 3 4 2 4 3 4 2 2 2" xfId="26296" xr:uid="{00000000-0005-0000-0000-0000FF650000}"/>
    <cellStyle name="20% - Accent1 3 4 2 4 3 4 2 3" xfId="26297" xr:uid="{00000000-0005-0000-0000-000000660000}"/>
    <cellStyle name="20% - Accent1 3 4 2 4 3 4 3" xfId="26298" xr:uid="{00000000-0005-0000-0000-000001660000}"/>
    <cellStyle name="20% - Accent1 3 4 2 4 3 4 3 2" xfId="26299" xr:uid="{00000000-0005-0000-0000-000002660000}"/>
    <cellStyle name="20% - Accent1 3 4 2 4 3 4 4" xfId="26300" xr:uid="{00000000-0005-0000-0000-000003660000}"/>
    <cellStyle name="20% - Accent1 3 4 2 4 3 5" xfId="26301" xr:uid="{00000000-0005-0000-0000-000004660000}"/>
    <cellStyle name="20% - Accent1 3 4 2 4 3 5 2" xfId="26302" xr:uid="{00000000-0005-0000-0000-000005660000}"/>
    <cellStyle name="20% - Accent1 3 4 2 4 3 5 2 2" xfId="26303" xr:uid="{00000000-0005-0000-0000-000006660000}"/>
    <cellStyle name="20% - Accent1 3 4 2 4 3 5 3" xfId="26304" xr:uid="{00000000-0005-0000-0000-000007660000}"/>
    <cellStyle name="20% - Accent1 3 4 2 4 3 6" xfId="26305" xr:uid="{00000000-0005-0000-0000-000008660000}"/>
    <cellStyle name="20% - Accent1 3 4 2 4 3 6 2" xfId="26306" xr:uid="{00000000-0005-0000-0000-000009660000}"/>
    <cellStyle name="20% - Accent1 3 4 2 4 3 6 2 2" xfId="26307" xr:uid="{00000000-0005-0000-0000-00000A660000}"/>
    <cellStyle name="20% - Accent1 3 4 2 4 3 6 3" xfId="26308" xr:uid="{00000000-0005-0000-0000-00000B660000}"/>
    <cellStyle name="20% - Accent1 3 4 2 4 3 7" xfId="26309" xr:uid="{00000000-0005-0000-0000-00000C660000}"/>
    <cellStyle name="20% - Accent1 3 4 2 4 3 7 2" xfId="26310" xr:uid="{00000000-0005-0000-0000-00000D660000}"/>
    <cellStyle name="20% - Accent1 3 4 2 4 3 8" xfId="26311" xr:uid="{00000000-0005-0000-0000-00000E660000}"/>
    <cellStyle name="20% - Accent1 3 4 2 4 3 8 2" xfId="26312" xr:uid="{00000000-0005-0000-0000-00000F660000}"/>
    <cellStyle name="20% - Accent1 3 4 2 4 3 9" xfId="26313" xr:uid="{00000000-0005-0000-0000-000010660000}"/>
    <cellStyle name="20% - Accent1 3 4 2 4 4" xfId="26314" xr:uid="{00000000-0005-0000-0000-000011660000}"/>
    <cellStyle name="20% - Accent1 3 4 2 4 4 2" xfId="26315" xr:uid="{00000000-0005-0000-0000-000012660000}"/>
    <cellStyle name="20% - Accent1 3 4 2 4 4 2 2" xfId="26316" xr:uid="{00000000-0005-0000-0000-000013660000}"/>
    <cellStyle name="20% - Accent1 3 4 2 4 4 2 2 2" xfId="26317" xr:uid="{00000000-0005-0000-0000-000014660000}"/>
    <cellStyle name="20% - Accent1 3 4 2 4 4 2 3" xfId="26318" xr:uid="{00000000-0005-0000-0000-000015660000}"/>
    <cellStyle name="20% - Accent1 3 4 2 4 4 3" xfId="26319" xr:uid="{00000000-0005-0000-0000-000016660000}"/>
    <cellStyle name="20% - Accent1 3 4 2 4 4 3 2" xfId="26320" xr:uid="{00000000-0005-0000-0000-000017660000}"/>
    <cellStyle name="20% - Accent1 3 4 2 4 4 4" xfId="26321" xr:uid="{00000000-0005-0000-0000-000018660000}"/>
    <cellStyle name="20% - Accent1 3 4 2 4 5" xfId="26322" xr:uid="{00000000-0005-0000-0000-000019660000}"/>
    <cellStyle name="20% - Accent1 3 4 2 4 5 2" xfId="26323" xr:uid="{00000000-0005-0000-0000-00001A660000}"/>
    <cellStyle name="20% - Accent1 3 4 2 4 5 2 2" xfId="26324" xr:uid="{00000000-0005-0000-0000-00001B660000}"/>
    <cellStyle name="20% - Accent1 3 4 2 4 5 2 2 2" xfId="26325" xr:uid="{00000000-0005-0000-0000-00001C660000}"/>
    <cellStyle name="20% - Accent1 3 4 2 4 5 2 3" xfId="26326" xr:uid="{00000000-0005-0000-0000-00001D660000}"/>
    <cellStyle name="20% - Accent1 3 4 2 4 5 3" xfId="26327" xr:uid="{00000000-0005-0000-0000-00001E660000}"/>
    <cellStyle name="20% - Accent1 3 4 2 4 5 3 2" xfId="26328" xr:uid="{00000000-0005-0000-0000-00001F660000}"/>
    <cellStyle name="20% - Accent1 3 4 2 4 5 4" xfId="26329" xr:uid="{00000000-0005-0000-0000-000020660000}"/>
    <cellStyle name="20% - Accent1 3 4 2 4 6" xfId="26330" xr:uid="{00000000-0005-0000-0000-000021660000}"/>
    <cellStyle name="20% - Accent1 3 4 2 4 6 2" xfId="26331" xr:uid="{00000000-0005-0000-0000-000022660000}"/>
    <cellStyle name="20% - Accent1 3 4 2 4 6 2 2" xfId="26332" xr:uid="{00000000-0005-0000-0000-000023660000}"/>
    <cellStyle name="20% - Accent1 3 4 2 4 6 2 2 2" xfId="26333" xr:uid="{00000000-0005-0000-0000-000024660000}"/>
    <cellStyle name="20% - Accent1 3 4 2 4 6 2 3" xfId="26334" xr:uid="{00000000-0005-0000-0000-000025660000}"/>
    <cellStyle name="20% - Accent1 3 4 2 4 6 3" xfId="26335" xr:uid="{00000000-0005-0000-0000-000026660000}"/>
    <cellStyle name="20% - Accent1 3 4 2 4 6 3 2" xfId="26336" xr:uid="{00000000-0005-0000-0000-000027660000}"/>
    <cellStyle name="20% - Accent1 3 4 2 4 6 4" xfId="26337" xr:uid="{00000000-0005-0000-0000-000028660000}"/>
    <cellStyle name="20% - Accent1 3 4 2 4 7" xfId="26338" xr:uid="{00000000-0005-0000-0000-000029660000}"/>
    <cellStyle name="20% - Accent1 3 4 2 4 7 2" xfId="26339" xr:uid="{00000000-0005-0000-0000-00002A660000}"/>
    <cellStyle name="20% - Accent1 3 4 2 4 7 2 2" xfId="26340" xr:uid="{00000000-0005-0000-0000-00002B660000}"/>
    <cellStyle name="20% - Accent1 3 4 2 4 7 3" xfId="26341" xr:uid="{00000000-0005-0000-0000-00002C660000}"/>
    <cellStyle name="20% - Accent1 3 4 2 4 8" xfId="26342" xr:uid="{00000000-0005-0000-0000-00002D660000}"/>
    <cellStyle name="20% - Accent1 3 4 2 4 8 2" xfId="26343" xr:uid="{00000000-0005-0000-0000-00002E660000}"/>
    <cellStyle name="20% - Accent1 3 4 2 4 8 2 2" xfId="26344" xr:uid="{00000000-0005-0000-0000-00002F660000}"/>
    <cellStyle name="20% - Accent1 3 4 2 4 8 3" xfId="26345" xr:uid="{00000000-0005-0000-0000-000030660000}"/>
    <cellStyle name="20% - Accent1 3 4 2 4 9" xfId="26346" xr:uid="{00000000-0005-0000-0000-000031660000}"/>
    <cellStyle name="20% - Accent1 3 4 2 4 9 2" xfId="26347" xr:uid="{00000000-0005-0000-0000-000032660000}"/>
    <cellStyle name="20% - Accent1 3 4 2 5" xfId="26348" xr:uid="{00000000-0005-0000-0000-000033660000}"/>
    <cellStyle name="20% - Accent1 3 4 2 5 10" xfId="26349" xr:uid="{00000000-0005-0000-0000-000034660000}"/>
    <cellStyle name="20% - Accent1 3 4 2 5 10 2" xfId="26350" xr:uid="{00000000-0005-0000-0000-000035660000}"/>
    <cellStyle name="20% - Accent1 3 4 2 5 11" xfId="26351" xr:uid="{00000000-0005-0000-0000-000036660000}"/>
    <cellStyle name="20% - Accent1 3 4 2 5 2" xfId="26352" xr:uid="{00000000-0005-0000-0000-000037660000}"/>
    <cellStyle name="20% - Accent1 3 4 2 5 2 2" xfId="26353" xr:uid="{00000000-0005-0000-0000-000038660000}"/>
    <cellStyle name="20% - Accent1 3 4 2 5 2 2 2" xfId="26354" xr:uid="{00000000-0005-0000-0000-000039660000}"/>
    <cellStyle name="20% - Accent1 3 4 2 5 2 2 2 2" xfId="26355" xr:uid="{00000000-0005-0000-0000-00003A660000}"/>
    <cellStyle name="20% - Accent1 3 4 2 5 2 2 2 2 2" xfId="26356" xr:uid="{00000000-0005-0000-0000-00003B660000}"/>
    <cellStyle name="20% - Accent1 3 4 2 5 2 2 2 3" xfId="26357" xr:uid="{00000000-0005-0000-0000-00003C660000}"/>
    <cellStyle name="20% - Accent1 3 4 2 5 2 2 3" xfId="26358" xr:uid="{00000000-0005-0000-0000-00003D660000}"/>
    <cellStyle name="20% - Accent1 3 4 2 5 2 2 3 2" xfId="26359" xr:uid="{00000000-0005-0000-0000-00003E660000}"/>
    <cellStyle name="20% - Accent1 3 4 2 5 2 2 4" xfId="26360" xr:uid="{00000000-0005-0000-0000-00003F660000}"/>
    <cellStyle name="20% - Accent1 3 4 2 5 2 3" xfId="26361" xr:uid="{00000000-0005-0000-0000-000040660000}"/>
    <cellStyle name="20% - Accent1 3 4 2 5 2 3 2" xfId="26362" xr:uid="{00000000-0005-0000-0000-000041660000}"/>
    <cellStyle name="20% - Accent1 3 4 2 5 2 3 2 2" xfId="26363" xr:uid="{00000000-0005-0000-0000-000042660000}"/>
    <cellStyle name="20% - Accent1 3 4 2 5 2 3 2 2 2" xfId="26364" xr:uid="{00000000-0005-0000-0000-000043660000}"/>
    <cellStyle name="20% - Accent1 3 4 2 5 2 3 2 3" xfId="26365" xr:uid="{00000000-0005-0000-0000-000044660000}"/>
    <cellStyle name="20% - Accent1 3 4 2 5 2 3 3" xfId="26366" xr:uid="{00000000-0005-0000-0000-000045660000}"/>
    <cellStyle name="20% - Accent1 3 4 2 5 2 3 3 2" xfId="26367" xr:uid="{00000000-0005-0000-0000-000046660000}"/>
    <cellStyle name="20% - Accent1 3 4 2 5 2 3 4" xfId="26368" xr:uid="{00000000-0005-0000-0000-000047660000}"/>
    <cellStyle name="20% - Accent1 3 4 2 5 2 4" xfId="26369" xr:uid="{00000000-0005-0000-0000-000048660000}"/>
    <cellStyle name="20% - Accent1 3 4 2 5 2 4 2" xfId="26370" xr:uid="{00000000-0005-0000-0000-000049660000}"/>
    <cellStyle name="20% - Accent1 3 4 2 5 2 4 2 2" xfId="26371" xr:uid="{00000000-0005-0000-0000-00004A660000}"/>
    <cellStyle name="20% - Accent1 3 4 2 5 2 4 2 2 2" xfId="26372" xr:uid="{00000000-0005-0000-0000-00004B660000}"/>
    <cellStyle name="20% - Accent1 3 4 2 5 2 4 2 3" xfId="26373" xr:uid="{00000000-0005-0000-0000-00004C660000}"/>
    <cellStyle name="20% - Accent1 3 4 2 5 2 4 3" xfId="26374" xr:uid="{00000000-0005-0000-0000-00004D660000}"/>
    <cellStyle name="20% - Accent1 3 4 2 5 2 4 3 2" xfId="26375" xr:uid="{00000000-0005-0000-0000-00004E660000}"/>
    <cellStyle name="20% - Accent1 3 4 2 5 2 4 4" xfId="26376" xr:uid="{00000000-0005-0000-0000-00004F660000}"/>
    <cellStyle name="20% - Accent1 3 4 2 5 2 5" xfId="26377" xr:uid="{00000000-0005-0000-0000-000050660000}"/>
    <cellStyle name="20% - Accent1 3 4 2 5 2 5 2" xfId="26378" xr:uid="{00000000-0005-0000-0000-000051660000}"/>
    <cellStyle name="20% - Accent1 3 4 2 5 2 5 2 2" xfId="26379" xr:uid="{00000000-0005-0000-0000-000052660000}"/>
    <cellStyle name="20% - Accent1 3 4 2 5 2 5 3" xfId="26380" xr:uid="{00000000-0005-0000-0000-000053660000}"/>
    <cellStyle name="20% - Accent1 3 4 2 5 2 6" xfId="26381" xr:uid="{00000000-0005-0000-0000-000054660000}"/>
    <cellStyle name="20% - Accent1 3 4 2 5 2 6 2" xfId="26382" xr:uid="{00000000-0005-0000-0000-000055660000}"/>
    <cellStyle name="20% - Accent1 3 4 2 5 2 6 2 2" xfId="26383" xr:uid="{00000000-0005-0000-0000-000056660000}"/>
    <cellStyle name="20% - Accent1 3 4 2 5 2 6 3" xfId="26384" xr:uid="{00000000-0005-0000-0000-000057660000}"/>
    <cellStyle name="20% - Accent1 3 4 2 5 2 7" xfId="26385" xr:uid="{00000000-0005-0000-0000-000058660000}"/>
    <cellStyle name="20% - Accent1 3 4 2 5 2 7 2" xfId="26386" xr:uid="{00000000-0005-0000-0000-000059660000}"/>
    <cellStyle name="20% - Accent1 3 4 2 5 2 8" xfId="26387" xr:uid="{00000000-0005-0000-0000-00005A660000}"/>
    <cellStyle name="20% - Accent1 3 4 2 5 2 8 2" xfId="26388" xr:uid="{00000000-0005-0000-0000-00005B660000}"/>
    <cellStyle name="20% - Accent1 3 4 2 5 2 9" xfId="26389" xr:uid="{00000000-0005-0000-0000-00005C660000}"/>
    <cellStyle name="20% - Accent1 3 4 2 5 3" xfId="26390" xr:uid="{00000000-0005-0000-0000-00005D660000}"/>
    <cellStyle name="20% - Accent1 3 4 2 5 3 2" xfId="26391" xr:uid="{00000000-0005-0000-0000-00005E660000}"/>
    <cellStyle name="20% - Accent1 3 4 2 5 3 2 2" xfId="26392" xr:uid="{00000000-0005-0000-0000-00005F660000}"/>
    <cellStyle name="20% - Accent1 3 4 2 5 3 2 2 2" xfId="26393" xr:uid="{00000000-0005-0000-0000-000060660000}"/>
    <cellStyle name="20% - Accent1 3 4 2 5 3 2 2 2 2" xfId="26394" xr:uid="{00000000-0005-0000-0000-000061660000}"/>
    <cellStyle name="20% - Accent1 3 4 2 5 3 2 2 3" xfId="26395" xr:uid="{00000000-0005-0000-0000-000062660000}"/>
    <cellStyle name="20% - Accent1 3 4 2 5 3 2 3" xfId="26396" xr:uid="{00000000-0005-0000-0000-000063660000}"/>
    <cellStyle name="20% - Accent1 3 4 2 5 3 2 3 2" xfId="26397" xr:uid="{00000000-0005-0000-0000-000064660000}"/>
    <cellStyle name="20% - Accent1 3 4 2 5 3 2 4" xfId="26398" xr:uid="{00000000-0005-0000-0000-000065660000}"/>
    <cellStyle name="20% - Accent1 3 4 2 5 3 3" xfId="26399" xr:uid="{00000000-0005-0000-0000-000066660000}"/>
    <cellStyle name="20% - Accent1 3 4 2 5 3 3 2" xfId="26400" xr:uid="{00000000-0005-0000-0000-000067660000}"/>
    <cellStyle name="20% - Accent1 3 4 2 5 3 3 2 2" xfId="26401" xr:uid="{00000000-0005-0000-0000-000068660000}"/>
    <cellStyle name="20% - Accent1 3 4 2 5 3 3 2 2 2" xfId="26402" xr:uid="{00000000-0005-0000-0000-000069660000}"/>
    <cellStyle name="20% - Accent1 3 4 2 5 3 3 2 3" xfId="26403" xr:uid="{00000000-0005-0000-0000-00006A660000}"/>
    <cellStyle name="20% - Accent1 3 4 2 5 3 3 3" xfId="26404" xr:uid="{00000000-0005-0000-0000-00006B660000}"/>
    <cellStyle name="20% - Accent1 3 4 2 5 3 3 3 2" xfId="26405" xr:uid="{00000000-0005-0000-0000-00006C660000}"/>
    <cellStyle name="20% - Accent1 3 4 2 5 3 3 4" xfId="26406" xr:uid="{00000000-0005-0000-0000-00006D660000}"/>
    <cellStyle name="20% - Accent1 3 4 2 5 3 4" xfId="26407" xr:uid="{00000000-0005-0000-0000-00006E660000}"/>
    <cellStyle name="20% - Accent1 3 4 2 5 3 4 2" xfId="26408" xr:uid="{00000000-0005-0000-0000-00006F660000}"/>
    <cellStyle name="20% - Accent1 3 4 2 5 3 4 2 2" xfId="26409" xr:uid="{00000000-0005-0000-0000-000070660000}"/>
    <cellStyle name="20% - Accent1 3 4 2 5 3 4 2 2 2" xfId="26410" xr:uid="{00000000-0005-0000-0000-000071660000}"/>
    <cellStyle name="20% - Accent1 3 4 2 5 3 4 2 3" xfId="26411" xr:uid="{00000000-0005-0000-0000-000072660000}"/>
    <cellStyle name="20% - Accent1 3 4 2 5 3 4 3" xfId="26412" xr:uid="{00000000-0005-0000-0000-000073660000}"/>
    <cellStyle name="20% - Accent1 3 4 2 5 3 4 3 2" xfId="26413" xr:uid="{00000000-0005-0000-0000-000074660000}"/>
    <cellStyle name="20% - Accent1 3 4 2 5 3 4 4" xfId="26414" xr:uid="{00000000-0005-0000-0000-000075660000}"/>
    <cellStyle name="20% - Accent1 3 4 2 5 3 5" xfId="26415" xr:uid="{00000000-0005-0000-0000-000076660000}"/>
    <cellStyle name="20% - Accent1 3 4 2 5 3 5 2" xfId="26416" xr:uid="{00000000-0005-0000-0000-000077660000}"/>
    <cellStyle name="20% - Accent1 3 4 2 5 3 5 2 2" xfId="26417" xr:uid="{00000000-0005-0000-0000-000078660000}"/>
    <cellStyle name="20% - Accent1 3 4 2 5 3 5 3" xfId="26418" xr:uid="{00000000-0005-0000-0000-000079660000}"/>
    <cellStyle name="20% - Accent1 3 4 2 5 3 6" xfId="26419" xr:uid="{00000000-0005-0000-0000-00007A660000}"/>
    <cellStyle name="20% - Accent1 3 4 2 5 3 6 2" xfId="26420" xr:uid="{00000000-0005-0000-0000-00007B660000}"/>
    <cellStyle name="20% - Accent1 3 4 2 5 3 6 2 2" xfId="26421" xr:uid="{00000000-0005-0000-0000-00007C660000}"/>
    <cellStyle name="20% - Accent1 3 4 2 5 3 6 3" xfId="26422" xr:uid="{00000000-0005-0000-0000-00007D660000}"/>
    <cellStyle name="20% - Accent1 3 4 2 5 3 7" xfId="26423" xr:uid="{00000000-0005-0000-0000-00007E660000}"/>
    <cellStyle name="20% - Accent1 3 4 2 5 3 7 2" xfId="26424" xr:uid="{00000000-0005-0000-0000-00007F660000}"/>
    <cellStyle name="20% - Accent1 3 4 2 5 3 8" xfId="26425" xr:uid="{00000000-0005-0000-0000-000080660000}"/>
    <cellStyle name="20% - Accent1 3 4 2 5 3 8 2" xfId="26426" xr:uid="{00000000-0005-0000-0000-000081660000}"/>
    <cellStyle name="20% - Accent1 3 4 2 5 3 9" xfId="26427" xr:uid="{00000000-0005-0000-0000-000082660000}"/>
    <cellStyle name="20% - Accent1 3 4 2 5 4" xfId="26428" xr:uid="{00000000-0005-0000-0000-000083660000}"/>
    <cellStyle name="20% - Accent1 3 4 2 5 4 2" xfId="26429" xr:uid="{00000000-0005-0000-0000-000084660000}"/>
    <cellStyle name="20% - Accent1 3 4 2 5 4 2 2" xfId="26430" xr:uid="{00000000-0005-0000-0000-000085660000}"/>
    <cellStyle name="20% - Accent1 3 4 2 5 4 2 2 2" xfId="26431" xr:uid="{00000000-0005-0000-0000-000086660000}"/>
    <cellStyle name="20% - Accent1 3 4 2 5 4 2 3" xfId="26432" xr:uid="{00000000-0005-0000-0000-000087660000}"/>
    <cellStyle name="20% - Accent1 3 4 2 5 4 3" xfId="26433" xr:uid="{00000000-0005-0000-0000-000088660000}"/>
    <cellStyle name="20% - Accent1 3 4 2 5 4 3 2" xfId="26434" xr:uid="{00000000-0005-0000-0000-000089660000}"/>
    <cellStyle name="20% - Accent1 3 4 2 5 4 4" xfId="26435" xr:uid="{00000000-0005-0000-0000-00008A660000}"/>
    <cellStyle name="20% - Accent1 3 4 2 5 5" xfId="26436" xr:uid="{00000000-0005-0000-0000-00008B660000}"/>
    <cellStyle name="20% - Accent1 3 4 2 5 5 2" xfId="26437" xr:uid="{00000000-0005-0000-0000-00008C660000}"/>
    <cellStyle name="20% - Accent1 3 4 2 5 5 2 2" xfId="26438" xr:uid="{00000000-0005-0000-0000-00008D660000}"/>
    <cellStyle name="20% - Accent1 3 4 2 5 5 2 2 2" xfId="26439" xr:uid="{00000000-0005-0000-0000-00008E660000}"/>
    <cellStyle name="20% - Accent1 3 4 2 5 5 2 3" xfId="26440" xr:uid="{00000000-0005-0000-0000-00008F660000}"/>
    <cellStyle name="20% - Accent1 3 4 2 5 5 3" xfId="26441" xr:uid="{00000000-0005-0000-0000-000090660000}"/>
    <cellStyle name="20% - Accent1 3 4 2 5 5 3 2" xfId="26442" xr:uid="{00000000-0005-0000-0000-000091660000}"/>
    <cellStyle name="20% - Accent1 3 4 2 5 5 4" xfId="26443" xr:uid="{00000000-0005-0000-0000-000092660000}"/>
    <cellStyle name="20% - Accent1 3 4 2 5 6" xfId="26444" xr:uid="{00000000-0005-0000-0000-000093660000}"/>
    <cellStyle name="20% - Accent1 3 4 2 5 6 2" xfId="26445" xr:uid="{00000000-0005-0000-0000-000094660000}"/>
    <cellStyle name="20% - Accent1 3 4 2 5 6 2 2" xfId="26446" xr:uid="{00000000-0005-0000-0000-000095660000}"/>
    <cellStyle name="20% - Accent1 3 4 2 5 6 2 2 2" xfId="26447" xr:uid="{00000000-0005-0000-0000-000096660000}"/>
    <cellStyle name="20% - Accent1 3 4 2 5 6 2 3" xfId="26448" xr:uid="{00000000-0005-0000-0000-000097660000}"/>
    <cellStyle name="20% - Accent1 3 4 2 5 6 3" xfId="26449" xr:uid="{00000000-0005-0000-0000-000098660000}"/>
    <cellStyle name="20% - Accent1 3 4 2 5 6 3 2" xfId="26450" xr:uid="{00000000-0005-0000-0000-000099660000}"/>
    <cellStyle name="20% - Accent1 3 4 2 5 6 4" xfId="26451" xr:uid="{00000000-0005-0000-0000-00009A660000}"/>
    <cellStyle name="20% - Accent1 3 4 2 5 7" xfId="26452" xr:uid="{00000000-0005-0000-0000-00009B660000}"/>
    <cellStyle name="20% - Accent1 3 4 2 5 7 2" xfId="26453" xr:uid="{00000000-0005-0000-0000-00009C660000}"/>
    <cellStyle name="20% - Accent1 3 4 2 5 7 2 2" xfId="26454" xr:uid="{00000000-0005-0000-0000-00009D660000}"/>
    <cellStyle name="20% - Accent1 3 4 2 5 7 3" xfId="26455" xr:uid="{00000000-0005-0000-0000-00009E660000}"/>
    <cellStyle name="20% - Accent1 3 4 2 5 8" xfId="26456" xr:uid="{00000000-0005-0000-0000-00009F660000}"/>
    <cellStyle name="20% - Accent1 3 4 2 5 8 2" xfId="26457" xr:uid="{00000000-0005-0000-0000-0000A0660000}"/>
    <cellStyle name="20% - Accent1 3 4 2 5 8 2 2" xfId="26458" xr:uid="{00000000-0005-0000-0000-0000A1660000}"/>
    <cellStyle name="20% - Accent1 3 4 2 5 8 3" xfId="26459" xr:uid="{00000000-0005-0000-0000-0000A2660000}"/>
    <cellStyle name="20% - Accent1 3 4 2 5 9" xfId="26460" xr:uid="{00000000-0005-0000-0000-0000A3660000}"/>
    <cellStyle name="20% - Accent1 3 4 2 5 9 2" xfId="26461" xr:uid="{00000000-0005-0000-0000-0000A4660000}"/>
    <cellStyle name="20% - Accent1 3 4 2 6" xfId="26462" xr:uid="{00000000-0005-0000-0000-0000A5660000}"/>
    <cellStyle name="20% - Accent1 3 4 2 6 2" xfId="26463" xr:uid="{00000000-0005-0000-0000-0000A6660000}"/>
    <cellStyle name="20% - Accent1 3 4 2 6 2 2" xfId="26464" xr:uid="{00000000-0005-0000-0000-0000A7660000}"/>
    <cellStyle name="20% - Accent1 3 4 2 6 2 2 2" xfId="26465" xr:uid="{00000000-0005-0000-0000-0000A8660000}"/>
    <cellStyle name="20% - Accent1 3 4 2 6 2 2 2 2" xfId="26466" xr:uid="{00000000-0005-0000-0000-0000A9660000}"/>
    <cellStyle name="20% - Accent1 3 4 2 6 2 2 3" xfId="26467" xr:uid="{00000000-0005-0000-0000-0000AA660000}"/>
    <cellStyle name="20% - Accent1 3 4 2 6 2 3" xfId="26468" xr:uid="{00000000-0005-0000-0000-0000AB660000}"/>
    <cellStyle name="20% - Accent1 3 4 2 6 2 3 2" xfId="26469" xr:uid="{00000000-0005-0000-0000-0000AC660000}"/>
    <cellStyle name="20% - Accent1 3 4 2 6 2 4" xfId="26470" xr:uid="{00000000-0005-0000-0000-0000AD660000}"/>
    <cellStyle name="20% - Accent1 3 4 2 6 3" xfId="26471" xr:uid="{00000000-0005-0000-0000-0000AE660000}"/>
    <cellStyle name="20% - Accent1 3 4 2 6 3 2" xfId="26472" xr:uid="{00000000-0005-0000-0000-0000AF660000}"/>
    <cellStyle name="20% - Accent1 3 4 2 6 3 2 2" xfId="26473" xr:uid="{00000000-0005-0000-0000-0000B0660000}"/>
    <cellStyle name="20% - Accent1 3 4 2 6 3 2 2 2" xfId="26474" xr:uid="{00000000-0005-0000-0000-0000B1660000}"/>
    <cellStyle name="20% - Accent1 3 4 2 6 3 2 3" xfId="26475" xr:uid="{00000000-0005-0000-0000-0000B2660000}"/>
    <cellStyle name="20% - Accent1 3 4 2 6 3 3" xfId="26476" xr:uid="{00000000-0005-0000-0000-0000B3660000}"/>
    <cellStyle name="20% - Accent1 3 4 2 6 3 3 2" xfId="26477" xr:uid="{00000000-0005-0000-0000-0000B4660000}"/>
    <cellStyle name="20% - Accent1 3 4 2 6 3 4" xfId="26478" xr:uid="{00000000-0005-0000-0000-0000B5660000}"/>
    <cellStyle name="20% - Accent1 3 4 2 6 4" xfId="26479" xr:uid="{00000000-0005-0000-0000-0000B6660000}"/>
    <cellStyle name="20% - Accent1 3 4 2 6 4 2" xfId="26480" xr:uid="{00000000-0005-0000-0000-0000B7660000}"/>
    <cellStyle name="20% - Accent1 3 4 2 6 4 2 2" xfId="26481" xr:uid="{00000000-0005-0000-0000-0000B8660000}"/>
    <cellStyle name="20% - Accent1 3 4 2 6 4 2 2 2" xfId="26482" xr:uid="{00000000-0005-0000-0000-0000B9660000}"/>
    <cellStyle name="20% - Accent1 3 4 2 6 4 2 3" xfId="26483" xr:uid="{00000000-0005-0000-0000-0000BA660000}"/>
    <cellStyle name="20% - Accent1 3 4 2 6 4 3" xfId="26484" xr:uid="{00000000-0005-0000-0000-0000BB660000}"/>
    <cellStyle name="20% - Accent1 3 4 2 6 4 3 2" xfId="26485" xr:uid="{00000000-0005-0000-0000-0000BC660000}"/>
    <cellStyle name="20% - Accent1 3 4 2 6 4 4" xfId="26486" xr:uid="{00000000-0005-0000-0000-0000BD660000}"/>
    <cellStyle name="20% - Accent1 3 4 2 6 5" xfId="26487" xr:uid="{00000000-0005-0000-0000-0000BE660000}"/>
    <cellStyle name="20% - Accent1 3 4 2 6 5 2" xfId="26488" xr:uid="{00000000-0005-0000-0000-0000BF660000}"/>
    <cellStyle name="20% - Accent1 3 4 2 6 5 2 2" xfId="26489" xr:uid="{00000000-0005-0000-0000-0000C0660000}"/>
    <cellStyle name="20% - Accent1 3 4 2 6 5 3" xfId="26490" xr:uid="{00000000-0005-0000-0000-0000C1660000}"/>
    <cellStyle name="20% - Accent1 3 4 2 6 6" xfId="26491" xr:uid="{00000000-0005-0000-0000-0000C2660000}"/>
    <cellStyle name="20% - Accent1 3 4 2 6 6 2" xfId="26492" xr:uid="{00000000-0005-0000-0000-0000C3660000}"/>
    <cellStyle name="20% - Accent1 3 4 2 6 6 2 2" xfId="26493" xr:uid="{00000000-0005-0000-0000-0000C4660000}"/>
    <cellStyle name="20% - Accent1 3 4 2 6 6 3" xfId="26494" xr:uid="{00000000-0005-0000-0000-0000C5660000}"/>
    <cellStyle name="20% - Accent1 3 4 2 6 7" xfId="26495" xr:uid="{00000000-0005-0000-0000-0000C6660000}"/>
    <cellStyle name="20% - Accent1 3 4 2 6 7 2" xfId="26496" xr:uid="{00000000-0005-0000-0000-0000C7660000}"/>
    <cellStyle name="20% - Accent1 3 4 2 6 8" xfId="26497" xr:uid="{00000000-0005-0000-0000-0000C8660000}"/>
    <cellStyle name="20% - Accent1 3 4 2 6 8 2" xfId="26498" xr:uid="{00000000-0005-0000-0000-0000C9660000}"/>
    <cellStyle name="20% - Accent1 3 4 2 6 9" xfId="26499" xr:uid="{00000000-0005-0000-0000-0000CA660000}"/>
    <cellStyle name="20% - Accent1 3 4 2 7" xfId="26500" xr:uid="{00000000-0005-0000-0000-0000CB660000}"/>
    <cellStyle name="20% - Accent1 3 4 2 7 2" xfId="26501" xr:uid="{00000000-0005-0000-0000-0000CC660000}"/>
    <cellStyle name="20% - Accent1 3 4 2 7 2 2" xfId="26502" xr:uid="{00000000-0005-0000-0000-0000CD660000}"/>
    <cellStyle name="20% - Accent1 3 4 2 7 2 2 2" xfId="26503" xr:uid="{00000000-0005-0000-0000-0000CE660000}"/>
    <cellStyle name="20% - Accent1 3 4 2 7 2 2 2 2" xfId="26504" xr:uid="{00000000-0005-0000-0000-0000CF660000}"/>
    <cellStyle name="20% - Accent1 3 4 2 7 2 2 3" xfId="26505" xr:uid="{00000000-0005-0000-0000-0000D0660000}"/>
    <cellStyle name="20% - Accent1 3 4 2 7 2 3" xfId="26506" xr:uid="{00000000-0005-0000-0000-0000D1660000}"/>
    <cellStyle name="20% - Accent1 3 4 2 7 2 3 2" xfId="26507" xr:uid="{00000000-0005-0000-0000-0000D2660000}"/>
    <cellStyle name="20% - Accent1 3 4 2 7 2 4" xfId="26508" xr:uid="{00000000-0005-0000-0000-0000D3660000}"/>
    <cellStyle name="20% - Accent1 3 4 2 7 3" xfId="26509" xr:uid="{00000000-0005-0000-0000-0000D4660000}"/>
    <cellStyle name="20% - Accent1 3 4 2 7 3 2" xfId="26510" xr:uid="{00000000-0005-0000-0000-0000D5660000}"/>
    <cellStyle name="20% - Accent1 3 4 2 7 3 2 2" xfId="26511" xr:uid="{00000000-0005-0000-0000-0000D6660000}"/>
    <cellStyle name="20% - Accent1 3 4 2 7 3 2 2 2" xfId="26512" xr:uid="{00000000-0005-0000-0000-0000D7660000}"/>
    <cellStyle name="20% - Accent1 3 4 2 7 3 2 3" xfId="26513" xr:uid="{00000000-0005-0000-0000-0000D8660000}"/>
    <cellStyle name="20% - Accent1 3 4 2 7 3 3" xfId="26514" xr:uid="{00000000-0005-0000-0000-0000D9660000}"/>
    <cellStyle name="20% - Accent1 3 4 2 7 3 3 2" xfId="26515" xr:uid="{00000000-0005-0000-0000-0000DA660000}"/>
    <cellStyle name="20% - Accent1 3 4 2 7 3 4" xfId="26516" xr:uid="{00000000-0005-0000-0000-0000DB660000}"/>
    <cellStyle name="20% - Accent1 3 4 2 7 4" xfId="26517" xr:uid="{00000000-0005-0000-0000-0000DC660000}"/>
    <cellStyle name="20% - Accent1 3 4 2 7 4 2" xfId="26518" xr:uid="{00000000-0005-0000-0000-0000DD660000}"/>
    <cellStyle name="20% - Accent1 3 4 2 7 4 2 2" xfId="26519" xr:uid="{00000000-0005-0000-0000-0000DE660000}"/>
    <cellStyle name="20% - Accent1 3 4 2 7 4 2 2 2" xfId="26520" xr:uid="{00000000-0005-0000-0000-0000DF660000}"/>
    <cellStyle name="20% - Accent1 3 4 2 7 4 2 3" xfId="26521" xr:uid="{00000000-0005-0000-0000-0000E0660000}"/>
    <cellStyle name="20% - Accent1 3 4 2 7 4 3" xfId="26522" xr:uid="{00000000-0005-0000-0000-0000E1660000}"/>
    <cellStyle name="20% - Accent1 3 4 2 7 4 3 2" xfId="26523" xr:uid="{00000000-0005-0000-0000-0000E2660000}"/>
    <cellStyle name="20% - Accent1 3 4 2 7 4 4" xfId="26524" xr:uid="{00000000-0005-0000-0000-0000E3660000}"/>
    <cellStyle name="20% - Accent1 3 4 2 7 5" xfId="26525" xr:uid="{00000000-0005-0000-0000-0000E4660000}"/>
    <cellStyle name="20% - Accent1 3 4 2 7 5 2" xfId="26526" xr:uid="{00000000-0005-0000-0000-0000E5660000}"/>
    <cellStyle name="20% - Accent1 3 4 2 7 5 2 2" xfId="26527" xr:uid="{00000000-0005-0000-0000-0000E6660000}"/>
    <cellStyle name="20% - Accent1 3 4 2 7 5 3" xfId="26528" xr:uid="{00000000-0005-0000-0000-0000E7660000}"/>
    <cellStyle name="20% - Accent1 3 4 2 7 6" xfId="26529" xr:uid="{00000000-0005-0000-0000-0000E8660000}"/>
    <cellStyle name="20% - Accent1 3 4 2 7 6 2" xfId="26530" xr:uid="{00000000-0005-0000-0000-0000E9660000}"/>
    <cellStyle name="20% - Accent1 3 4 2 7 6 2 2" xfId="26531" xr:uid="{00000000-0005-0000-0000-0000EA660000}"/>
    <cellStyle name="20% - Accent1 3 4 2 7 6 3" xfId="26532" xr:uid="{00000000-0005-0000-0000-0000EB660000}"/>
    <cellStyle name="20% - Accent1 3 4 2 7 7" xfId="26533" xr:uid="{00000000-0005-0000-0000-0000EC660000}"/>
    <cellStyle name="20% - Accent1 3 4 2 7 7 2" xfId="26534" xr:uid="{00000000-0005-0000-0000-0000ED660000}"/>
    <cellStyle name="20% - Accent1 3 4 2 7 8" xfId="26535" xr:uid="{00000000-0005-0000-0000-0000EE660000}"/>
    <cellStyle name="20% - Accent1 3 4 2 7 8 2" xfId="26536" xr:uid="{00000000-0005-0000-0000-0000EF660000}"/>
    <cellStyle name="20% - Accent1 3 4 2 7 9" xfId="26537" xr:uid="{00000000-0005-0000-0000-0000F0660000}"/>
    <cellStyle name="20% - Accent1 3 4 2 8" xfId="26538" xr:uid="{00000000-0005-0000-0000-0000F1660000}"/>
    <cellStyle name="20% - Accent1 3 4 2 8 2" xfId="26539" xr:uid="{00000000-0005-0000-0000-0000F2660000}"/>
    <cellStyle name="20% - Accent1 3 4 2 8 2 2" xfId="26540" xr:uid="{00000000-0005-0000-0000-0000F3660000}"/>
    <cellStyle name="20% - Accent1 3 4 2 8 2 2 2" xfId="26541" xr:uid="{00000000-0005-0000-0000-0000F4660000}"/>
    <cellStyle name="20% - Accent1 3 4 2 8 2 3" xfId="26542" xr:uid="{00000000-0005-0000-0000-0000F5660000}"/>
    <cellStyle name="20% - Accent1 3 4 2 8 3" xfId="26543" xr:uid="{00000000-0005-0000-0000-0000F6660000}"/>
    <cellStyle name="20% - Accent1 3 4 2 8 3 2" xfId="26544" xr:uid="{00000000-0005-0000-0000-0000F7660000}"/>
    <cellStyle name="20% - Accent1 3 4 2 8 4" xfId="26545" xr:uid="{00000000-0005-0000-0000-0000F8660000}"/>
    <cellStyle name="20% - Accent1 3 4 2 9" xfId="26546" xr:uid="{00000000-0005-0000-0000-0000F9660000}"/>
    <cellStyle name="20% - Accent1 3 4 2 9 2" xfId="26547" xr:uid="{00000000-0005-0000-0000-0000FA660000}"/>
    <cellStyle name="20% - Accent1 3 4 2 9 2 2" xfId="26548" xr:uid="{00000000-0005-0000-0000-0000FB660000}"/>
    <cellStyle name="20% - Accent1 3 4 2 9 2 2 2" xfId="26549" xr:uid="{00000000-0005-0000-0000-0000FC660000}"/>
    <cellStyle name="20% - Accent1 3 4 2 9 2 3" xfId="26550" xr:uid="{00000000-0005-0000-0000-0000FD660000}"/>
    <cellStyle name="20% - Accent1 3 4 2 9 3" xfId="26551" xr:uid="{00000000-0005-0000-0000-0000FE660000}"/>
    <cellStyle name="20% - Accent1 3 4 2 9 3 2" xfId="26552" xr:uid="{00000000-0005-0000-0000-0000FF660000}"/>
    <cellStyle name="20% - Accent1 3 4 2 9 4" xfId="26553" xr:uid="{00000000-0005-0000-0000-000000670000}"/>
    <cellStyle name="20% - Accent1 3 4 3" xfId="26554" xr:uid="{00000000-0005-0000-0000-000001670000}"/>
    <cellStyle name="20% - Accent1 3 4 3 10" xfId="26555" xr:uid="{00000000-0005-0000-0000-000002670000}"/>
    <cellStyle name="20% - Accent1 3 4 3 10 2" xfId="26556" xr:uid="{00000000-0005-0000-0000-000003670000}"/>
    <cellStyle name="20% - Accent1 3 4 3 10 2 2" xfId="26557" xr:uid="{00000000-0005-0000-0000-000004670000}"/>
    <cellStyle name="20% - Accent1 3 4 3 10 3" xfId="26558" xr:uid="{00000000-0005-0000-0000-000005670000}"/>
    <cellStyle name="20% - Accent1 3 4 3 11" xfId="26559" xr:uid="{00000000-0005-0000-0000-000006670000}"/>
    <cellStyle name="20% - Accent1 3 4 3 11 2" xfId="26560" xr:uid="{00000000-0005-0000-0000-000007670000}"/>
    <cellStyle name="20% - Accent1 3 4 3 11 2 2" xfId="26561" xr:uid="{00000000-0005-0000-0000-000008670000}"/>
    <cellStyle name="20% - Accent1 3 4 3 11 3" xfId="26562" xr:uid="{00000000-0005-0000-0000-000009670000}"/>
    <cellStyle name="20% - Accent1 3 4 3 12" xfId="26563" xr:uid="{00000000-0005-0000-0000-00000A670000}"/>
    <cellStyle name="20% - Accent1 3 4 3 12 2" xfId="26564" xr:uid="{00000000-0005-0000-0000-00000B670000}"/>
    <cellStyle name="20% - Accent1 3 4 3 13" xfId="26565" xr:uid="{00000000-0005-0000-0000-00000C670000}"/>
    <cellStyle name="20% - Accent1 3 4 3 13 2" xfId="26566" xr:uid="{00000000-0005-0000-0000-00000D670000}"/>
    <cellStyle name="20% - Accent1 3 4 3 14" xfId="26567" xr:uid="{00000000-0005-0000-0000-00000E670000}"/>
    <cellStyle name="20% - Accent1 3 4 3 2" xfId="26568" xr:uid="{00000000-0005-0000-0000-00000F670000}"/>
    <cellStyle name="20% - Accent1 3 4 3 2 10" xfId="26569" xr:uid="{00000000-0005-0000-0000-000010670000}"/>
    <cellStyle name="20% - Accent1 3 4 3 2 10 2" xfId="26570" xr:uid="{00000000-0005-0000-0000-000011670000}"/>
    <cellStyle name="20% - Accent1 3 4 3 2 11" xfId="26571" xr:uid="{00000000-0005-0000-0000-000012670000}"/>
    <cellStyle name="20% - Accent1 3 4 3 2 2" xfId="26572" xr:uid="{00000000-0005-0000-0000-000013670000}"/>
    <cellStyle name="20% - Accent1 3 4 3 2 2 2" xfId="26573" xr:uid="{00000000-0005-0000-0000-000014670000}"/>
    <cellStyle name="20% - Accent1 3 4 3 2 2 2 2" xfId="26574" xr:uid="{00000000-0005-0000-0000-000015670000}"/>
    <cellStyle name="20% - Accent1 3 4 3 2 2 2 2 2" xfId="26575" xr:uid="{00000000-0005-0000-0000-000016670000}"/>
    <cellStyle name="20% - Accent1 3 4 3 2 2 2 2 2 2" xfId="26576" xr:uid="{00000000-0005-0000-0000-000017670000}"/>
    <cellStyle name="20% - Accent1 3 4 3 2 2 2 2 3" xfId="26577" xr:uid="{00000000-0005-0000-0000-000018670000}"/>
    <cellStyle name="20% - Accent1 3 4 3 2 2 2 3" xfId="26578" xr:uid="{00000000-0005-0000-0000-000019670000}"/>
    <cellStyle name="20% - Accent1 3 4 3 2 2 2 3 2" xfId="26579" xr:uid="{00000000-0005-0000-0000-00001A670000}"/>
    <cellStyle name="20% - Accent1 3 4 3 2 2 2 4" xfId="26580" xr:uid="{00000000-0005-0000-0000-00001B670000}"/>
    <cellStyle name="20% - Accent1 3 4 3 2 2 3" xfId="26581" xr:uid="{00000000-0005-0000-0000-00001C670000}"/>
    <cellStyle name="20% - Accent1 3 4 3 2 2 3 2" xfId="26582" xr:uid="{00000000-0005-0000-0000-00001D670000}"/>
    <cellStyle name="20% - Accent1 3 4 3 2 2 3 2 2" xfId="26583" xr:uid="{00000000-0005-0000-0000-00001E670000}"/>
    <cellStyle name="20% - Accent1 3 4 3 2 2 3 2 2 2" xfId="26584" xr:uid="{00000000-0005-0000-0000-00001F670000}"/>
    <cellStyle name="20% - Accent1 3 4 3 2 2 3 2 3" xfId="26585" xr:uid="{00000000-0005-0000-0000-000020670000}"/>
    <cellStyle name="20% - Accent1 3 4 3 2 2 3 3" xfId="26586" xr:uid="{00000000-0005-0000-0000-000021670000}"/>
    <cellStyle name="20% - Accent1 3 4 3 2 2 3 3 2" xfId="26587" xr:uid="{00000000-0005-0000-0000-000022670000}"/>
    <cellStyle name="20% - Accent1 3 4 3 2 2 3 4" xfId="26588" xr:uid="{00000000-0005-0000-0000-000023670000}"/>
    <cellStyle name="20% - Accent1 3 4 3 2 2 4" xfId="26589" xr:uid="{00000000-0005-0000-0000-000024670000}"/>
    <cellStyle name="20% - Accent1 3 4 3 2 2 4 2" xfId="26590" xr:uid="{00000000-0005-0000-0000-000025670000}"/>
    <cellStyle name="20% - Accent1 3 4 3 2 2 4 2 2" xfId="26591" xr:uid="{00000000-0005-0000-0000-000026670000}"/>
    <cellStyle name="20% - Accent1 3 4 3 2 2 4 2 2 2" xfId="26592" xr:uid="{00000000-0005-0000-0000-000027670000}"/>
    <cellStyle name="20% - Accent1 3 4 3 2 2 4 2 3" xfId="26593" xr:uid="{00000000-0005-0000-0000-000028670000}"/>
    <cellStyle name="20% - Accent1 3 4 3 2 2 4 3" xfId="26594" xr:uid="{00000000-0005-0000-0000-000029670000}"/>
    <cellStyle name="20% - Accent1 3 4 3 2 2 4 3 2" xfId="26595" xr:uid="{00000000-0005-0000-0000-00002A670000}"/>
    <cellStyle name="20% - Accent1 3 4 3 2 2 4 4" xfId="26596" xr:uid="{00000000-0005-0000-0000-00002B670000}"/>
    <cellStyle name="20% - Accent1 3 4 3 2 2 5" xfId="26597" xr:uid="{00000000-0005-0000-0000-00002C670000}"/>
    <cellStyle name="20% - Accent1 3 4 3 2 2 5 2" xfId="26598" xr:uid="{00000000-0005-0000-0000-00002D670000}"/>
    <cellStyle name="20% - Accent1 3 4 3 2 2 5 2 2" xfId="26599" xr:uid="{00000000-0005-0000-0000-00002E670000}"/>
    <cellStyle name="20% - Accent1 3 4 3 2 2 5 3" xfId="26600" xr:uid="{00000000-0005-0000-0000-00002F670000}"/>
    <cellStyle name="20% - Accent1 3 4 3 2 2 6" xfId="26601" xr:uid="{00000000-0005-0000-0000-000030670000}"/>
    <cellStyle name="20% - Accent1 3 4 3 2 2 6 2" xfId="26602" xr:uid="{00000000-0005-0000-0000-000031670000}"/>
    <cellStyle name="20% - Accent1 3 4 3 2 2 6 2 2" xfId="26603" xr:uid="{00000000-0005-0000-0000-000032670000}"/>
    <cellStyle name="20% - Accent1 3 4 3 2 2 6 3" xfId="26604" xr:uid="{00000000-0005-0000-0000-000033670000}"/>
    <cellStyle name="20% - Accent1 3 4 3 2 2 7" xfId="26605" xr:uid="{00000000-0005-0000-0000-000034670000}"/>
    <cellStyle name="20% - Accent1 3 4 3 2 2 7 2" xfId="26606" xr:uid="{00000000-0005-0000-0000-000035670000}"/>
    <cellStyle name="20% - Accent1 3 4 3 2 2 8" xfId="26607" xr:uid="{00000000-0005-0000-0000-000036670000}"/>
    <cellStyle name="20% - Accent1 3 4 3 2 2 8 2" xfId="26608" xr:uid="{00000000-0005-0000-0000-000037670000}"/>
    <cellStyle name="20% - Accent1 3 4 3 2 2 9" xfId="26609" xr:uid="{00000000-0005-0000-0000-000038670000}"/>
    <cellStyle name="20% - Accent1 3 4 3 2 3" xfId="26610" xr:uid="{00000000-0005-0000-0000-000039670000}"/>
    <cellStyle name="20% - Accent1 3 4 3 2 3 2" xfId="26611" xr:uid="{00000000-0005-0000-0000-00003A670000}"/>
    <cellStyle name="20% - Accent1 3 4 3 2 3 2 2" xfId="26612" xr:uid="{00000000-0005-0000-0000-00003B670000}"/>
    <cellStyle name="20% - Accent1 3 4 3 2 3 2 2 2" xfId="26613" xr:uid="{00000000-0005-0000-0000-00003C670000}"/>
    <cellStyle name="20% - Accent1 3 4 3 2 3 2 2 2 2" xfId="26614" xr:uid="{00000000-0005-0000-0000-00003D670000}"/>
    <cellStyle name="20% - Accent1 3 4 3 2 3 2 2 3" xfId="26615" xr:uid="{00000000-0005-0000-0000-00003E670000}"/>
    <cellStyle name="20% - Accent1 3 4 3 2 3 2 3" xfId="26616" xr:uid="{00000000-0005-0000-0000-00003F670000}"/>
    <cellStyle name="20% - Accent1 3 4 3 2 3 2 3 2" xfId="26617" xr:uid="{00000000-0005-0000-0000-000040670000}"/>
    <cellStyle name="20% - Accent1 3 4 3 2 3 2 4" xfId="26618" xr:uid="{00000000-0005-0000-0000-000041670000}"/>
    <cellStyle name="20% - Accent1 3 4 3 2 3 3" xfId="26619" xr:uid="{00000000-0005-0000-0000-000042670000}"/>
    <cellStyle name="20% - Accent1 3 4 3 2 3 3 2" xfId="26620" xr:uid="{00000000-0005-0000-0000-000043670000}"/>
    <cellStyle name="20% - Accent1 3 4 3 2 3 3 2 2" xfId="26621" xr:uid="{00000000-0005-0000-0000-000044670000}"/>
    <cellStyle name="20% - Accent1 3 4 3 2 3 3 2 2 2" xfId="26622" xr:uid="{00000000-0005-0000-0000-000045670000}"/>
    <cellStyle name="20% - Accent1 3 4 3 2 3 3 2 3" xfId="26623" xr:uid="{00000000-0005-0000-0000-000046670000}"/>
    <cellStyle name="20% - Accent1 3 4 3 2 3 3 3" xfId="26624" xr:uid="{00000000-0005-0000-0000-000047670000}"/>
    <cellStyle name="20% - Accent1 3 4 3 2 3 3 3 2" xfId="26625" xr:uid="{00000000-0005-0000-0000-000048670000}"/>
    <cellStyle name="20% - Accent1 3 4 3 2 3 3 4" xfId="26626" xr:uid="{00000000-0005-0000-0000-000049670000}"/>
    <cellStyle name="20% - Accent1 3 4 3 2 3 4" xfId="26627" xr:uid="{00000000-0005-0000-0000-00004A670000}"/>
    <cellStyle name="20% - Accent1 3 4 3 2 3 4 2" xfId="26628" xr:uid="{00000000-0005-0000-0000-00004B670000}"/>
    <cellStyle name="20% - Accent1 3 4 3 2 3 4 2 2" xfId="26629" xr:uid="{00000000-0005-0000-0000-00004C670000}"/>
    <cellStyle name="20% - Accent1 3 4 3 2 3 4 2 2 2" xfId="26630" xr:uid="{00000000-0005-0000-0000-00004D670000}"/>
    <cellStyle name="20% - Accent1 3 4 3 2 3 4 2 3" xfId="26631" xr:uid="{00000000-0005-0000-0000-00004E670000}"/>
    <cellStyle name="20% - Accent1 3 4 3 2 3 4 3" xfId="26632" xr:uid="{00000000-0005-0000-0000-00004F670000}"/>
    <cellStyle name="20% - Accent1 3 4 3 2 3 4 3 2" xfId="26633" xr:uid="{00000000-0005-0000-0000-000050670000}"/>
    <cellStyle name="20% - Accent1 3 4 3 2 3 4 4" xfId="26634" xr:uid="{00000000-0005-0000-0000-000051670000}"/>
    <cellStyle name="20% - Accent1 3 4 3 2 3 5" xfId="26635" xr:uid="{00000000-0005-0000-0000-000052670000}"/>
    <cellStyle name="20% - Accent1 3 4 3 2 3 5 2" xfId="26636" xr:uid="{00000000-0005-0000-0000-000053670000}"/>
    <cellStyle name="20% - Accent1 3 4 3 2 3 5 2 2" xfId="26637" xr:uid="{00000000-0005-0000-0000-000054670000}"/>
    <cellStyle name="20% - Accent1 3 4 3 2 3 5 3" xfId="26638" xr:uid="{00000000-0005-0000-0000-000055670000}"/>
    <cellStyle name="20% - Accent1 3 4 3 2 3 6" xfId="26639" xr:uid="{00000000-0005-0000-0000-000056670000}"/>
    <cellStyle name="20% - Accent1 3 4 3 2 3 6 2" xfId="26640" xr:uid="{00000000-0005-0000-0000-000057670000}"/>
    <cellStyle name="20% - Accent1 3 4 3 2 3 6 2 2" xfId="26641" xr:uid="{00000000-0005-0000-0000-000058670000}"/>
    <cellStyle name="20% - Accent1 3 4 3 2 3 6 3" xfId="26642" xr:uid="{00000000-0005-0000-0000-000059670000}"/>
    <cellStyle name="20% - Accent1 3 4 3 2 3 7" xfId="26643" xr:uid="{00000000-0005-0000-0000-00005A670000}"/>
    <cellStyle name="20% - Accent1 3 4 3 2 3 7 2" xfId="26644" xr:uid="{00000000-0005-0000-0000-00005B670000}"/>
    <cellStyle name="20% - Accent1 3 4 3 2 3 8" xfId="26645" xr:uid="{00000000-0005-0000-0000-00005C670000}"/>
    <cellStyle name="20% - Accent1 3 4 3 2 3 8 2" xfId="26646" xr:uid="{00000000-0005-0000-0000-00005D670000}"/>
    <cellStyle name="20% - Accent1 3 4 3 2 3 9" xfId="26647" xr:uid="{00000000-0005-0000-0000-00005E670000}"/>
    <cellStyle name="20% - Accent1 3 4 3 2 4" xfId="26648" xr:uid="{00000000-0005-0000-0000-00005F670000}"/>
    <cellStyle name="20% - Accent1 3 4 3 2 4 2" xfId="26649" xr:uid="{00000000-0005-0000-0000-000060670000}"/>
    <cellStyle name="20% - Accent1 3 4 3 2 4 2 2" xfId="26650" xr:uid="{00000000-0005-0000-0000-000061670000}"/>
    <cellStyle name="20% - Accent1 3 4 3 2 4 2 2 2" xfId="26651" xr:uid="{00000000-0005-0000-0000-000062670000}"/>
    <cellStyle name="20% - Accent1 3 4 3 2 4 2 3" xfId="26652" xr:uid="{00000000-0005-0000-0000-000063670000}"/>
    <cellStyle name="20% - Accent1 3 4 3 2 4 3" xfId="26653" xr:uid="{00000000-0005-0000-0000-000064670000}"/>
    <cellStyle name="20% - Accent1 3 4 3 2 4 3 2" xfId="26654" xr:uid="{00000000-0005-0000-0000-000065670000}"/>
    <cellStyle name="20% - Accent1 3 4 3 2 4 4" xfId="26655" xr:uid="{00000000-0005-0000-0000-000066670000}"/>
    <cellStyle name="20% - Accent1 3 4 3 2 5" xfId="26656" xr:uid="{00000000-0005-0000-0000-000067670000}"/>
    <cellStyle name="20% - Accent1 3 4 3 2 5 2" xfId="26657" xr:uid="{00000000-0005-0000-0000-000068670000}"/>
    <cellStyle name="20% - Accent1 3 4 3 2 5 2 2" xfId="26658" xr:uid="{00000000-0005-0000-0000-000069670000}"/>
    <cellStyle name="20% - Accent1 3 4 3 2 5 2 2 2" xfId="26659" xr:uid="{00000000-0005-0000-0000-00006A670000}"/>
    <cellStyle name="20% - Accent1 3 4 3 2 5 2 3" xfId="26660" xr:uid="{00000000-0005-0000-0000-00006B670000}"/>
    <cellStyle name="20% - Accent1 3 4 3 2 5 3" xfId="26661" xr:uid="{00000000-0005-0000-0000-00006C670000}"/>
    <cellStyle name="20% - Accent1 3 4 3 2 5 3 2" xfId="26662" xr:uid="{00000000-0005-0000-0000-00006D670000}"/>
    <cellStyle name="20% - Accent1 3 4 3 2 5 4" xfId="26663" xr:uid="{00000000-0005-0000-0000-00006E670000}"/>
    <cellStyle name="20% - Accent1 3 4 3 2 6" xfId="26664" xr:uid="{00000000-0005-0000-0000-00006F670000}"/>
    <cellStyle name="20% - Accent1 3 4 3 2 6 2" xfId="26665" xr:uid="{00000000-0005-0000-0000-000070670000}"/>
    <cellStyle name="20% - Accent1 3 4 3 2 6 2 2" xfId="26666" xr:uid="{00000000-0005-0000-0000-000071670000}"/>
    <cellStyle name="20% - Accent1 3 4 3 2 6 2 2 2" xfId="26667" xr:uid="{00000000-0005-0000-0000-000072670000}"/>
    <cellStyle name="20% - Accent1 3 4 3 2 6 2 3" xfId="26668" xr:uid="{00000000-0005-0000-0000-000073670000}"/>
    <cellStyle name="20% - Accent1 3 4 3 2 6 3" xfId="26669" xr:uid="{00000000-0005-0000-0000-000074670000}"/>
    <cellStyle name="20% - Accent1 3 4 3 2 6 3 2" xfId="26670" xr:uid="{00000000-0005-0000-0000-000075670000}"/>
    <cellStyle name="20% - Accent1 3 4 3 2 6 4" xfId="26671" xr:uid="{00000000-0005-0000-0000-000076670000}"/>
    <cellStyle name="20% - Accent1 3 4 3 2 7" xfId="26672" xr:uid="{00000000-0005-0000-0000-000077670000}"/>
    <cellStyle name="20% - Accent1 3 4 3 2 7 2" xfId="26673" xr:uid="{00000000-0005-0000-0000-000078670000}"/>
    <cellStyle name="20% - Accent1 3 4 3 2 7 2 2" xfId="26674" xr:uid="{00000000-0005-0000-0000-000079670000}"/>
    <cellStyle name="20% - Accent1 3 4 3 2 7 3" xfId="26675" xr:uid="{00000000-0005-0000-0000-00007A670000}"/>
    <cellStyle name="20% - Accent1 3 4 3 2 8" xfId="26676" xr:uid="{00000000-0005-0000-0000-00007B670000}"/>
    <cellStyle name="20% - Accent1 3 4 3 2 8 2" xfId="26677" xr:uid="{00000000-0005-0000-0000-00007C670000}"/>
    <cellStyle name="20% - Accent1 3 4 3 2 8 2 2" xfId="26678" xr:uid="{00000000-0005-0000-0000-00007D670000}"/>
    <cellStyle name="20% - Accent1 3 4 3 2 8 3" xfId="26679" xr:uid="{00000000-0005-0000-0000-00007E670000}"/>
    <cellStyle name="20% - Accent1 3 4 3 2 9" xfId="26680" xr:uid="{00000000-0005-0000-0000-00007F670000}"/>
    <cellStyle name="20% - Accent1 3 4 3 2 9 2" xfId="26681" xr:uid="{00000000-0005-0000-0000-000080670000}"/>
    <cellStyle name="20% - Accent1 3 4 3 3" xfId="26682" xr:uid="{00000000-0005-0000-0000-000081670000}"/>
    <cellStyle name="20% - Accent1 3 4 3 3 10" xfId="26683" xr:uid="{00000000-0005-0000-0000-000082670000}"/>
    <cellStyle name="20% - Accent1 3 4 3 3 10 2" xfId="26684" xr:uid="{00000000-0005-0000-0000-000083670000}"/>
    <cellStyle name="20% - Accent1 3 4 3 3 11" xfId="26685" xr:uid="{00000000-0005-0000-0000-000084670000}"/>
    <cellStyle name="20% - Accent1 3 4 3 3 2" xfId="26686" xr:uid="{00000000-0005-0000-0000-000085670000}"/>
    <cellStyle name="20% - Accent1 3 4 3 3 2 2" xfId="26687" xr:uid="{00000000-0005-0000-0000-000086670000}"/>
    <cellStyle name="20% - Accent1 3 4 3 3 2 2 2" xfId="26688" xr:uid="{00000000-0005-0000-0000-000087670000}"/>
    <cellStyle name="20% - Accent1 3 4 3 3 2 2 2 2" xfId="26689" xr:uid="{00000000-0005-0000-0000-000088670000}"/>
    <cellStyle name="20% - Accent1 3 4 3 3 2 2 2 2 2" xfId="26690" xr:uid="{00000000-0005-0000-0000-000089670000}"/>
    <cellStyle name="20% - Accent1 3 4 3 3 2 2 2 3" xfId="26691" xr:uid="{00000000-0005-0000-0000-00008A670000}"/>
    <cellStyle name="20% - Accent1 3 4 3 3 2 2 3" xfId="26692" xr:uid="{00000000-0005-0000-0000-00008B670000}"/>
    <cellStyle name="20% - Accent1 3 4 3 3 2 2 3 2" xfId="26693" xr:uid="{00000000-0005-0000-0000-00008C670000}"/>
    <cellStyle name="20% - Accent1 3 4 3 3 2 2 4" xfId="26694" xr:uid="{00000000-0005-0000-0000-00008D670000}"/>
    <cellStyle name="20% - Accent1 3 4 3 3 2 3" xfId="26695" xr:uid="{00000000-0005-0000-0000-00008E670000}"/>
    <cellStyle name="20% - Accent1 3 4 3 3 2 3 2" xfId="26696" xr:uid="{00000000-0005-0000-0000-00008F670000}"/>
    <cellStyle name="20% - Accent1 3 4 3 3 2 3 2 2" xfId="26697" xr:uid="{00000000-0005-0000-0000-000090670000}"/>
    <cellStyle name="20% - Accent1 3 4 3 3 2 3 2 2 2" xfId="26698" xr:uid="{00000000-0005-0000-0000-000091670000}"/>
    <cellStyle name="20% - Accent1 3 4 3 3 2 3 2 3" xfId="26699" xr:uid="{00000000-0005-0000-0000-000092670000}"/>
    <cellStyle name="20% - Accent1 3 4 3 3 2 3 3" xfId="26700" xr:uid="{00000000-0005-0000-0000-000093670000}"/>
    <cellStyle name="20% - Accent1 3 4 3 3 2 3 3 2" xfId="26701" xr:uid="{00000000-0005-0000-0000-000094670000}"/>
    <cellStyle name="20% - Accent1 3 4 3 3 2 3 4" xfId="26702" xr:uid="{00000000-0005-0000-0000-000095670000}"/>
    <cellStyle name="20% - Accent1 3 4 3 3 2 4" xfId="26703" xr:uid="{00000000-0005-0000-0000-000096670000}"/>
    <cellStyle name="20% - Accent1 3 4 3 3 2 4 2" xfId="26704" xr:uid="{00000000-0005-0000-0000-000097670000}"/>
    <cellStyle name="20% - Accent1 3 4 3 3 2 4 2 2" xfId="26705" xr:uid="{00000000-0005-0000-0000-000098670000}"/>
    <cellStyle name="20% - Accent1 3 4 3 3 2 4 2 2 2" xfId="26706" xr:uid="{00000000-0005-0000-0000-000099670000}"/>
    <cellStyle name="20% - Accent1 3 4 3 3 2 4 2 3" xfId="26707" xr:uid="{00000000-0005-0000-0000-00009A670000}"/>
    <cellStyle name="20% - Accent1 3 4 3 3 2 4 3" xfId="26708" xr:uid="{00000000-0005-0000-0000-00009B670000}"/>
    <cellStyle name="20% - Accent1 3 4 3 3 2 4 3 2" xfId="26709" xr:uid="{00000000-0005-0000-0000-00009C670000}"/>
    <cellStyle name="20% - Accent1 3 4 3 3 2 4 4" xfId="26710" xr:uid="{00000000-0005-0000-0000-00009D670000}"/>
    <cellStyle name="20% - Accent1 3 4 3 3 2 5" xfId="26711" xr:uid="{00000000-0005-0000-0000-00009E670000}"/>
    <cellStyle name="20% - Accent1 3 4 3 3 2 5 2" xfId="26712" xr:uid="{00000000-0005-0000-0000-00009F670000}"/>
    <cellStyle name="20% - Accent1 3 4 3 3 2 5 2 2" xfId="26713" xr:uid="{00000000-0005-0000-0000-0000A0670000}"/>
    <cellStyle name="20% - Accent1 3 4 3 3 2 5 3" xfId="26714" xr:uid="{00000000-0005-0000-0000-0000A1670000}"/>
    <cellStyle name="20% - Accent1 3 4 3 3 2 6" xfId="26715" xr:uid="{00000000-0005-0000-0000-0000A2670000}"/>
    <cellStyle name="20% - Accent1 3 4 3 3 2 6 2" xfId="26716" xr:uid="{00000000-0005-0000-0000-0000A3670000}"/>
    <cellStyle name="20% - Accent1 3 4 3 3 2 6 2 2" xfId="26717" xr:uid="{00000000-0005-0000-0000-0000A4670000}"/>
    <cellStyle name="20% - Accent1 3 4 3 3 2 6 3" xfId="26718" xr:uid="{00000000-0005-0000-0000-0000A5670000}"/>
    <cellStyle name="20% - Accent1 3 4 3 3 2 7" xfId="26719" xr:uid="{00000000-0005-0000-0000-0000A6670000}"/>
    <cellStyle name="20% - Accent1 3 4 3 3 2 7 2" xfId="26720" xr:uid="{00000000-0005-0000-0000-0000A7670000}"/>
    <cellStyle name="20% - Accent1 3 4 3 3 2 8" xfId="26721" xr:uid="{00000000-0005-0000-0000-0000A8670000}"/>
    <cellStyle name="20% - Accent1 3 4 3 3 2 8 2" xfId="26722" xr:uid="{00000000-0005-0000-0000-0000A9670000}"/>
    <cellStyle name="20% - Accent1 3 4 3 3 2 9" xfId="26723" xr:uid="{00000000-0005-0000-0000-0000AA670000}"/>
    <cellStyle name="20% - Accent1 3 4 3 3 3" xfId="26724" xr:uid="{00000000-0005-0000-0000-0000AB670000}"/>
    <cellStyle name="20% - Accent1 3 4 3 3 3 2" xfId="26725" xr:uid="{00000000-0005-0000-0000-0000AC670000}"/>
    <cellStyle name="20% - Accent1 3 4 3 3 3 2 2" xfId="26726" xr:uid="{00000000-0005-0000-0000-0000AD670000}"/>
    <cellStyle name="20% - Accent1 3 4 3 3 3 2 2 2" xfId="26727" xr:uid="{00000000-0005-0000-0000-0000AE670000}"/>
    <cellStyle name="20% - Accent1 3 4 3 3 3 2 2 2 2" xfId="26728" xr:uid="{00000000-0005-0000-0000-0000AF670000}"/>
    <cellStyle name="20% - Accent1 3 4 3 3 3 2 2 3" xfId="26729" xr:uid="{00000000-0005-0000-0000-0000B0670000}"/>
    <cellStyle name="20% - Accent1 3 4 3 3 3 2 3" xfId="26730" xr:uid="{00000000-0005-0000-0000-0000B1670000}"/>
    <cellStyle name="20% - Accent1 3 4 3 3 3 2 3 2" xfId="26731" xr:uid="{00000000-0005-0000-0000-0000B2670000}"/>
    <cellStyle name="20% - Accent1 3 4 3 3 3 2 4" xfId="26732" xr:uid="{00000000-0005-0000-0000-0000B3670000}"/>
    <cellStyle name="20% - Accent1 3 4 3 3 3 3" xfId="26733" xr:uid="{00000000-0005-0000-0000-0000B4670000}"/>
    <cellStyle name="20% - Accent1 3 4 3 3 3 3 2" xfId="26734" xr:uid="{00000000-0005-0000-0000-0000B5670000}"/>
    <cellStyle name="20% - Accent1 3 4 3 3 3 3 2 2" xfId="26735" xr:uid="{00000000-0005-0000-0000-0000B6670000}"/>
    <cellStyle name="20% - Accent1 3 4 3 3 3 3 2 2 2" xfId="26736" xr:uid="{00000000-0005-0000-0000-0000B7670000}"/>
    <cellStyle name="20% - Accent1 3 4 3 3 3 3 2 3" xfId="26737" xr:uid="{00000000-0005-0000-0000-0000B8670000}"/>
    <cellStyle name="20% - Accent1 3 4 3 3 3 3 3" xfId="26738" xr:uid="{00000000-0005-0000-0000-0000B9670000}"/>
    <cellStyle name="20% - Accent1 3 4 3 3 3 3 3 2" xfId="26739" xr:uid="{00000000-0005-0000-0000-0000BA670000}"/>
    <cellStyle name="20% - Accent1 3 4 3 3 3 3 4" xfId="26740" xr:uid="{00000000-0005-0000-0000-0000BB670000}"/>
    <cellStyle name="20% - Accent1 3 4 3 3 3 4" xfId="26741" xr:uid="{00000000-0005-0000-0000-0000BC670000}"/>
    <cellStyle name="20% - Accent1 3 4 3 3 3 4 2" xfId="26742" xr:uid="{00000000-0005-0000-0000-0000BD670000}"/>
    <cellStyle name="20% - Accent1 3 4 3 3 3 4 2 2" xfId="26743" xr:uid="{00000000-0005-0000-0000-0000BE670000}"/>
    <cellStyle name="20% - Accent1 3 4 3 3 3 4 2 2 2" xfId="26744" xr:uid="{00000000-0005-0000-0000-0000BF670000}"/>
    <cellStyle name="20% - Accent1 3 4 3 3 3 4 2 3" xfId="26745" xr:uid="{00000000-0005-0000-0000-0000C0670000}"/>
    <cellStyle name="20% - Accent1 3 4 3 3 3 4 3" xfId="26746" xr:uid="{00000000-0005-0000-0000-0000C1670000}"/>
    <cellStyle name="20% - Accent1 3 4 3 3 3 4 3 2" xfId="26747" xr:uid="{00000000-0005-0000-0000-0000C2670000}"/>
    <cellStyle name="20% - Accent1 3 4 3 3 3 4 4" xfId="26748" xr:uid="{00000000-0005-0000-0000-0000C3670000}"/>
    <cellStyle name="20% - Accent1 3 4 3 3 3 5" xfId="26749" xr:uid="{00000000-0005-0000-0000-0000C4670000}"/>
    <cellStyle name="20% - Accent1 3 4 3 3 3 5 2" xfId="26750" xr:uid="{00000000-0005-0000-0000-0000C5670000}"/>
    <cellStyle name="20% - Accent1 3 4 3 3 3 5 2 2" xfId="26751" xr:uid="{00000000-0005-0000-0000-0000C6670000}"/>
    <cellStyle name="20% - Accent1 3 4 3 3 3 5 3" xfId="26752" xr:uid="{00000000-0005-0000-0000-0000C7670000}"/>
    <cellStyle name="20% - Accent1 3 4 3 3 3 6" xfId="26753" xr:uid="{00000000-0005-0000-0000-0000C8670000}"/>
    <cellStyle name="20% - Accent1 3 4 3 3 3 6 2" xfId="26754" xr:uid="{00000000-0005-0000-0000-0000C9670000}"/>
    <cellStyle name="20% - Accent1 3 4 3 3 3 6 2 2" xfId="26755" xr:uid="{00000000-0005-0000-0000-0000CA670000}"/>
    <cellStyle name="20% - Accent1 3 4 3 3 3 6 3" xfId="26756" xr:uid="{00000000-0005-0000-0000-0000CB670000}"/>
    <cellStyle name="20% - Accent1 3 4 3 3 3 7" xfId="26757" xr:uid="{00000000-0005-0000-0000-0000CC670000}"/>
    <cellStyle name="20% - Accent1 3 4 3 3 3 7 2" xfId="26758" xr:uid="{00000000-0005-0000-0000-0000CD670000}"/>
    <cellStyle name="20% - Accent1 3 4 3 3 3 8" xfId="26759" xr:uid="{00000000-0005-0000-0000-0000CE670000}"/>
    <cellStyle name="20% - Accent1 3 4 3 3 3 8 2" xfId="26760" xr:uid="{00000000-0005-0000-0000-0000CF670000}"/>
    <cellStyle name="20% - Accent1 3 4 3 3 3 9" xfId="26761" xr:uid="{00000000-0005-0000-0000-0000D0670000}"/>
    <cellStyle name="20% - Accent1 3 4 3 3 4" xfId="26762" xr:uid="{00000000-0005-0000-0000-0000D1670000}"/>
    <cellStyle name="20% - Accent1 3 4 3 3 4 2" xfId="26763" xr:uid="{00000000-0005-0000-0000-0000D2670000}"/>
    <cellStyle name="20% - Accent1 3 4 3 3 4 2 2" xfId="26764" xr:uid="{00000000-0005-0000-0000-0000D3670000}"/>
    <cellStyle name="20% - Accent1 3 4 3 3 4 2 2 2" xfId="26765" xr:uid="{00000000-0005-0000-0000-0000D4670000}"/>
    <cellStyle name="20% - Accent1 3 4 3 3 4 2 3" xfId="26766" xr:uid="{00000000-0005-0000-0000-0000D5670000}"/>
    <cellStyle name="20% - Accent1 3 4 3 3 4 3" xfId="26767" xr:uid="{00000000-0005-0000-0000-0000D6670000}"/>
    <cellStyle name="20% - Accent1 3 4 3 3 4 3 2" xfId="26768" xr:uid="{00000000-0005-0000-0000-0000D7670000}"/>
    <cellStyle name="20% - Accent1 3 4 3 3 4 4" xfId="26769" xr:uid="{00000000-0005-0000-0000-0000D8670000}"/>
    <cellStyle name="20% - Accent1 3 4 3 3 5" xfId="26770" xr:uid="{00000000-0005-0000-0000-0000D9670000}"/>
    <cellStyle name="20% - Accent1 3 4 3 3 5 2" xfId="26771" xr:uid="{00000000-0005-0000-0000-0000DA670000}"/>
    <cellStyle name="20% - Accent1 3 4 3 3 5 2 2" xfId="26772" xr:uid="{00000000-0005-0000-0000-0000DB670000}"/>
    <cellStyle name="20% - Accent1 3 4 3 3 5 2 2 2" xfId="26773" xr:uid="{00000000-0005-0000-0000-0000DC670000}"/>
    <cellStyle name="20% - Accent1 3 4 3 3 5 2 3" xfId="26774" xr:uid="{00000000-0005-0000-0000-0000DD670000}"/>
    <cellStyle name="20% - Accent1 3 4 3 3 5 3" xfId="26775" xr:uid="{00000000-0005-0000-0000-0000DE670000}"/>
    <cellStyle name="20% - Accent1 3 4 3 3 5 3 2" xfId="26776" xr:uid="{00000000-0005-0000-0000-0000DF670000}"/>
    <cellStyle name="20% - Accent1 3 4 3 3 5 4" xfId="26777" xr:uid="{00000000-0005-0000-0000-0000E0670000}"/>
    <cellStyle name="20% - Accent1 3 4 3 3 6" xfId="26778" xr:uid="{00000000-0005-0000-0000-0000E1670000}"/>
    <cellStyle name="20% - Accent1 3 4 3 3 6 2" xfId="26779" xr:uid="{00000000-0005-0000-0000-0000E2670000}"/>
    <cellStyle name="20% - Accent1 3 4 3 3 6 2 2" xfId="26780" xr:uid="{00000000-0005-0000-0000-0000E3670000}"/>
    <cellStyle name="20% - Accent1 3 4 3 3 6 2 2 2" xfId="26781" xr:uid="{00000000-0005-0000-0000-0000E4670000}"/>
    <cellStyle name="20% - Accent1 3 4 3 3 6 2 3" xfId="26782" xr:uid="{00000000-0005-0000-0000-0000E5670000}"/>
    <cellStyle name="20% - Accent1 3 4 3 3 6 3" xfId="26783" xr:uid="{00000000-0005-0000-0000-0000E6670000}"/>
    <cellStyle name="20% - Accent1 3 4 3 3 6 3 2" xfId="26784" xr:uid="{00000000-0005-0000-0000-0000E7670000}"/>
    <cellStyle name="20% - Accent1 3 4 3 3 6 4" xfId="26785" xr:uid="{00000000-0005-0000-0000-0000E8670000}"/>
    <cellStyle name="20% - Accent1 3 4 3 3 7" xfId="26786" xr:uid="{00000000-0005-0000-0000-0000E9670000}"/>
    <cellStyle name="20% - Accent1 3 4 3 3 7 2" xfId="26787" xr:uid="{00000000-0005-0000-0000-0000EA670000}"/>
    <cellStyle name="20% - Accent1 3 4 3 3 7 2 2" xfId="26788" xr:uid="{00000000-0005-0000-0000-0000EB670000}"/>
    <cellStyle name="20% - Accent1 3 4 3 3 7 3" xfId="26789" xr:uid="{00000000-0005-0000-0000-0000EC670000}"/>
    <cellStyle name="20% - Accent1 3 4 3 3 8" xfId="26790" xr:uid="{00000000-0005-0000-0000-0000ED670000}"/>
    <cellStyle name="20% - Accent1 3 4 3 3 8 2" xfId="26791" xr:uid="{00000000-0005-0000-0000-0000EE670000}"/>
    <cellStyle name="20% - Accent1 3 4 3 3 8 2 2" xfId="26792" xr:uid="{00000000-0005-0000-0000-0000EF670000}"/>
    <cellStyle name="20% - Accent1 3 4 3 3 8 3" xfId="26793" xr:uid="{00000000-0005-0000-0000-0000F0670000}"/>
    <cellStyle name="20% - Accent1 3 4 3 3 9" xfId="26794" xr:uid="{00000000-0005-0000-0000-0000F1670000}"/>
    <cellStyle name="20% - Accent1 3 4 3 3 9 2" xfId="26795" xr:uid="{00000000-0005-0000-0000-0000F2670000}"/>
    <cellStyle name="20% - Accent1 3 4 3 4" xfId="26796" xr:uid="{00000000-0005-0000-0000-0000F3670000}"/>
    <cellStyle name="20% - Accent1 3 4 3 4 10" xfId="26797" xr:uid="{00000000-0005-0000-0000-0000F4670000}"/>
    <cellStyle name="20% - Accent1 3 4 3 4 10 2" xfId="26798" xr:uid="{00000000-0005-0000-0000-0000F5670000}"/>
    <cellStyle name="20% - Accent1 3 4 3 4 11" xfId="26799" xr:uid="{00000000-0005-0000-0000-0000F6670000}"/>
    <cellStyle name="20% - Accent1 3 4 3 4 2" xfId="26800" xr:uid="{00000000-0005-0000-0000-0000F7670000}"/>
    <cellStyle name="20% - Accent1 3 4 3 4 2 2" xfId="26801" xr:uid="{00000000-0005-0000-0000-0000F8670000}"/>
    <cellStyle name="20% - Accent1 3 4 3 4 2 2 2" xfId="26802" xr:uid="{00000000-0005-0000-0000-0000F9670000}"/>
    <cellStyle name="20% - Accent1 3 4 3 4 2 2 2 2" xfId="26803" xr:uid="{00000000-0005-0000-0000-0000FA670000}"/>
    <cellStyle name="20% - Accent1 3 4 3 4 2 2 2 2 2" xfId="26804" xr:uid="{00000000-0005-0000-0000-0000FB670000}"/>
    <cellStyle name="20% - Accent1 3 4 3 4 2 2 2 3" xfId="26805" xr:uid="{00000000-0005-0000-0000-0000FC670000}"/>
    <cellStyle name="20% - Accent1 3 4 3 4 2 2 3" xfId="26806" xr:uid="{00000000-0005-0000-0000-0000FD670000}"/>
    <cellStyle name="20% - Accent1 3 4 3 4 2 2 3 2" xfId="26807" xr:uid="{00000000-0005-0000-0000-0000FE670000}"/>
    <cellStyle name="20% - Accent1 3 4 3 4 2 2 4" xfId="26808" xr:uid="{00000000-0005-0000-0000-0000FF670000}"/>
    <cellStyle name="20% - Accent1 3 4 3 4 2 3" xfId="26809" xr:uid="{00000000-0005-0000-0000-000000680000}"/>
    <cellStyle name="20% - Accent1 3 4 3 4 2 3 2" xfId="26810" xr:uid="{00000000-0005-0000-0000-000001680000}"/>
    <cellStyle name="20% - Accent1 3 4 3 4 2 3 2 2" xfId="26811" xr:uid="{00000000-0005-0000-0000-000002680000}"/>
    <cellStyle name="20% - Accent1 3 4 3 4 2 3 2 2 2" xfId="26812" xr:uid="{00000000-0005-0000-0000-000003680000}"/>
    <cellStyle name="20% - Accent1 3 4 3 4 2 3 2 3" xfId="26813" xr:uid="{00000000-0005-0000-0000-000004680000}"/>
    <cellStyle name="20% - Accent1 3 4 3 4 2 3 3" xfId="26814" xr:uid="{00000000-0005-0000-0000-000005680000}"/>
    <cellStyle name="20% - Accent1 3 4 3 4 2 3 3 2" xfId="26815" xr:uid="{00000000-0005-0000-0000-000006680000}"/>
    <cellStyle name="20% - Accent1 3 4 3 4 2 3 4" xfId="26816" xr:uid="{00000000-0005-0000-0000-000007680000}"/>
    <cellStyle name="20% - Accent1 3 4 3 4 2 4" xfId="26817" xr:uid="{00000000-0005-0000-0000-000008680000}"/>
    <cellStyle name="20% - Accent1 3 4 3 4 2 4 2" xfId="26818" xr:uid="{00000000-0005-0000-0000-000009680000}"/>
    <cellStyle name="20% - Accent1 3 4 3 4 2 4 2 2" xfId="26819" xr:uid="{00000000-0005-0000-0000-00000A680000}"/>
    <cellStyle name="20% - Accent1 3 4 3 4 2 4 2 2 2" xfId="26820" xr:uid="{00000000-0005-0000-0000-00000B680000}"/>
    <cellStyle name="20% - Accent1 3 4 3 4 2 4 2 3" xfId="26821" xr:uid="{00000000-0005-0000-0000-00000C680000}"/>
    <cellStyle name="20% - Accent1 3 4 3 4 2 4 3" xfId="26822" xr:uid="{00000000-0005-0000-0000-00000D680000}"/>
    <cellStyle name="20% - Accent1 3 4 3 4 2 4 3 2" xfId="26823" xr:uid="{00000000-0005-0000-0000-00000E680000}"/>
    <cellStyle name="20% - Accent1 3 4 3 4 2 4 4" xfId="26824" xr:uid="{00000000-0005-0000-0000-00000F680000}"/>
    <cellStyle name="20% - Accent1 3 4 3 4 2 5" xfId="26825" xr:uid="{00000000-0005-0000-0000-000010680000}"/>
    <cellStyle name="20% - Accent1 3 4 3 4 2 5 2" xfId="26826" xr:uid="{00000000-0005-0000-0000-000011680000}"/>
    <cellStyle name="20% - Accent1 3 4 3 4 2 5 2 2" xfId="26827" xr:uid="{00000000-0005-0000-0000-000012680000}"/>
    <cellStyle name="20% - Accent1 3 4 3 4 2 5 3" xfId="26828" xr:uid="{00000000-0005-0000-0000-000013680000}"/>
    <cellStyle name="20% - Accent1 3 4 3 4 2 6" xfId="26829" xr:uid="{00000000-0005-0000-0000-000014680000}"/>
    <cellStyle name="20% - Accent1 3 4 3 4 2 6 2" xfId="26830" xr:uid="{00000000-0005-0000-0000-000015680000}"/>
    <cellStyle name="20% - Accent1 3 4 3 4 2 6 2 2" xfId="26831" xr:uid="{00000000-0005-0000-0000-000016680000}"/>
    <cellStyle name="20% - Accent1 3 4 3 4 2 6 3" xfId="26832" xr:uid="{00000000-0005-0000-0000-000017680000}"/>
    <cellStyle name="20% - Accent1 3 4 3 4 2 7" xfId="26833" xr:uid="{00000000-0005-0000-0000-000018680000}"/>
    <cellStyle name="20% - Accent1 3 4 3 4 2 7 2" xfId="26834" xr:uid="{00000000-0005-0000-0000-000019680000}"/>
    <cellStyle name="20% - Accent1 3 4 3 4 2 8" xfId="26835" xr:uid="{00000000-0005-0000-0000-00001A680000}"/>
    <cellStyle name="20% - Accent1 3 4 3 4 2 8 2" xfId="26836" xr:uid="{00000000-0005-0000-0000-00001B680000}"/>
    <cellStyle name="20% - Accent1 3 4 3 4 2 9" xfId="26837" xr:uid="{00000000-0005-0000-0000-00001C680000}"/>
    <cellStyle name="20% - Accent1 3 4 3 4 3" xfId="26838" xr:uid="{00000000-0005-0000-0000-00001D680000}"/>
    <cellStyle name="20% - Accent1 3 4 3 4 3 2" xfId="26839" xr:uid="{00000000-0005-0000-0000-00001E680000}"/>
    <cellStyle name="20% - Accent1 3 4 3 4 3 2 2" xfId="26840" xr:uid="{00000000-0005-0000-0000-00001F680000}"/>
    <cellStyle name="20% - Accent1 3 4 3 4 3 2 2 2" xfId="26841" xr:uid="{00000000-0005-0000-0000-000020680000}"/>
    <cellStyle name="20% - Accent1 3 4 3 4 3 2 2 2 2" xfId="26842" xr:uid="{00000000-0005-0000-0000-000021680000}"/>
    <cellStyle name="20% - Accent1 3 4 3 4 3 2 2 3" xfId="26843" xr:uid="{00000000-0005-0000-0000-000022680000}"/>
    <cellStyle name="20% - Accent1 3 4 3 4 3 2 3" xfId="26844" xr:uid="{00000000-0005-0000-0000-000023680000}"/>
    <cellStyle name="20% - Accent1 3 4 3 4 3 2 3 2" xfId="26845" xr:uid="{00000000-0005-0000-0000-000024680000}"/>
    <cellStyle name="20% - Accent1 3 4 3 4 3 2 4" xfId="26846" xr:uid="{00000000-0005-0000-0000-000025680000}"/>
    <cellStyle name="20% - Accent1 3 4 3 4 3 3" xfId="26847" xr:uid="{00000000-0005-0000-0000-000026680000}"/>
    <cellStyle name="20% - Accent1 3 4 3 4 3 3 2" xfId="26848" xr:uid="{00000000-0005-0000-0000-000027680000}"/>
    <cellStyle name="20% - Accent1 3 4 3 4 3 3 2 2" xfId="26849" xr:uid="{00000000-0005-0000-0000-000028680000}"/>
    <cellStyle name="20% - Accent1 3 4 3 4 3 3 2 2 2" xfId="26850" xr:uid="{00000000-0005-0000-0000-000029680000}"/>
    <cellStyle name="20% - Accent1 3 4 3 4 3 3 2 3" xfId="26851" xr:uid="{00000000-0005-0000-0000-00002A680000}"/>
    <cellStyle name="20% - Accent1 3 4 3 4 3 3 3" xfId="26852" xr:uid="{00000000-0005-0000-0000-00002B680000}"/>
    <cellStyle name="20% - Accent1 3 4 3 4 3 3 3 2" xfId="26853" xr:uid="{00000000-0005-0000-0000-00002C680000}"/>
    <cellStyle name="20% - Accent1 3 4 3 4 3 3 4" xfId="26854" xr:uid="{00000000-0005-0000-0000-00002D680000}"/>
    <cellStyle name="20% - Accent1 3 4 3 4 3 4" xfId="26855" xr:uid="{00000000-0005-0000-0000-00002E680000}"/>
    <cellStyle name="20% - Accent1 3 4 3 4 3 4 2" xfId="26856" xr:uid="{00000000-0005-0000-0000-00002F680000}"/>
    <cellStyle name="20% - Accent1 3 4 3 4 3 4 2 2" xfId="26857" xr:uid="{00000000-0005-0000-0000-000030680000}"/>
    <cellStyle name="20% - Accent1 3 4 3 4 3 4 2 2 2" xfId="26858" xr:uid="{00000000-0005-0000-0000-000031680000}"/>
    <cellStyle name="20% - Accent1 3 4 3 4 3 4 2 3" xfId="26859" xr:uid="{00000000-0005-0000-0000-000032680000}"/>
    <cellStyle name="20% - Accent1 3 4 3 4 3 4 3" xfId="26860" xr:uid="{00000000-0005-0000-0000-000033680000}"/>
    <cellStyle name="20% - Accent1 3 4 3 4 3 4 3 2" xfId="26861" xr:uid="{00000000-0005-0000-0000-000034680000}"/>
    <cellStyle name="20% - Accent1 3 4 3 4 3 4 4" xfId="26862" xr:uid="{00000000-0005-0000-0000-000035680000}"/>
    <cellStyle name="20% - Accent1 3 4 3 4 3 5" xfId="26863" xr:uid="{00000000-0005-0000-0000-000036680000}"/>
    <cellStyle name="20% - Accent1 3 4 3 4 3 5 2" xfId="26864" xr:uid="{00000000-0005-0000-0000-000037680000}"/>
    <cellStyle name="20% - Accent1 3 4 3 4 3 5 2 2" xfId="26865" xr:uid="{00000000-0005-0000-0000-000038680000}"/>
    <cellStyle name="20% - Accent1 3 4 3 4 3 5 3" xfId="26866" xr:uid="{00000000-0005-0000-0000-000039680000}"/>
    <cellStyle name="20% - Accent1 3 4 3 4 3 6" xfId="26867" xr:uid="{00000000-0005-0000-0000-00003A680000}"/>
    <cellStyle name="20% - Accent1 3 4 3 4 3 6 2" xfId="26868" xr:uid="{00000000-0005-0000-0000-00003B680000}"/>
    <cellStyle name="20% - Accent1 3 4 3 4 3 6 2 2" xfId="26869" xr:uid="{00000000-0005-0000-0000-00003C680000}"/>
    <cellStyle name="20% - Accent1 3 4 3 4 3 6 3" xfId="26870" xr:uid="{00000000-0005-0000-0000-00003D680000}"/>
    <cellStyle name="20% - Accent1 3 4 3 4 3 7" xfId="26871" xr:uid="{00000000-0005-0000-0000-00003E680000}"/>
    <cellStyle name="20% - Accent1 3 4 3 4 3 7 2" xfId="26872" xr:uid="{00000000-0005-0000-0000-00003F680000}"/>
    <cellStyle name="20% - Accent1 3 4 3 4 3 8" xfId="26873" xr:uid="{00000000-0005-0000-0000-000040680000}"/>
    <cellStyle name="20% - Accent1 3 4 3 4 3 8 2" xfId="26874" xr:uid="{00000000-0005-0000-0000-000041680000}"/>
    <cellStyle name="20% - Accent1 3 4 3 4 3 9" xfId="26875" xr:uid="{00000000-0005-0000-0000-000042680000}"/>
    <cellStyle name="20% - Accent1 3 4 3 4 4" xfId="26876" xr:uid="{00000000-0005-0000-0000-000043680000}"/>
    <cellStyle name="20% - Accent1 3 4 3 4 4 2" xfId="26877" xr:uid="{00000000-0005-0000-0000-000044680000}"/>
    <cellStyle name="20% - Accent1 3 4 3 4 4 2 2" xfId="26878" xr:uid="{00000000-0005-0000-0000-000045680000}"/>
    <cellStyle name="20% - Accent1 3 4 3 4 4 2 2 2" xfId="26879" xr:uid="{00000000-0005-0000-0000-000046680000}"/>
    <cellStyle name="20% - Accent1 3 4 3 4 4 2 3" xfId="26880" xr:uid="{00000000-0005-0000-0000-000047680000}"/>
    <cellStyle name="20% - Accent1 3 4 3 4 4 3" xfId="26881" xr:uid="{00000000-0005-0000-0000-000048680000}"/>
    <cellStyle name="20% - Accent1 3 4 3 4 4 3 2" xfId="26882" xr:uid="{00000000-0005-0000-0000-000049680000}"/>
    <cellStyle name="20% - Accent1 3 4 3 4 4 4" xfId="26883" xr:uid="{00000000-0005-0000-0000-00004A680000}"/>
    <cellStyle name="20% - Accent1 3 4 3 4 5" xfId="26884" xr:uid="{00000000-0005-0000-0000-00004B680000}"/>
    <cellStyle name="20% - Accent1 3 4 3 4 5 2" xfId="26885" xr:uid="{00000000-0005-0000-0000-00004C680000}"/>
    <cellStyle name="20% - Accent1 3 4 3 4 5 2 2" xfId="26886" xr:uid="{00000000-0005-0000-0000-00004D680000}"/>
    <cellStyle name="20% - Accent1 3 4 3 4 5 2 2 2" xfId="26887" xr:uid="{00000000-0005-0000-0000-00004E680000}"/>
    <cellStyle name="20% - Accent1 3 4 3 4 5 2 3" xfId="26888" xr:uid="{00000000-0005-0000-0000-00004F680000}"/>
    <cellStyle name="20% - Accent1 3 4 3 4 5 3" xfId="26889" xr:uid="{00000000-0005-0000-0000-000050680000}"/>
    <cellStyle name="20% - Accent1 3 4 3 4 5 3 2" xfId="26890" xr:uid="{00000000-0005-0000-0000-000051680000}"/>
    <cellStyle name="20% - Accent1 3 4 3 4 5 4" xfId="26891" xr:uid="{00000000-0005-0000-0000-000052680000}"/>
    <cellStyle name="20% - Accent1 3 4 3 4 6" xfId="26892" xr:uid="{00000000-0005-0000-0000-000053680000}"/>
    <cellStyle name="20% - Accent1 3 4 3 4 6 2" xfId="26893" xr:uid="{00000000-0005-0000-0000-000054680000}"/>
    <cellStyle name="20% - Accent1 3 4 3 4 6 2 2" xfId="26894" xr:uid="{00000000-0005-0000-0000-000055680000}"/>
    <cellStyle name="20% - Accent1 3 4 3 4 6 2 2 2" xfId="26895" xr:uid="{00000000-0005-0000-0000-000056680000}"/>
    <cellStyle name="20% - Accent1 3 4 3 4 6 2 3" xfId="26896" xr:uid="{00000000-0005-0000-0000-000057680000}"/>
    <cellStyle name="20% - Accent1 3 4 3 4 6 3" xfId="26897" xr:uid="{00000000-0005-0000-0000-000058680000}"/>
    <cellStyle name="20% - Accent1 3 4 3 4 6 3 2" xfId="26898" xr:uid="{00000000-0005-0000-0000-000059680000}"/>
    <cellStyle name="20% - Accent1 3 4 3 4 6 4" xfId="26899" xr:uid="{00000000-0005-0000-0000-00005A680000}"/>
    <cellStyle name="20% - Accent1 3 4 3 4 7" xfId="26900" xr:uid="{00000000-0005-0000-0000-00005B680000}"/>
    <cellStyle name="20% - Accent1 3 4 3 4 7 2" xfId="26901" xr:uid="{00000000-0005-0000-0000-00005C680000}"/>
    <cellStyle name="20% - Accent1 3 4 3 4 7 2 2" xfId="26902" xr:uid="{00000000-0005-0000-0000-00005D680000}"/>
    <cellStyle name="20% - Accent1 3 4 3 4 7 3" xfId="26903" xr:uid="{00000000-0005-0000-0000-00005E680000}"/>
    <cellStyle name="20% - Accent1 3 4 3 4 8" xfId="26904" xr:uid="{00000000-0005-0000-0000-00005F680000}"/>
    <cellStyle name="20% - Accent1 3 4 3 4 8 2" xfId="26905" xr:uid="{00000000-0005-0000-0000-000060680000}"/>
    <cellStyle name="20% - Accent1 3 4 3 4 8 2 2" xfId="26906" xr:uid="{00000000-0005-0000-0000-000061680000}"/>
    <cellStyle name="20% - Accent1 3 4 3 4 8 3" xfId="26907" xr:uid="{00000000-0005-0000-0000-000062680000}"/>
    <cellStyle name="20% - Accent1 3 4 3 4 9" xfId="26908" xr:uid="{00000000-0005-0000-0000-000063680000}"/>
    <cellStyle name="20% - Accent1 3 4 3 4 9 2" xfId="26909" xr:uid="{00000000-0005-0000-0000-000064680000}"/>
    <cellStyle name="20% - Accent1 3 4 3 5" xfId="26910" xr:uid="{00000000-0005-0000-0000-000065680000}"/>
    <cellStyle name="20% - Accent1 3 4 3 5 2" xfId="26911" xr:uid="{00000000-0005-0000-0000-000066680000}"/>
    <cellStyle name="20% - Accent1 3 4 3 5 2 2" xfId="26912" xr:uid="{00000000-0005-0000-0000-000067680000}"/>
    <cellStyle name="20% - Accent1 3 4 3 5 2 2 2" xfId="26913" xr:uid="{00000000-0005-0000-0000-000068680000}"/>
    <cellStyle name="20% - Accent1 3 4 3 5 2 2 2 2" xfId="26914" xr:uid="{00000000-0005-0000-0000-000069680000}"/>
    <cellStyle name="20% - Accent1 3 4 3 5 2 2 3" xfId="26915" xr:uid="{00000000-0005-0000-0000-00006A680000}"/>
    <cellStyle name="20% - Accent1 3 4 3 5 2 3" xfId="26916" xr:uid="{00000000-0005-0000-0000-00006B680000}"/>
    <cellStyle name="20% - Accent1 3 4 3 5 2 3 2" xfId="26917" xr:uid="{00000000-0005-0000-0000-00006C680000}"/>
    <cellStyle name="20% - Accent1 3 4 3 5 2 4" xfId="26918" xr:uid="{00000000-0005-0000-0000-00006D680000}"/>
    <cellStyle name="20% - Accent1 3 4 3 5 3" xfId="26919" xr:uid="{00000000-0005-0000-0000-00006E680000}"/>
    <cellStyle name="20% - Accent1 3 4 3 5 3 2" xfId="26920" xr:uid="{00000000-0005-0000-0000-00006F680000}"/>
    <cellStyle name="20% - Accent1 3 4 3 5 3 2 2" xfId="26921" xr:uid="{00000000-0005-0000-0000-000070680000}"/>
    <cellStyle name="20% - Accent1 3 4 3 5 3 2 2 2" xfId="26922" xr:uid="{00000000-0005-0000-0000-000071680000}"/>
    <cellStyle name="20% - Accent1 3 4 3 5 3 2 3" xfId="26923" xr:uid="{00000000-0005-0000-0000-000072680000}"/>
    <cellStyle name="20% - Accent1 3 4 3 5 3 3" xfId="26924" xr:uid="{00000000-0005-0000-0000-000073680000}"/>
    <cellStyle name="20% - Accent1 3 4 3 5 3 3 2" xfId="26925" xr:uid="{00000000-0005-0000-0000-000074680000}"/>
    <cellStyle name="20% - Accent1 3 4 3 5 3 4" xfId="26926" xr:uid="{00000000-0005-0000-0000-000075680000}"/>
    <cellStyle name="20% - Accent1 3 4 3 5 4" xfId="26927" xr:uid="{00000000-0005-0000-0000-000076680000}"/>
    <cellStyle name="20% - Accent1 3 4 3 5 4 2" xfId="26928" xr:uid="{00000000-0005-0000-0000-000077680000}"/>
    <cellStyle name="20% - Accent1 3 4 3 5 4 2 2" xfId="26929" xr:uid="{00000000-0005-0000-0000-000078680000}"/>
    <cellStyle name="20% - Accent1 3 4 3 5 4 2 2 2" xfId="26930" xr:uid="{00000000-0005-0000-0000-000079680000}"/>
    <cellStyle name="20% - Accent1 3 4 3 5 4 2 3" xfId="26931" xr:uid="{00000000-0005-0000-0000-00007A680000}"/>
    <cellStyle name="20% - Accent1 3 4 3 5 4 3" xfId="26932" xr:uid="{00000000-0005-0000-0000-00007B680000}"/>
    <cellStyle name="20% - Accent1 3 4 3 5 4 3 2" xfId="26933" xr:uid="{00000000-0005-0000-0000-00007C680000}"/>
    <cellStyle name="20% - Accent1 3 4 3 5 4 4" xfId="26934" xr:uid="{00000000-0005-0000-0000-00007D680000}"/>
    <cellStyle name="20% - Accent1 3 4 3 5 5" xfId="26935" xr:uid="{00000000-0005-0000-0000-00007E680000}"/>
    <cellStyle name="20% - Accent1 3 4 3 5 5 2" xfId="26936" xr:uid="{00000000-0005-0000-0000-00007F680000}"/>
    <cellStyle name="20% - Accent1 3 4 3 5 5 2 2" xfId="26937" xr:uid="{00000000-0005-0000-0000-000080680000}"/>
    <cellStyle name="20% - Accent1 3 4 3 5 5 3" xfId="26938" xr:uid="{00000000-0005-0000-0000-000081680000}"/>
    <cellStyle name="20% - Accent1 3 4 3 5 6" xfId="26939" xr:uid="{00000000-0005-0000-0000-000082680000}"/>
    <cellStyle name="20% - Accent1 3 4 3 5 6 2" xfId="26940" xr:uid="{00000000-0005-0000-0000-000083680000}"/>
    <cellStyle name="20% - Accent1 3 4 3 5 6 2 2" xfId="26941" xr:uid="{00000000-0005-0000-0000-000084680000}"/>
    <cellStyle name="20% - Accent1 3 4 3 5 6 3" xfId="26942" xr:uid="{00000000-0005-0000-0000-000085680000}"/>
    <cellStyle name="20% - Accent1 3 4 3 5 7" xfId="26943" xr:uid="{00000000-0005-0000-0000-000086680000}"/>
    <cellStyle name="20% - Accent1 3 4 3 5 7 2" xfId="26944" xr:uid="{00000000-0005-0000-0000-000087680000}"/>
    <cellStyle name="20% - Accent1 3 4 3 5 8" xfId="26945" xr:uid="{00000000-0005-0000-0000-000088680000}"/>
    <cellStyle name="20% - Accent1 3 4 3 5 8 2" xfId="26946" xr:uid="{00000000-0005-0000-0000-000089680000}"/>
    <cellStyle name="20% - Accent1 3 4 3 5 9" xfId="26947" xr:uid="{00000000-0005-0000-0000-00008A680000}"/>
    <cellStyle name="20% - Accent1 3 4 3 6" xfId="26948" xr:uid="{00000000-0005-0000-0000-00008B680000}"/>
    <cellStyle name="20% - Accent1 3 4 3 6 2" xfId="26949" xr:uid="{00000000-0005-0000-0000-00008C680000}"/>
    <cellStyle name="20% - Accent1 3 4 3 6 2 2" xfId="26950" xr:uid="{00000000-0005-0000-0000-00008D680000}"/>
    <cellStyle name="20% - Accent1 3 4 3 6 2 2 2" xfId="26951" xr:uid="{00000000-0005-0000-0000-00008E680000}"/>
    <cellStyle name="20% - Accent1 3 4 3 6 2 2 2 2" xfId="26952" xr:uid="{00000000-0005-0000-0000-00008F680000}"/>
    <cellStyle name="20% - Accent1 3 4 3 6 2 2 3" xfId="26953" xr:uid="{00000000-0005-0000-0000-000090680000}"/>
    <cellStyle name="20% - Accent1 3 4 3 6 2 3" xfId="26954" xr:uid="{00000000-0005-0000-0000-000091680000}"/>
    <cellStyle name="20% - Accent1 3 4 3 6 2 3 2" xfId="26955" xr:uid="{00000000-0005-0000-0000-000092680000}"/>
    <cellStyle name="20% - Accent1 3 4 3 6 2 4" xfId="26956" xr:uid="{00000000-0005-0000-0000-000093680000}"/>
    <cellStyle name="20% - Accent1 3 4 3 6 3" xfId="26957" xr:uid="{00000000-0005-0000-0000-000094680000}"/>
    <cellStyle name="20% - Accent1 3 4 3 6 3 2" xfId="26958" xr:uid="{00000000-0005-0000-0000-000095680000}"/>
    <cellStyle name="20% - Accent1 3 4 3 6 3 2 2" xfId="26959" xr:uid="{00000000-0005-0000-0000-000096680000}"/>
    <cellStyle name="20% - Accent1 3 4 3 6 3 2 2 2" xfId="26960" xr:uid="{00000000-0005-0000-0000-000097680000}"/>
    <cellStyle name="20% - Accent1 3 4 3 6 3 2 3" xfId="26961" xr:uid="{00000000-0005-0000-0000-000098680000}"/>
    <cellStyle name="20% - Accent1 3 4 3 6 3 3" xfId="26962" xr:uid="{00000000-0005-0000-0000-000099680000}"/>
    <cellStyle name="20% - Accent1 3 4 3 6 3 3 2" xfId="26963" xr:uid="{00000000-0005-0000-0000-00009A680000}"/>
    <cellStyle name="20% - Accent1 3 4 3 6 3 4" xfId="26964" xr:uid="{00000000-0005-0000-0000-00009B680000}"/>
    <cellStyle name="20% - Accent1 3 4 3 6 4" xfId="26965" xr:uid="{00000000-0005-0000-0000-00009C680000}"/>
    <cellStyle name="20% - Accent1 3 4 3 6 4 2" xfId="26966" xr:uid="{00000000-0005-0000-0000-00009D680000}"/>
    <cellStyle name="20% - Accent1 3 4 3 6 4 2 2" xfId="26967" xr:uid="{00000000-0005-0000-0000-00009E680000}"/>
    <cellStyle name="20% - Accent1 3 4 3 6 4 2 2 2" xfId="26968" xr:uid="{00000000-0005-0000-0000-00009F680000}"/>
    <cellStyle name="20% - Accent1 3 4 3 6 4 2 3" xfId="26969" xr:uid="{00000000-0005-0000-0000-0000A0680000}"/>
    <cellStyle name="20% - Accent1 3 4 3 6 4 3" xfId="26970" xr:uid="{00000000-0005-0000-0000-0000A1680000}"/>
    <cellStyle name="20% - Accent1 3 4 3 6 4 3 2" xfId="26971" xr:uid="{00000000-0005-0000-0000-0000A2680000}"/>
    <cellStyle name="20% - Accent1 3 4 3 6 4 4" xfId="26972" xr:uid="{00000000-0005-0000-0000-0000A3680000}"/>
    <cellStyle name="20% - Accent1 3 4 3 6 5" xfId="26973" xr:uid="{00000000-0005-0000-0000-0000A4680000}"/>
    <cellStyle name="20% - Accent1 3 4 3 6 5 2" xfId="26974" xr:uid="{00000000-0005-0000-0000-0000A5680000}"/>
    <cellStyle name="20% - Accent1 3 4 3 6 5 2 2" xfId="26975" xr:uid="{00000000-0005-0000-0000-0000A6680000}"/>
    <cellStyle name="20% - Accent1 3 4 3 6 5 3" xfId="26976" xr:uid="{00000000-0005-0000-0000-0000A7680000}"/>
    <cellStyle name="20% - Accent1 3 4 3 6 6" xfId="26977" xr:uid="{00000000-0005-0000-0000-0000A8680000}"/>
    <cellStyle name="20% - Accent1 3 4 3 6 6 2" xfId="26978" xr:uid="{00000000-0005-0000-0000-0000A9680000}"/>
    <cellStyle name="20% - Accent1 3 4 3 6 6 2 2" xfId="26979" xr:uid="{00000000-0005-0000-0000-0000AA680000}"/>
    <cellStyle name="20% - Accent1 3 4 3 6 6 3" xfId="26980" xr:uid="{00000000-0005-0000-0000-0000AB680000}"/>
    <cellStyle name="20% - Accent1 3 4 3 6 7" xfId="26981" xr:uid="{00000000-0005-0000-0000-0000AC680000}"/>
    <cellStyle name="20% - Accent1 3 4 3 6 7 2" xfId="26982" xr:uid="{00000000-0005-0000-0000-0000AD680000}"/>
    <cellStyle name="20% - Accent1 3 4 3 6 8" xfId="26983" xr:uid="{00000000-0005-0000-0000-0000AE680000}"/>
    <cellStyle name="20% - Accent1 3 4 3 6 8 2" xfId="26984" xr:uid="{00000000-0005-0000-0000-0000AF680000}"/>
    <cellStyle name="20% - Accent1 3 4 3 6 9" xfId="26985" xr:uid="{00000000-0005-0000-0000-0000B0680000}"/>
    <cellStyle name="20% - Accent1 3 4 3 7" xfId="26986" xr:uid="{00000000-0005-0000-0000-0000B1680000}"/>
    <cellStyle name="20% - Accent1 3 4 3 7 2" xfId="26987" xr:uid="{00000000-0005-0000-0000-0000B2680000}"/>
    <cellStyle name="20% - Accent1 3 4 3 7 2 2" xfId="26988" xr:uid="{00000000-0005-0000-0000-0000B3680000}"/>
    <cellStyle name="20% - Accent1 3 4 3 7 2 2 2" xfId="26989" xr:uid="{00000000-0005-0000-0000-0000B4680000}"/>
    <cellStyle name="20% - Accent1 3 4 3 7 2 3" xfId="26990" xr:uid="{00000000-0005-0000-0000-0000B5680000}"/>
    <cellStyle name="20% - Accent1 3 4 3 7 3" xfId="26991" xr:uid="{00000000-0005-0000-0000-0000B6680000}"/>
    <cellStyle name="20% - Accent1 3 4 3 7 3 2" xfId="26992" xr:uid="{00000000-0005-0000-0000-0000B7680000}"/>
    <cellStyle name="20% - Accent1 3 4 3 7 4" xfId="26993" xr:uid="{00000000-0005-0000-0000-0000B8680000}"/>
    <cellStyle name="20% - Accent1 3 4 3 8" xfId="26994" xr:uid="{00000000-0005-0000-0000-0000B9680000}"/>
    <cellStyle name="20% - Accent1 3 4 3 8 2" xfId="26995" xr:uid="{00000000-0005-0000-0000-0000BA680000}"/>
    <cellStyle name="20% - Accent1 3 4 3 8 2 2" xfId="26996" xr:uid="{00000000-0005-0000-0000-0000BB680000}"/>
    <cellStyle name="20% - Accent1 3 4 3 8 2 2 2" xfId="26997" xr:uid="{00000000-0005-0000-0000-0000BC680000}"/>
    <cellStyle name="20% - Accent1 3 4 3 8 2 3" xfId="26998" xr:uid="{00000000-0005-0000-0000-0000BD680000}"/>
    <cellStyle name="20% - Accent1 3 4 3 8 3" xfId="26999" xr:uid="{00000000-0005-0000-0000-0000BE680000}"/>
    <cellStyle name="20% - Accent1 3 4 3 8 3 2" xfId="27000" xr:uid="{00000000-0005-0000-0000-0000BF680000}"/>
    <cellStyle name="20% - Accent1 3 4 3 8 4" xfId="27001" xr:uid="{00000000-0005-0000-0000-0000C0680000}"/>
    <cellStyle name="20% - Accent1 3 4 3 9" xfId="27002" xr:uid="{00000000-0005-0000-0000-0000C1680000}"/>
    <cellStyle name="20% - Accent1 3 4 3 9 2" xfId="27003" xr:uid="{00000000-0005-0000-0000-0000C2680000}"/>
    <cellStyle name="20% - Accent1 3 4 3 9 2 2" xfId="27004" xr:uid="{00000000-0005-0000-0000-0000C3680000}"/>
    <cellStyle name="20% - Accent1 3 4 3 9 2 2 2" xfId="27005" xr:uid="{00000000-0005-0000-0000-0000C4680000}"/>
    <cellStyle name="20% - Accent1 3 4 3 9 2 3" xfId="27006" xr:uid="{00000000-0005-0000-0000-0000C5680000}"/>
    <cellStyle name="20% - Accent1 3 4 3 9 3" xfId="27007" xr:uid="{00000000-0005-0000-0000-0000C6680000}"/>
    <cellStyle name="20% - Accent1 3 4 3 9 3 2" xfId="27008" xr:uid="{00000000-0005-0000-0000-0000C7680000}"/>
    <cellStyle name="20% - Accent1 3 4 3 9 4" xfId="27009" xr:uid="{00000000-0005-0000-0000-0000C8680000}"/>
    <cellStyle name="20% - Accent1 3 4 4" xfId="27010" xr:uid="{00000000-0005-0000-0000-0000C9680000}"/>
    <cellStyle name="20% - Accent1 3 4 4 10" xfId="27011" xr:uid="{00000000-0005-0000-0000-0000CA680000}"/>
    <cellStyle name="20% - Accent1 3 4 4 10 2" xfId="27012" xr:uid="{00000000-0005-0000-0000-0000CB680000}"/>
    <cellStyle name="20% - Accent1 3 4 4 11" xfId="27013" xr:uid="{00000000-0005-0000-0000-0000CC680000}"/>
    <cellStyle name="20% - Accent1 3 4 4 2" xfId="27014" xr:uid="{00000000-0005-0000-0000-0000CD680000}"/>
    <cellStyle name="20% - Accent1 3 4 4 2 2" xfId="27015" xr:uid="{00000000-0005-0000-0000-0000CE680000}"/>
    <cellStyle name="20% - Accent1 3 4 4 2 2 2" xfId="27016" xr:uid="{00000000-0005-0000-0000-0000CF680000}"/>
    <cellStyle name="20% - Accent1 3 4 4 2 2 2 2" xfId="27017" xr:uid="{00000000-0005-0000-0000-0000D0680000}"/>
    <cellStyle name="20% - Accent1 3 4 4 2 2 2 2 2" xfId="27018" xr:uid="{00000000-0005-0000-0000-0000D1680000}"/>
    <cellStyle name="20% - Accent1 3 4 4 2 2 2 3" xfId="27019" xr:uid="{00000000-0005-0000-0000-0000D2680000}"/>
    <cellStyle name="20% - Accent1 3 4 4 2 2 3" xfId="27020" xr:uid="{00000000-0005-0000-0000-0000D3680000}"/>
    <cellStyle name="20% - Accent1 3 4 4 2 2 3 2" xfId="27021" xr:uid="{00000000-0005-0000-0000-0000D4680000}"/>
    <cellStyle name="20% - Accent1 3 4 4 2 2 4" xfId="27022" xr:uid="{00000000-0005-0000-0000-0000D5680000}"/>
    <cellStyle name="20% - Accent1 3 4 4 2 3" xfId="27023" xr:uid="{00000000-0005-0000-0000-0000D6680000}"/>
    <cellStyle name="20% - Accent1 3 4 4 2 3 2" xfId="27024" xr:uid="{00000000-0005-0000-0000-0000D7680000}"/>
    <cellStyle name="20% - Accent1 3 4 4 2 3 2 2" xfId="27025" xr:uid="{00000000-0005-0000-0000-0000D8680000}"/>
    <cellStyle name="20% - Accent1 3 4 4 2 3 2 2 2" xfId="27026" xr:uid="{00000000-0005-0000-0000-0000D9680000}"/>
    <cellStyle name="20% - Accent1 3 4 4 2 3 2 3" xfId="27027" xr:uid="{00000000-0005-0000-0000-0000DA680000}"/>
    <cellStyle name="20% - Accent1 3 4 4 2 3 3" xfId="27028" xr:uid="{00000000-0005-0000-0000-0000DB680000}"/>
    <cellStyle name="20% - Accent1 3 4 4 2 3 3 2" xfId="27029" xr:uid="{00000000-0005-0000-0000-0000DC680000}"/>
    <cellStyle name="20% - Accent1 3 4 4 2 3 4" xfId="27030" xr:uid="{00000000-0005-0000-0000-0000DD680000}"/>
    <cellStyle name="20% - Accent1 3 4 4 2 4" xfId="27031" xr:uid="{00000000-0005-0000-0000-0000DE680000}"/>
    <cellStyle name="20% - Accent1 3 4 4 2 4 2" xfId="27032" xr:uid="{00000000-0005-0000-0000-0000DF680000}"/>
    <cellStyle name="20% - Accent1 3 4 4 2 4 2 2" xfId="27033" xr:uid="{00000000-0005-0000-0000-0000E0680000}"/>
    <cellStyle name="20% - Accent1 3 4 4 2 4 2 2 2" xfId="27034" xr:uid="{00000000-0005-0000-0000-0000E1680000}"/>
    <cellStyle name="20% - Accent1 3 4 4 2 4 2 3" xfId="27035" xr:uid="{00000000-0005-0000-0000-0000E2680000}"/>
    <cellStyle name="20% - Accent1 3 4 4 2 4 3" xfId="27036" xr:uid="{00000000-0005-0000-0000-0000E3680000}"/>
    <cellStyle name="20% - Accent1 3 4 4 2 4 3 2" xfId="27037" xr:uid="{00000000-0005-0000-0000-0000E4680000}"/>
    <cellStyle name="20% - Accent1 3 4 4 2 4 4" xfId="27038" xr:uid="{00000000-0005-0000-0000-0000E5680000}"/>
    <cellStyle name="20% - Accent1 3 4 4 2 5" xfId="27039" xr:uid="{00000000-0005-0000-0000-0000E6680000}"/>
    <cellStyle name="20% - Accent1 3 4 4 2 5 2" xfId="27040" xr:uid="{00000000-0005-0000-0000-0000E7680000}"/>
    <cellStyle name="20% - Accent1 3 4 4 2 5 2 2" xfId="27041" xr:uid="{00000000-0005-0000-0000-0000E8680000}"/>
    <cellStyle name="20% - Accent1 3 4 4 2 5 3" xfId="27042" xr:uid="{00000000-0005-0000-0000-0000E9680000}"/>
    <cellStyle name="20% - Accent1 3 4 4 2 6" xfId="27043" xr:uid="{00000000-0005-0000-0000-0000EA680000}"/>
    <cellStyle name="20% - Accent1 3 4 4 2 6 2" xfId="27044" xr:uid="{00000000-0005-0000-0000-0000EB680000}"/>
    <cellStyle name="20% - Accent1 3 4 4 2 6 2 2" xfId="27045" xr:uid="{00000000-0005-0000-0000-0000EC680000}"/>
    <cellStyle name="20% - Accent1 3 4 4 2 6 3" xfId="27046" xr:uid="{00000000-0005-0000-0000-0000ED680000}"/>
    <cellStyle name="20% - Accent1 3 4 4 2 7" xfId="27047" xr:uid="{00000000-0005-0000-0000-0000EE680000}"/>
    <cellStyle name="20% - Accent1 3 4 4 2 7 2" xfId="27048" xr:uid="{00000000-0005-0000-0000-0000EF680000}"/>
    <cellStyle name="20% - Accent1 3 4 4 2 8" xfId="27049" xr:uid="{00000000-0005-0000-0000-0000F0680000}"/>
    <cellStyle name="20% - Accent1 3 4 4 2 8 2" xfId="27050" xr:uid="{00000000-0005-0000-0000-0000F1680000}"/>
    <cellStyle name="20% - Accent1 3 4 4 2 9" xfId="27051" xr:uid="{00000000-0005-0000-0000-0000F2680000}"/>
    <cellStyle name="20% - Accent1 3 4 4 3" xfId="27052" xr:uid="{00000000-0005-0000-0000-0000F3680000}"/>
    <cellStyle name="20% - Accent1 3 4 4 3 2" xfId="27053" xr:uid="{00000000-0005-0000-0000-0000F4680000}"/>
    <cellStyle name="20% - Accent1 3 4 4 3 2 2" xfId="27054" xr:uid="{00000000-0005-0000-0000-0000F5680000}"/>
    <cellStyle name="20% - Accent1 3 4 4 3 2 2 2" xfId="27055" xr:uid="{00000000-0005-0000-0000-0000F6680000}"/>
    <cellStyle name="20% - Accent1 3 4 4 3 2 2 2 2" xfId="27056" xr:uid="{00000000-0005-0000-0000-0000F7680000}"/>
    <cellStyle name="20% - Accent1 3 4 4 3 2 2 3" xfId="27057" xr:uid="{00000000-0005-0000-0000-0000F8680000}"/>
    <cellStyle name="20% - Accent1 3 4 4 3 2 3" xfId="27058" xr:uid="{00000000-0005-0000-0000-0000F9680000}"/>
    <cellStyle name="20% - Accent1 3 4 4 3 2 3 2" xfId="27059" xr:uid="{00000000-0005-0000-0000-0000FA680000}"/>
    <cellStyle name="20% - Accent1 3 4 4 3 2 4" xfId="27060" xr:uid="{00000000-0005-0000-0000-0000FB680000}"/>
    <cellStyle name="20% - Accent1 3 4 4 3 3" xfId="27061" xr:uid="{00000000-0005-0000-0000-0000FC680000}"/>
    <cellStyle name="20% - Accent1 3 4 4 3 3 2" xfId="27062" xr:uid="{00000000-0005-0000-0000-0000FD680000}"/>
    <cellStyle name="20% - Accent1 3 4 4 3 3 2 2" xfId="27063" xr:uid="{00000000-0005-0000-0000-0000FE680000}"/>
    <cellStyle name="20% - Accent1 3 4 4 3 3 2 2 2" xfId="27064" xr:uid="{00000000-0005-0000-0000-0000FF680000}"/>
    <cellStyle name="20% - Accent1 3 4 4 3 3 2 3" xfId="27065" xr:uid="{00000000-0005-0000-0000-000000690000}"/>
    <cellStyle name="20% - Accent1 3 4 4 3 3 3" xfId="27066" xr:uid="{00000000-0005-0000-0000-000001690000}"/>
    <cellStyle name="20% - Accent1 3 4 4 3 3 3 2" xfId="27067" xr:uid="{00000000-0005-0000-0000-000002690000}"/>
    <cellStyle name="20% - Accent1 3 4 4 3 3 4" xfId="27068" xr:uid="{00000000-0005-0000-0000-000003690000}"/>
    <cellStyle name="20% - Accent1 3 4 4 3 4" xfId="27069" xr:uid="{00000000-0005-0000-0000-000004690000}"/>
    <cellStyle name="20% - Accent1 3 4 4 3 4 2" xfId="27070" xr:uid="{00000000-0005-0000-0000-000005690000}"/>
    <cellStyle name="20% - Accent1 3 4 4 3 4 2 2" xfId="27071" xr:uid="{00000000-0005-0000-0000-000006690000}"/>
    <cellStyle name="20% - Accent1 3 4 4 3 4 2 2 2" xfId="27072" xr:uid="{00000000-0005-0000-0000-000007690000}"/>
    <cellStyle name="20% - Accent1 3 4 4 3 4 2 3" xfId="27073" xr:uid="{00000000-0005-0000-0000-000008690000}"/>
    <cellStyle name="20% - Accent1 3 4 4 3 4 3" xfId="27074" xr:uid="{00000000-0005-0000-0000-000009690000}"/>
    <cellStyle name="20% - Accent1 3 4 4 3 4 3 2" xfId="27075" xr:uid="{00000000-0005-0000-0000-00000A690000}"/>
    <cellStyle name="20% - Accent1 3 4 4 3 4 4" xfId="27076" xr:uid="{00000000-0005-0000-0000-00000B690000}"/>
    <cellStyle name="20% - Accent1 3 4 4 3 5" xfId="27077" xr:uid="{00000000-0005-0000-0000-00000C690000}"/>
    <cellStyle name="20% - Accent1 3 4 4 3 5 2" xfId="27078" xr:uid="{00000000-0005-0000-0000-00000D690000}"/>
    <cellStyle name="20% - Accent1 3 4 4 3 5 2 2" xfId="27079" xr:uid="{00000000-0005-0000-0000-00000E690000}"/>
    <cellStyle name="20% - Accent1 3 4 4 3 5 3" xfId="27080" xr:uid="{00000000-0005-0000-0000-00000F690000}"/>
    <cellStyle name="20% - Accent1 3 4 4 3 6" xfId="27081" xr:uid="{00000000-0005-0000-0000-000010690000}"/>
    <cellStyle name="20% - Accent1 3 4 4 3 6 2" xfId="27082" xr:uid="{00000000-0005-0000-0000-000011690000}"/>
    <cellStyle name="20% - Accent1 3 4 4 3 6 2 2" xfId="27083" xr:uid="{00000000-0005-0000-0000-000012690000}"/>
    <cellStyle name="20% - Accent1 3 4 4 3 6 3" xfId="27084" xr:uid="{00000000-0005-0000-0000-000013690000}"/>
    <cellStyle name="20% - Accent1 3 4 4 3 7" xfId="27085" xr:uid="{00000000-0005-0000-0000-000014690000}"/>
    <cellStyle name="20% - Accent1 3 4 4 3 7 2" xfId="27086" xr:uid="{00000000-0005-0000-0000-000015690000}"/>
    <cellStyle name="20% - Accent1 3 4 4 3 8" xfId="27087" xr:uid="{00000000-0005-0000-0000-000016690000}"/>
    <cellStyle name="20% - Accent1 3 4 4 3 8 2" xfId="27088" xr:uid="{00000000-0005-0000-0000-000017690000}"/>
    <cellStyle name="20% - Accent1 3 4 4 3 9" xfId="27089" xr:uid="{00000000-0005-0000-0000-000018690000}"/>
    <cellStyle name="20% - Accent1 3 4 4 4" xfId="27090" xr:uid="{00000000-0005-0000-0000-000019690000}"/>
    <cellStyle name="20% - Accent1 3 4 4 4 2" xfId="27091" xr:uid="{00000000-0005-0000-0000-00001A690000}"/>
    <cellStyle name="20% - Accent1 3 4 4 4 2 2" xfId="27092" xr:uid="{00000000-0005-0000-0000-00001B690000}"/>
    <cellStyle name="20% - Accent1 3 4 4 4 2 2 2" xfId="27093" xr:uid="{00000000-0005-0000-0000-00001C690000}"/>
    <cellStyle name="20% - Accent1 3 4 4 4 2 3" xfId="27094" xr:uid="{00000000-0005-0000-0000-00001D690000}"/>
    <cellStyle name="20% - Accent1 3 4 4 4 3" xfId="27095" xr:uid="{00000000-0005-0000-0000-00001E690000}"/>
    <cellStyle name="20% - Accent1 3 4 4 4 3 2" xfId="27096" xr:uid="{00000000-0005-0000-0000-00001F690000}"/>
    <cellStyle name="20% - Accent1 3 4 4 4 4" xfId="27097" xr:uid="{00000000-0005-0000-0000-000020690000}"/>
    <cellStyle name="20% - Accent1 3 4 4 5" xfId="27098" xr:uid="{00000000-0005-0000-0000-000021690000}"/>
    <cellStyle name="20% - Accent1 3 4 4 5 2" xfId="27099" xr:uid="{00000000-0005-0000-0000-000022690000}"/>
    <cellStyle name="20% - Accent1 3 4 4 5 2 2" xfId="27100" xr:uid="{00000000-0005-0000-0000-000023690000}"/>
    <cellStyle name="20% - Accent1 3 4 4 5 2 2 2" xfId="27101" xr:uid="{00000000-0005-0000-0000-000024690000}"/>
    <cellStyle name="20% - Accent1 3 4 4 5 2 3" xfId="27102" xr:uid="{00000000-0005-0000-0000-000025690000}"/>
    <cellStyle name="20% - Accent1 3 4 4 5 3" xfId="27103" xr:uid="{00000000-0005-0000-0000-000026690000}"/>
    <cellStyle name="20% - Accent1 3 4 4 5 3 2" xfId="27104" xr:uid="{00000000-0005-0000-0000-000027690000}"/>
    <cellStyle name="20% - Accent1 3 4 4 5 4" xfId="27105" xr:uid="{00000000-0005-0000-0000-000028690000}"/>
    <cellStyle name="20% - Accent1 3 4 4 6" xfId="27106" xr:uid="{00000000-0005-0000-0000-000029690000}"/>
    <cellStyle name="20% - Accent1 3 4 4 6 2" xfId="27107" xr:uid="{00000000-0005-0000-0000-00002A690000}"/>
    <cellStyle name="20% - Accent1 3 4 4 6 2 2" xfId="27108" xr:uid="{00000000-0005-0000-0000-00002B690000}"/>
    <cellStyle name="20% - Accent1 3 4 4 6 2 2 2" xfId="27109" xr:uid="{00000000-0005-0000-0000-00002C690000}"/>
    <cellStyle name="20% - Accent1 3 4 4 6 2 3" xfId="27110" xr:uid="{00000000-0005-0000-0000-00002D690000}"/>
    <cellStyle name="20% - Accent1 3 4 4 6 3" xfId="27111" xr:uid="{00000000-0005-0000-0000-00002E690000}"/>
    <cellStyle name="20% - Accent1 3 4 4 6 3 2" xfId="27112" xr:uid="{00000000-0005-0000-0000-00002F690000}"/>
    <cellStyle name="20% - Accent1 3 4 4 6 4" xfId="27113" xr:uid="{00000000-0005-0000-0000-000030690000}"/>
    <cellStyle name="20% - Accent1 3 4 4 7" xfId="27114" xr:uid="{00000000-0005-0000-0000-000031690000}"/>
    <cellStyle name="20% - Accent1 3 4 4 7 2" xfId="27115" xr:uid="{00000000-0005-0000-0000-000032690000}"/>
    <cellStyle name="20% - Accent1 3 4 4 7 2 2" xfId="27116" xr:uid="{00000000-0005-0000-0000-000033690000}"/>
    <cellStyle name="20% - Accent1 3 4 4 7 3" xfId="27117" xr:uid="{00000000-0005-0000-0000-000034690000}"/>
    <cellStyle name="20% - Accent1 3 4 4 8" xfId="27118" xr:uid="{00000000-0005-0000-0000-000035690000}"/>
    <cellStyle name="20% - Accent1 3 4 4 8 2" xfId="27119" xr:uid="{00000000-0005-0000-0000-000036690000}"/>
    <cellStyle name="20% - Accent1 3 4 4 8 2 2" xfId="27120" xr:uid="{00000000-0005-0000-0000-000037690000}"/>
    <cellStyle name="20% - Accent1 3 4 4 8 3" xfId="27121" xr:uid="{00000000-0005-0000-0000-000038690000}"/>
    <cellStyle name="20% - Accent1 3 4 4 9" xfId="27122" xr:uid="{00000000-0005-0000-0000-000039690000}"/>
    <cellStyle name="20% - Accent1 3 4 4 9 2" xfId="27123" xr:uid="{00000000-0005-0000-0000-00003A690000}"/>
    <cellStyle name="20% - Accent1 3 4 5" xfId="27124" xr:uid="{00000000-0005-0000-0000-00003B690000}"/>
    <cellStyle name="20% - Accent1 3 4 5 10" xfId="27125" xr:uid="{00000000-0005-0000-0000-00003C690000}"/>
    <cellStyle name="20% - Accent1 3 4 5 10 2" xfId="27126" xr:uid="{00000000-0005-0000-0000-00003D690000}"/>
    <cellStyle name="20% - Accent1 3 4 5 11" xfId="27127" xr:uid="{00000000-0005-0000-0000-00003E690000}"/>
    <cellStyle name="20% - Accent1 3 4 5 2" xfId="27128" xr:uid="{00000000-0005-0000-0000-00003F690000}"/>
    <cellStyle name="20% - Accent1 3 4 5 2 2" xfId="27129" xr:uid="{00000000-0005-0000-0000-000040690000}"/>
    <cellStyle name="20% - Accent1 3 4 5 2 2 2" xfId="27130" xr:uid="{00000000-0005-0000-0000-000041690000}"/>
    <cellStyle name="20% - Accent1 3 4 5 2 2 2 2" xfId="27131" xr:uid="{00000000-0005-0000-0000-000042690000}"/>
    <cellStyle name="20% - Accent1 3 4 5 2 2 2 2 2" xfId="27132" xr:uid="{00000000-0005-0000-0000-000043690000}"/>
    <cellStyle name="20% - Accent1 3 4 5 2 2 2 3" xfId="27133" xr:uid="{00000000-0005-0000-0000-000044690000}"/>
    <cellStyle name="20% - Accent1 3 4 5 2 2 3" xfId="27134" xr:uid="{00000000-0005-0000-0000-000045690000}"/>
    <cellStyle name="20% - Accent1 3 4 5 2 2 3 2" xfId="27135" xr:uid="{00000000-0005-0000-0000-000046690000}"/>
    <cellStyle name="20% - Accent1 3 4 5 2 2 4" xfId="27136" xr:uid="{00000000-0005-0000-0000-000047690000}"/>
    <cellStyle name="20% - Accent1 3 4 5 2 3" xfId="27137" xr:uid="{00000000-0005-0000-0000-000048690000}"/>
    <cellStyle name="20% - Accent1 3 4 5 2 3 2" xfId="27138" xr:uid="{00000000-0005-0000-0000-000049690000}"/>
    <cellStyle name="20% - Accent1 3 4 5 2 3 2 2" xfId="27139" xr:uid="{00000000-0005-0000-0000-00004A690000}"/>
    <cellStyle name="20% - Accent1 3 4 5 2 3 2 2 2" xfId="27140" xr:uid="{00000000-0005-0000-0000-00004B690000}"/>
    <cellStyle name="20% - Accent1 3 4 5 2 3 2 3" xfId="27141" xr:uid="{00000000-0005-0000-0000-00004C690000}"/>
    <cellStyle name="20% - Accent1 3 4 5 2 3 3" xfId="27142" xr:uid="{00000000-0005-0000-0000-00004D690000}"/>
    <cellStyle name="20% - Accent1 3 4 5 2 3 3 2" xfId="27143" xr:uid="{00000000-0005-0000-0000-00004E690000}"/>
    <cellStyle name="20% - Accent1 3 4 5 2 3 4" xfId="27144" xr:uid="{00000000-0005-0000-0000-00004F690000}"/>
    <cellStyle name="20% - Accent1 3 4 5 2 4" xfId="27145" xr:uid="{00000000-0005-0000-0000-000050690000}"/>
    <cellStyle name="20% - Accent1 3 4 5 2 4 2" xfId="27146" xr:uid="{00000000-0005-0000-0000-000051690000}"/>
    <cellStyle name="20% - Accent1 3 4 5 2 4 2 2" xfId="27147" xr:uid="{00000000-0005-0000-0000-000052690000}"/>
    <cellStyle name="20% - Accent1 3 4 5 2 4 2 2 2" xfId="27148" xr:uid="{00000000-0005-0000-0000-000053690000}"/>
    <cellStyle name="20% - Accent1 3 4 5 2 4 2 3" xfId="27149" xr:uid="{00000000-0005-0000-0000-000054690000}"/>
    <cellStyle name="20% - Accent1 3 4 5 2 4 3" xfId="27150" xr:uid="{00000000-0005-0000-0000-000055690000}"/>
    <cellStyle name="20% - Accent1 3 4 5 2 4 3 2" xfId="27151" xr:uid="{00000000-0005-0000-0000-000056690000}"/>
    <cellStyle name="20% - Accent1 3 4 5 2 4 4" xfId="27152" xr:uid="{00000000-0005-0000-0000-000057690000}"/>
    <cellStyle name="20% - Accent1 3 4 5 2 5" xfId="27153" xr:uid="{00000000-0005-0000-0000-000058690000}"/>
    <cellStyle name="20% - Accent1 3 4 5 2 5 2" xfId="27154" xr:uid="{00000000-0005-0000-0000-000059690000}"/>
    <cellStyle name="20% - Accent1 3 4 5 2 5 2 2" xfId="27155" xr:uid="{00000000-0005-0000-0000-00005A690000}"/>
    <cellStyle name="20% - Accent1 3 4 5 2 5 3" xfId="27156" xr:uid="{00000000-0005-0000-0000-00005B690000}"/>
    <cellStyle name="20% - Accent1 3 4 5 2 6" xfId="27157" xr:uid="{00000000-0005-0000-0000-00005C690000}"/>
    <cellStyle name="20% - Accent1 3 4 5 2 6 2" xfId="27158" xr:uid="{00000000-0005-0000-0000-00005D690000}"/>
    <cellStyle name="20% - Accent1 3 4 5 2 6 2 2" xfId="27159" xr:uid="{00000000-0005-0000-0000-00005E690000}"/>
    <cellStyle name="20% - Accent1 3 4 5 2 6 3" xfId="27160" xr:uid="{00000000-0005-0000-0000-00005F690000}"/>
    <cellStyle name="20% - Accent1 3 4 5 2 7" xfId="27161" xr:uid="{00000000-0005-0000-0000-000060690000}"/>
    <cellStyle name="20% - Accent1 3 4 5 2 7 2" xfId="27162" xr:uid="{00000000-0005-0000-0000-000061690000}"/>
    <cellStyle name="20% - Accent1 3 4 5 2 8" xfId="27163" xr:uid="{00000000-0005-0000-0000-000062690000}"/>
    <cellStyle name="20% - Accent1 3 4 5 2 8 2" xfId="27164" xr:uid="{00000000-0005-0000-0000-000063690000}"/>
    <cellStyle name="20% - Accent1 3 4 5 2 9" xfId="27165" xr:uid="{00000000-0005-0000-0000-000064690000}"/>
    <cellStyle name="20% - Accent1 3 4 5 3" xfId="27166" xr:uid="{00000000-0005-0000-0000-000065690000}"/>
    <cellStyle name="20% - Accent1 3 4 5 3 2" xfId="27167" xr:uid="{00000000-0005-0000-0000-000066690000}"/>
    <cellStyle name="20% - Accent1 3 4 5 3 2 2" xfId="27168" xr:uid="{00000000-0005-0000-0000-000067690000}"/>
    <cellStyle name="20% - Accent1 3 4 5 3 2 2 2" xfId="27169" xr:uid="{00000000-0005-0000-0000-000068690000}"/>
    <cellStyle name="20% - Accent1 3 4 5 3 2 2 2 2" xfId="27170" xr:uid="{00000000-0005-0000-0000-000069690000}"/>
    <cellStyle name="20% - Accent1 3 4 5 3 2 2 3" xfId="27171" xr:uid="{00000000-0005-0000-0000-00006A690000}"/>
    <cellStyle name="20% - Accent1 3 4 5 3 2 3" xfId="27172" xr:uid="{00000000-0005-0000-0000-00006B690000}"/>
    <cellStyle name="20% - Accent1 3 4 5 3 2 3 2" xfId="27173" xr:uid="{00000000-0005-0000-0000-00006C690000}"/>
    <cellStyle name="20% - Accent1 3 4 5 3 2 4" xfId="27174" xr:uid="{00000000-0005-0000-0000-00006D690000}"/>
    <cellStyle name="20% - Accent1 3 4 5 3 3" xfId="27175" xr:uid="{00000000-0005-0000-0000-00006E690000}"/>
    <cellStyle name="20% - Accent1 3 4 5 3 3 2" xfId="27176" xr:uid="{00000000-0005-0000-0000-00006F690000}"/>
    <cellStyle name="20% - Accent1 3 4 5 3 3 2 2" xfId="27177" xr:uid="{00000000-0005-0000-0000-000070690000}"/>
    <cellStyle name="20% - Accent1 3 4 5 3 3 2 2 2" xfId="27178" xr:uid="{00000000-0005-0000-0000-000071690000}"/>
    <cellStyle name="20% - Accent1 3 4 5 3 3 2 3" xfId="27179" xr:uid="{00000000-0005-0000-0000-000072690000}"/>
    <cellStyle name="20% - Accent1 3 4 5 3 3 3" xfId="27180" xr:uid="{00000000-0005-0000-0000-000073690000}"/>
    <cellStyle name="20% - Accent1 3 4 5 3 3 3 2" xfId="27181" xr:uid="{00000000-0005-0000-0000-000074690000}"/>
    <cellStyle name="20% - Accent1 3 4 5 3 3 4" xfId="27182" xr:uid="{00000000-0005-0000-0000-000075690000}"/>
    <cellStyle name="20% - Accent1 3 4 5 3 4" xfId="27183" xr:uid="{00000000-0005-0000-0000-000076690000}"/>
    <cellStyle name="20% - Accent1 3 4 5 3 4 2" xfId="27184" xr:uid="{00000000-0005-0000-0000-000077690000}"/>
    <cellStyle name="20% - Accent1 3 4 5 3 4 2 2" xfId="27185" xr:uid="{00000000-0005-0000-0000-000078690000}"/>
    <cellStyle name="20% - Accent1 3 4 5 3 4 2 2 2" xfId="27186" xr:uid="{00000000-0005-0000-0000-000079690000}"/>
    <cellStyle name="20% - Accent1 3 4 5 3 4 2 3" xfId="27187" xr:uid="{00000000-0005-0000-0000-00007A690000}"/>
    <cellStyle name="20% - Accent1 3 4 5 3 4 3" xfId="27188" xr:uid="{00000000-0005-0000-0000-00007B690000}"/>
    <cellStyle name="20% - Accent1 3 4 5 3 4 3 2" xfId="27189" xr:uid="{00000000-0005-0000-0000-00007C690000}"/>
    <cellStyle name="20% - Accent1 3 4 5 3 4 4" xfId="27190" xr:uid="{00000000-0005-0000-0000-00007D690000}"/>
    <cellStyle name="20% - Accent1 3 4 5 3 5" xfId="27191" xr:uid="{00000000-0005-0000-0000-00007E690000}"/>
    <cellStyle name="20% - Accent1 3 4 5 3 5 2" xfId="27192" xr:uid="{00000000-0005-0000-0000-00007F690000}"/>
    <cellStyle name="20% - Accent1 3 4 5 3 5 2 2" xfId="27193" xr:uid="{00000000-0005-0000-0000-000080690000}"/>
    <cellStyle name="20% - Accent1 3 4 5 3 5 3" xfId="27194" xr:uid="{00000000-0005-0000-0000-000081690000}"/>
    <cellStyle name="20% - Accent1 3 4 5 3 6" xfId="27195" xr:uid="{00000000-0005-0000-0000-000082690000}"/>
    <cellStyle name="20% - Accent1 3 4 5 3 6 2" xfId="27196" xr:uid="{00000000-0005-0000-0000-000083690000}"/>
    <cellStyle name="20% - Accent1 3 4 5 3 6 2 2" xfId="27197" xr:uid="{00000000-0005-0000-0000-000084690000}"/>
    <cellStyle name="20% - Accent1 3 4 5 3 6 3" xfId="27198" xr:uid="{00000000-0005-0000-0000-000085690000}"/>
    <cellStyle name="20% - Accent1 3 4 5 3 7" xfId="27199" xr:uid="{00000000-0005-0000-0000-000086690000}"/>
    <cellStyle name="20% - Accent1 3 4 5 3 7 2" xfId="27200" xr:uid="{00000000-0005-0000-0000-000087690000}"/>
    <cellStyle name="20% - Accent1 3 4 5 3 8" xfId="27201" xr:uid="{00000000-0005-0000-0000-000088690000}"/>
    <cellStyle name="20% - Accent1 3 4 5 3 8 2" xfId="27202" xr:uid="{00000000-0005-0000-0000-000089690000}"/>
    <cellStyle name="20% - Accent1 3 4 5 3 9" xfId="27203" xr:uid="{00000000-0005-0000-0000-00008A690000}"/>
    <cellStyle name="20% - Accent1 3 4 5 4" xfId="27204" xr:uid="{00000000-0005-0000-0000-00008B690000}"/>
    <cellStyle name="20% - Accent1 3 4 5 4 2" xfId="27205" xr:uid="{00000000-0005-0000-0000-00008C690000}"/>
    <cellStyle name="20% - Accent1 3 4 5 4 2 2" xfId="27206" xr:uid="{00000000-0005-0000-0000-00008D690000}"/>
    <cellStyle name="20% - Accent1 3 4 5 4 2 2 2" xfId="27207" xr:uid="{00000000-0005-0000-0000-00008E690000}"/>
    <cellStyle name="20% - Accent1 3 4 5 4 2 3" xfId="27208" xr:uid="{00000000-0005-0000-0000-00008F690000}"/>
    <cellStyle name="20% - Accent1 3 4 5 4 3" xfId="27209" xr:uid="{00000000-0005-0000-0000-000090690000}"/>
    <cellStyle name="20% - Accent1 3 4 5 4 3 2" xfId="27210" xr:uid="{00000000-0005-0000-0000-000091690000}"/>
    <cellStyle name="20% - Accent1 3 4 5 4 4" xfId="27211" xr:uid="{00000000-0005-0000-0000-000092690000}"/>
    <cellStyle name="20% - Accent1 3 4 5 5" xfId="27212" xr:uid="{00000000-0005-0000-0000-000093690000}"/>
    <cellStyle name="20% - Accent1 3 4 5 5 2" xfId="27213" xr:uid="{00000000-0005-0000-0000-000094690000}"/>
    <cellStyle name="20% - Accent1 3 4 5 5 2 2" xfId="27214" xr:uid="{00000000-0005-0000-0000-000095690000}"/>
    <cellStyle name="20% - Accent1 3 4 5 5 2 2 2" xfId="27215" xr:uid="{00000000-0005-0000-0000-000096690000}"/>
    <cellStyle name="20% - Accent1 3 4 5 5 2 3" xfId="27216" xr:uid="{00000000-0005-0000-0000-000097690000}"/>
    <cellStyle name="20% - Accent1 3 4 5 5 3" xfId="27217" xr:uid="{00000000-0005-0000-0000-000098690000}"/>
    <cellStyle name="20% - Accent1 3 4 5 5 3 2" xfId="27218" xr:uid="{00000000-0005-0000-0000-000099690000}"/>
    <cellStyle name="20% - Accent1 3 4 5 5 4" xfId="27219" xr:uid="{00000000-0005-0000-0000-00009A690000}"/>
    <cellStyle name="20% - Accent1 3 4 5 6" xfId="27220" xr:uid="{00000000-0005-0000-0000-00009B690000}"/>
    <cellStyle name="20% - Accent1 3 4 5 6 2" xfId="27221" xr:uid="{00000000-0005-0000-0000-00009C690000}"/>
    <cellStyle name="20% - Accent1 3 4 5 6 2 2" xfId="27222" xr:uid="{00000000-0005-0000-0000-00009D690000}"/>
    <cellStyle name="20% - Accent1 3 4 5 6 2 2 2" xfId="27223" xr:uid="{00000000-0005-0000-0000-00009E690000}"/>
    <cellStyle name="20% - Accent1 3 4 5 6 2 3" xfId="27224" xr:uid="{00000000-0005-0000-0000-00009F690000}"/>
    <cellStyle name="20% - Accent1 3 4 5 6 3" xfId="27225" xr:uid="{00000000-0005-0000-0000-0000A0690000}"/>
    <cellStyle name="20% - Accent1 3 4 5 6 3 2" xfId="27226" xr:uid="{00000000-0005-0000-0000-0000A1690000}"/>
    <cellStyle name="20% - Accent1 3 4 5 6 4" xfId="27227" xr:uid="{00000000-0005-0000-0000-0000A2690000}"/>
    <cellStyle name="20% - Accent1 3 4 5 7" xfId="27228" xr:uid="{00000000-0005-0000-0000-0000A3690000}"/>
    <cellStyle name="20% - Accent1 3 4 5 7 2" xfId="27229" xr:uid="{00000000-0005-0000-0000-0000A4690000}"/>
    <cellStyle name="20% - Accent1 3 4 5 7 2 2" xfId="27230" xr:uid="{00000000-0005-0000-0000-0000A5690000}"/>
    <cellStyle name="20% - Accent1 3 4 5 7 3" xfId="27231" xr:uid="{00000000-0005-0000-0000-0000A6690000}"/>
    <cellStyle name="20% - Accent1 3 4 5 8" xfId="27232" xr:uid="{00000000-0005-0000-0000-0000A7690000}"/>
    <cellStyle name="20% - Accent1 3 4 5 8 2" xfId="27233" xr:uid="{00000000-0005-0000-0000-0000A8690000}"/>
    <cellStyle name="20% - Accent1 3 4 5 8 2 2" xfId="27234" xr:uid="{00000000-0005-0000-0000-0000A9690000}"/>
    <cellStyle name="20% - Accent1 3 4 5 8 3" xfId="27235" xr:uid="{00000000-0005-0000-0000-0000AA690000}"/>
    <cellStyle name="20% - Accent1 3 4 5 9" xfId="27236" xr:uid="{00000000-0005-0000-0000-0000AB690000}"/>
    <cellStyle name="20% - Accent1 3 4 5 9 2" xfId="27237" xr:uid="{00000000-0005-0000-0000-0000AC690000}"/>
    <cellStyle name="20% - Accent1 3 4 6" xfId="27238" xr:uid="{00000000-0005-0000-0000-0000AD690000}"/>
    <cellStyle name="20% - Accent1 3 4 6 10" xfId="27239" xr:uid="{00000000-0005-0000-0000-0000AE690000}"/>
    <cellStyle name="20% - Accent1 3 4 6 10 2" xfId="27240" xr:uid="{00000000-0005-0000-0000-0000AF690000}"/>
    <cellStyle name="20% - Accent1 3 4 6 11" xfId="27241" xr:uid="{00000000-0005-0000-0000-0000B0690000}"/>
    <cellStyle name="20% - Accent1 3 4 6 2" xfId="27242" xr:uid="{00000000-0005-0000-0000-0000B1690000}"/>
    <cellStyle name="20% - Accent1 3 4 6 2 2" xfId="27243" xr:uid="{00000000-0005-0000-0000-0000B2690000}"/>
    <cellStyle name="20% - Accent1 3 4 6 2 2 2" xfId="27244" xr:uid="{00000000-0005-0000-0000-0000B3690000}"/>
    <cellStyle name="20% - Accent1 3 4 6 2 2 2 2" xfId="27245" xr:uid="{00000000-0005-0000-0000-0000B4690000}"/>
    <cellStyle name="20% - Accent1 3 4 6 2 2 2 2 2" xfId="27246" xr:uid="{00000000-0005-0000-0000-0000B5690000}"/>
    <cellStyle name="20% - Accent1 3 4 6 2 2 2 3" xfId="27247" xr:uid="{00000000-0005-0000-0000-0000B6690000}"/>
    <cellStyle name="20% - Accent1 3 4 6 2 2 3" xfId="27248" xr:uid="{00000000-0005-0000-0000-0000B7690000}"/>
    <cellStyle name="20% - Accent1 3 4 6 2 2 3 2" xfId="27249" xr:uid="{00000000-0005-0000-0000-0000B8690000}"/>
    <cellStyle name="20% - Accent1 3 4 6 2 2 4" xfId="27250" xr:uid="{00000000-0005-0000-0000-0000B9690000}"/>
    <cellStyle name="20% - Accent1 3 4 6 2 3" xfId="27251" xr:uid="{00000000-0005-0000-0000-0000BA690000}"/>
    <cellStyle name="20% - Accent1 3 4 6 2 3 2" xfId="27252" xr:uid="{00000000-0005-0000-0000-0000BB690000}"/>
    <cellStyle name="20% - Accent1 3 4 6 2 3 2 2" xfId="27253" xr:uid="{00000000-0005-0000-0000-0000BC690000}"/>
    <cellStyle name="20% - Accent1 3 4 6 2 3 2 2 2" xfId="27254" xr:uid="{00000000-0005-0000-0000-0000BD690000}"/>
    <cellStyle name="20% - Accent1 3 4 6 2 3 2 3" xfId="27255" xr:uid="{00000000-0005-0000-0000-0000BE690000}"/>
    <cellStyle name="20% - Accent1 3 4 6 2 3 3" xfId="27256" xr:uid="{00000000-0005-0000-0000-0000BF690000}"/>
    <cellStyle name="20% - Accent1 3 4 6 2 3 3 2" xfId="27257" xr:uid="{00000000-0005-0000-0000-0000C0690000}"/>
    <cellStyle name="20% - Accent1 3 4 6 2 3 4" xfId="27258" xr:uid="{00000000-0005-0000-0000-0000C1690000}"/>
    <cellStyle name="20% - Accent1 3 4 6 2 4" xfId="27259" xr:uid="{00000000-0005-0000-0000-0000C2690000}"/>
    <cellStyle name="20% - Accent1 3 4 6 2 4 2" xfId="27260" xr:uid="{00000000-0005-0000-0000-0000C3690000}"/>
    <cellStyle name="20% - Accent1 3 4 6 2 4 2 2" xfId="27261" xr:uid="{00000000-0005-0000-0000-0000C4690000}"/>
    <cellStyle name="20% - Accent1 3 4 6 2 4 2 2 2" xfId="27262" xr:uid="{00000000-0005-0000-0000-0000C5690000}"/>
    <cellStyle name="20% - Accent1 3 4 6 2 4 2 3" xfId="27263" xr:uid="{00000000-0005-0000-0000-0000C6690000}"/>
    <cellStyle name="20% - Accent1 3 4 6 2 4 3" xfId="27264" xr:uid="{00000000-0005-0000-0000-0000C7690000}"/>
    <cellStyle name="20% - Accent1 3 4 6 2 4 3 2" xfId="27265" xr:uid="{00000000-0005-0000-0000-0000C8690000}"/>
    <cellStyle name="20% - Accent1 3 4 6 2 4 4" xfId="27266" xr:uid="{00000000-0005-0000-0000-0000C9690000}"/>
    <cellStyle name="20% - Accent1 3 4 6 2 5" xfId="27267" xr:uid="{00000000-0005-0000-0000-0000CA690000}"/>
    <cellStyle name="20% - Accent1 3 4 6 2 5 2" xfId="27268" xr:uid="{00000000-0005-0000-0000-0000CB690000}"/>
    <cellStyle name="20% - Accent1 3 4 6 2 5 2 2" xfId="27269" xr:uid="{00000000-0005-0000-0000-0000CC690000}"/>
    <cellStyle name="20% - Accent1 3 4 6 2 5 3" xfId="27270" xr:uid="{00000000-0005-0000-0000-0000CD690000}"/>
    <cellStyle name="20% - Accent1 3 4 6 2 6" xfId="27271" xr:uid="{00000000-0005-0000-0000-0000CE690000}"/>
    <cellStyle name="20% - Accent1 3 4 6 2 6 2" xfId="27272" xr:uid="{00000000-0005-0000-0000-0000CF690000}"/>
    <cellStyle name="20% - Accent1 3 4 6 2 6 2 2" xfId="27273" xr:uid="{00000000-0005-0000-0000-0000D0690000}"/>
    <cellStyle name="20% - Accent1 3 4 6 2 6 3" xfId="27274" xr:uid="{00000000-0005-0000-0000-0000D1690000}"/>
    <cellStyle name="20% - Accent1 3 4 6 2 7" xfId="27275" xr:uid="{00000000-0005-0000-0000-0000D2690000}"/>
    <cellStyle name="20% - Accent1 3 4 6 2 7 2" xfId="27276" xr:uid="{00000000-0005-0000-0000-0000D3690000}"/>
    <cellStyle name="20% - Accent1 3 4 6 2 8" xfId="27277" xr:uid="{00000000-0005-0000-0000-0000D4690000}"/>
    <cellStyle name="20% - Accent1 3 4 6 2 8 2" xfId="27278" xr:uid="{00000000-0005-0000-0000-0000D5690000}"/>
    <cellStyle name="20% - Accent1 3 4 6 2 9" xfId="27279" xr:uid="{00000000-0005-0000-0000-0000D6690000}"/>
    <cellStyle name="20% - Accent1 3 4 6 3" xfId="27280" xr:uid="{00000000-0005-0000-0000-0000D7690000}"/>
    <cellStyle name="20% - Accent1 3 4 6 3 2" xfId="27281" xr:uid="{00000000-0005-0000-0000-0000D8690000}"/>
    <cellStyle name="20% - Accent1 3 4 6 3 2 2" xfId="27282" xr:uid="{00000000-0005-0000-0000-0000D9690000}"/>
    <cellStyle name="20% - Accent1 3 4 6 3 2 2 2" xfId="27283" xr:uid="{00000000-0005-0000-0000-0000DA690000}"/>
    <cellStyle name="20% - Accent1 3 4 6 3 2 2 2 2" xfId="27284" xr:uid="{00000000-0005-0000-0000-0000DB690000}"/>
    <cellStyle name="20% - Accent1 3 4 6 3 2 2 3" xfId="27285" xr:uid="{00000000-0005-0000-0000-0000DC690000}"/>
    <cellStyle name="20% - Accent1 3 4 6 3 2 3" xfId="27286" xr:uid="{00000000-0005-0000-0000-0000DD690000}"/>
    <cellStyle name="20% - Accent1 3 4 6 3 2 3 2" xfId="27287" xr:uid="{00000000-0005-0000-0000-0000DE690000}"/>
    <cellStyle name="20% - Accent1 3 4 6 3 2 4" xfId="27288" xr:uid="{00000000-0005-0000-0000-0000DF690000}"/>
    <cellStyle name="20% - Accent1 3 4 6 3 3" xfId="27289" xr:uid="{00000000-0005-0000-0000-0000E0690000}"/>
    <cellStyle name="20% - Accent1 3 4 6 3 3 2" xfId="27290" xr:uid="{00000000-0005-0000-0000-0000E1690000}"/>
    <cellStyle name="20% - Accent1 3 4 6 3 3 2 2" xfId="27291" xr:uid="{00000000-0005-0000-0000-0000E2690000}"/>
    <cellStyle name="20% - Accent1 3 4 6 3 3 2 2 2" xfId="27292" xr:uid="{00000000-0005-0000-0000-0000E3690000}"/>
    <cellStyle name="20% - Accent1 3 4 6 3 3 2 3" xfId="27293" xr:uid="{00000000-0005-0000-0000-0000E4690000}"/>
    <cellStyle name="20% - Accent1 3 4 6 3 3 3" xfId="27294" xr:uid="{00000000-0005-0000-0000-0000E5690000}"/>
    <cellStyle name="20% - Accent1 3 4 6 3 3 3 2" xfId="27295" xr:uid="{00000000-0005-0000-0000-0000E6690000}"/>
    <cellStyle name="20% - Accent1 3 4 6 3 3 4" xfId="27296" xr:uid="{00000000-0005-0000-0000-0000E7690000}"/>
    <cellStyle name="20% - Accent1 3 4 6 3 4" xfId="27297" xr:uid="{00000000-0005-0000-0000-0000E8690000}"/>
    <cellStyle name="20% - Accent1 3 4 6 3 4 2" xfId="27298" xr:uid="{00000000-0005-0000-0000-0000E9690000}"/>
    <cellStyle name="20% - Accent1 3 4 6 3 4 2 2" xfId="27299" xr:uid="{00000000-0005-0000-0000-0000EA690000}"/>
    <cellStyle name="20% - Accent1 3 4 6 3 4 2 2 2" xfId="27300" xr:uid="{00000000-0005-0000-0000-0000EB690000}"/>
    <cellStyle name="20% - Accent1 3 4 6 3 4 2 3" xfId="27301" xr:uid="{00000000-0005-0000-0000-0000EC690000}"/>
    <cellStyle name="20% - Accent1 3 4 6 3 4 3" xfId="27302" xr:uid="{00000000-0005-0000-0000-0000ED690000}"/>
    <cellStyle name="20% - Accent1 3 4 6 3 4 3 2" xfId="27303" xr:uid="{00000000-0005-0000-0000-0000EE690000}"/>
    <cellStyle name="20% - Accent1 3 4 6 3 4 4" xfId="27304" xr:uid="{00000000-0005-0000-0000-0000EF690000}"/>
    <cellStyle name="20% - Accent1 3 4 6 3 5" xfId="27305" xr:uid="{00000000-0005-0000-0000-0000F0690000}"/>
    <cellStyle name="20% - Accent1 3 4 6 3 5 2" xfId="27306" xr:uid="{00000000-0005-0000-0000-0000F1690000}"/>
    <cellStyle name="20% - Accent1 3 4 6 3 5 2 2" xfId="27307" xr:uid="{00000000-0005-0000-0000-0000F2690000}"/>
    <cellStyle name="20% - Accent1 3 4 6 3 5 3" xfId="27308" xr:uid="{00000000-0005-0000-0000-0000F3690000}"/>
    <cellStyle name="20% - Accent1 3 4 6 3 6" xfId="27309" xr:uid="{00000000-0005-0000-0000-0000F4690000}"/>
    <cellStyle name="20% - Accent1 3 4 6 3 6 2" xfId="27310" xr:uid="{00000000-0005-0000-0000-0000F5690000}"/>
    <cellStyle name="20% - Accent1 3 4 6 3 6 2 2" xfId="27311" xr:uid="{00000000-0005-0000-0000-0000F6690000}"/>
    <cellStyle name="20% - Accent1 3 4 6 3 6 3" xfId="27312" xr:uid="{00000000-0005-0000-0000-0000F7690000}"/>
    <cellStyle name="20% - Accent1 3 4 6 3 7" xfId="27313" xr:uid="{00000000-0005-0000-0000-0000F8690000}"/>
    <cellStyle name="20% - Accent1 3 4 6 3 7 2" xfId="27314" xr:uid="{00000000-0005-0000-0000-0000F9690000}"/>
    <cellStyle name="20% - Accent1 3 4 6 3 8" xfId="27315" xr:uid="{00000000-0005-0000-0000-0000FA690000}"/>
    <cellStyle name="20% - Accent1 3 4 6 3 8 2" xfId="27316" xr:uid="{00000000-0005-0000-0000-0000FB690000}"/>
    <cellStyle name="20% - Accent1 3 4 6 3 9" xfId="27317" xr:uid="{00000000-0005-0000-0000-0000FC690000}"/>
    <cellStyle name="20% - Accent1 3 4 6 4" xfId="27318" xr:uid="{00000000-0005-0000-0000-0000FD690000}"/>
    <cellStyle name="20% - Accent1 3 4 6 4 2" xfId="27319" xr:uid="{00000000-0005-0000-0000-0000FE690000}"/>
    <cellStyle name="20% - Accent1 3 4 6 4 2 2" xfId="27320" xr:uid="{00000000-0005-0000-0000-0000FF690000}"/>
    <cellStyle name="20% - Accent1 3 4 6 4 2 2 2" xfId="27321" xr:uid="{00000000-0005-0000-0000-0000006A0000}"/>
    <cellStyle name="20% - Accent1 3 4 6 4 2 3" xfId="27322" xr:uid="{00000000-0005-0000-0000-0000016A0000}"/>
    <cellStyle name="20% - Accent1 3 4 6 4 3" xfId="27323" xr:uid="{00000000-0005-0000-0000-0000026A0000}"/>
    <cellStyle name="20% - Accent1 3 4 6 4 3 2" xfId="27324" xr:uid="{00000000-0005-0000-0000-0000036A0000}"/>
    <cellStyle name="20% - Accent1 3 4 6 4 4" xfId="27325" xr:uid="{00000000-0005-0000-0000-0000046A0000}"/>
    <cellStyle name="20% - Accent1 3 4 6 5" xfId="27326" xr:uid="{00000000-0005-0000-0000-0000056A0000}"/>
    <cellStyle name="20% - Accent1 3 4 6 5 2" xfId="27327" xr:uid="{00000000-0005-0000-0000-0000066A0000}"/>
    <cellStyle name="20% - Accent1 3 4 6 5 2 2" xfId="27328" xr:uid="{00000000-0005-0000-0000-0000076A0000}"/>
    <cellStyle name="20% - Accent1 3 4 6 5 2 2 2" xfId="27329" xr:uid="{00000000-0005-0000-0000-0000086A0000}"/>
    <cellStyle name="20% - Accent1 3 4 6 5 2 3" xfId="27330" xr:uid="{00000000-0005-0000-0000-0000096A0000}"/>
    <cellStyle name="20% - Accent1 3 4 6 5 3" xfId="27331" xr:uid="{00000000-0005-0000-0000-00000A6A0000}"/>
    <cellStyle name="20% - Accent1 3 4 6 5 3 2" xfId="27332" xr:uid="{00000000-0005-0000-0000-00000B6A0000}"/>
    <cellStyle name="20% - Accent1 3 4 6 5 4" xfId="27333" xr:uid="{00000000-0005-0000-0000-00000C6A0000}"/>
    <cellStyle name="20% - Accent1 3 4 6 6" xfId="27334" xr:uid="{00000000-0005-0000-0000-00000D6A0000}"/>
    <cellStyle name="20% - Accent1 3 4 6 6 2" xfId="27335" xr:uid="{00000000-0005-0000-0000-00000E6A0000}"/>
    <cellStyle name="20% - Accent1 3 4 6 6 2 2" xfId="27336" xr:uid="{00000000-0005-0000-0000-00000F6A0000}"/>
    <cellStyle name="20% - Accent1 3 4 6 6 2 2 2" xfId="27337" xr:uid="{00000000-0005-0000-0000-0000106A0000}"/>
    <cellStyle name="20% - Accent1 3 4 6 6 2 3" xfId="27338" xr:uid="{00000000-0005-0000-0000-0000116A0000}"/>
    <cellStyle name="20% - Accent1 3 4 6 6 3" xfId="27339" xr:uid="{00000000-0005-0000-0000-0000126A0000}"/>
    <cellStyle name="20% - Accent1 3 4 6 6 3 2" xfId="27340" xr:uid="{00000000-0005-0000-0000-0000136A0000}"/>
    <cellStyle name="20% - Accent1 3 4 6 6 4" xfId="27341" xr:uid="{00000000-0005-0000-0000-0000146A0000}"/>
    <cellStyle name="20% - Accent1 3 4 6 7" xfId="27342" xr:uid="{00000000-0005-0000-0000-0000156A0000}"/>
    <cellStyle name="20% - Accent1 3 4 6 7 2" xfId="27343" xr:uid="{00000000-0005-0000-0000-0000166A0000}"/>
    <cellStyle name="20% - Accent1 3 4 6 7 2 2" xfId="27344" xr:uid="{00000000-0005-0000-0000-0000176A0000}"/>
    <cellStyle name="20% - Accent1 3 4 6 7 3" xfId="27345" xr:uid="{00000000-0005-0000-0000-0000186A0000}"/>
    <cellStyle name="20% - Accent1 3 4 6 8" xfId="27346" xr:uid="{00000000-0005-0000-0000-0000196A0000}"/>
    <cellStyle name="20% - Accent1 3 4 6 8 2" xfId="27347" xr:uid="{00000000-0005-0000-0000-00001A6A0000}"/>
    <cellStyle name="20% - Accent1 3 4 6 8 2 2" xfId="27348" xr:uid="{00000000-0005-0000-0000-00001B6A0000}"/>
    <cellStyle name="20% - Accent1 3 4 6 8 3" xfId="27349" xr:uid="{00000000-0005-0000-0000-00001C6A0000}"/>
    <cellStyle name="20% - Accent1 3 4 6 9" xfId="27350" xr:uid="{00000000-0005-0000-0000-00001D6A0000}"/>
    <cellStyle name="20% - Accent1 3 4 6 9 2" xfId="27351" xr:uid="{00000000-0005-0000-0000-00001E6A0000}"/>
    <cellStyle name="20% - Accent1 3 4 7" xfId="27352" xr:uid="{00000000-0005-0000-0000-00001F6A0000}"/>
    <cellStyle name="20% - Accent1 3 4 7 2" xfId="27353" xr:uid="{00000000-0005-0000-0000-0000206A0000}"/>
    <cellStyle name="20% - Accent1 3 4 7 2 2" xfId="27354" xr:uid="{00000000-0005-0000-0000-0000216A0000}"/>
    <cellStyle name="20% - Accent1 3 4 7 2 2 2" xfId="27355" xr:uid="{00000000-0005-0000-0000-0000226A0000}"/>
    <cellStyle name="20% - Accent1 3 4 7 2 2 2 2" xfId="27356" xr:uid="{00000000-0005-0000-0000-0000236A0000}"/>
    <cellStyle name="20% - Accent1 3 4 7 2 2 3" xfId="27357" xr:uid="{00000000-0005-0000-0000-0000246A0000}"/>
    <cellStyle name="20% - Accent1 3 4 7 2 3" xfId="27358" xr:uid="{00000000-0005-0000-0000-0000256A0000}"/>
    <cellStyle name="20% - Accent1 3 4 7 2 3 2" xfId="27359" xr:uid="{00000000-0005-0000-0000-0000266A0000}"/>
    <cellStyle name="20% - Accent1 3 4 7 2 4" xfId="27360" xr:uid="{00000000-0005-0000-0000-0000276A0000}"/>
    <cellStyle name="20% - Accent1 3 4 7 3" xfId="27361" xr:uid="{00000000-0005-0000-0000-0000286A0000}"/>
    <cellStyle name="20% - Accent1 3 4 7 3 2" xfId="27362" xr:uid="{00000000-0005-0000-0000-0000296A0000}"/>
    <cellStyle name="20% - Accent1 3 4 7 3 2 2" xfId="27363" xr:uid="{00000000-0005-0000-0000-00002A6A0000}"/>
    <cellStyle name="20% - Accent1 3 4 7 3 2 2 2" xfId="27364" xr:uid="{00000000-0005-0000-0000-00002B6A0000}"/>
    <cellStyle name="20% - Accent1 3 4 7 3 2 3" xfId="27365" xr:uid="{00000000-0005-0000-0000-00002C6A0000}"/>
    <cellStyle name="20% - Accent1 3 4 7 3 3" xfId="27366" xr:uid="{00000000-0005-0000-0000-00002D6A0000}"/>
    <cellStyle name="20% - Accent1 3 4 7 3 3 2" xfId="27367" xr:uid="{00000000-0005-0000-0000-00002E6A0000}"/>
    <cellStyle name="20% - Accent1 3 4 7 3 4" xfId="27368" xr:uid="{00000000-0005-0000-0000-00002F6A0000}"/>
    <cellStyle name="20% - Accent1 3 4 7 4" xfId="27369" xr:uid="{00000000-0005-0000-0000-0000306A0000}"/>
    <cellStyle name="20% - Accent1 3 4 7 4 2" xfId="27370" xr:uid="{00000000-0005-0000-0000-0000316A0000}"/>
    <cellStyle name="20% - Accent1 3 4 7 4 2 2" xfId="27371" xr:uid="{00000000-0005-0000-0000-0000326A0000}"/>
    <cellStyle name="20% - Accent1 3 4 7 4 2 2 2" xfId="27372" xr:uid="{00000000-0005-0000-0000-0000336A0000}"/>
    <cellStyle name="20% - Accent1 3 4 7 4 2 3" xfId="27373" xr:uid="{00000000-0005-0000-0000-0000346A0000}"/>
    <cellStyle name="20% - Accent1 3 4 7 4 3" xfId="27374" xr:uid="{00000000-0005-0000-0000-0000356A0000}"/>
    <cellStyle name="20% - Accent1 3 4 7 4 3 2" xfId="27375" xr:uid="{00000000-0005-0000-0000-0000366A0000}"/>
    <cellStyle name="20% - Accent1 3 4 7 4 4" xfId="27376" xr:uid="{00000000-0005-0000-0000-0000376A0000}"/>
    <cellStyle name="20% - Accent1 3 4 7 5" xfId="27377" xr:uid="{00000000-0005-0000-0000-0000386A0000}"/>
    <cellStyle name="20% - Accent1 3 4 7 5 2" xfId="27378" xr:uid="{00000000-0005-0000-0000-0000396A0000}"/>
    <cellStyle name="20% - Accent1 3 4 7 5 2 2" xfId="27379" xr:uid="{00000000-0005-0000-0000-00003A6A0000}"/>
    <cellStyle name="20% - Accent1 3 4 7 5 3" xfId="27380" xr:uid="{00000000-0005-0000-0000-00003B6A0000}"/>
    <cellStyle name="20% - Accent1 3 4 7 6" xfId="27381" xr:uid="{00000000-0005-0000-0000-00003C6A0000}"/>
    <cellStyle name="20% - Accent1 3 4 7 6 2" xfId="27382" xr:uid="{00000000-0005-0000-0000-00003D6A0000}"/>
    <cellStyle name="20% - Accent1 3 4 7 6 2 2" xfId="27383" xr:uid="{00000000-0005-0000-0000-00003E6A0000}"/>
    <cellStyle name="20% - Accent1 3 4 7 6 3" xfId="27384" xr:uid="{00000000-0005-0000-0000-00003F6A0000}"/>
    <cellStyle name="20% - Accent1 3 4 7 7" xfId="27385" xr:uid="{00000000-0005-0000-0000-0000406A0000}"/>
    <cellStyle name="20% - Accent1 3 4 7 7 2" xfId="27386" xr:uid="{00000000-0005-0000-0000-0000416A0000}"/>
    <cellStyle name="20% - Accent1 3 4 7 8" xfId="27387" xr:uid="{00000000-0005-0000-0000-0000426A0000}"/>
    <cellStyle name="20% - Accent1 3 4 7 8 2" xfId="27388" xr:uid="{00000000-0005-0000-0000-0000436A0000}"/>
    <cellStyle name="20% - Accent1 3 4 7 9" xfId="27389" xr:uid="{00000000-0005-0000-0000-0000446A0000}"/>
    <cellStyle name="20% - Accent1 3 4 8" xfId="27390" xr:uid="{00000000-0005-0000-0000-0000456A0000}"/>
    <cellStyle name="20% - Accent1 3 4 8 2" xfId="27391" xr:uid="{00000000-0005-0000-0000-0000466A0000}"/>
    <cellStyle name="20% - Accent1 3 4 8 2 2" xfId="27392" xr:uid="{00000000-0005-0000-0000-0000476A0000}"/>
    <cellStyle name="20% - Accent1 3 4 8 2 2 2" xfId="27393" xr:uid="{00000000-0005-0000-0000-0000486A0000}"/>
    <cellStyle name="20% - Accent1 3 4 8 2 2 2 2" xfId="27394" xr:uid="{00000000-0005-0000-0000-0000496A0000}"/>
    <cellStyle name="20% - Accent1 3 4 8 2 2 3" xfId="27395" xr:uid="{00000000-0005-0000-0000-00004A6A0000}"/>
    <cellStyle name="20% - Accent1 3 4 8 2 3" xfId="27396" xr:uid="{00000000-0005-0000-0000-00004B6A0000}"/>
    <cellStyle name="20% - Accent1 3 4 8 2 3 2" xfId="27397" xr:uid="{00000000-0005-0000-0000-00004C6A0000}"/>
    <cellStyle name="20% - Accent1 3 4 8 2 4" xfId="27398" xr:uid="{00000000-0005-0000-0000-00004D6A0000}"/>
    <cellStyle name="20% - Accent1 3 4 8 3" xfId="27399" xr:uid="{00000000-0005-0000-0000-00004E6A0000}"/>
    <cellStyle name="20% - Accent1 3 4 8 3 2" xfId="27400" xr:uid="{00000000-0005-0000-0000-00004F6A0000}"/>
    <cellStyle name="20% - Accent1 3 4 8 3 2 2" xfId="27401" xr:uid="{00000000-0005-0000-0000-0000506A0000}"/>
    <cellStyle name="20% - Accent1 3 4 8 3 2 2 2" xfId="27402" xr:uid="{00000000-0005-0000-0000-0000516A0000}"/>
    <cellStyle name="20% - Accent1 3 4 8 3 2 3" xfId="27403" xr:uid="{00000000-0005-0000-0000-0000526A0000}"/>
    <cellStyle name="20% - Accent1 3 4 8 3 3" xfId="27404" xr:uid="{00000000-0005-0000-0000-0000536A0000}"/>
    <cellStyle name="20% - Accent1 3 4 8 3 3 2" xfId="27405" xr:uid="{00000000-0005-0000-0000-0000546A0000}"/>
    <cellStyle name="20% - Accent1 3 4 8 3 4" xfId="27406" xr:uid="{00000000-0005-0000-0000-0000556A0000}"/>
    <cellStyle name="20% - Accent1 3 4 8 4" xfId="27407" xr:uid="{00000000-0005-0000-0000-0000566A0000}"/>
    <cellStyle name="20% - Accent1 3 4 8 4 2" xfId="27408" xr:uid="{00000000-0005-0000-0000-0000576A0000}"/>
    <cellStyle name="20% - Accent1 3 4 8 4 2 2" xfId="27409" xr:uid="{00000000-0005-0000-0000-0000586A0000}"/>
    <cellStyle name="20% - Accent1 3 4 8 4 2 2 2" xfId="27410" xr:uid="{00000000-0005-0000-0000-0000596A0000}"/>
    <cellStyle name="20% - Accent1 3 4 8 4 2 3" xfId="27411" xr:uid="{00000000-0005-0000-0000-00005A6A0000}"/>
    <cellStyle name="20% - Accent1 3 4 8 4 3" xfId="27412" xr:uid="{00000000-0005-0000-0000-00005B6A0000}"/>
    <cellStyle name="20% - Accent1 3 4 8 4 3 2" xfId="27413" xr:uid="{00000000-0005-0000-0000-00005C6A0000}"/>
    <cellStyle name="20% - Accent1 3 4 8 4 4" xfId="27414" xr:uid="{00000000-0005-0000-0000-00005D6A0000}"/>
    <cellStyle name="20% - Accent1 3 4 8 5" xfId="27415" xr:uid="{00000000-0005-0000-0000-00005E6A0000}"/>
    <cellStyle name="20% - Accent1 3 4 8 5 2" xfId="27416" xr:uid="{00000000-0005-0000-0000-00005F6A0000}"/>
    <cellStyle name="20% - Accent1 3 4 8 5 2 2" xfId="27417" xr:uid="{00000000-0005-0000-0000-0000606A0000}"/>
    <cellStyle name="20% - Accent1 3 4 8 5 3" xfId="27418" xr:uid="{00000000-0005-0000-0000-0000616A0000}"/>
    <cellStyle name="20% - Accent1 3 4 8 6" xfId="27419" xr:uid="{00000000-0005-0000-0000-0000626A0000}"/>
    <cellStyle name="20% - Accent1 3 4 8 6 2" xfId="27420" xr:uid="{00000000-0005-0000-0000-0000636A0000}"/>
    <cellStyle name="20% - Accent1 3 4 8 6 2 2" xfId="27421" xr:uid="{00000000-0005-0000-0000-0000646A0000}"/>
    <cellStyle name="20% - Accent1 3 4 8 6 3" xfId="27422" xr:uid="{00000000-0005-0000-0000-0000656A0000}"/>
    <cellStyle name="20% - Accent1 3 4 8 7" xfId="27423" xr:uid="{00000000-0005-0000-0000-0000666A0000}"/>
    <cellStyle name="20% - Accent1 3 4 8 7 2" xfId="27424" xr:uid="{00000000-0005-0000-0000-0000676A0000}"/>
    <cellStyle name="20% - Accent1 3 4 8 8" xfId="27425" xr:uid="{00000000-0005-0000-0000-0000686A0000}"/>
    <cellStyle name="20% - Accent1 3 4 8 8 2" xfId="27426" xr:uid="{00000000-0005-0000-0000-0000696A0000}"/>
    <cellStyle name="20% - Accent1 3 4 8 9" xfId="27427" xr:uid="{00000000-0005-0000-0000-00006A6A0000}"/>
    <cellStyle name="20% - Accent1 3 4 9" xfId="27428" xr:uid="{00000000-0005-0000-0000-00006B6A0000}"/>
    <cellStyle name="20% - Accent1 3 4 9 2" xfId="27429" xr:uid="{00000000-0005-0000-0000-00006C6A0000}"/>
    <cellStyle name="20% - Accent1 3 4 9 2 2" xfId="27430" xr:uid="{00000000-0005-0000-0000-00006D6A0000}"/>
    <cellStyle name="20% - Accent1 3 4 9 2 2 2" xfId="27431" xr:uid="{00000000-0005-0000-0000-00006E6A0000}"/>
    <cellStyle name="20% - Accent1 3 4 9 2 3" xfId="27432" xr:uid="{00000000-0005-0000-0000-00006F6A0000}"/>
    <cellStyle name="20% - Accent1 3 4 9 3" xfId="27433" xr:uid="{00000000-0005-0000-0000-0000706A0000}"/>
    <cellStyle name="20% - Accent1 3 4 9 3 2" xfId="27434" xr:uid="{00000000-0005-0000-0000-0000716A0000}"/>
    <cellStyle name="20% - Accent1 3 4 9 4" xfId="27435" xr:uid="{00000000-0005-0000-0000-0000726A0000}"/>
    <cellStyle name="20% - Accent1 3 5" xfId="27436" xr:uid="{00000000-0005-0000-0000-0000736A0000}"/>
    <cellStyle name="20% - Accent1 3 5 10" xfId="27437" xr:uid="{00000000-0005-0000-0000-0000746A0000}"/>
    <cellStyle name="20% - Accent1 3 5 10 2" xfId="27438" xr:uid="{00000000-0005-0000-0000-0000756A0000}"/>
    <cellStyle name="20% - Accent1 3 5 10 2 2" xfId="27439" xr:uid="{00000000-0005-0000-0000-0000766A0000}"/>
    <cellStyle name="20% - Accent1 3 5 10 2 2 2" xfId="27440" xr:uid="{00000000-0005-0000-0000-0000776A0000}"/>
    <cellStyle name="20% - Accent1 3 5 10 2 3" xfId="27441" xr:uid="{00000000-0005-0000-0000-0000786A0000}"/>
    <cellStyle name="20% - Accent1 3 5 10 3" xfId="27442" xr:uid="{00000000-0005-0000-0000-0000796A0000}"/>
    <cellStyle name="20% - Accent1 3 5 10 3 2" xfId="27443" xr:uid="{00000000-0005-0000-0000-00007A6A0000}"/>
    <cellStyle name="20% - Accent1 3 5 10 4" xfId="27444" xr:uid="{00000000-0005-0000-0000-00007B6A0000}"/>
    <cellStyle name="20% - Accent1 3 5 11" xfId="27445" xr:uid="{00000000-0005-0000-0000-00007C6A0000}"/>
    <cellStyle name="20% - Accent1 3 5 11 2" xfId="27446" xr:uid="{00000000-0005-0000-0000-00007D6A0000}"/>
    <cellStyle name="20% - Accent1 3 5 11 2 2" xfId="27447" xr:uid="{00000000-0005-0000-0000-00007E6A0000}"/>
    <cellStyle name="20% - Accent1 3 5 11 2 2 2" xfId="27448" xr:uid="{00000000-0005-0000-0000-00007F6A0000}"/>
    <cellStyle name="20% - Accent1 3 5 11 2 3" xfId="27449" xr:uid="{00000000-0005-0000-0000-0000806A0000}"/>
    <cellStyle name="20% - Accent1 3 5 11 3" xfId="27450" xr:uid="{00000000-0005-0000-0000-0000816A0000}"/>
    <cellStyle name="20% - Accent1 3 5 11 3 2" xfId="27451" xr:uid="{00000000-0005-0000-0000-0000826A0000}"/>
    <cellStyle name="20% - Accent1 3 5 11 4" xfId="27452" xr:uid="{00000000-0005-0000-0000-0000836A0000}"/>
    <cellStyle name="20% - Accent1 3 5 12" xfId="27453" xr:uid="{00000000-0005-0000-0000-0000846A0000}"/>
    <cellStyle name="20% - Accent1 3 5 12 2" xfId="27454" xr:uid="{00000000-0005-0000-0000-0000856A0000}"/>
    <cellStyle name="20% - Accent1 3 5 12 2 2" xfId="27455" xr:uid="{00000000-0005-0000-0000-0000866A0000}"/>
    <cellStyle name="20% - Accent1 3 5 12 3" xfId="27456" xr:uid="{00000000-0005-0000-0000-0000876A0000}"/>
    <cellStyle name="20% - Accent1 3 5 13" xfId="27457" xr:uid="{00000000-0005-0000-0000-0000886A0000}"/>
    <cellStyle name="20% - Accent1 3 5 13 2" xfId="27458" xr:uid="{00000000-0005-0000-0000-0000896A0000}"/>
    <cellStyle name="20% - Accent1 3 5 13 2 2" xfId="27459" xr:uid="{00000000-0005-0000-0000-00008A6A0000}"/>
    <cellStyle name="20% - Accent1 3 5 13 3" xfId="27460" xr:uid="{00000000-0005-0000-0000-00008B6A0000}"/>
    <cellStyle name="20% - Accent1 3 5 14" xfId="27461" xr:uid="{00000000-0005-0000-0000-00008C6A0000}"/>
    <cellStyle name="20% - Accent1 3 5 14 2" xfId="27462" xr:uid="{00000000-0005-0000-0000-00008D6A0000}"/>
    <cellStyle name="20% - Accent1 3 5 15" xfId="27463" xr:uid="{00000000-0005-0000-0000-00008E6A0000}"/>
    <cellStyle name="20% - Accent1 3 5 15 2" xfId="27464" xr:uid="{00000000-0005-0000-0000-00008F6A0000}"/>
    <cellStyle name="20% - Accent1 3 5 16" xfId="27465" xr:uid="{00000000-0005-0000-0000-0000906A0000}"/>
    <cellStyle name="20% - Accent1 3 5 2" xfId="27466" xr:uid="{00000000-0005-0000-0000-0000916A0000}"/>
    <cellStyle name="20% - Accent1 3 5 2 10" xfId="27467" xr:uid="{00000000-0005-0000-0000-0000926A0000}"/>
    <cellStyle name="20% - Accent1 3 5 2 10 2" xfId="27468" xr:uid="{00000000-0005-0000-0000-0000936A0000}"/>
    <cellStyle name="20% - Accent1 3 5 2 10 2 2" xfId="27469" xr:uid="{00000000-0005-0000-0000-0000946A0000}"/>
    <cellStyle name="20% - Accent1 3 5 2 10 2 2 2" xfId="27470" xr:uid="{00000000-0005-0000-0000-0000956A0000}"/>
    <cellStyle name="20% - Accent1 3 5 2 10 2 3" xfId="27471" xr:uid="{00000000-0005-0000-0000-0000966A0000}"/>
    <cellStyle name="20% - Accent1 3 5 2 10 3" xfId="27472" xr:uid="{00000000-0005-0000-0000-0000976A0000}"/>
    <cellStyle name="20% - Accent1 3 5 2 10 3 2" xfId="27473" xr:uid="{00000000-0005-0000-0000-0000986A0000}"/>
    <cellStyle name="20% - Accent1 3 5 2 10 4" xfId="27474" xr:uid="{00000000-0005-0000-0000-0000996A0000}"/>
    <cellStyle name="20% - Accent1 3 5 2 11" xfId="27475" xr:uid="{00000000-0005-0000-0000-00009A6A0000}"/>
    <cellStyle name="20% - Accent1 3 5 2 11 2" xfId="27476" xr:uid="{00000000-0005-0000-0000-00009B6A0000}"/>
    <cellStyle name="20% - Accent1 3 5 2 11 2 2" xfId="27477" xr:uid="{00000000-0005-0000-0000-00009C6A0000}"/>
    <cellStyle name="20% - Accent1 3 5 2 11 3" xfId="27478" xr:uid="{00000000-0005-0000-0000-00009D6A0000}"/>
    <cellStyle name="20% - Accent1 3 5 2 12" xfId="27479" xr:uid="{00000000-0005-0000-0000-00009E6A0000}"/>
    <cellStyle name="20% - Accent1 3 5 2 12 2" xfId="27480" xr:uid="{00000000-0005-0000-0000-00009F6A0000}"/>
    <cellStyle name="20% - Accent1 3 5 2 12 2 2" xfId="27481" xr:uid="{00000000-0005-0000-0000-0000A06A0000}"/>
    <cellStyle name="20% - Accent1 3 5 2 12 3" xfId="27482" xr:uid="{00000000-0005-0000-0000-0000A16A0000}"/>
    <cellStyle name="20% - Accent1 3 5 2 13" xfId="27483" xr:uid="{00000000-0005-0000-0000-0000A26A0000}"/>
    <cellStyle name="20% - Accent1 3 5 2 13 2" xfId="27484" xr:uid="{00000000-0005-0000-0000-0000A36A0000}"/>
    <cellStyle name="20% - Accent1 3 5 2 14" xfId="27485" xr:uid="{00000000-0005-0000-0000-0000A46A0000}"/>
    <cellStyle name="20% - Accent1 3 5 2 14 2" xfId="27486" xr:uid="{00000000-0005-0000-0000-0000A56A0000}"/>
    <cellStyle name="20% - Accent1 3 5 2 15" xfId="27487" xr:uid="{00000000-0005-0000-0000-0000A66A0000}"/>
    <cellStyle name="20% - Accent1 3 5 2 2" xfId="27488" xr:uid="{00000000-0005-0000-0000-0000A76A0000}"/>
    <cellStyle name="20% - Accent1 3 5 2 2 10" xfId="27489" xr:uid="{00000000-0005-0000-0000-0000A86A0000}"/>
    <cellStyle name="20% - Accent1 3 5 2 2 10 2" xfId="27490" xr:uid="{00000000-0005-0000-0000-0000A96A0000}"/>
    <cellStyle name="20% - Accent1 3 5 2 2 10 2 2" xfId="27491" xr:uid="{00000000-0005-0000-0000-0000AA6A0000}"/>
    <cellStyle name="20% - Accent1 3 5 2 2 10 3" xfId="27492" xr:uid="{00000000-0005-0000-0000-0000AB6A0000}"/>
    <cellStyle name="20% - Accent1 3 5 2 2 11" xfId="27493" xr:uid="{00000000-0005-0000-0000-0000AC6A0000}"/>
    <cellStyle name="20% - Accent1 3 5 2 2 11 2" xfId="27494" xr:uid="{00000000-0005-0000-0000-0000AD6A0000}"/>
    <cellStyle name="20% - Accent1 3 5 2 2 11 2 2" xfId="27495" xr:uid="{00000000-0005-0000-0000-0000AE6A0000}"/>
    <cellStyle name="20% - Accent1 3 5 2 2 11 3" xfId="27496" xr:uid="{00000000-0005-0000-0000-0000AF6A0000}"/>
    <cellStyle name="20% - Accent1 3 5 2 2 12" xfId="27497" xr:uid="{00000000-0005-0000-0000-0000B06A0000}"/>
    <cellStyle name="20% - Accent1 3 5 2 2 12 2" xfId="27498" xr:uid="{00000000-0005-0000-0000-0000B16A0000}"/>
    <cellStyle name="20% - Accent1 3 5 2 2 13" xfId="27499" xr:uid="{00000000-0005-0000-0000-0000B26A0000}"/>
    <cellStyle name="20% - Accent1 3 5 2 2 13 2" xfId="27500" xr:uid="{00000000-0005-0000-0000-0000B36A0000}"/>
    <cellStyle name="20% - Accent1 3 5 2 2 14" xfId="27501" xr:uid="{00000000-0005-0000-0000-0000B46A0000}"/>
    <cellStyle name="20% - Accent1 3 5 2 2 2" xfId="27502" xr:uid="{00000000-0005-0000-0000-0000B56A0000}"/>
    <cellStyle name="20% - Accent1 3 5 2 2 2 10" xfId="27503" xr:uid="{00000000-0005-0000-0000-0000B66A0000}"/>
    <cellStyle name="20% - Accent1 3 5 2 2 2 10 2" xfId="27504" xr:uid="{00000000-0005-0000-0000-0000B76A0000}"/>
    <cellStyle name="20% - Accent1 3 5 2 2 2 11" xfId="27505" xr:uid="{00000000-0005-0000-0000-0000B86A0000}"/>
    <cellStyle name="20% - Accent1 3 5 2 2 2 2" xfId="27506" xr:uid="{00000000-0005-0000-0000-0000B96A0000}"/>
    <cellStyle name="20% - Accent1 3 5 2 2 2 2 2" xfId="27507" xr:uid="{00000000-0005-0000-0000-0000BA6A0000}"/>
    <cellStyle name="20% - Accent1 3 5 2 2 2 2 2 2" xfId="27508" xr:uid="{00000000-0005-0000-0000-0000BB6A0000}"/>
    <cellStyle name="20% - Accent1 3 5 2 2 2 2 2 2 2" xfId="27509" xr:uid="{00000000-0005-0000-0000-0000BC6A0000}"/>
    <cellStyle name="20% - Accent1 3 5 2 2 2 2 2 2 2 2" xfId="27510" xr:uid="{00000000-0005-0000-0000-0000BD6A0000}"/>
    <cellStyle name="20% - Accent1 3 5 2 2 2 2 2 2 3" xfId="27511" xr:uid="{00000000-0005-0000-0000-0000BE6A0000}"/>
    <cellStyle name="20% - Accent1 3 5 2 2 2 2 2 3" xfId="27512" xr:uid="{00000000-0005-0000-0000-0000BF6A0000}"/>
    <cellStyle name="20% - Accent1 3 5 2 2 2 2 2 3 2" xfId="27513" xr:uid="{00000000-0005-0000-0000-0000C06A0000}"/>
    <cellStyle name="20% - Accent1 3 5 2 2 2 2 2 4" xfId="27514" xr:uid="{00000000-0005-0000-0000-0000C16A0000}"/>
    <cellStyle name="20% - Accent1 3 5 2 2 2 2 3" xfId="27515" xr:uid="{00000000-0005-0000-0000-0000C26A0000}"/>
    <cellStyle name="20% - Accent1 3 5 2 2 2 2 3 2" xfId="27516" xr:uid="{00000000-0005-0000-0000-0000C36A0000}"/>
    <cellStyle name="20% - Accent1 3 5 2 2 2 2 3 2 2" xfId="27517" xr:uid="{00000000-0005-0000-0000-0000C46A0000}"/>
    <cellStyle name="20% - Accent1 3 5 2 2 2 2 3 2 2 2" xfId="27518" xr:uid="{00000000-0005-0000-0000-0000C56A0000}"/>
    <cellStyle name="20% - Accent1 3 5 2 2 2 2 3 2 3" xfId="27519" xr:uid="{00000000-0005-0000-0000-0000C66A0000}"/>
    <cellStyle name="20% - Accent1 3 5 2 2 2 2 3 3" xfId="27520" xr:uid="{00000000-0005-0000-0000-0000C76A0000}"/>
    <cellStyle name="20% - Accent1 3 5 2 2 2 2 3 3 2" xfId="27521" xr:uid="{00000000-0005-0000-0000-0000C86A0000}"/>
    <cellStyle name="20% - Accent1 3 5 2 2 2 2 3 4" xfId="27522" xr:uid="{00000000-0005-0000-0000-0000C96A0000}"/>
    <cellStyle name="20% - Accent1 3 5 2 2 2 2 4" xfId="27523" xr:uid="{00000000-0005-0000-0000-0000CA6A0000}"/>
    <cellStyle name="20% - Accent1 3 5 2 2 2 2 4 2" xfId="27524" xr:uid="{00000000-0005-0000-0000-0000CB6A0000}"/>
    <cellStyle name="20% - Accent1 3 5 2 2 2 2 4 2 2" xfId="27525" xr:uid="{00000000-0005-0000-0000-0000CC6A0000}"/>
    <cellStyle name="20% - Accent1 3 5 2 2 2 2 4 2 2 2" xfId="27526" xr:uid="{00000000-0005-0000-0000-0000CD6A0000}"/>
    <cellStyle name="20% - Accent1 3 5 2 2 2 2 4 2 3" xfId="27527" xr:uid="{00000000-0005-0000-0000-0000CE6A0000}"/>
    <cellStyle name="20% - Accent1 3 5 2 2 2 2 4 3" xfId="27528" xr:uid="{00000000-0005-0000-0000-0000CF6A0000}"/>
    <cellStyle name="20% - Accent1 3 5 2 2 2 2 4 3 2" xfId="27529" xr:uid="{00000000-0005-0000-0000-0000D06A0000}"/>
    <cellStyle name="20% - Accent1 3 5 2 2 2 2 4 4" xfId="27530" xr:uid="{00000000-0005-0000-0000-0000D16A0000}"/>
    <cellStyle name="20% - Accent1 3 5 2 2 2 2 5" xfId="27531" xr:uid="{00000000-0005-0000-0000-0000D26A0000}"/>
    <cellStyle name="20% - Accent1 3 5 2 2 2 2 5 2" xfId="27532" xr:uid="{00000000-0005-0000-0000-0000D36A0000}"/>
    <cellStyle name="20% - Accent1 3 5 2 2 2 2 5 2 2" xfId="27533" xr:uid="{00000000-0005-0000-0000-0000D46A0000}"/>
    <cellStyle name="20% - Accent1 3 5 2 2 2 2 5 3" xfId="27534" xr:uid="{00000000-0005-0000-0000-0000D56A0000}"/>
    <cellStyle name="20% - Accent1 3 5 2 2 2 2 6" xfId="27535" xr:uid="{00000000-0005-0000-0000-0000D66A0000}"/>
    <cellStyle name="20% - Accent1 3 5 2 2 2 2 6 2" xfId="27536" xr:uid="{00000000-0005-0000-0000-0000D76A0000}"/>
    <cellStyle name="20% - Accent1 3 5 2 2 2 2 6 2 2" xfId="27537" xr:uid="{00000000-0005-0000-0000-0000D86A0000}"/>
    <cellStyle name="20% - Accent1 3 5 2 2 2 2 6 3" xfId="27538" xr:uid="{00000000-0005-0000-0000-0000D96A0000}"/>
    <cellStyle name="20% - Accent1 3 5 2 2 2 2 7" xfId="27539" xr:uid="{00000000-0005-0000-0000-0000DA6A0000}"/>
    <cellStyle name="20% - Accent1 3 5 2 2 2 2 7 2" xfId="27540" xr:uid="{00000000-0005-0000-0000-0000DB6A0000}"/>
    <cellStyle name="20% - Accent1 3 5 2 2 2 2 8" xfId="27541" xr:uid="{00000000-0005-0000-0000-0000DC6A0000}"/>
    <cellStyle name="20% - Accent1 3 5 2 2 2 2 8 2" xfId="27542" xr:uid="{00000000-0005-0000-0000-0000DD6A0000}"/>
    <cellStyle name="20% - Accent1 3 5 2 2 2 2 9" xfId="27543" xr:uid="{00000000-0005-0000-0000-0000DE6A0000}"/>
    <cellStyle name="20% - Accent1 3 5 2 2 2 3" xfId="27544" xr:uid="{00000000-0005-0000-0000-0000DF6A0000}"/>
    <cellStyle name="20% - Accent1 3 5 2 2 2 3 2" xfId="27545" xr:uid="{00000000-0005-0000-0000-0000E06A0000}"/>
    <cellStyle name="20% - Accent1 3 5 2 2 2 3 2 2" xfId="27546" xr:uid="{00000000-0005-0000-0000-0000E16A0000}"/>
    <cellStyle name="20% - Accent1 3 5 2 2 2 3 2 2 2" xfId="27547" xr:uid="{00000000-0005-0000-0000-0000E26A0000}"/>
    <cellStyle name="20% - Accent1 3 5 2 2 2 3 2 2 2 2" xfId="27548" xr:uid="{00000000-0005-0000-0000-0000E36A0000}"/>
    <cellStyle name="20% - Accent1 3 5 2 2 2 3 2 2 3" xfId="27549" xr:uid="{00000000-0005-0000-0000-0000E46A0000}"/>
    <cellStyle name="20% - Accent1 3 5 2 2 2 3 2 3" xfId="27550" xr:uid="{00000000-0005-0000-0000-0000E56A0000}"/>
    <cellStyle name="20% - Accent1 3 5 2 2 2 3 2 3 2" xfId="27551" xr:uid="{00000000-0005-0000-0000-0000E66A0000}"/>
    <cellStyle name="20% - Accent1 3 5 2 2 2 3 2 4" xfId="27552" xr:uid="{00000000-0005-0000-0000-0000E76A0000}"/>
    <cellStyle name="20% - Accent1 3 5 2 2 2 3 3" xfId="27553" xr:uid="{00000000-0005-0000-0000-0000E86A0000}"/>
    <cellStyle name="20% - Accent1 3 5 2 2 2 3 3 2" xfId="27554" xr:uid="{00000000-0005-0000-0000-0000E96A0000}"/>
    <cellStyle name="20% - Accent1 3 5 2 2 2 3 3 2 2" xfId="27555" xr:uid="{00000000-0005-0000-0000-0000EA6A0000}"/>
    <cellStyle name="20% - Accent1 3 5 2 2 2 3 3 2 2 2" xfId="27556" xr:uid="{00000000-0005-0000-0000-0000EB6A0000}"/>
    <cellStyle name="20% - Accent1 3 5 2 2 2 3 3 2 3" xfId="27557" xr:uid="{00000000-0005-0000-0000-0000EC6A0000}"/>
    <cellStyle name="20% - Accent1 3 5 2 2 2 3 3 3" xfId="27558" xr:uid="{00000000-0005-0000-0000-0000ED6A0000}"/>
    <cellStyle name="20% - Accent1 3 5 2 2 2 3 3 3 2" xfId="27559" xr:uid="{00000000-0005-0000-0000-0000EE6A0000}"/>
    <cellStyle name="20% - Accent1 3 5 2 2 2 3 3 4" xfId="27560" xr:uid="{00000000-0005-0000-0000-0000EF6A0000}"/>
    <cellStyle name="20% - Accent1 3 5 2 2 2 3 4" xfId="27561" xr:uid="{00000000-0005-0000-0000-0000F06A0000}"/>
    <cellStyle name="20% - Accent1 3 5 2 2 2 3 4 2" xfId="27562" xr:uid="{00000000-0005-0000-0000-0000F16A0000}"/>
    <cellStyle name="20% - Accent1 3 5 2 2 2 3 4 2 2" xfId="27563" xr:uid="{00000000-0005-0000-0000-0000F26A0000}"/>
    <cellStyle name="20% - Accent1 3 5 2 2 2 3 4 2 2 2" xfId="27564" xr:uid="{00000000-0005-0000-0000-0000F36A0000}"/>
    <cellStyle name="20% - Accent1 3 5 2 2 2 3 4 2 3" xfId="27565" xr:uid="{00000000-0005-0000-0000-0000F46A0000}"/>
    <cellStyle name="20% - Accent1 3 5 2 2 2 3 4 3" xfId="27566" xr:uid="{00000000-0005-0000-0000-0000F56A0000}"/>
    <cellStyle name="20% - Accent1 3 5 2 2 2 3 4 3 2" xfId="27567" xr:uid="{00000000-0005-0000-0000-0000F66A0000}"/>
    <cellStyle name="20% - Accent1 3 5 2 2 2 3 4 4" xfId="27568" xr:uid="{00000000-0005-0000-0000-0000F76A0000}"/>
    <cellStyle name="20% - Accent1 3 5 2 2 2 3 5" xfId="27569" xr:uid="{00000000-0005-0000-0000-0000F86A0000}"/>
    <cellStyle name="20% - Accent1 3 5 2 2 2 3 5 2" xfId="27570" xr:uid="{00000000-0005-0000-0000-0000F96A0000}"/>
    <cellStyle name="20% - Accent1 3 5 2 2 2 3 5 2 2" xfId="27571" xr:uid="{00000000-0005-0000-0000-0000FA6A0000}"/>
    <cellStyle name="20% - Accent1 3 5 2 2 2 3 5 3" xfId="27572" xr:uid="{00000000-0005-0000-0000-0000FB6A0000}"/>
    <cellStyle name="20% - Accent1 3 5 2 2 2 3 6" xfId="27573" xr:uid="{00000000-0005-0000-0000-0000FC6A0000}"/>
    <cellStyle name="20% - Accent1 3 5 2 2 2 3 6 2" xfId="27574" xr:uid="{00000000-0005-0000-0000-0000FD6A0000}"/>
    <cellStyle name="20% - Accent1 3 5 2 2 2 3 6 2 2" xfId="27575" xr:uid="{00000000-0005-0000-0000-0000FE6A0000}"/>
    <cellStyle name="20% - Accent1 3 5 2 2 2 3 6 3" xfId="27576" xr:uid="{00000000-0005-0000-0000-0000FF6A0000}"/>
    <cellStyle name="20% - Accent1 3 5 2 2 2 3 7" xfId="27577" xr:uid="{00000000-0005-0000-0000-0000006B0000}"/>
    <cellStyle name="20% - Accent1 3 5 2 2 2 3 7 2" xfId="27578" xr:uid="{00000000-0005-0000-0000-0000016B0000}"/>
    <cellStyle name="20% - Accent1 3 5 2 2 2 3 8" xfId="27579" xr:uid="{00000000-0005-0000-0000-0000026B0000}"/>
    <cellStyle name="20% - Accent1 3 5 2 2 2 3 8 2" xfId="27580" xr:uid="{00000000-0005-0000-0000-0000036B0000}"/>
    <cellStyle name="20% - Accent1 3 5 2 2 2 3 9" xfId="27581" xr:uid="{00000000-0005-0000-0000-0000046B0000}"/>
    <cellStyle name="20% - Accent1 3 5 2 2 2 4" xfId="27582" xr:uid="{00000000-0005-0000-0000-0000056B0000}"/>
    <cellStyle name="20% - Accent1 3 5 2 2 2 4 2" xfId="27583" xr:uid="{00000000-0005-0000-0000-0000066B0000}"/>
    <cellStyle name="20% - Accent1 3 5 2 2 2 4 2 2" xfId="27584" xr:uid="{00000000-0005-0000-0000-0000076B0000}"/>
    <cellStyle name="20% - Accent1 3 5 2 2 2 4 2 2 2" xfId="27585" xr:uid="{00000000-0005-0000-0000-0000086B0000}"/>
    <cellStyle name="20% - Accent1 3 5 2 2 2 4 2 3" xfId="27586" xr:uid="{00000000-0005-0000-0000-0000096B0000}"/>
    <cellStyle name="20% - Accent1 3 5 2 2 2 4 3" xfId="27587" xr:uid="{00000000-0005-0000-0000-00000A6B0000}"/>
    <cellStyle name="20% - Accent1 3 5 2 2 2 4 3 2" xfId="27588" xr:uid="{00000000-0005-0000-0000-00000B6B0000}"/>
    <cellStyle name="20% - Accent1 3 5 2 2 2 4 4" xfId="27589" xr:uid="{00000000-0005-0000-0000-00000C6B0000}"/>
    <cellStyle name="20% - Accent1 3 5 2 2 2 5" xfId="27590" xr:uid="{00000000-0005-0000-0000-00000D6B0000}"/>
    <cellStyle name="20% - Accent1 3 5 2 2 2 5 2" xfId="27591" xr:uid="{00000000-0005-0000-0000-00000E6B0000}"/>
    <cellStyle name="20% - Accent1 3 5 2 2 2 5 2 2" xfId="27592" xr:uid="{00000000-0005-0000-0000-00000F6B0000}"/>
    <cellStyle name="20% - Accent1 3 5 2 2 2 5 2 2 2" xfId="27593" xr:uid="{00000000-0005-0000-0000-0000106B0000}"/>
    <cellStyle name="20% - Accent1 3 5 2 2 2 5 2 3" xfId="27594" xr:uid="{00000000-0005-0000-0000-0000116B0000}"/>
    <cellStyle name="20% - Accent1 3 5 2 2 2 5 3" xfId="27595" xr:uid="{00000000-0005-0000-0000-0000126B0000}"/>
    <cellStyle name="20% - Accent1 3 5 2 2 2 5 3 2" xfId="27596" xr:uid="{00000000-0005-0000-0000-0000136B0000}"/>
    <cellStyle name="20% - Accent1 3 5 2 2 2 5 4" xfId="27597" xr:uid="{00000000-0005-0000-0000-0000146B0000}"/>
    <cellStyle name="20% - Accent1 3 5 2 2 2 6" xfId="27598" xr:uid="{00000000-0005-0000-0000-0000156B0000}"/>
    <cellStyle name="20% - Accent1 3 5 2 2 2 6 2" xfId="27599" xr:uid="{00000000-0005-0000-0000-0000166B0000}"/>
    <cellStyle name="20% - Accent1 3 5 2 2 2 6 2 2" xfId="27600" xr:uid="{00000000-0005-0000-0000-0000176B0000}"/>
    <cellStyle name="20% - Accent1 3 5 2 2 2 6 2 2 2" xfId="27601" xr:uid="{00000000-0005-0000-0000-0000186B0000}"/>
    <cellStyle name="20% - Accent1 3 5 2 2 2 6 2 3" xfId="27602" xr:uid="{00000000-0005-0000-0000-0000196B0000}"/>
    <cellStyle name="20% - Accent1 3 5 2 2 2 6 3" xfId="27603" xr:uid="{00000000-0005-0000-0000-00001A6B0000}"/>
    <cellStyle name="20% - Accent1 3 5 2 2 2 6 3 2" xfId="27604" xr:uid="{00000000-0005-0000-0000-00001B6B0000}"/>
    <cellStyle name="20% - Accent1 3 5 2 2 2 6 4" xfId="27605" xr:uid="{00000000-0005-0000-0000-00001C6B0000}"/>
    <cellStyle name="20% - Accent1 3 5 2 2 2 7" xfId="27606" xr:uid="{00000000-0005-0000-0000-00001D6B0000}"/>
    <cellStyle name="20% - Accent1 3 5 2 2 2 7 2" xfId="27607" xr:uid="{00000000-0005-0000-0000-00001E6B0000}"/>
    <cellStyle name="20% - Accent1 3 5 2 2 2 7 2 2" xfId="27608" xr:uid="{00000000-0005-0000-0000-00001F6B0000}"/>
    <cellStyle name="20% - Accent1 3 5 2 2 2 7 3" xfId="27609" xr:uid="{00000000-0005-0000-0000-0000206B0000}"/>
    <cellStyle name="20% - Accent1 3 5 2 2 2 8" xfId="27610" xr:uid="{00000000-0005-0000-0000-0000216B0000}"/>
    <cellStyle name="20% - Accent1 3 5 2 2 2 8 2" xfId="27611" xr:uid="{00000000-0005-0000-0000-0000226B0000}"/>
    <cellStyle name="20% - Accent1 3 5 2 2 2 8 2 2" xfId="27612" xr:uid="{00000000-0005-0000-0000-0000236B0000}"/>
    <cellStyle name="20% - Accent1 3 5 2 2 2 8 3" xfId="27613" xr:uid="{00000000-0005-0000-0000-0000246B0000}"/>
    <cellStyle name="20% - Accent1 3 5 2 2 2 9" xfId="27614" xr:uid="{00000000-0005-0000-0000-0000256B0000}"/>
    <cellStyle name="20% - Accent1 3 5 2 2 2 9 2" xfId="27615" xr:uid="{00000000-0005-0000-0000-0000266B0000}"/>
    <cellStyle name="20% - Accent1 3 5 2 2 3" xfId="27616" xr:uid="{00000000-0005-0000-0000-0000276B0000}"/>
    <cellStyle name="20% - Accent1 3 5 2 2 3 10" xfId="27617" xr:uid="{00000000-0005-0000-0000-0000286B0000}"/>
    <cellStyle name="20% - Accent1 3 5 2 2 3 10 2" xfId="27618" xr:uid="{00000000-0005-0000-0000-0000296B0000}"/>
    <cellStyle name="20% - Accent1 3 5 2 2 3 11" xfId="27619" xr:uid="{00000000-0005-0000-0000-00002A6B0000}"/>
    <cellStyle name="20% - Accent1 3 5 2 2 3 2" xfId="27620" xr:uid="{00000000-0005-0000-0000-00002B6B0000}"/>
    <cellStyle name="20% - Accent1 3 5 2 2 3 2 2" xfId="27621" xr:uid="{00000000-0005-0000-0000-00002C6B0000}"/>
    <cellStyle name="20% - Accent1 3 5 2 2 3 2 2 2" xfId="27622" xr:uid="{00000000-0005-0000-0000-00002D6B0000}"/>
    <cellStyle name="20% - Accent1 3 5 2 2 3 2 2 2 2" xfId="27623" xr:uid="{00000000-0005-0000-0000-00002E6B0000}"/>
    <cellStyle name="20% - Accent1 3 5 2 2 3 2 2 2 2 2" xfId="27624" xr:uid="{00000000-0005-0000-0000-00002F6B0000}"/>
    <cellStyle name="20% - Accent1 3 5 2 2 3 2 2 2 3" xfId="27625" xr:uid="{00000000-0005-0000-0000-0000306B0000}"/>
    <cellStyle name="20% - Accent1 3 5 2 2 3 2 2 3" xfId="27626" xr:uid="{00000000-0005-0000-0000-0000316B0000}"/>
    <cellStyle name="20% - Accent1 3 5 2 2 3 2 2 3 2" xfId="27627" xr:uid="{00000000-0005-0000-0000-0000326B0000}"/>
    <cellStyle name="20% - Accent1 3 5 2 2 3 2 2 4" xfId="27628" xr:uid="{00000000-0005-0000-0000-0000336B0000}"/>
    <cellStyle name="20% - Accent1 3 5 2 2 3 2 3" xfId="27629" xr:uid="{00000000-0005-0000-0000-0000346B0000}"/>
    <cellStyle name="20% - Accent1 3 5 2 2 3 2 3 2" xfId="27630" xr:uid="{00000000-0005-0000-0000-0000356B0000}"/>
    <cellStyle name="20% - Accent1 3 5 2 2 3 2 3 2 2" xfId="27631" xr:uid="{00000000-0005-0000-0000-0000366B0000}"/>
    <cellStyle name="20% - Accent1 3 5 2 2 3 2 3 2 2 2" xfId="27632" xr:uid="{00000000-0005-0000-0000-0000376B0000}"/>
    <cellStyle name="20% - Accent1 3 5 2 2 3 2 3 2 3" xfId="27633" xr:uid="{00000000-0005-0000-0000-0000386B0000}"/>
    <cellStyle name="20% - Accent1 3 5 2 2 3 2 3 3" xfId="27634" xr:uid="{00000000-0005-0000-0000-0000396B0000}"/>
    <cellStyle name="20% - Accent1 3 5 2 2 3 2 3 3 2" xfId="27635" xr:uid="{00000000-0005-0000-0000-00003A6B0000}"/>
    <cellStyle name="20% - Accent1 3 5 2 2 3 2 3 4" xfId="27636" xr:uid="{00000000-0005-0000-0000-00003B6B0000}"/>
    <cellStyle name="20% - Accent1 3 5 2 2 3 2 4" xfId="27637" xr:uid="{00000000-0005-0000-0000-00003C6B0000}"/>
    <cellStyle name="20% - Accent1 3 5 2 2 3 2 4 2" xfId="27638" xr:uid="{00000000-0005-0000-0000-00003D6B0000}"/>
    <cellStyle name="20% - Accent1 3 5 2 2 3 2 4 2 2" xfId="27639" xr:uid="{00000000-0005-0000-0000-00003E6B0000}"/>
    <cellStyle name="20% - Accent1 3 5 2 2 3 2 4 2 2 2" xfId="27640" xr:uid="{00000000-0005-0000-0000-00003F6B0000}"/>
    <cellStyle name="20% - Accent1 3 5 2 2 3 2 4 2 3" xfId="27641" xr:uid="{00000000-0005-0000-0000-0000406B0000}"/>
    <cellStyle name="20% - Accent1 3 5 2 2 3 2 4 3" xfId="27642" xr:uid="{00000000-0005-0000-0000-0000416B0000}"/>
    <cellStyle name="20% - Accent1 3 5 2 2 3 2 4 3 2" xfId="27643" xr:uid="{00000000-0005-0000-0000-0000426B0000}"/>
    <cellStyle name="20% - Accent1 3 5 2 2 3 2 4 4" xfId="27644" xr:uid="{00000000-0005-0000-0000-0000436B0000}"/>
    <cellStyle name="20% - Accent1 3 5 2 2 3 2 5" xfId="27645" xr:uid="{00000000-0005-0000-0000-0000446B0000}"/>
    <cellStyle name="20% - Accent1 3 5 2 2 3 2 5 2" xfId="27646" xr:uid="{00000000-0005-0000-0000-0000456B0000}"/>
    <cellStyle name="20% - Accent1 3 5 2 2 3 2 5 2 2" xfId="27647" xr:uid="{00000000-0005-0000-0000-0000466B0000}"/>
    <cellStyle name="20% - Accent1 3 5 2 2 3 2 5 3" xfId="27648" xr:uid="{00000000-0005-0000-0000-0000476B0000}"/>
    <cellStyle name="20% - Accent1 3 5 2 2 3 2 6" xfId="27649" xr:uid="{00000000-0005-0000-0000-0000486B0000}"/>
    <cellStyle name="20% - Accent1 3 5 2 2 3 2 6 2" xfId="27650" xr:uid="{00000000-0005-0000-0000-0000496B0000}"/>
    <cellStyle name="20% - Accent1 3 5 2 2 3 2 6 2 2" xfId="27651" xr:uid="{00000000-0005-0000-0000-00004A6B0000}"/>
    <cellStyle name="20% - Accent1 3 5 2 2 3 2 6 3" xfId="27652" xr:uid="{00000000-0005-0000-0000-00004B6B0000}"/>
    <cellStyle name="20% - Accent1 3 5 2 2 3 2 7" xfId="27653" xr:uid="{00000000-0005-0000-0000-00004C6B0000}"/>
    <cellStyle name="20% - Accent1 3 5 2 2 3 2 7 2" xfId="27654" xr:uid="{00000000-0005-0000-0000-00004D6B0000}"/>
    <cellStyle name="20% - Accent1 3 5 2 2 3 2 8" xfId="27655" xr:uid="{00000000-0005-0000-0000-00004E6B0000}"/>
    <cellStyle name="20% - Accent1 3 5 2 2 3 2 8 2" xfId="27656" xr:uid="{00000000-0005-0000-0000-00004F6B0000}"/>
    <cellStyle name="20% - Accent1 3 5 2 2 3 2 9" xfId="27657" xr:uid="{00000000-0005-0000-0000-0000506B0000}"/>
    <cellStyle name="20% - Accent1 3 5 2 2 3 3" xfId="27658" xr:uid="{00000000-0005-0000-0000-0000516B0000}"/>
    <cellStyle name="20% - Accent1 3 5 2 2 3 3 2" xfId="27659" xr:uid="{00000000-0005-0000-0000-0000526B0000}"/>
    <cellStyle name="20% - Accent1 3 5 2 2 3 3 2 2" xfId="27660" xr:uid="{00000000-0005-0000-0000-0000536B0000}"/>
    <cellStyle name="20% - Accent1 3 5 2 2 3 3 2 2 2" xfId="27661" xr:uid="{00000000-0005-0000-0000-0000546B0000}"/>
    <cellStyle name="20% - Accent1 3 5 2 2 3 3 2 2 2 2" xfId="27662" xr:uid="{00000000-0005-0000-0000-0000556B0000}"/>
    <cellStyle name="20% - Accent1 3 5 2 2 3 3 2 2 3" xfId="27663" xr:uid="{00000000-0005-0000-0000-0000566B0000}"/>
    <cellStyle name="20% - Accent1 3 5 2 2 3 3 2 3" xfId="27664" xr:uid="{00000000-0005-0000-0000-0000576B0000}"/>
    <cellStyle name="20% - Accent1 3 5 2 2 3 3 2 3 2" xfId="27665" xr:uid="{00000000-0005-0000-0000-0000586B0000}"/>
    <cellStyle name="20% - Accent1 3 5 2 2 3 3 2 4" xfId="27666" xr:uid="{00000000-0005-0000-0000-0000596B0000}"/>
    <cellStyle name="20% - Accent1 3 5 2 2 3 3 3" xfId="27667" xr:uid="{00000000-0005-0000-0000-00005A6B0000}"/>
    <cellStyle name="20% - Accent1 3 5 2 2 3 3 3 2" xfId="27668" xr:uid="{00000000-0005-0000-0000-00005B6B0000}"/>
    <cellStyle name="20% - Accent1 3 5 2 2 3 3 3 2 2" xfId="27669" xr:uid="{00000000-0005-0000-0000-00005C6B0000}"/>
    <cellStyle name="20% - Accent1 3 5 2 2 3 3 3 2 2 2" xfId="27670" xr:uid="{00000000-0005-0000-0000-00005D6B0000}"/>
    <cellStyle name="20% - Accent1 3 5 2 2 3 3 3 2 3" xfId="27671" xr:uid="{00000000-0005-0000-0000-00005E6B0000}"/>
    <cellStyle name="20% - Accent1 3 5 2 2 3 3 3 3" xfId="27672" xr:uid="{00000000-0005-0000-0000-00005F6B0000}"/>
    <cellStyle name="20% - Accent1 3 5 2 2 3 3 3 3 2" xfId="27673" xr:uid="{00000000-0005-0000-0000-0000606B0000}"/>
    <cellStyle name="20% - Accent1 3 5 2 2 3 3 3 4" xfId="27674" xr:uid="{00000000-0005-0000-0000-0000616B0000}"/>
    <cellStyle name="20% - Accent1 3 5 2 2 3 3 4" xfId="27675" xr:uid="{00000000-0005-0000-0000-0000626B0000}"/>
    <cellStyle name="20% - Accent1 3 5 2 2 3 3 4 2" xfId="27676" xr:uid="{00000000-0005-0000-0000-0000636B0000}"/>
    <cellStyle name="20% - Accent1 3 5 2 2 3 3 4 2 2" xfId="27677" xr:uid="{00000000-0005-0000-0000-0000646B0000}"/>
    <cellStyle name="20% - Accent1 3 5 2 2 3 3 4 2 2 2" xfId="27678" xr:uid="{00000000-0005-0000-0000-0000656B0000}"/>
    <cellStyle name="20% - Accent1 3 5 2 2 3 3 4 2 3" xfId="27679" xr:uid="{00000000-0005-0000-0000-0000666B0000}"/>
    <cellStyle name="20% - Accent1 3 5 2 2 3 3 4 3" xfId="27680" xr:uid="{00000000-0005-0000-0000-0000676B0000}"/>
    <cellStyle name="20% - Accent1 3 5 2 2 3 3 4 3 2" xfId="27681" xr:uid="{00000000-0005-0000-0000-0000686B0000}"/>
    <cellStyle name="20% - Accent1 3 5 2 2 3 3 4 4" xfId="27682" xr:uid="{00000000-0005-0000-0000-0000696B0000}"/>
    <cellStyle name="20% - Accent1 3 5 2 2 3 3 5" xfId="27683" xr:uid="{00000000-0005-0000-0000-00006A6B0000}"/>
    <cellStyle name="20% - Accent1 3 5 2 2 3 3 5 2" xfId="27684" xr:uid="{00000000-0005-0000-0000-00006B6B0000}"/>
    <cellStyle name="20% - Accent1 3 5 2 2 3 3 5 2 2" xfId="27685" xr:uid="{00000000-0005-0000-0000-00006C6B0000}"/>
    <cellStyle name="20% - Accent1 3 5 2 2 3 3 5 3" xfId="27686" xr:uid="{00000000-0005-0000-0000-00006D6B0000}"/>
    <cellStyle name="20% - Accent1 3 5 2 2 3 3 6" xfId="27687" xr:uid="{00000000-0005-0000-0000-00006E6B0000}"/>
    <cellStyle name="20% - Accent1 3 5 2 2 3 3 6 2" xfId="27688" xr:uid="{00000000-0005-0000-0000-00006F6B0000}"/>
    <cellStyle name="20% - Accent1 3 5 2 2 3 3 6 2 2" xfId="27689" xr:uid="{00000000-0005-0000-0000-0000706B0000}"/>
    <cellStyle name="20% - Accent1 3 5 2 2 3 3 6 3" xfId="27690" xr:uid="{00000000-0005-0000-0000-0000716B0000}"/>
    <cellStyle name="20% - Accent1 3 5 2 2 3 3 7" xfId="27691" xr:uid="{00000000-0005-0000-0000-0000726B0000}"/>
    <cellStyle name="20% - Accent1 3 5 2 2 3 3 7 2" xfId="27692" xr:uid="{00000000-0005-0000-0000-0000736B0000}"/>
    <cellStyle name="20% - Accent1 3 5 2 2 3 3 8" xfId="27693" xr:uid="{00000000-0005-0000-0000-0000746B0000}"/>
    <cellStyle name="20% - Accent1 3 5 2 2 3 3 8 2" xfId="27694" xr:uid="{00000000-0005-0000-0000-0000756B0000}"/>
    <cellStyle name="20% - Accent1 3 5 2 2 3 3 9" xfId="27695" xr:uid="{00000000-0005-0000-0000-0000766B0000}"/>
    <cellStyle name="20% - Accent1 3 5 2 2 3 4" xfId="27696" xr:uid="{00000000-0005-0000-0000-0000776B0000}"/>
    <cellStyle name="20% - Accent1 3 5 2 2 3 4 2" xfId="27697" xr:uid="{00000000-0005-0000-0000-0000786B0000}"/>
    <cellStyle name="20% - Accent1 3 5 2 2 3 4 2 2" xfId="27698" xr:uid="{00000000-0005-0000-0000-0000796B0000}"/>
    <cellStyle name="20% - Accent1 3 5 2 2 3 4 2 2 2" xfId="27699" xr:uid="{00000000-0005-0000-0000-00007A6B0000}"/>
    <cellStyle name="20% - Accent1 3 5 2 2 3 4 2 3" xfId="27700" xr:uid="{00000000-0005-0000-0000-00007B6B0000}"/>
    <cellStyle name="20% - Accent1 3 5 2 2 3 4 3" xfId="27701" xr:uid="{00000000-0005-0000-0000-00007C6B0000}"/>
    <cellStyle name="20% - Accent1 3 5 2 2 3 4 3 2" xfId="27702" xr:uid="{00000000-0005-0000-0000-00007D6B0000}"/>
    <cellStyle name="20% - Accent1 3 5 2 2 3 4 4" xfId="27703" xr:uid="{00000000-0005-0000-0000-00007E6B0000}"/>
    <cellStyle name="20% - Accent1 3 5 2 2 3 5" xfId="27704" xr:uid="{00000000-0005-0000-0000-00007F6B0000}"/>
    <cellStyle name="20% - Accent1 3 5 2 2 3 5 2" xfId="27705" xr:uid="{00000000-0005-0000-0000-0000806B0000}"/>
    <cellStyle name="20% - Accent1 3 5 2 2 3 5 2 2" xfId="27706" xr:uid="{00000000-0005-0000-0000-0000816B0000}"/>
    <cellStyle name="20% - Accent1 3 5 2 2 3 5 2 2 2" xfId="27707" xr:uid="{00000000-0005-0000-0000-0000826B0000}"/>
    <cellStyle name="20% - Accent1 3 5 2 2 3 5 2 3" xfId="27708" xr:uid="{00000000-0005-0000-0000-0000836B0000}"/>
    <cellStyle name="20% - Accent1 3 5 2 2 3 5 3" xfId="27709" xr:uid="{00000000-0005-0000-0000-0000846B0000}"/>
    <cellStyle name="20% - Accent1 3 5 2 2 3 5 3 2" xfId="27710" xr:uid="{00000000-0005-0000-0000-0000856B0000}"/>
    <cellStyle name="20% - Accent1 3 5 2 2 3 5 4" xfId="27711" xr:uid="{00000000-0005-0000-0000-0000866B0000}"/>
    <cellStyle name="20% - Accent1 3 5 2 2 3 6" xfId="27712" xr:uid="{00000000-0005-0000-0000-0000876B0000}"/>
    <cellStyle name="20% - Accent1 3 5 2 2 3 6 2" xfId="27713" xr:uid="{00000000-0005-0000-0000-0000886B0000}"/>
    <cellStyle name="20% - Accent1 3 5 2 2 3 6 2 2" xfId="27714" xr:uid="{00000000-0005-0000-0000-0000896B0000}"/>
    <cellStyle name="20% - Accent1 3 5 2 2 3 6 2 2 2" xfId="27715" xr:uid="{00000000-0005-0000-0000-00008A6B0000}"/>
    <cellStyle name="20% - Accent1 3 5 2 2 3 6 2 3" xfId="27716" xr:uid="{00000000-0005-0000-0000-00008B6B0000}"/>
    <cellStyle name="20% - Accent1 3 5 2 2 3 6 3" xfId="27717" xr:uid="{00000000-0005-0000-0000-00008C6B0000}"/>
    <cellStyle name="20% - Accent1 3 5 2 2 3 6 3 2" xfId="27718" xr:uid="{00000000-0005-0000-0000-00008D6B0000}"/>
    <cellStyle name="20% - Accent1 3 5 2 2 3 6 4" xfId="27719" xr:uid="{00000000-0005-0000-0000-00008E6B0000}"/>
    <cellStyle name="20% - Accent1 3 5 2 2 3 7" xfId="27720" xr:uid="{00000000-0005-0000-0000-00008F6B0000}"/>
    <cellStyle name="20% - Accent1 3 5 2 2 3 7 2" xfId="27721" xr:uid="{00000000-0005-0000-0000-0000906B0000}"/>
    <cellStyle name="20% - Accent1 3 5 2 2 3 7 2 2" xfId="27722" xr:uid="{00000000-0005-0000-0000-0000916B0000}"/>
    <cellStyle name="20% - Accent1 3 5 2 2 3 7 3" xfId="27723" xr:uid="{00000000-0005-0000-0000-0000926B0000}"/>
    <cellStyle name="20% - Accent1 3 5 2 2 3 8" xfId="27724" xr:uid="{00000000-0005-0000-0000-0000936B0000}"/>
    <cellStyle name="20% - Accent1 3 5 2 2 3 8 2" xfId="27725" xr:uid="{00000000-0005-0000-0000-0000946B0000}"/>
    <cellStyle name="20% - Accent1 3 5 2 2 3 8 2 2" xfId="27726" xr:uid="{00000000-0005-0000-0000-0000956B0000}"/>
    <cellStyle name="20% - Accent1 3 5 2 2 3 8 3" xfId="27727" xr:uid="{00000000-0005-0000-0000-0000966B0000}"/>
    <cellStyle name="20% - Accent1 3 5 2 2 3 9" xfId="27728" xr:uid="{00000000-0005-0000-0000-0000976B0000}"/>
    <cellStyle name="20% - Accent1 3 5 2 2 3 9 2" xfId="27729" xr:uid="{00000000-0005-0000-0000-0000986B0000}"/>
    <cellStyle name="20% - Accent1 3 5 2 2 4" xfId="27730" xr:uid="{00000000-0005-0000-0000-0000996B0000}"/>
    <cellStyle name="20% - Accent1 3 5 2 2 4 10" xfId="27731" xr:uid="{00000000-0005-0000-0000-00009A6B0000}"/>
    <cellStyle name="20% - Accent1 3 5 2 2 4 10 2" xfId="27732" xr:uid="{00000000-0005-0000-0000-00009B6B0000}"/>
    <cellStyle name="20% - Accent1 3 5 2 2 4 11" xfId="27733" xr:uid="{00000000-0005-0000-0000-00009C6B0000}"/>
    <cellStyle name="20% - Accent1 3 5 2 2 4 2" xfId="27734" xr:uid="{00000000-0005-0000-0000-00009D6B0000}"/>
    <cellStyle name="20% - Accent1 3 5 2 2 4 2 2" xfId="27735" xr:uid="{00000000-0005-0000-0000-00009E6B0000}"/>
    <cellStyle name="20% - Accent1 3 5 2 2 4 2 2 2" xfId="27736" xr:uid="{00000000-0005-0000-0000-00009F6B0000}"/>
    <cellStyle name="20% - Accent1 3 5 2 2 4 2 2 2 2" xfId="27737" xr:uid="{00000000-0005-0000-0000-0000A06B0000}"/>
    <cellStyle name="20% - Accent1 3 5 2 2 4 2 2 2 2 2" xfId="27738" xr:uid="{00000000-0005-0000-0000-0000A16B0000}"/>
    <cellStyle name="20% - Accent1 3 5 2 2 4 2 2 2 3" xfId="27739" xr:uid="{00000000-0005-0000-0000-0000A26B0000}"/>
    <cellStyle name="20% - Accent1 3 5 2 2 4 2 2 3" xfId="27740" xr:uid="{00000000-0005-0000-0000-0000A36B0000}"/>
    <cellStyle name="20% - Accent1 3 5 2 2 4 2 2 3 2" xfId="27741" xr:uid="{00000000-0005-0000-0000-0000A46B0000}"/>
    <cellStyle name="20% - Accent1 3 5 2 2 4 2 2 4" xfId="27742" xr:uid="{00000000-0005-0000-0000-0000A56B0000}"/>
    <cellStyle name="20% - Accent1 3 5 2 2 4 2 3" xfId="27743" xr:uid="{00000000-0005-0000-0000-0000A66B0000}"/>
    <cellStyle name="20% - Accent1 3 5 2 2 4 2 3 2" xfId="27744" xr:uid="{00000000-0005-0000-0000-0000A76B0000}"/>
    <cellStyle name="20% - Accent1 3 5 2 2 4 2 3 2 2" xfId="27745" xr:uid="{00000000-0005-0000-0000-0000A86B0000}"/>
    <cellStyle name="20% - Accent1 3 5 2 2 4 2 3 2 2 2" xfId="27746" xr:uid="{00000000-0005-0000-0000-0000A96B0000}"/>
    <cellStyle name="20% - Accent1 3 5 2 2 4 2 3 2 3" xfId="27747" xr:uid="{00000000-0005-0000-0000-0000AA6B0000}"/>
    <cellStyle name="20% - Accent1 3 5 2 2 4 2 3 3" xfId="27748" xr:uid="{00000000-0005-0000-0000-0000AB6B0000}"/>
    <cellStyle name="20% - Accent1 3 5 2 2 4 2 3 3 2" xfId="27749" xr:uid="{00000000-0005-0000-0000-0000AC6B0000}"/>
    <cellStyle name="20% - Accent1 3 5 2 2 4 2 3 4" xfId="27750" xr:uid="{00000000-0005-0000-0000-0000AD6B0000}"/>
    <cellStyle name="20% - Accent1 3 5 2 2 4 2 4" xfId="27751" xr:uid="{00000000-0005-0000-0000-0000AE6B0000}"/>
    <cellStyle name="20% - Accent1 3 5 2 2 4 2 4 2" xfId="27752" xr:uid="{00000000-0005-0000-0000-0000AF6B0000}"/>
    <cellStyle name="20% - Accent1 3 5 2 2 4 2 4 2 2" xfId="27753" xr:uid="{00000000-0005-0000-0000-0000B06B0000}"/>
    <cellStyle name="20% - Accent1 3 5 2 2 4 2 4 2 2 2" xfId="27754" xr:uid="{00000000-0005-0000-0000-0000B16B0000}"/>
    <cellStyle name="20% - Accent1 3 5 2 2 4 2 4 2 3" xfId="27755" xr:uid="{00000000-0005-0000-0000-0000B26B0000}"/>
    <cellStyle name="20% - Accent1 3 5 2 2 4 2 4 3" xfId="27756" xr:uid="{00000000-0005-0000-0000-0000B36B0000}"/>
    <cellStyle name="20% - Accent1 3 5 2 2 4 2 4 3 2" xfId="27757" xr:uid="{00000000-0005-0000-0000-0000B46B0000}"/>
    <cellStyle name="20% - Accent1 3 5 2 2 4 2 4 4" xfId="27758" xr:uid="{00000000-0005-0000-0000-0000B56B0000}"/>
    <cellStyle name="20% - Accent1 3 5 2 2 4 2 5" xfId="27759" xr:uid="{00000000-0005-0000-0000-0000B66B0000}"/>
    <cellStyle name="20% - Accent1 3 5 2 2 4 2 5 2" xfId="27760" xr:uid="{00000000-0005-0000-0000-0000B76B0000}"/>
    <cellStyle name="20% - Accent1 3 5 2 2 4 2 5 2 2" xfId="27761" xr:uid="{00000000-0005-0000-0000-0000B86B0000}"/>
    <cellStyle name="20% - Accent1 3 5 2 2 4 2 5 3" xfId="27762" xr:uid="{00000000-0005-0000-0000-0000B96B0000}"/>
    <cellStyle name="20% - Accent1 3 5 2 2 4 2 6" xfId="27763" xr:uid="{00000000-0005-0000-0000-0000BA6B0000}"/>
    <cellStyle name="20% - Accent1 3 5 2 2 4 2 6 2" xfId="27764" xr:uid="{00000000-0005-0000-0000-0000BB6B0000}"/>
    <cellStyle name="20% - Accent1 3 5 2 2 4 2 6 2 2" xfId="27765" xr:uid="{00000000-0005-0000-0000-0000BC6B0000}"/>
    <cellStyle name="20% - Accent1 3 5 2 2 4 2 6 3" xfId="27766" xr:uid="{00000000-0005-0000-0000-0000BD6B0000}"/>
    <cellStyle name="20% - Accent1 3 5 2 2 4 2 7" xfId="27767" xr:uid="{00000000-0005-0000-0000-0000BE6B0000}"/>
    <cellStyle name="20% - Accent1 3 5 2 2 4 2 7 2" xfId="27768" xr:uid="{00000000-0005-0000-0000-0000BF6B0000}"/>
    <cellStyle name="20% - Accent1 3 5 2 2 4 2 8" xfId="27769" xr:uid="{00000000-0005-0000-0000-0000C06B0000}"/>
    <cellStyle name="20% - Accent1 3 5 2 2 4 2 8 2" xfId="27770" xr:uid="{00000000-0005-0000-0000-0000C16B0000}"/>
    <cellStyle name="20% - Accent1 3 5 2 2 4 2 9" xfId="27771" xr:uid="{00000000-0005-0000-0000-0000C26B0000}"/>
    <cellStyle name="20% - Accent1 3 5 2 2 4 3" xfId="27772" xr:uid="{00000000-0005-0000-0000-0000C36B0000}"/>
    <cellStyle name="20% - Accent1 3 5 2 2 4 3 2" xfId="27773" xr:uid="{00000000-0005-0000-0000-0000C46B0000}"/>
    <cellStyle name="20% - Accent1 3 5 2 2 4 3 2 2" xfId="27774" xr:uid="{00000000-0005-0000-0000-0000C56B0000}"/>
    <cellStyle name="20% - Accent1 3 5 2 2 4 3 2 2 2" xfId="27775" xr:uid="{00000000-0005-0000-0000-0000C66B0000}"/>
    <cellStyle name="20% - Accent1 3 5 2 2 4 3 2 2 2 2" xfId="27776" xr:uid="{00000000-0005-0000-0000-0000C76B0000}"/>
    <cellStyle name="20% - Accent1 3 5 2 2 4 3 2 2 3" xfId="27777" xr:uid="{00000000-0005-0000-0000-0000C86B0000}"/>
    <cellStyle name="20% - Accent1 3 5 2 2 4 3 2 3" xfId="27778" xr:uid="{00000000-0005-0000-0000-0000C96B0000}"/>
    <cellStyle name="20% - Accent1 3 5 2 2 4 3 2 3 2" xfId="27779" xr:uid="{00000000-0005-0000-0000-0000CA6B0000}"/>
    <cellStyle name="20% - Accent1 3 5 2 2 4 3 2 4" xfId="27780" xr:uid="{00000000-0005-0000-0000-0000CB6B0000}"/>
    <cellStyle name="20% - Accent1 3 5 2 2 4 3 3" xfId="27781" xr:uid="{00000000-0005-0000-0000-0000CC6B0000}"/>
    <cellStyle name="20% - Accent1 3 5 2 2 4 3 3 2" xfId="27782" xr:uid="{00000000-0005-0000-0000-0000CD6B0000}"/>
    <cellStyle name="20% - Accent1 3 5 2 2 4 3 3 2 2" xfId="27783" xr:uid="{00000000-0005-0000-0000-0000CE6B0000}"/>
    <cellStyle name="20% - Accent1 3 5 2 2 4 3 3 2 2 2" xfId="27784" xr:uid="{00000000-0005-0000-0000-0000CF6B0000}"/>
    <cellStyle name="20% - Accent1 3 5 2 2 4 3 3 2 3" xfId="27785" xr:uid="{00000000-0005-0000-0000-0000D06B0000}"/>
    <cellStyle name="20% - Accent1 3 5 2 2 4 3 3 3" xfId="27786" xr:uid="{00000000-0005-0000-0000-0000D16B0000}"/>
    <cellStyle name="20% - Accent1 3 5 2 2 4 3 3 3 2" xfId="27787" xr:uid="{00000000-0005-0000-0000-0000D26B0000}"/>
    <cellStyle name="20% - Accent1 3 5 2 2 4 3 3 4" xfId="27788" xr:uid="{00000000-0005-0000-0000-0000D36B0000}"/>
    <cellStyle name="20% - Accent1 3 5 2 2 4 3 4" xfId="27789" xr:uid="{00000000-0005-0000-0000-0000D46B0000}"/>
    <cellStyle name="20% - Accent1 3 5 2 2 4 3 4 2" xfId="27790" xr:uid="{00000000-0005-0000-0000-0000D56B0000}"/>
    <cellStyle name="20% - Accent1 3 5 2 2 4 3 4 2 2" xfId="27791" xr:uid="{00000000-0005-0000-0000-0000D66B0000}"/>
    <cellStyle name="20% - Accent1 3 5 2 2 4 3 4 2 2 2" xfId="27792" xr:uid="{00000000-0005-0000-0000-0000D76B0000}"/>
    <cellStyle name="20% - Accent1 3 5 2 2 4 3 4 2 3" xfId="27793" xr:uid="{00000000-0005-0000-0000-0000D86B0000}"/>
    <cellStyle name="20% - Accent1 3 5 2 2 4 3 4 3" xfId="27794" xr:uid="{00000000-0005-0000-0000-0000D96B0000}"/>
    <cellStyle name="20% - Accent1 3 5 2 2 4 3 4 3 2" xfId="27795" xr:uid="{00000000-0005-0000-0000-0000DA6B0000}"/>
    <cellStyle name="20% - Accent1 3 5 2 2 4 3 4 4" xfId="27796" xr:uid="{00000000-0005-0000-0000-0000DB6B0000}"/>
    <cellStyle name="20% - Accent1 3 5 2 2 4 3 5" xfId="27797" xr:uid="{00000000-0005-0000-0000-0000DC6B0000}"/>
    <cellStyle name="20% - Accent1 3 5 2 2 4 3 5 2" xfId="27798" xr:uid="{00000000-0005-0000-0000-0000DD6B0000}"/>
    <cellStyle name="20% - Accent1 3 5 2 2 4 3 5 2 2" xfId="27799" xr:uid="{00000000-0005-0000-0000-0000DE6B0000}"/>
    <cellStyle name="20% - Accent1 3 5 2 2 4 3 5 3" xfId="27800" xr:uid="{00000000-0005-0000-0000-0000DF6B0000}"/>
    <cellStyle name="20% - Accent1 3 5 2 2 4 3 6" xfId="27801" xr:uid="{00000000-0005-0000-0000-0000E06B0000}"/>
    <cellStyle name="20% - Accent1 3 5 2 2 4 3 6 2" xfId="27802" xr:uid="{00000000-0005-0000-0000-0000E16B0000}"/>
    <cellStyle name="20% - Accent1 3 5 2 2 4 3 6 2 2" xfId="27803" xr:uid="{00000000-0005-0000-0000-0000E26B0000}"/>
    <cellStyle name="20% - Accent1 3 5 2 2 4 3 6 3" xfId="27804" xr:uid="{00000000-0005-0000-0000-0000E36B0000}"/>
    <cellStyle name="20% - Accent1 3 5 2 2 4 3 7" xfId="27805" xr:uid="{00000000-0005-0000-0000-0000E46B0000}"/>
    <cellStyle name="20% - Accent1 3 5 2 2 4 3 7 2" xfId="27806" xr:uid="{00000000-0005-0000-0000-0000E56B0000}"/>
    <cellStyle name="20% - Accent1 3 5 2 2 4 3 8" xfId="27807" xr:uid="{00000000-0005-0000-0000-0000E66B0000}"/>
    <cellStyle name="20% - Accent1 3 5 2 2 4 3 8 2" xfId="27808" xr:uid="{00000000-0005-0000-0000-0000E76B0000}"/>
    <cellStyle name="20% - Accent1 3 5 2 2 4 3 9" xfId="27809" xr:uid="{00000000-0005-0000-0000-0000E86B0000}"/>
    <cellStyle name="20% - Accent1 3 5 2 2 4 4" xfId="27810" xr:uid="{00000000-0005-0000-0000-0000E96B0000}"/>
    <cellStyle name="20% - Accent1 3 5 2 2 4 4 2" xfId="27811" xr:uid="{00000000-0005-0000-0000-0000EA6B0000}"/>
    <cellStyle name="20% - Accent1 3 5 2 2 4 4 2 2" xfId="27812" xr:uid="{00000000-0005-0000-0000-0000EB6B0000}"/>
    <cellStyle name="20% - Accent1 3 5 2 2 4 4 2 2 2" xfId="27813" xr:uid="{00000000-0005-0000-0000-0000EC6B0000}"/>
    <cellStyle name="20% - Accent1 3 5 2 2 4 4 2 3" xfId="27814" xr:uid="{00000000-0005-0000-0000-0000ED6B0000}"/>
    <cellStyle name="20% - Accent1 3 5 2 2 4 4 3" xfId="27815" xr:uid="{00000000-0005-0000-0000-0000EE6B0000}"/>
    <cellStyle name="20% - Accent1 3 5 2 2 4 4 3 2" xfId="27816" xr:uid="{00000000-0005-0000-0000-0000EF6B0000}"/>
    <cellStyle name="20% - Accent1 3 5 2 2 4 4 4" xfId="27817" xr:uid="{00000000-0005-0000-0000-0000F06B0000}"/>
    <cellStyle name="20% - Accent1 3 5 2 2 4 5" xfId="27818" xr:uid="{00000000-0005-0000-0000-0000F16B0000}"/>
    <cellStyle name="20% - Accent1 3 5 2 2 4 5 2" xfId="27819" xr:uid="{00000000-0005-0000-0000-0000F26B0000}"/>
    <cellStyle name="20% - Accent1 3 5 2 2 4 5 2 2" xfId="27820" xr:uid="{00000000-0005-0000-0000-0000F36B0000}"/>
    <cellStyle name="20% - Accent1 3 5 2 2 4 5 2 2 2" xfId="27821" xr:uid="{00000000-0005-0000-0000-0000F46B0000}"/>
    <cellStyle name="20% - Accent1 3 5 2 2 4 5 2 3" xfId="27822" xr:uid="{00000000-0005-0000-0000-0000F56B0000}"/>
    <cellStyle name="20% - Accent1 3 5 2 2 4 5 3" xfId="27823" xr:uid="{00000000-0005-0000-0000-0000F66B0000}"/>
    <cellStyle name="20% - Accent1 3 5 2 2 4 5 3 2" xfId="27824" xr:uid="{00000000-0005-0000-0000-0000F76B0000}"/>
    <cellStyle name="20% - Accent1 3 5 2 2 4 5 4" xfId="27825" xr:uid="{00000000-0005-0000-0000-0000F86B0000}"/>
    <cellStyle name="20% - Accent1 3 5 2 2 4 6" xfId="27826" xr:uid="{00000000-0005-0000-0000-0000F96B0000}"/>
    <cellStyle name="20% - Accent1 3 5 2 2 4 6 2" xfId="27827" xr:uid="{00000000-0005-0000-0000-0000FA6B0000}"/>
    <cellStyle name="20% - Accent1 3 5 2 2 4 6 2 2" xfId="27828" xr:uid="{00000000-0005-0000-0000-0000FB6B0000}"/>
    <cellStyle name="20% - Accent1 3 5 2 2 4 6 2 2 2" xfId="27829" xr:uid="{00000000-0005-0000-0000-0000FC6B0000}"/>
    <cellStyle name="20% - Accent1 3 5 2 2 4 6 2 3" xfId="27830" xr:uid="{00000000-0005-0000-0000-0000FD6B0000}"/>
    <cellStyle name="20% - Accent1 3 5 2 2 4 6 3" xfId="27831" xr:uid="{00000000-0005-0000-0000-0000FE6B0000}"/>
    <cellStyle name="20% - Accent1 3 5 2 2 4 6 3 2" xfId="27832" xr:uid="{00000000-0005-0000-0000-0000FF6B0000}"/>
    <cellStyle name="20% - Accent1 3 5 2 2 4 6 4" xfId="27833" xr:uid="{00000000-0005-0000-0000-0000006C0000}"/>
    <cellStyle name="20% - Accent1 3 5 2 2 4 7" xfId="27834" xr:uid="{00000000-0005-0000-0000-0000016C0000}"/>
    <cellStyle name="20% - Accent1 3 5 2 2 4 7 2" xfId="27835" xr:uid="{00000000-0005-0000-0000-0000026C0000}"/>
    <cellStyle name="20% - Accent1 3 5 2 2 4 7 2 2" xfId="27836" xr:uid="{00000000-0005-0000-0000-0000036C0000}"/>
    <cellStyle name="20% - Accent1 3 5 2 2 4 7 3" xfId="27837" xr:uid="{00000000-0005-0000-0000-0000046C0000}"/>
    <cellStyle name="20% - Accent1 3 5 2 2 4 8" xfId="27838" xr:uid="{00000000-0005-0000-0000-0000056C0000}"/>
    <cellStyle name="20% - Accent1 3 5 2 2 4 8 2" xfId="27839" xr:uid="{00000000-0005-0000-0000-0000066C0000}"/>
    <cellStyle name="20% - Accent1 3 5 2 2 4 8 2 2" xfId="27840" xr:uid="{00000000-0005-0000-0000-0000076C0000}"/>
    <cellStyle name="20% - Accent1 3 5 2 2 4 8 3" xfId="27841" xr:uid="{00000000-0005-0000-0000-0000086C0000}"/>
    <cellStyle name="20% - Accent1 3 5 2 2 4 9" xfId="27842" xr:uid="{00000000-0005-0000-0000-0000096C0000}"/>
    <cellStyle name="20% - Accent1 3 5 2 2 4 9 2" xfId="27843" xr:uid="{00000000-0005-0000-0000-00000A6C0000}"/>
    <cellStyle name="20% - Accent1 3 5 2 2 5" xfId="27844" xr:uid="{00000000-0005-0000-0000-00000B6C0000}"/>
    <cellStyle name="20% - Accent1 3 5 2 2 5 2" xfId="27845" xr:uid="{00000000-0005-0000-0000-00000C6C0000}"/>
    <cellStyle name="20% - Accent1 3 5 2 2 5 2 2" xfId="27846" xr:uid="{00000000-0005-0000-0000-00000D6C0000}"/>
    <cellStyle name="20% - Accent1 3 5 2 2 5 2 2 2" xfId="27847" xr:uid="{00000000-0005-0000-0000-00000E6C0000}"/>
    <cellStyle name="20% - Accent1 3 5 2 2 5 2 2 2 2" xfId="27848" xr:uid="{00000000-0005-0000-0000-00000F6C0000}"/>
    <cellStyle name="20% - Accent1 3 5 2 2 5 2 2 3" xfId="27849" xr:uid="{00000000-0005-0000-0000-0000106C0000}"/>
    <cellStyle name="20% - Accent1 3 5 2 2 5 2 3" xfId="27850" xr:uid="{00000000-0005-0000-0000-0000116C0000}"/>
    <cellStyle name="20% - Accent1 3 5 2 2 5 2 3 2" xfId="27851" xr:uid="{00000000-0005-0000-0000-0000126C0000}"/>
    <cellStyle name="20% - Accent1 3 5 2 2 5 2 4" xfId="27852" xr:uid="{00000000-0005-0000-0000-0000136C0000}"/>
    <cellStyle name="20% - Accent1 3 5 2 2 5 3" xfId="27853" xr:uid="{00000000-0005-0000-0000-0000146C0000}"/>
    <cellStyle name="20% - Accent1 3 5 2 2 5 3 2" xfId="27854" xr:uid="{00000000-0005-0000-0000-0000156C0000}"/>
    <cellStyle name="20% - Accent1 3 5 2 2 5 3 2 2" xfId="27855" xr:uid="{00000000-0005-0000-0000-0000166C0000}"/>
    <cellStyle name="20% - Accent1 3 5 2 2 5 3 2 2 2" xfId="27856" xr:uid="{00000000-0005-0000-0000-0000176C0000}"/>
    <cellStyle name="20% - Accent1 3 5 2 2 5 3 2 3" xfId="27857" xr:uid="{00000000-0005-0000-0000-0000186C0000}"/>
    <cellStyle name="20% - Accent1 3 5 2 2 5 3 3" xfId="27858" xr:uid="{00000000-0005-0000-0000-0000196C0000}"/>
    <cellStyle name="20% - Accent1 3 5 2 2 5 3 3 2" xfId="27859" xr:uid="{00000000-0005-0000-0000-00001A6C0000}"/>
    <cellStyle name="20% - Accent1 3 5 2 2 5 3 4" xfId="27860" xr:uid="{00000000-0005-0000-0000-00001B6C0000}"/>
    <cellStyle name="20% - Accent1 3 5 2 2 5 4" xfId="27861" xr:uid="{00000000-0005-0000-0000-00001C6C0000}"/>
    <cellStyle name="20% - Accent1 3 5 2 2 5 4 2" xfId="27862" xr:uid="{00000000-0005-0000-0000-00001D6C0000}"/>
    <cellStyle name="20% - Accent1 3 5 2 2 5 4 2 2" xfId="27863" xr:uid="{00000000-0005-0000-0000-00001E6C0000}"/>
    <cellStyle name="20% - Accent1 3 5 2 2 5 4 2 2 2" xfId="27864" xr:uid="{00000000-0005-0000-0000-00001F6C0000}"/>
    <cellStyle name="20% - Accent1 3 5 2 2 5 4 2 3" xfId="27865" xr:uid="{00000000-0005-0000-0000-0000206C0000}"/>
    <cellStyle name="20% - Accent1 3 5 2 2 5 4 3" xfId="27866" xr:uid="{00000000-0005-0000-0000-0000216C0000}"/>
    <cellStyle name="20% - Accent1 3 5 2 2 5 4 3 2" xfId="27867" xr:uid="{00000000-0005-0000-0000-0000226C0000}"/>
    <cellStyle name="20% - Accent1 3 5 2 2 5 4 4" xfId="27868" xr:uid="{00000000-0005-0000-0000-0000236C0000}"/>
    <cellStyle name="20% - Accent1 3 5 2 2 5 5" xfId="27869" xr:uid="{00000000-0005-0000-0000-0000246C0000}"/>
    <cellStyle name="20% - Accent1 3 5 2 2 5 5 2" xfId="27870" xr:uid="{00000000-0005-0000-0000-0000256C0000}"/>
    <cellStyle name="20% - Accent1 3 5 2 2 5 5 2 2" xfId="27871" xr:uid="{00000000-0005-0000-0000-0000266C0000}"/>
    <cellStyle name="20% - Accent1 3 5 2 2 5 5 3" xfId="27872" xr:uid="{00000000-0005-0000-0000-0000276C0000}"/>
    <cellStyle name="20% - Accent1 3 5 2 2 5 6" xfId="27873" xr:uid="{00000000-0005-0000-0000-0000286C0000}"/>
    <cellStyle name="20% - Accent1 3 5 2 2 5 6 2" xfId="27874" xr:uid="{00000000-0005-0000-0000-0000296C0000}"/>
    <cellStyle name="20% - Accent1 3 5 2 2 5 6 2 2" xfId="27875" xr:uid="{00000000-0005-0000-0000-00002A6C0000}"/>
    <cellStyle name="20% - Accent1 3 5 2 2 5 6 3" xfId="27876" xr:uid="{00000000-0005-0000-0000-00002B6C0000}"/>
    <cellStyle name="20% - Accent1 3 5 2 2 5 7" xfId="27877" xr:uid="{00000000-0005-0000-0000-00002C6C0000}"/>
    <cellStyle name="20% - Accent1 3 5 2 2 5 7 2" xfId="27878" xr:uid="{00000000-0005-0000-0000-00002D6C0000}"/>
    <cellStyle name="20% - Accent1 3 5 2 2 5 8" xfId="27879" xr:uid="{00000000-0005-0000-0000-00002E6C0000}"/>
    <cellStyle name="20% - Accent1 3 5 2 2 5 8 2" xfId="27880" xr:uid="{00000000-0005-0000-0000-00002F6C0000}"/>
    <cellStyle name="20% - Accent1 3 5 2 2 5 9" xfId="27881" xr:uid="{00000000-0005-0000-0000-0000306C0000}"/>
    <cellStyle name="20% - Accent1 3 5 2 2 6" xfId="27882" xr:uid="{00000000-0005-0000-0000-0000316C0000}"/>
    <cellStyle name="20% - Accent1 3 5 2 2 6 2" xfId="27883" xr:uid="{00000000-0005-0000-0000-0000326C0000}"/>
    <cellStyle name="20% - Accent1 3 5 2 2 6 2 2" xfId="27884" xr:uid="{00000000-0005-0000-0000-0000336C0000}"/>
    <cellStyle name="20% - Accent1 3 5 2 2 6 2 2 2" xfId="27885" xr:uid="{00000000-0005-0000-0000-0000346C0000}"/>
    <cellStyle name="20% - Accent1 3 5 2 2 6 2 2 2 2" xfId="27886" xr:uid="{00000000-0005-0000-0000-0000356C0000}"/>
    <cellStyle name="20% - Accent1 3 5 2 2 6 2 2 3" xfId="27887" xr:uid="{00000000-0005-0000-0000-0000366C0000}"/>
    <cellStyle name="20% - Accent1 3 5 2 2 6 2 3" xfId="27888" xr:uid="{00000000-0005-0000-0000-0000376C0000}"/>
    <cellStyle name="20% - Accent1 3 5 2 2 6 2 3 2" xfId="27889" xr:uid="{00000000-0005-0000-0000-0000386C0000}"/>
    <cellStyle name="20% - Accent1 3 5 2 2 6 2 4" xfId="27890" xr:uid="{00000000-0005-0000-0000-0000396C0000}"/>
    <cellStyle name="20% - Accent1 3 5 2 2 6 3" xfId="27891" xr:uid="{00000000-0005-0000-0000-00003A6C0000}"/>
    <cellStyle name="20% - Accent1 3 5 2 2 6 3 2" xfId="27892" xr:uid="{00000000-0005-0000-0000-00003B6C0000}"/>
    <cellStyle name="20% - Accent1 3 5 2 2 6 3 2 2" xfId="27893" xr:uid="{00000000-0005-0000-0000-00003C6C0000}"/>
    <cellStyle name="20% - Accent1 3 5 2 2 6 3 2 2 2" xfId="27894" xr:uid="{00000000-0005-0000-0000-00003D6C0000}"/>
    <cellStyle name="20% - Accent1 3 5 2 2 6 3 2 3" xfId="27895" xr:uid="{00000000-0005-0000-0000-00003E6C0000}"/>
    <cellStyle name="20% - Accent1 3 5 2 2 6 3 3" xfId="27896" xr:uid="{00000000-0005-0000-0000-00003F6C0000}"/>
    <cellStyle name="20% - Accent1 3 5 2 2 6 3 3 2" xfId="27897" xr:uid="{00000000-0005-0000-0000-0000406C0000}"/>
    <cellStyle name="20% - Accent1 3 5 2 2 6 3 4" xfId="27898" xr:uid="{00000000-0005-0000-0000-0000416C0000}"/>
    <cellStyle name="20% - Accent1 3 5 2 2 6 4" xfId="27899" xr:uid="{00000000-0005-0000-0000-0000426C0000}"/>
    <cellStyle name="20% - Accent1 3 5 2 2 6 4 2" xfId="27900" xr:uid="{00000000-0005-0000-0000-0000436C0000}"/>
    <cellStyle name="20% - Accent1 3 5 2 2 6 4 2 2" xfId="27901" xr:uid="{00000000-0005-0000-0000-0000446C0000}"/>
    <cellStyle name="20% - Accent1 3 5 2 2 6 4 2 2 2" xfId="27902" xr:uid="{00000000-0005-0000-0000-0000456C0000}"/>
    <cellStyle name="20% - Accent1 3 5 2 2 6 4 2 3" xfId="27903" xr:uid="{00000000-0005-0000-0000-0000466C0000}"/>
    <cellStyle name="20% - Accent1 3 5 2 2 6 4 3" xfId="27904" xr:uid="{00000000-0005-0000-0000-0000476C0000}"/>
    <cellStyle name="20% - Accent1 3 5 2 2 6 4 3 2" xfId="27905" xr:uid="{00000000-0005-0000-0000-0000486C0000}"/>
    <cellStyle name="20% - Accent1 3 5 2 2 6 4 4" xfId="27906" xr:uid="{00000000-0005-0000-0000-0000496C0000}"/>
    <cellStyle name="20% - Accent1 3 5 2 2 6 5" xfId="27907" xr:uid="{00000000-0005-0000-0000-00004A6C0000}"/>
    <cellStyle name="20% - Accent1 3 5 2 2 6 5 2" xfId="27908" xr:uid="{00000000-0005-0000-0000-00004B6C0000}"/>
    <cellStyle name="20% - Accent1 3 5 2 2 6 5 2 2" xfId="27909" xr:uid="{00000000-0005-0000-0000-00004C6C0000}"/>
    <cellStyle name="20% - Accent1 3 5 2 2 6 5 3" xfId="27910" xr:uid="{00000000-0005-0000-0000-00004D6C0000}"/>
    <cellStyle name="20% - Accent1 3 5 2 2 6 6" xfId="27911" xr:uid="{00000000-0005-0000-0000-00004E6C0000}"/>
    <cellStyle name="20% - Accent1 3 5 2 2 6 6 2" xfId="27912" xr:uid="{00000000-0005-0000-0000-00004F6C0000}"/>
    <cellStyle name="20% - Accent1 3 5 2 2 6 6 2 2" xfId="27913" xr:uid="{00000000-0005-0000-0000-0000506C0000}"/>
    <cellStyle name="20% - Accent1 3 5 2 2 6 6 3" xfId="27914" xr:uid="{00000000-0005-0000-0000-0000516C0000}"/>
    <cellStyle name="20% - Accent1 3 5 2 2 6 7" xfId="27915" xr:uid="{00000000-0005-0000-0000-0000526C0000}"/>
    <cellStyle name="20% - Accent1 3 5 2 2 6 7 2" xfId="27916" xr:uid="{00000000-0005-0000-0000-0000536C0000}"/>
    <cellStyle name="20% - Accent1 3 5 2 2 6 8" xfId="27917" xr:uid="{00000000-0005-0000-0000-0000546C0000}"/>
    <cellStyle name="20% - Accent1 3 5 2 2 6 8 2" xfId="27918" xr:uid="{00000000-0005-0000-0000-0000556C0000}"/>
    <cellStyle name="20% - Accent1 3 5 2 2 6 9" xfId="27919" xr:uid="{00000000-0005-0000-0000-0000566C0000}"/>
    <cellStyle name="20% - Accent1 3 5 2 2 7" xfId="27920" xr:uid="{00000000-0005-0000-0000-0000576C0000}"/>
    <cellStyle name="20% - Accent1 3 5 2 2 7 2" xfId="27921" xr:uid="{00000000-0005-0000-0000-0000586C0000}"/>
    <cellStyle name="20% - Accent1 3 5 2 2 7 2 2" xfId="27922" xr:uid="{00000000-0005-0000-0000-0000596C0000}"/>
    <cellStyle name="20% - Accent1 3 5 2 2 7 2 2 2" xfId="27923" xr:uid="{00000000-0005-0000-0000-00005A6C0000}"/>
    <cellStyle name="20% - Accent1 3 5 2 2 7 2 3" xfId="27924" xr:uid="{00000000-0005-0000-0000-00005B6C0000}"/>
    <cellStyle name="20% - Accent1 3 5 2 2 7 3" xfId="27925" xr:uid="{00000000-0005-0000-0000-00005C6C0000}"/>
    <cellStyle name="20% - Accent1 3 5 2 2 7 3 2" xfId="27926" xr:uid="{00000000-0005-0000-0000-00005D6C0000}"/>
    <cellStyle name="20% - Accent1 3 5 2 2 7 4" xfId="27927" xr:uid="{00000000-0005-0000-0000-00005E6C0000}"/>
    <cellStyle name="20% - Accent1 3 5 2 2 8" xfId="27928" xr:uid="{00000000-0005-0000-0000-00005F6C0000}"/>
    <cellStyle name="20% - Accent1 3 5 2 2 8 2" xfId="27929" xr:uid="{00000000-0005-0000-0000-0000606C0000}"/>
    <cellStyle name="20% - Accent1 3 5 2 2 8 2 2" xfId="27930" xr:uid="{00000000-0005-0000-0000-0000616C0000}"/>
    <cellStyle name="20% - Accent1 3 5 2 2 8 2 2 2" xfId="27931" xr:uid="{00000000-0005-0000-0000-0000626C0000}"/>
    <cellStyle name="20% - Accent1 3 5 2 2 8 2 3" xfId="27932" xr:uid="{00000000-0005-0000-0000-0000636C0000}"/>
    <cellStyle name="20% - Accent1 3 5 2 2 8 3" xfId="27933" xr:uid="{00000000-0005-0000-0000-0000646C0000}"/>
    <cellStyle name="20% - Accent1 3 5 2 2 8 3 2" xfId="27934" xr:uid="{00000000-0005-0000-0000-0000656C0000}"/>
    <cellStyle name="20% - Accent1 3 5 2 2 8 4" xfId="27935" xr:uid="{00000000-0005-0000-0000-0000666C0000}"/>
    <cellStyle name="20% - Accent1 3 5 2 2 9" xfId="27936" xr:uid="{00000000-0005-0000-0000-0000676C0000}"/>
    <cellStyle name="20% - Accent1 3 5 2 2 9 2" xfId="27937" xr:uid="{00000000-0005-0000-0000-0000686C0000}"/>
    <cellStyle name="20% - Accent1 3 5 2 2 9 2 2" xfId="27938" xr:uid="{00000000-0005-0000-0000-0000696C0000}"/>
    <cellStyle name="20% - Accent1 3 5 2 2 9 2 2 2" xfId="27939" xr:uid="{00000000-0005-0000-0000-00006A6C0000}"/>
    <cellStyle name="20% - Accent1 3 5 2 2 9 2 3" xfId="27940" xr:uid="{00000000-0005-0000-0000-00006B6C0000}"/>
    <cellStyle name="20% - Accent1 3 5 2 2 9 3" xfId="27941" xr:uid="{00000000-0005-0000-0000-00006C6C0000}"/>
    <cellStyle name="20% - Accent1 3 5 2 2 9 3 2" xfId="27942" xr:uid="{00000000-0005-0000-0000-00006D6C0000}"/>
    <cellStyle name="20% - Accent1 3 5 2 2 9 4" xfId="27943" xr:uid="{00000000-0005-0000-0000-00006E6C0000}"/>
    <cellStyle name="20% - Accent1 3 5 2 3" xfId="27944" xr:uid="{00000000-0005-0000-0000-00006F6C0000}"/>
    <cellStyle name="20% - Accent1 3 5 2 3 10" xfId="27945" xr:uid="{00000000-0005-0000-0000-0000706C0000}"/>
    <cellStyle name="20% - Accent1 3 5 2 3 10 2" xfId="27946" xr:uid="{00000000-0005-0000-0000-0000716C0000}"/>
    <cellStyle name="20% - Accent1 3 5 2 3 11" xfId="27947" xr:uid="{00000000-0005-0000-0000-0000726C0000}"/>
    <cellStyle name="20% - Accent1 3 5 2 3 2" xfId="27948" xr:uid="{00000000-0005-0000-0000-0000736C0000}"/>
    <cellStyle name="20% - Accent1 3 5 2 3 2 2" xfId="27949" xr:uid="{00000000-0005-0000-0000-0000746C0000}"/>
    <cellStyle name="20% - Accent1 3 5 2 3 2 2 2" xfId="27950" xr:uid="{00000000-0005-0000-0000-0000756C0000}"/>
    <cellStyle name="20% - Accent1 3 5 2 3 2 2 2 2" xfId="27951" xr:uid="{00000000-0005-0000-0000-0000766C0000}"/>
    <cellStyle name="20% - Accent1 3 5 2 3 2 2 2 2 2" xfId="27952" xr:uid="{00000000-0005-0000-0000-0000776C0000}"/>
    <cellStyle name="20% - Accent1 3 5 2 3 2 2 2 3" xfId="27953" xr:uid="{00000000-0005-0000-0000-0000786C0000}"/>
    <cellStyle name="20% - Accent1 3 5 2 3 2 2 3" xfId="27954" xr:uid="{00000000-0005-0000-0000-0000796C0000}"/>
    <cellStyle name="20% - Accent1 3 5 2 3 2 2 3 2" xfId="27955" xr:uid="{00000000-0005-0000-0000-00007A6C0000}"/>
    <cellStyle name="20% - Accent1 3 5 2 3 2 2 4" xfId="27956" xr:uid="{00000000-0005-0000-0000-00007B6C0000}"/>
    <cellStyle name="20% - Accent1 3 5 2 3 2 3" xfId="27957" xr:uid="{00000000-0005-0000-0000-00007C6C0000}"/>
    <cellStyle name="20% - Accent1 3 5 2 3 2 3 2" xfId="27958" xr:uid="{00000000-0005-0000-0000-00007D6C0000}"/>
    <cellStyle name="20% - Accent1 3 5 2 3 2 3 2 2" xfId="27959" xr:uid="{00000000-0005-0000-0000-00007E6C0000}"/>
    <cellStyle name="20% - Accent1 3 5 2 3 2 3 2 2 2" xfId="27960" xr:uid="{00000000-0005-0000-0000-00007F6C0000}"/>
    <cellStyle name="20% - Accent1 3 5 2 3 2 3 2 3" xfId="27961" xr:uid="{00000000-0005-0000-0000-0000806C0000}"/>
    <cellStyle name="20% - Accent1 3 5 2 3 2 3 3" xfId="27962" xr:uid="{00000000-0005-0000-0000-0000816C0000}"/>
    <cellStyle name="20% - Accent1 3 5 2 3 2 3 3 2" xfId="27963" xr:uid="{00000000-0005-0000-0000-0000826C0000}"/>
    <cellStyle name="20% - Accent1 3 5 2 3 2 3 4" xfId="27964" xr:uid="{00000000-0005-0000-0000-0000836C0000}"/>
    <cellStyle name="20% - Accent1 3 5 2 3 2 4" xfId="27965" xr:uid="{00000000-0005-0000-0000-0000846C0000}"/>
    <cellStyle name="20% - Accent1 3 5 2 3 2 4 2" xfId="27966" xr:uid="{00000000-0005-0000-0000-0000856C0000}"/>
    <cellStyle name="20% - Accent1 3 5 2 3 2 4 2 2" xfId="27967" xr:uid="{00000000-0005-0000-0000-0000866C0000}"/>
    <cellStyle name="20% - Accent1 3 5 2 3 2 4 2 2 2" xfId="27968" xr:uid="{00000000-0005-0000-0000-0000876C0000}"/>
    <cellStyle name="20% - Accent1 3 5 2 3 2 4 2 3" xfId="27969" xr:uid="{00000000-0005-0000-0000-0000886C0000}"/>
    <cellStyle name="20% - Accent1 3 5 2 3 2 4 3" xfId="27970" xr:uid="{00000000-0005-0000-0000-0000896C0000}"/>
    <cellStyle name="20% - Accent1 3 5 2 3 2 4 3 2" xfId="27971" xr:uid="{00000000-0005-0000-0000-00008A6C0000}"/>
    <cellStyle name="20% - Accent1 3 5 2 3 2 4 4" xfId="27972" xr:uid="{00000000-0005-0000-0000-00008B6C0000}"/>
    <cellStyle name="20% - Accent1 3 5 2 3 2 5" xfId="27973" xr:uid="{00000000-0005-0000-0000-00008C6C0000}"/>
    <cellStyle name="20% - Accent1 3 5 2 3 2 5 2" xfId="27974" xr:uid="{00000000-0005-0000-0000-00008D6C0000}"/>
    <cellStyle name="20% - Accent1 3 5 2 3 2 5 2 2" xfId="27975" xr:uid="{00000000-0005-0000-0000-00008E6C0000}"/>
    <cellStyle name="20% - Accent1 3 5 2 3 2 5 3" xfId="27976" xr:uid="{00000000-0005-0000-0000-00008F6C0000}"/>
    <cellStyle name="20% - Accent1 3 5 2 3 2 6" xfId="27977" xr:uid="{00000000-0005-0000-0000-0000906C0000}"/>
    <cellStyle name="20% - Accent1 3 5 2 3 2 6 2" xfId="27978" xr:uid="{00000000-0005-0000-0000-0000916C0000}"/>
    <cellStyle name="20% - Accent1 3 5 2 3 2 6 2 2" xfId="27979" xr:uid="{00000000-0005-0000-0000-0000926C0000}"/>
    <cellStyle name="20% - Accent1 3 5 2 3 2 6 3" xfId="27980" xr:uid="{00000000-0005-0000-0000-0000936C0000}"/>
    <cellStyle name="20% - Accent1 3 5 2 3 2 7" xfId="27981" xr:uid="{00000000-0005-0000-0000-0000946C0000}"/>
    <cellStyle name="20% - Accent1 3 5 2 3 2 7 2" xfId="27982" xr:uid="{00000000-0005-0000-0000-0000956C0000}"/>
    <cellStyle name="20% - Accent1 3 5 2 3 2 8" xfId="27983" xr:uid="{00000000-0005-0000-0000-0000966C0000}"/>
    <cellStyle name="20% - Accent1 3 5 2 3 2 8 2" xfId="27984" xr:uid="{00000000-0005-0000-0000-0000976C0000}"/>
    <cellStyle name="20% - Accent1 3 5 2 3 2 9" xfId="27985" xr:uid="{00000000-0005-0000-0000-0000986C0000}"/>
    <cellStyle name="20% - Accent1 3 5 2 3 3" xfId="27986" xr:uid="{00000000-0005-0000-0000-0000996C0000}"/>
    <cellStyle name="20% - Accent1 3 5 2 3 3 2" xfId="27987" xr:uid="{00000000-0005-0000-0000-00009A6C0000}"/>
    <cellStyle name="20% - Accent1 3 5 2 3 3 2 2" xfId="27988" xr:uid="{00000000-0005-0000-0000-00009B6C0000}"/>
    <cellStyle name="20% - Accent1 3 5 2 3 3 2 2 2" xfId="27989" xr:uid="{00000000-0005-0000-0000-00009C6C0000}"/>
    <cellStyle name="20% - Accent1 3 5 2 3 3 2 2 2 2" xfId="27990" xr:uid="{00000000-0005-0000-0000-00009D6C0000}"/>
    <cellStyle name="20% - Accent1 3 5 2 3 3 2 2 3" xfId="27991" xr:uid="{00000000-0005-0000-0000-00009E6C0000}"/>
    <cellStyle name="20% - Accent1 3 5 2 3 3 2 3" xfId="27992" xr:uid="{00000000-0005-0000-0000-00009F6C0000}"/>
    <cellStyle name="20% - Accent1 3 5 2 3 3 2 3 2" xfId="27993" xr:uid="{00000000-0005-0000-0000-0000A06C0000}"/>
    <cellStyle name="20% - Accent1 3 5 2 3 3 2 4" xfId="27994" xr:uid="{00000000-0005-0000-0000-0000A16C0000}"/>
    <cellStyle name="20% - Accent1 3 5 2 3 3 3" xfId="27995" xr:uid="{00000000-0005-0000-0000-0000A26C0000}"/>
    <cellStyle name="20% - Accent1 3 5 2 3 3 3 2" xfId="27996" xr:uid="{00000000-0005-0000-0000-0000A36C0000}"/>
    <cellStyle name="20% - Accent1 3 5 2 3 3 3 2 2" xfId="27997" xr:uid="{00000000-0005-0000-0000-0000A46C0000}"/>
    <cellStyle name="20% - Accent1 3 5 2 3 3 3 2 2 2" xfId="27998" xr:uid="{00000000-0005-0000-0000-0000A56C0000}"/>
    <cellStyle name="20% - Accent1 3 5 2 3 3 3 2 3" xfId="27999" xr:uid="{00000000-0005-0000-0000-0000A66C0000}"/>
    <cellStyle name="20% - Accent1 3 5 2 3 3 3 3" xfId="28000" xr:uid="{00000000-0005-0000-0000-0000A76C0000}"/>
    <cellStyle name="20% - Accent1 3 5 2 3 3 3 3 2" xfId="28001" xr:uid="{00000000-0005-0000-0000-0000A86C0000}"/>
    <cellStyle name="20% - Accent1 3 5 2 3 3 3 4" xfId="28002" xr:uid="{00000000-0005-0000-0000-0000A96C0000}"/>
    <cellStyle name="20% - Accent1 3 5 2 3 3 4" xfId="28003" xr:uid="{00000000-0005-0000-0000-0000AA6C0000}"/>
    <cellStyle name="20% - Accent1 3 5 2 3 3 4 2" xfId="28004" xr:uid="{00000000-0005-0000-0000-0000AB6C0000}"/>
    <cellStyle name="20% - Accent1 3 5 2 3 3 4 2 2" xfId="28005" xr:uid="{00000000-0005-0000-0000-0000AC6C0000}"/>
    <cellStyle name="20% - Accent1 3 5 2 3 3 4 2 2 2" xfId="28006" xr:uid="{00000000-0005-0000-0000-0000AD6C0000}"/>
    <cellStyle name="20% - Accent1 3 5 2 3 3 4 2 3" xfId="28007" xr:uid="{00000000-0005-0000-0000-0000AE6C0000}"/>
    <cellStyle name="20% - Accent1 3 5 2 3 3 4 3" xfId="28008" xr:uid="{00000000-0005-0000-0000-0000AF6C0000}"/>
    <cellStyle name="20% - Accent1 3 5 2 3 3 4 3 2" xfId="28009" xr:uid="{00000000-0005-0000-0000-0000B06C0000}"/>
    <cellStyle name="20% - Accent1 3 5 2 3 3 4 4" xfId="28010" xr:uid="{00000000-0005-0000-0000-0000B16C0000}"/>
    <cellStyle name="20% - Accent1 3 5 2 3 3 5" xfId="28011" xr:uid="{00000000-0005-0000-0000-0000B26C0000}"/>
    <cellStyle name="20% - Accent1 3 5 2 3 3 5 2" xfId="28012" xr:uid="{00000000-0005-0000-0000-0000B36C0000}"/>
    <cellStyle name="20% - Accent1 3 5 2 3 3 5 2 2" xfId="28013" xr:uid="{00000000-0005-0000-0000-0000B46C0000}"/>
    <cellStyle name="20% - Accent1 3 5 2 3 3 5 3" xfId="28014" xr:uid="{00000000-0005-0000-0000-0000B56C0000}"/>
    <cellStyle name="20% - Accent1 3 5 2 3 3 6" xfId="28015" xr:uid="{00000000-0005-0000-0000-0000B66C0000}"/>
    <cellStyle name="20% - Accent1 3 5 2 3 3 6 2" xfId="28016" xr:uid="{00000000-0005-0000-0000-0000B76C0000}"/>
    <cellStyle name="20% - Accent1 3 5 2 3 3 6 2 2" xfId="28017" xr:uid="{00000000-0005-0000-0000-0000B86C0000}"/>
    <cellStyle name="20% - Accent1 3 5 2 3 3 6 3" xfId="28018" xr:uid="{00000000-0005-0000-0000-0000B96C0000}"/>
    <cellStyle name="20% - Accent1 3 5 2 3 3 7" xfId="28019" xr:uid="{00000000-0005-0000-0000-0000BA6C0000}"/>
    <cellStyle name="20% - Accent1 3 5 2 3 3 7 2" xfId="28020" xr:uid="{00000000-0005-0000-0000-0000BB6C0000}"/>
    <cellStyle name="20% - Accent1 3 5 2 3 3 8" xfId="28021" xr:uid="{00000000-0005-0000-0000-0000BC6C0000}"/>
    <cellStyle name="20% - Accent1 3 5 2 3 3 8 2" xfId="28022" xr:uid="{00000000-0005-0000-0000-0000BD6C0000}"/>
    <cellStyle name="20% - Accent1 3 5 2 3 3 9" xfId="28023" xr:uid="{00000000-0005-0000-0000-0000BE6C0000}"/>
    <cellStyle name="20% - Accent1 3 5 2 3 4" xfId="28024" xr:uid="{00000000-0005-0000-0000-0000BF6C0000}"/>
    <cellStyle name="20% - Accent1 3 5 2 3 4 2" xfId="28025" xr:uid="{00000000-0005-0000-0000-0000C06C0000}"/>
    <cellStyle name="20% - Accent1 3 5 2 3 4 2 2" xfId="28026" xr:uid="{00000000-0005-0000-0000-0000C16C0000}"/>
    <cellStyle name="20% - Accent1 3 5 2 3 4 2 2 2" xfId="28027" xr:uid="{00000000-0005-0000-0000-0000C26C0000}"/>
    <cellStyle name="20% - Accent1 3 5 2 3 4 2 3" xfId="28028" xr:uid="{00000000-0005-0000-0000-0000C36C0000}"/>
    <cellStyle name="20% - Accent1 3 5 2 3 4 3" xfId="28029" xr:uid="{00000000-0005-0000-0000-0000C46C0000}"/>
    <cellStyle name="20% - Accent1 3 5 2 3 4 3 2" xfId="28030" xr:uid="{00000000-0005-0000-0000-0000C56C0000}"/>
    <cellStyle name="20% - Accent1 3 5 2 3 4 4" xfId="28031" xr:uid="{00000000-0005-0000-0000-0000C66C0000}"/>
    <cellStyle name="20% - Accent1 3 5 2 3 5" xfId="28032" xr:uid="{00000000-0005-0000-0000-0000C76C0000}"/>
    <cellStyle name="20% - Accent1 3 5 2 3 5 2" xfId="28033" xr:uid="{00000000-0005-0000-0000-0000C86C0000}"/>
    <cellStyle name="20% - Accent1 3 5 2 3 5 2 2" xfId="28034" xr:uid="{00000000-0005-0000-0000-0000C96C0000}"/>
    <cellStyle name="20% - Accent1 3 5 2 3 5 2 2 2" xfId="28035" xr:uid="{00000000-0005-0000-0000-0000CA6C0000}"/>
    <cellStyle name="20% - Accent1 3 5 2 3 5 2 3" xfId="28036" xr:uid="{00000000-0005-0000-0000-0000CB6C0000}"/>
    <cellStyle name="20% - Accent1 3 5 2 3 5 3" xfId="28037" xr:uid="{00000000-0005-0000-0000-0000CC6C0000}"/>
    <cellStyle name="20% - Accent1 3 5 2 3 5 3 2" xfId="28038" xr:uid="{00000000-0005-0000-0000-0000CD6C0000}"/>
    <cellStyle name="20% - Accent1 3 5 2 3 5 4" xfId="28039" xr:uid="{00000000-0005-0000-0000-0000CE6C0000}"/>
    <cellStyle name="20% - Accent1 3 5 2 3 6" xfId="28040" xr:uid="{00000000-0005-0000-0000-0000CF6C0000}"/>
    <cellStyle name="20% - Accent1 3 5 2 3 6 2" xfId="28041" xr:uid="{00000000-0005-0000-0000-0000D06C0000}"/>
    <cellStyle name="20% - Accent1 3 5 2 3 6 2 2" xfId="28042" xr:uid="{00000000-0005-0000-0000-0000D16C0000}"/>
    <cellStyle name="20% - Accent1 3 5 2 3 6 2 2 2" xfId="28043" xr:uid="{00000000-0005-0000-0000-0000D26C0000}"/>
    <cellStyle name="20% - Accent1 3 5 2 3 6 2 3" xfId="28044" xr:uid="{00000000-0005-0000-0000-0000D36C0000}"/>
    <cellStyle name="20% - Accent1 3 5 2 3 6 3" xfId="28045" xr:uid="{00000000-0005-0000-0000-0000D46C0000}"/>
    <cellStyle name="20% - Accent1 3 5 2 3 6 3 2" xfId="28046" xr:uid="{00000000-0005-0000-0000-0000D56C0000}"/>
    <cellStyle name="20% - Accent1 3 5 2 3 6 4" xfId="28047" xr:uid="{00000000-0005-0000-0000-0000D66C0000}"/>
    <cellStyle name="20% - Accent1 3 5 2 3 7" xfId="28048" xr:uid="{00000000-0005-0000-0000-0000D76C0000}"/>
    <cellStyle name="20% - Accent1 3 5 2 3 7 2" xfId="28049" xr:uid="{00000000-0005-0000-0000-0000D86C0000}"/>
    <cellStyle name="20% - Accent1 3 5 2 3 7 2 2" xfId="28050" xr:uid="{00000000-0005-0000-0000-0000D96C0000}"/>
    <cellStyle name="20% - Accent1 3 5 2 3 7 3" xfId="28051" xr:uid="{00000000-0005-0000-0000-0000DA6C0000}"/>
    <cellStyle name="20% - Accent1 3 5 2 3 8" xfId="28052" xr:uid="{00000000-0005-0000-0000-0000DB6C0000}"/>
    <cellStyle name="20% - Accent1 3 5 2 3 8 2" xfId="28053" xr:uid="{00000000-0005-0000-0000-0000DC6C0000}"/>
    <cellStyle name="20% - Accent1 3 5 2 3 8 2 2" xfId="28054" xr:uid="{00000000-0005-0000-0000-0000DD6C0000}"/>
    <cellStyle name="20% - Accent1 3 5 2 3 8 3" xfId="28055" xr:uid="{00000000-0005-0000-0000-0000DE6C0000}"/>
    <cellStyle name="20% - Accent1 3 5 2 3 9" xfId="28056" xr:uid="{00000000-0005-0000-0000-0000DF6C0000}"/>
    <cellStyle name="20% - Accent1 3 5 2 3 9 2" xfId="28057" xr:uid="{00000000-0005-0000-0000-0000E06C0000}"/>
    <cellStyle name="20% - Accent1 3 5 2 4" xfId="28058" xr:uid="{00000000-0005-0000-0000-0000E16C0000}"/>
    <cellStyle name="20% - Accent1 3 5 2 4 10" xfId="28059" xr:uid="{00000000-0005-0000-0000-0000E26C0000}"/>
    <cellStyle name="20% - Accent1 3 5 2 4 10 2" xfId="28060" xr:uid="{00000000-0005-0000-0000-0000E36C0000}"/>
    <cellStyle name="20% - Accent1 3 5 2 4 11" xfId="28061" xr:uid="{00000000-0005-0000-0000-0000E46C0000}"/>
    <cellStyle name="20% - Accent1 3 5 2 4 2" xfId="28062" xr:uid="{00000000-0005-0000-0000-0000E56C0000}"/>
    <cellStyle name="20% - Accent1 3 5 2 4 2 2" xfId="28063" xr:uid="{00000000-0005-0000-0000-0000E66C0000}"/>
    <cellStyle name="20% - Accent1 3 5 2 4 2 2 2" xfId="28064" xr:uid="{00000000-0005-0000-0000-0000E76C0000}"/>
    <cellStyle name="20% - Accent1 3 5 2 4 2 2 2 2" xfId="28065" xr:uid="{00000000-0005-0000-0000-0000E86C0000}"/>
    <cellStyle name="20% - Accent1 3 5 2 4 2 2 2 2 2" xfId="28066" xr:uid="{00000000-0005-0000-0000-0000E96C0000}"/>
    <cellStyle name="20% - Accent1 3 5 2 4 2 2 2 3" xfId="28067" xr:uid="{00000000-0005-0000-0000-0000EA6C0000}"/>
    <cellStyle name="20% - Accent1 3 5 2 4 2 2 3" xfId="28068" xr:uid="{00000000-0005-0000-0000-0000EB6C0000}"/>
    <cellStyle name="20% - Accent1 3 5 2 4 2 2 3 2" xfId="28069" xr:uid="{00000000-0005-0000-0000-0000EC6C0000}"/>
    <cellStyle name="20% - Accent1 3 5 2 4 2 2 4" xfId="28070" xr:uid="{00000000-0005-0000-0000-0000ED6C0000}"/>
    <cellStyle name="20% - Accent1 3 5 2 4 2 3" xfId="28071" xr:uid="{00000000-0005-0000-0000-0000EE6C0000}"/>
    <cellStyle name="20% - Accent1 3 5 2 4 2 3 2" xfId="28072" xr:uid="{00000000-0005-0000-0000-0000EF6C0000}"/>
    <cellStyle name="20% - Accent1 3 5 2 4 2 3 2 2" xfId="28073" xr:uid="{00000000-0005-0000-0000-0000F06C0000}"/>
    <cellStyle name="20% - Accent1 3 5 2 4 2 3 2 2 2" xfId="28074" xr:uid="{00000000-0005-0000-0000-0000F16C0000}"/>
    <cellStyle name="20% - Accent1 3 5 2 4 2 3 2 3" xfId="28075" xr:uid="{00000000-0005-0000-0000-0000F26C0000}"/>
    <cellStyle name="20% - Accent1 3 5 2 4 2 3 3" xfId="28076" xr:uid="{00000000-0005-0000-0000-0000F36C0000}"/>
    <cellStyle name="20% - Accent1 3 5 2 4 2 3 3 2" xfId="28077" xr:uid="{00000000-0005-0000-0000-0000F46C0000}"/>
    <cellStyle name="20% - Accent1 3 5 2 4 2 3 4" xfId="28078" xr:uid="{00000000-0005-0000-0000-0000F56C0000}"/>
    <cellStyle name="20% - Accent1 3 5 2 4 2 4" xfId="28079" xr:uid="{00000000-0005-0000-0000-0000F66C0000}"/>
    <cellStyle name="20% - Accent1 3 5 2 4 2 4 2" xfId="28080" xr:uid="{00000000-0005-0000-0000-0000F76C0000}"/>
    <cellStyle name="20% - Accent1 3 5 2 4 2 4 2 2" xfId="28081" xr:uid="{00000000-0005-0000-0000-0000F86C0000}"/>
    <cellStyle name="20% - Accent1 3 5 2 4 2 4 2 2 2" xfId="28082" xr:uid="{00000000-0005-0000-0000-0000F96C0000}"/>
    <cellStyle name="20% - Accent1 3 5 2 4 2 4 2 3" xfId="28083" xr:uid="{00000000-0005-0000-0000-0000FA6C0000}"/>
    <cellStyle name="20% - Accent1 3 5 2 4 2 4 3" xfId="28084" xr:uid="{00000000-0005-0000-0000-0000FB6C0000}"/>
    <cellStyle name="20% - Accent1 3 5 2 4 2 4 3 2" xfId="28085" xr:uid="{00000000-0005-0000-0000-0000FC6C0000}"/>
    <cellStyle name="20% - Accent1 3 5 2 4 2 4 4" xfId="28086" xr:uid="{00000000-0005-0000-0000-0000FD6C0000}"/>
    <cellStyle name="20% - Accent1 3 5 2 4 2 5" xfId="28087" xr:uid="{00000000-0005-0000-0000-0000FE6C0000}"/>
    <cellStyle name="20% - Accent1 3 5 2 4 2 5 2" xfId="28088" xr:uid="{00000000-0005-0000-0000-0000FF6C0000}"/>
    <cellStyle name="20% - Accent1 3 5 2 4 2 5 2 2" xfId="28089" xr:uid="{00000000-0005-0000-0000-0000006D0000}"/>
    <cellStyle name="20% - Accent1 3 5 2 4 2 5 3" xfId="28090" xr:uid="{00000000-0005-0000-0000-0000016D0000}"/>
    <cellStyle name="20% - Accent1 3 5 2 4 2 6" xfId="28091" xr:uid="{00000000-0005-0000-0000-0000026D0000}"/>
    <cellStyle name="20% - Accent1 3 5 2 4 2 6 2" xfId="28092" xr:uid="{00000000-0005-0000-0000-0000036D0000}"/>
    <cellStyle name="20% - Accent1 3 5 2 4 2 6 2 2" xfId="28093" xr:uid="{00000000-0005-0000-0000-0000046D0000}"/>
    <cellStyle name="20% - Accent1 3 5 2 4 2 6 3" xfId="28094" xr:uid="{00000000-0005-0000-0000-0000056D0000}"/>
    <cellStyle name="20% - Accent1 3 5 2 4 2 7" xfId="28095" xr:uid="{00000000-0005-0000-0000-0000066D0000}"/>
    <cellStyle name="20% - Accent1 3 5 2 4 2 7 2" xfId="28096" xr:uid="{00000000-0005-0000-0000-0000076D0000}"/>
    <cellStyle name="20% - Accent1 3 5 2 4 2 8" xfId="28097" xr:uid="{00000000-0005-0000-0000-0000086D0000}"/>
    <cellStyle name="20% - Accent1 3 5 2 4 2 8 2" xfId="28098" xr:uid="{00000000-0005-0000-0000-0000096D0000}"/>
    <cellStyle name="20% - Accent1 3 5 2 4 2 9" xfId="28099" xr:uid="{00000000-0005-0000-0000-00000A6D0000}"/>
    <cellStyle name="20% - Accent1 3 5 2 4 3" xfId="28100" xr:uid="{00000000-0005-0000-0000-00000B6D0000}"/>
    <cellStyle name="20% - Accent1 3 5 2 4 3 2" xfId="28101" xr:uid="{00000000-0005-0000-0000-00000C6D0000}"/>
    <cellStyle name="20% - Accent1 3 5 2 4 3 2 2" xfId="28102" xr:uid="{00000000-0005-0000-0000-00000D6D0000}"/>
    <cellStyle name="20% - Accent1 3 5 2 4 3 2 2 2" xfId="28103" xr:uid="{00000000-0005-0000-0000-00000E6D0000}"/>
    <cellStyle name="20% - Accent1 3 5 2 4 3 2 2 2 2" xfId="28104" xr:uid="{00000000-0005-0000-0000-00000F6D0000}"/>
    <cellStyle name="20% - Accent1 3 5 2 4 3 2 2 3" xfId="28105" xr:uid="{00000000-0005-0000-0000-0000106D0000}"/>
    <cellStyle name="20% - Accent1 3 5 2 4 3 2 3" xfId="28106" xr:uid="{00000000-0005-0000-0000-0000116D0000}"/>
    <cellStyle name="20% - Accent1 3 5 2 4 3 2 3 2" xfId="28107" xr:uid="{00000000-0005-0000-0000-0000126D0000}"/>
    <cellStyle name="20% - Accent1 3 5 2 4 3 2 4" xfId="28108" xr:uid="{00000000-0005-0000-0000-0000136D0000}"/>
    <cellStyle name="20% - Accent1 3 5 2 4 3 3" xfId="28109" xr:uid="{00000000-0005-0000-0000-0000146D0000}"/>
    <cellStyle name="20% - Accent1 3 5 2 4 3 3 2" xfId="28110" xr:uid="{00000000-0005-0000-0000-0000156D0000}"/>
    <cellStyle name="20% - Accent1 3 5 2 4 3 3 2 2" xfId="28111" xr:uid="{00000000-0005-0000-0000-0000166D0000}"/>
    <cellStyle name="20% - Accent1 3 5 2 4 3 3 2 2 2" xfId="28112" xr:uid="{00000000-0005-0000-0000-0000176D0000}"/>
    <cellStyle name="20% - Accent1 3 5 2 4 3 3 2 3" xfId="28113" xr:uid="{00000000-0005-0000-0000-0000186D0000}"/>
    <cellStyle name="20% - Accent1 3 5 2 4 3 3 3" xfId="28114" xr:uid="{00000000-0005-0000-0000-0000196D0000}"/>
    <cellStyle name="20% - Accent1 3 5 2 4 3 3 3 2" xfId="28115" xr:uid="{00000000-0005-0000-0000-00001A6D0000}"/>
    <cellStyle name="20% - Accent1 3 5 2 4 3 3 4" xfId="28116" xr:uid="{00000000-0005-0000-0000-00001B6D0000}"/>
    <cellStyle name="20% - Accent1 3 5 2 4 3 4" xfId="28117" xr:uid="{00000000-0005-0000-0000-00001C6D0000}"/>
    <cellStyle name="20% - Accent1 3 5 2 4 3 4 2" xfId="28118" xr:uid="{00000000-0005-0000-0000-00001D6D0000}"/>
    <cellStyle name="20% - Accent1 3 5 2 4 3 4 2 2" xfId="28119" xr:uid="{00000000-0005-0000-0000-00001E6D0000}"/>
    <cellStyle name="20% - Accent1 3 5 2 4 3 4 2 2 2" xfId="28120" xr:uid="{00000000-0005-0000-0000-00001F6D0000}"/>
    <cellStyle name="20% - Accent1 3 5 2 4 3 4 2 3" xfId="28121" xr:uid="{00000000-0005-0000-0000-0000206D0000}"/>
    <cellStyle name="20% - Accent1 3 5 2 4 3 4 3" xfId="28122" xr:uid="{00000000-0005-0000-0000-0000216D0000}"/>
    <cellStyle name="20% - Accent1 3 5 2 4 3 4 3 2" xfId="28123" xr:uid="{00000000-0005-0000-0000-0000226D0000}"/>
    <cellStyle name="20% - Accent1 3 5 2 4 3 4 4" xfId="28124" xr:uid="{00000000-0005-0000-0000-0000236D0000}"/>
    <cellStyle name="20% - Accent1 3 5 2 4 3 5" xfId="28125" xr:uid="{00000000-0005-0000-0000-0000246D0000}"/>
    <cellStyle name="20% - Accent1 3 5 2 4 3 5 2" xfId="28126" xr:uid="{00000000-0005-0000-0000-0000256D0000}"/>
    <cellStyle name="20% - Accent1 3 5 2 4 3 5 2 2" xfId="28127" xr:uid="{00000000-0005-0000-0000-0000266D0000}"/>
    <cellStyle name="20% - Accent1 3 5 2 4 3 5 3" xfId="28128" xr:uid="{00000000-0005-0000-0000-0000276D0000}"/>
    <cellStyle name="20% - Accent1 3 5 2 4 3 6" xfId="28129" xr:uid="{00000000-0005-0000-0000-0000286D0000}"/>
    <cellStyle name="20% - Accent1 3 5 2 4 3 6 2" xfId="28130" xr:uid="{00000000-0005-0000-0000-0000296D0000}"/>
    <cellStyle name="20% - Accent1 3 5 2 4 3 6 2 2" xfId="28131" xr:uid="{00000000-0005-0000-0000-00002A6D0000}"/>
    <cellStyle name="20% - Accent1 3 5 2 4 3 6 3" xfId="28132" xr:uid="{00000000-0005-0000-0000-00002B6D0000}"/>
    <cellStyle name="20% - Accent1 3 5 2 4 3 7" xfId="28133" xr:uid="{00000000-0005-0000-0000-00002C6D0000}"/>
    <cellStyle name="20% - Accent1 3 5 2 4 3 7 2" xfId="28134" xr:uid="{00000000-0005-0000-0000-00002D6D0000}"/>
    <cellStyle name="20% - Accent1 3 5 2 4 3 8" xfId="28135" xr:uid="{00000000-0005-0000-0000-00002E6D0000}"/>
    <cellStyle name="20% - Accent1 3 5 2 4 3 8 2" xfId="28136" xr:uid="{00000000-0005-0000-0000-00002F6D0000}"/>
    <cellStyle name="20% - Accent1 3 5 2 4 3 9" xfId="28137" xr:uid="{00000000-0005-0000-0000-0000306D0000}"/>
    <cellStyle name="20% - Accent1 3 5 2 4 4" xfId="28138" xr:uid="{00000000-0005-0000-0000-0000316D0000}"/>
    <cellStyle name="20% - Accent1 3 5 2 4 4 2" xfId="28139" xr:uid="{00000000-0005-0000-0000-0000326D0000}"/>
    <cellStyle name="20% - Accent1 3 5 2 4 4 2 2" xfId="28140" xr:uid="{00000000-0005-0000-0000-0000336D0000}"/>
    <cellStyle name="20% - Accent1 3 5 2 4 4 2 2 2" xfId="28141" xr:uid="{00000000-0005-0000-0000-0000346D0000}"/>
    <cellStyle name="20% - Accent1 3 5 2 4 4 2 3" xfId="28142" xr:uid="{00000000-0005-0000-0000-0000356D0000}"/>
    <cellStyle name="20% - Accent1 3 5 2 4 4 3" xfId="28143" xr:uid="{00000000-0005-0000-0000-0000366D0000}"/>
    <cellStyle name="20% - Accent1 3 5 2 4 4 3 2" xfId="28144" xr:uid="{00000000-0005-0000-0000-0000376D0000}"/>
    <cellStyle name="20% - Accent1 3 5 2 4 4 4" xfId="28145" xr:uid="{00000000-0005-0000-0000-0000386D0000}"/>
    <cellStyle name="20% - Accent1 3 5 2 4 5" xfId="28146" xr:uid="{00000000-0005-0000-0000-0000396D0000}"/>
    <cellStyle name="20% - Accent1 3 5 2 4 5 2" xfId="28147" xr:uid="{00000000-0005-0000-0000-00003A6D0000}"/>
    <cellStyle name="20% - Accent1 3 5 2 4 5 2 2" xfId="28148" xr:uid="{00000000-0005-0000-0000-00003B6D0000}"/>
    <cellStyle name="20% - Accent1 3 5 2 4 5 2 2 2" xfId="28149" xr:uid="{00000000-0005-0000-0000-00003C6D0000}"/>
    <cellStyle name="20% - Accent1 3 5 2 4 5 2 3" xfId="28150" xr:uid="{00000000-0005-0000-0000-00003D6D0000}"/>
    <cellStyle name="20% - Accent1 3 5 2 4 5 3" xfId="28151" xr:uid="{00000000-0005-0000-0000-00003E6D0000}"/>
    <cellStyle name="20% - Accent1 3 5 2 4 5 3 2" xfId="28152" xr:uid="{00000000-0005-0000-0000-00003F6D0000}"/>
    <cellStyle name="20% - Accent1 3 5 2 4 5 4" xfId="28153" xr:uid="{00000000-0005-0000-0000-0000406D0000}"/>
    <cellStyle name="20% - Accent1 3 5 2 4 6" xfId="28154" xr:uid="{00000000-0005-0000-0000-0000416D0000}"/>
    <cellStyle name="20% - Accent1 3 5 2 4 6 2" xfId="28155" xr:uid="{00000000-0005-0000-0000-0000426D0000}"/>
    <cellStyle name="20% - Accent1 3 5 2 4 6 2 2" xfId="28156" xr:uid="{00000000-0005-0000-0000-0000436D0000}"/>
    <cellStyle name="20% - Accent1 3 5 2 4 6 2 2 2" xfId="28157" xr:uid="{00000000-0005-0000-0000-0000446D0000}"/>
    <cellStyle name="20% - Accent1 3 5 2 4 6 2 3" xfId="28158" xr:uid="{00000000-0005-0000-0000-0000456D0000}"/>
    <cellStyle name="20% - Accent1 3 5 2 4 6 3" xfId="28159" xr:uid="{00000000-0005-0000-0000-0000466D0000}"/>
    <cellStyle name="20% - Accent1 3 5 2 4 6 3 2" xfId="28160" xr:uid="{00000000-0005-0000-0000-0000476D0000}"/>
    <cellStyle name="20% - Accent1 3 5 2 4 6 4" xfId="28161" xr:uid="{00000000-0005-0000-0000-0000486D0000}"/>
    <cellStyle name="20% - Accent1 3 5 2 4 7" xfId="28162" xr:uid="{00000000-0005-0000-0000-0000496D0000}"/>
    <cellStyle name="20% - Accent1 3 5 2 4 7 2" xfId="28163" xr:uid="{00000000-0005-0000-0000-00004A6D0000}"/>
    <cellStyle name="20% - Accent1 3 5 2 4 7 2 2" xfId="28164" xr:uid="{00000000-0005-0000-0000-00004B6D0000}"/>
    <cellStyle name="20% - Accent1 3 5 2 4 7 3" xfId="28165" xr:uid="{00000000-0005-0000-0000-00004C6D0000}"/>
    <cellStyle name="20% - Accent1 3 5 2 4 8" xfId="28166" xr:uid="{00000000-0005-0000-0000-00004D6D0000}"/>
    <cellStyle name="20% - Accent1 3 5 2 4 8 2" xfId="28167" xr:uid="{00000000-0005-0000-0000-00004E6D0000}"/>
    <cellStyle name="20% - Accent1 3 5 2 4 8 2 2" xfId="28168" xr:uid="{00000000-0005-0000-0000-00004F6D0000}"/>
    <cellStyle name="20% - Accent1 3 5 2 4 8 3" xfId="28169" xr:uid="{00000000-0005-0000-0000-0000506D0000}"/>
    <cellStyle name="20% - Accent1 3 5 2 4 9" xfId="28170" xr:uid="{00000000-0005-0000-0000-0000516D0000}"/>
    <cellStyle name="20% - Accent1 3 5 2 4 9 2" xfId="28171" xr:uid="{00000000-0005-0000-0000-0000526D0000}"/>
    <cellStyle name="20% - Accent1 3 5 2 5" xfId="28172" xr:uid="{00000000-0005-0000-0000-0000536D0000}"/>
    <cellStyle name="20% - Accent1 3 5 2 5 10" xfId="28173" xr:uid="{00000000-0005-0000-0000-0000546D0000}"/>
    <cellStyle name="20% - Accent1 3 5 2 5 10 2" xfId="28174" xr:uid="{00000000-0005-0000-0000-0000556D0000}"/>
    <cellStyle name="20% - Accent1 3 5 2 5 11" xfId="28175" xr:uid="{00000000-0005-0000-0000-0000566D0000}"/>
    <cellStyle name="20% - Accent1 3 5 2 5 2" xfId="28176" xr:uid="{00000000-0005-0000-0000-0000576D0000}"/>
    <cellStyle name="20% - Accent1 3 5 2 5 2 2" xfId="28177" xr:uid="{00000000-0005-0000-0000-0000586D0000}"/>
    <cellStyle name="20% - Accent1 3 5 2 5 2 2 2" xfId="28178" xr:uid="{00000000-0005-0000-0000-0000596D0000}"/>
    <cellStyle name="20% - Accent1 3 5 2 5 2 2 2 2" xfId="28179" xr:uid="{00000000-0005-0000-0000-00005A6D0000}"/>
    <cellStyle name="20% - Accent1 3 5 2 5 2 2 2 2 2" xfId="28180" xr:uid="{00000000-0005-0000-0000-00005B6D0000}"/>
    <cellStyle name="20% - Accent1 3 5 2 5 2 2 2 3" xfId="28181" xr:uid="{00000000-0005-0000-0000-00005C6D0000}"/>
    <cellStyle name="20% - Accent1 3 5 2 5 2 2 3" xfId="28182" xr:uid="{00000000-0005-0000-0000-00005D6D0000}"/>
    <cellStyle name="20% - Accent1 3 5 2 5 2 2 3 2" xfId="28183" xr:uid="{00000000-0005-0000-0000-00005E6D0000}"/>
    <cellStyle name="20% - Accent1 3 5 2 5 2 2 4" xfId="28184" xr:uid="{00000000-0005-0000-0000-00005F6D0000}"/>
    <cellStyle name="20% - Accent1 3 5 2 5 2 3" xfId="28185" xr:uid="{00000000-0005-0000-0000-0000606D0000}"/>
    <cellStyle name="20% - Accent1 3 5 2 5 2 3 2" xfId="28186" xr:uid="{00000000-0005-0000-0000-0000616D0000}"/>
    <cellStyle name="20% - Accent1 3 5 2 5 2 3 2 2" xfId="28187" xr:uid="{00000000-0005-0000-0000-0000626D0000}"/>
    <cellStyle name="20% - Accent1 3 5 2 5 2 3 2 2 2" xfId="28188" xr:uid="{00000000-0005-0000-0000-0000636D0000}"/>
    <cellStyle name="20% - Accent1 3 5 2 5 2 3 2 3" xfId="28189" xr:uid="{00000000-0005-0000-0000-0000646D0000}"/>
    <cellStyle name="20% - Accent1 3 5 2 5 2 3 3" xfId="28190" xr:uid="{00000000-0005-0000-0000-0000656D0000}"/>
    <cellStyle name="20% - Accent1 3 5 2 5 2 3 3 2" xfId="28191" xr:uid="{00000000-0005-0000-0000-0000666D0000}"/>
    <cellStyle name="20% - Accent1 3 5 2 5 2 3 4" xfId="28192" xr:uid="{00000000-0005-0000-0000-0000676D0000}"/>
    <cellStyle name="20% - Accent1 3 5 2 5 2 4" xfId="28193" xr:uid="{00000000-0005-0000-0000-0000686D0000}"/>
    <cellStyle name="20% - Accent1 3 5 2 5 2 4 2" xfId="28194" xr:uid="{00000000-0005-0000-0000-0000696D0000}"/>
    <cellStyle name="20% - Accent1 3 5 2 5 2 4 2 2" xfId="28195" xr:uid="{00000000-0005-0000-0000-00006A6D0000}"/>
    <cellStyle name="20% - Accent1 3 5 2 5 2 4 2 2 2" xfId="28196" xr:uid="{00000000-0005-0000-0000-00006B6D0000}"/>
    <cellStyle name="20% - Accent1 3 5 2 5 2 4 2 3" xfId="28197" xr:uid="{00000000-0005-0000-0000-00006C6D0000}"/>
    <cellStyle name="20% - Accent1 3 5 2 5 2 4 3" xfId="28198" xr:uid="{00000000-0005-0000-0000-00006D6D0000}"/>
    <cellStyle name="20% - Accent1 3 5 2 5 2 4 3 2" xfId="28199" xr:uid="{00000000-0005-0000-0000-00006E6D0000}"/>
    <cellStyle name="20% - Accent1 3 5 2 5 2 4 4" xfId="28200" xr:uid="{00000000-0005-0000-0000-00006F6D0000}"/>
    <cellStyle name="20% - Accent1 3 5 2 5 2 5" xfId="28201" xr:uid="{00000000-0005-0000-0000-0000706D0000}"/>
    <cellStyle name="20% - Accent1 3 5 2 5 2 5 2" xfId="28202" xr:uid="{00000000-0005-0000-0000-0000716D0000}"/>
    <cellStyle name="20% - Accent1 3 5 2 5 2 5 2 2" xfId="28203" xr:uid="{00000000-0005-0000-0000-0000726D0000}"/>
    <cellStyle name="20% - Accent1 3 5 2 5 2 5 3" xfId="28204" xr:uid="{00000000-0005-0000-0000-0000736D0000}"/>
    <cellStyle name="20% - Accent1 3 5 2 5 2 6" xfId="28205" xr:uid="{00000000-0005-0000-0000-0000746D0000}"/>
    <cellStyle name="20% - Accent1 3 5 2 5 2 6 2" xfId="28206" xr:uid="{00000000-0005-0000-0000-0000756D0000}"/>
    <cellStyle name="20% - Accent1 3 5 2 5 2 6 2 2" xfId="28207" xr:uid="{00000000-0005-0000-0000-0000766D0000}"/>
    <cellStyle name="20% - Accent1 3 5 2 5 2 6 3" xfId="28208" xr:uid="{00000000-0005-0000-0000-0000776D0000}"/>
    <cellStyle name="20% - Accent1 3 5 2 5 2 7" xfId="28209" xr:uid="{00000000-0005-0000-0000-0000786D0000}"/>
    <cellStyle name="20% - Accent1 3 5 2 5 2 7 2" xfId="28210" xr:uid="{00000000-0005-0000-0000-0000796D0000}"/>
    <cellStyle name="20% - Accent1 3 5 2 5 2 8" xfId="28211" xr:uid="{00000000-0005-0000-0000-00007A6D0000}"/>
    <cellStyle name="20% - Accent1 3 5 2 5 2 8 2" xfId="28212" xr:uid="{00000000-0005-0000-0000-00007B6D0000}"/>
    <cellStyle name="20% - Accent1 3 5 2 5 2 9" xfId="28213" xr:uid="{00000000-0005-0000-0000-00007C6D0000}"/>
    <cellStyle name="20% - Accent1 3 5 2 5 3" xfId="28214" xr:uid="{00000000-0005-0000-0000-00007D6D0000}"/>
    <cellStyle name="20% - Accent1 3 5 2 5 3 2" xfId="28215" xr:uid="{00000000-0005-0000-0000-00007E6D0000}"/>
    <cellStyle name="20% - Accent1 3 5 2 5 3 2 2" xfId="28216" xr:uid="{00000000-0005-0000-0000-00007F6D0000}"/>
    <cellStyle name="20% - Accent1 3 5 2 5 3 2 2 2" xfId="28217" xr:uid="{00000000-0005-0000-0000-0000806D0000}"/>
    <cellStyle name="20% - Accent1 3 5 2 5 3 2 2 2 2" xfId="28218" xr:uid="{00000000-0005-0000-0000-0000816D0000}"/>
    <cellStyle name="20% - Accent1 3 5 2 5 3 2 2 3" xfId="28219" xr:uid="{00000000-0005-0000-0000-0000826D0000}"/>
    <cellStyle name="20% - Accent1 3 5 2 5 3 2 3" xfId="28220" xr:uid="{00000000-0005-0000-0000-0000836D0000}"/>
    <cellStyle name="20% - Accent1 3 5 2 5 3 2 3 2" xfId="28221" xr:uid="{00000000-0005-0000-0000-0000846D0000}"/>
    <cellStyle name="20% - Accent1 3 5 2 5 3 2 4" xfId="28222" xr:uid="{00000000-0005-0000-0000-0000856D0000}"/>
    <cellStyle name="20% - Accent1 3 5 2 5 3 3" xfId="28223" xr:uid="{00000000-0005-0000-0000-0000866D0000}"/>
    <cellStyle name="20% - Accent1 3 5 2 5 3 3 2" xfId="28224" xr:uid="{00000000-0005-0000-0000-0000876D0000}"/>
    <cellStyle name="20% - Accent1 3 5 2 5 3 3 2 2" xfId="28225" xr:uid="{00000000-0005-0000-0000-0000886D0000}"/>
    <cellStyle name="20% - Accent1 3 5 2 5 3 3 2 2 2" xfId="28226" xr:uid="{00000000-0005-0000-0000-0000896D0000}"/>
    <cellStyle name="20% - Accent1 3 5 2 5 3 3 2 3" xfId="28227" xr:uid="{00000000-0005-0000-0000-00008A6D0000}"/>
    <cellStyle name="20% - Accent1 3 5 2 5 3 3 3" xfId="28228" xr:uid="{00000000-0005-0000-0000-00008B6D0000}"/>
    <cellStyle name="20% - Accent1 3 5 2 5 3 3 3 2" xfId="28229" xr:uid="{00000000-0005-0000-0000-00008C6D0000}"/>
    <cellStyle name="20% - Accent1 3 5 2 5 3 3 4" xfId="28230" xr:uid="{00000000-0005-0000-0000-00008D6D0000}"/>
    <cellStyle name="20% - Accent1 3 5 2 5 3 4" xfId="28231" xr:uid="{00000000-0005-0000-0000-00008E6D0000}"/>
    <cellStyle name="20% - Accent1 3 5 2 5 3 4 2" xfId="28232" xr:uid="{00000000-0005-0000-0000-00008F6D0000}"/>
    <cellStyle name="20% - Accent1 3 5 2 5 3 4 2 2" xfId="28233" xr:uid="{00000000-0005-0000-0000-0000906D0000}"/>
    <cellStyle name="20% - Accent1 3 5 2 5 3 4 2 2 2" xfId="28234" xr:uid="{00000000-0005-0000-0000-0000916D0000}"/>
    <cellStyle name="20% - Accent1 3 5 2 5 3 4 2 3" xfId="28235" xr:uid="{00000000-0005-0000-0000-0000926D0000}"/>
    <cellStyle name="20% - Accent1 3 5 2 5 3 4 3" xfId="28236" xr:uid="{00000000-0005-0000-0000-0000936D0000}"/>
    <cellStyle name="20% - Accent1 3 5 2 5 3 4 3 2" xfId="28237" xr:uid="{00000000-0005-0000-0000-0000946D0000}"/>
    <cellStyle name="20% - Accent1 3 5 2 5 3 4 4" xfId="28238" xr:uid="{00000000-0005-0000-0000-0000956D0000}"/>
    <cellStyle name="20% - Accent1 3 5 2 5 3 5" xfId="28239" xr:uid="{00000000-0005-0000-0000-0000966D0000}"/>
    <cellStyle name="20% - Accent1 3 5 2 5 3 5 2" xfId="28240" xr:uid="{00000000-0005-0000-0000-0000976D0000}"/>
    <cellStyle name="20% - Accent1 3 5 2 5 3 5 2 2" xfId="28241" xr:uid="{00000000-0005-0000-0000-0000986D0000}"/>
    <cellStyle name="20% - Accent1 3 5 2 5 3 5 3" xfId="28242" xr:uid="{00000000-0005-0000-0000-0000996D0000}"/>
    <cellStyle name="20% - Accent1 3 5 2 5 3 6" xfId="28243" xr:uid="{00000000-0005-0000-0000-00009A6D0000}"/>
    <cellStyle name="20% - Accent1 3 5 2 5 3 6 2" xfId="28244" xr:uid="{00000000-0005-0000-0000-00009B6D0000}"/>
    <cellStyle name="20% - Accent1 3 5 2 5 3 6 2 2" xfId="28245" xr:uid="{00000000-0005-0000-0000-00009C6D0000}"/>
    <cellStyle name="20% - Accent1 3 5 2 5 3 6 3" xfId="28246" xr:uid="{00000000-0005-0000-0000-00009D6D0000}"/>
    <cellStyle name="20% - Accent1 3 5 2 5 3 7" xfId="28247" xr:uid="{00000000-0005-0000-0000-00009E6D0000}"/>
    <cellStyle name="20% - Accent1 3 5 2 5 3 7 2" xfId="28248" xr:uid="{00000000-0005-0000-0000-00009F6D0000}"/>
    <cellStyle name="20% - Accent1 3 5 2 5 3 8" xfId="28249" xr:uid="{00000000-0005-0000-0000-0000A06D0000}"/>
    <cellStyle name="20% - Accent1 3 5 2 5 3 8 2" xfId="28250" xr:uid="{00000000-0005-0000-0000-0000A16D0000}"/>
    <cellStyle name="20% - Accent1 3 5 2 5 3 9" xfId="28251" xr:uid="{00000000-0005-0000-0000-0000A26D0000}"/>
    <cellStyle name="20% - Accent1 3 5 2 5 4" xfId="28252" xr:uid="{00000000-0005-0000-0000-0000A36D0000}"/>
    <cellStyle name="20% - Accent1 3 5 2 5 4 2" xfId="28253" xr:uid="{00000000-0005-0000-0000-0000A46D0000}"/>
    <cellStyle name="20% - Accent1 3 5 2 5 4 2 2" xfId="28254" xr:uid="{00000000-0005-0000-0000-0000A56D0000}"/>
    <cellStyle name="20% - Accent1 3 5 2 5 4 2 2 2" xfId="28255" xr:uid="{00000000-0005-0000-0000-0000A66D0000}"/>
    <cellStyle name="20% - Accent1 3 5 2 5 4 2 3" xfId="28256" xr:uid="{00000000-0005-0000-0000-0000A76D0000}"/>
    <cellStyle name="20% - Accent1 3 5 2 5 4 3" xfId="28257" xr:uid="{00000000-0005-0000-0000-0000A86D0000}"/>
    <cellStyle name="20% - Accent1 3 5 2 5 4 3 2" xfId="28258" xr:uid="{00000000-0005-0000-0000-0000A96D0000}"/>
    <cellStyle name="20% - Accent1 3 5 2 5 4 4" xfId="28259" xr:uid="{00000000-0005-0000-0000-0000AA6D0000}"/>
    <cellStyle name="20% - Accent1 3 5 2 5 5" xfId="28260" xr:uid="{00000000-0005-0000-0000-0000AB6D0000}"/>
    <cellStyle name="20% - Accent1 3 5 2 5 5 2" xfId="28261" xr:uid="{00000000-0005-0000-0000-0000AC6D0000}"/>
    <cellStyle name="20% - Accent1 3 5 2 5 5 2 2" xfId="28262" xr:uid="{00000000-0005-0000-0000-0000AD6D0000}"/>
    <cellStyle name="20% - Accent1 3 5 2 5 5 2 2 2" xfId="28263" xr:uid="{00000000-0005-0000-0000-0000AE6D0000}"/>
    <cellStyle name="20% - Accent1 3 5 2 5 5 2 3" xfId="28264" xr:uid="{00000000-0005-0000-0000-0000AF6D0000}"/>
    <cellStyle name="20% - Accent1 3 5 2 5 5 3" xfId="28265" xr:uid="{00000000-0005-0000-0000-0000B06D0000}"/>
    <cellStyle name="20% - Accent1 3 5 2 5 5 3 2" xfId="28266" xr:uid="{00000000-0005-0000-0000-0000B16D0000}"/>
    <cellStyle name="20% - Accent1 3 5 2 5 5 4" xfId="28267" xr:uid="{00000000-0005-0000-0000-0000B26D0000}"/>
    <cellStyle name="20% - Accent1 3 5 2 5 6" xfId="28268" xr:uid="{00000000-0005-0000-0000-0000B36D0000}"/>
    <cellStyle name="20% - Accent1 3 5 2 5 6 2" xfId="28269" xr:uid="{00000000-0005-0000-0000-0000B46D0000}"/>
    <cellStyle name="20% - Accent1 3 5 2 5 6 2 2" xfId="28270" xr:uid="{00000000-0005-0000-0000-0000B56D0000}"/>
    <cellStyle name="20% - Accent1 3 5 2 5 6 2 2 2" xfId="28271" xr:uid="{00000000-0005-0000-0000-0000B66D0000}"/>
    <cellStyle name="20% - Accent1 3 5 2 5 6 2 3" xfId="28272" xr:uid="{00000000-0005-0000-0000-0000B76D0000}"/>
    <cellStyle name="20% - Accent1 3 5 2 5 6 3" xfId="28273" xr:uid="{00000000-0005-0000-0000-0000B86D0000}"/>
    <cellStyle name="20% - Accent1 3 5 2 5 6 3 2" xfId="28274" xr:uid="{00000000-0005-0000-0000-0000B96D0000}"/>
    <cellStyle name="20% - Accent1 3 5 2 5 6 4" xfId="28275" xr:uid="{00000000-0005-0000-0000-0000BA6D0000}"/>
    <cellStyle name="20% - Accent1 3 5 2 5 7" xfId="28276" xr:uid="{00000000-0005-0000-0000-0000BB6D0000}"/>
    <cellStyle name="20% - Accent1 3 5 2 5 7 2" xfId="28277" xr:uid="{00000000-0005-0000-0000-0000BC6D0000}"/>
    <cellStyle name="20% - Accent1 3 5 2 5 7 2 2" xfId="28278" xr:uid="{00000000-0005-0000-0000-0000BD6D0000}"/>
    <cellStyle name="20% - Accent1 3 5 2 5 7 3" xfId="28279" xr:uid="{00000000-0005-0000-0000-0000BE6D0000}"/>
    <cellStyle name="20% - Accent1 3 5 2 5 8" xfId="28280" xr:uid="{00000000-0005-0000-0000-0000BF6D0000}"/>
    <cellStyle name="20% - Accent1 3 5 2 5 8 2" xfId="28281" xr:uid="{00000000-0005-0000-0000-0000C06D0000}"/>
    <cellStyle name="20% - Accent1 3 5 2 5 8 2 2" xfId="28282" xr:uid="{00000000-0005-0000-0000-0000C16D0000}"/>
    <cellStyle name="20% - Accent1 3 5 2 5 8 3" xfId="28283" xr:uid="{00000000-0005-0000-0000-0000C26D0000}"/>
    <cellStyle name="20% - Accent1 3 5 2 5 9" xfId="28284" xr:uid="{00000000-0005-0000-0000-0000C36D0000}"/>
    <cellStyle name="20% - Accent1 3 5 2 5 9 2" xfId="28285" xr:uid="{00000000-0005-0000-0000-0000C46D0000}"/>
    <cellStyle name="20% - Accent1 3 5 2 6" xfId="28286" xr:uid="{00000000-0005-0000-0000-0000C56D0000}"/>
    <cellStyle name="20% - Accent1 3 5 2 6 2" xfId="28287" xr:uid="{00000000-0005-0000-0000-0000C66D0000}"/>
    <cellStyle name="20% - Accent1 3 5 2 6 2 2" xfId="28288" xr:uid="{00000000-0005-0000-0000-0000C76D0000}"/>
    <cellStyle name="20% - Accent1 3 5 2 6 2 2 2" xfId="28289" xr:uid="{00000000-0005-0000-0000-0000C86D0000}"/>
    <cellStyle name="20% - Accent1 3 5 2 6 2 2 2 2" xfId="28290" xr:uid="{00000000-0005-0000-0000-0000C96D0000}"/>
    <cellStyle name="20% - Accent1 3 5 2 6 2 2 3" xfId="28291" xr:uid="{00000000-0005-0000-0000-0000CA6D0000}"/>
    <cellStyle name="20% - Accent1 3 5 2 6 2 3" xfId="28292" xr:uid="{00000000-0005-0000-0000-0000CB6D0000}"/>
    <cellStyle name="20% - Accent1 3 5 2 6 2 3 2" xfId="28293" xr:uid="{00000000-0005-0000-0000-0000CC6D0000}"/>
    <cellStyle name="20% - Accent1 3 5 2 6 2 4" xfId="28294" xr:uid="{00000000-0005-0000-0000-0000CD6D0000}"/>
    <cellStyle name="20% - Accent1 3 5 2 6 3" xfId="28295" xr:uid="{00000000-0005-0000-0000-0000CE6D0000}"/>
    <cellStyle name="20% - Accent1 3 5 2 6 3 2" xfId="28296" xr:uid="{00000000-0005-0000-0000-0000CF6D0000}"/>
    <cellStyle name="20% - Accent1 3 5 2 6 3 2 2" xfId="28297" xr:uid="{00000000-0005-0000-0000-0000D06D0000}"/>
    <cellStyle name="20% - Accent1 3 5 2 6 3 2 2 2" xfId="28298" xr:uid="{00000000-0005-0000-0000-0000D16D0000}"/>
    <cellStyle name="20% - Accent1 3 5 2 6 3 2 3" xfId="28299" xr:uid="{00000000-0005-0000-0000-0000D26D0000}"/>
    <cellStyle name="20% - Accent1 3 5 2 6 3 3" xfId="28300" xr:uid="{00000000-0005-0000-0000-0000D36D0000}"/>
    <cellStyle name="20% - Accent1 3 5 2 6 3 3 2" xfId="28301" xr:uid="{00000000-0005-0000-0000-0000D46D0000}"/>
    <cellStyle name="20% - Accent1 3 5 2 6 3 4" xfId="28302" xr:uid="{00000000-0005-0000-0000-0000D56D0000}"/>
    <cellStyle name="20% - Accent1 3 5 2 6 4" xfId="28303" xr:uid="{00000000-0005-0000-0000-0000D66D0000}"/>
    <cellStyle name="20% - Accent1 3 5 2 6 4 2" xfId="28304" xr:uid="{00000000-0005-0000-0000-0000D76D0000}"/>
    <cellStyle name="20% - Accent1 3 5 2 6 4 2 2" xfId="28305" xr:uid="{00000000-0005-0000-0000-0000D86D0000}"/>
    <cellStyle name="20% - Accent1 3 5 2 6 4 2 2 2" xfId="28306" xr:uid="{00000000-0005-0000-0000-0000D96D0000}"/>
    <cellStyle name="20% - Accent1 3 5 2 6 4 2 3" xfId="28307" xr:uid="{00000000-0005-0000-0000-0000DA6D0000}"/>
    <cellStyle name="20% - Accent1 3 5 2 6 4 3" xfId="28308" xr:uid="{00000000-0005-0000-0000-0000DB6D0000}"/>
    <cellStyle name="20% - Accent1 3 5 2 6 4 3 2" xfId="28309" xr:uid="{00000000-0005-0000-0000-0000DC6D0000}"/>
    <cellStyle name="20% - Accent1 3 5 2 6 4 4" xfId="28310" xr:uid="{00000000-0005-0000-0000-0000DD6D0000}"/>
    <cellStyle name="20% - Accent1 3 5 2 6 5" xfId="28311" xr:uid="{00000000-0005-0000-0000-0000DE6D0000}"/>
    <cellStyle name="20% - Accent1 3 5 2 6 5 2" xfId="28312" xr:uid="{00000000-0005-0000-0000-0000DF6D0000}"/>
    <cellStyle name="20% - Accent1 3 5 2 6 5 2 2" xfId="28313" xr:uid="{00000000-0005-0000-0000-0000E06D0000}"/>
    <cellStyle name="20% - Accent1 3 5 2 6 5 3" xfId="28314" xr:uid="{00000000-0005-0000-0000-0000E16D0000}"/>
    <cellStyle name="20% - Accent1 3 5 2 6 6" xfId="28315" xr:uid="{00000000-0005-0000-0000-0000E26D0000}"/>
    <cellStyle name="20% - Accent1 3 5 2 6 6 2" xfId="28316" xr:uid="{00000000-0005-0000-0000-0000E36D0000}"/>
    <cellStyle name="20% - Accent1 3 5 2 6 6 2 2" xfId="28317" xr:uid="{00000000-0005-0000-0000-0000E46D0000}"/>
    <cellStyle name="20% - Accent1 3 5 2 6 6 3" xfId="28318" xr:uid="{00000000-0005-0000-0000-0000E56D0000}"/>
    <cellStyle name="20% - Accent1 3 5 2 6 7" xfId="28319" xr:uid="{00000000-0005-0000-0000-0000E66D0000}"/>
    <cellStyle name="20% - Accent1 3 5 2 6 7 2" xfId="28320" xr:uid="{00000000-0005-0000-0000-0000E76D0000}"/>
    <cellStyle name="20% - Accent1 3 5 2 6 8" xfId="28321" xr:uid="{00000000-0005-0000-0000-0000E86D0000}"/>
    <cellStyle name="20% - Accent1 3 5 2 6 8 2" xfId="28322" xr:uid="{00000000-0005-0000-0000-0000E96D0000}"/>
    <cellStyle name="20% - Accent1 3 5 2 6 9" xfId="28323" xr:uid="{00000000-0005-0000-0000-0000EA6D0000}"/>
    <cellStyle name="20% - Accent1 3 5 2 7" xfId="28324" xr:uid="{00000000-0005-0000-0000-0000EB6D0000}"/>
    <cellStyle name="20% - Accent1 3 5 2 7 2" xfId="28325" xr:uid="{00000000-0005-0000-0000-0000EC6D0000}"/>
    <cellStyle name="20% - Accent1 3 5 2 7 2 2" xfId="28326" xr:uid="{00000000-0005-0000-0000-0000ED6D0000}"/>
    <cellStyle name="20% - Accent1 3 5 2 7 2 2 2" xfId="28327" xr:uid="{00000000-0005-0000-0000-0000EE6D0000}"/>
    <cellStyle name="20% - Accent1 3 5 2 7 2 2 2 2" xfId="28328" xr:uid="{00000000-0005-0000-0000-0000EF6D0000}"/>
    <cellStyle name="20% - Accent1 3 5 2 7 2 2 3" xfId="28329" xr:uid="{00000000-0005-0000-0000-0000F06D0000}"/>
    <cellStyle name="20% - Accent1 3 5 2 7 2 3" xfId="28330" xr:uid="{00000000-0005-0000-0000-0000F16D0000}"/>
    <cellStyle name="20% - Accent1 3 5 2 7 2 3 2" xfId="28331" xr:uid="{00000000-0005-0000-0000-0000F26D0000}"/>
    <cellStyle name="20% - Accent1 3 5 2 7 2 4" xfId="28332" xr:uid="{00000000-0005-0000-0000-0000F36D0000}"/>
    <cellStyle name="20% - Accent1 3 5 2 7 3" xfId="28333" xr:uid="{00000000-0005-0000-0000-0000F46D0000}"/>
    <cellStyle name="20% - Accent1 3 5 2 7 3 2" xfId="28334" xr:uid="{00000000-0005-0000-0000-0000F56D0000}"/>
    <cellStyle name="20% - Accent1 3 5 2 7 3 2 2" xfId="28335" xr:uid="{00000000-0005-0000-0000-0000F66D0000}"/>
    <cellStyle name="20% - Accent1 3 5 2 7 3 2 2 2" xfId="28336" xr:uid="{00000000-0005-0000-0000-0000F76D0000}"/>
    <cellStyle name="20% - Accent1 3 5 2 7 3 2 3" xfId="28337" xr:uid="{00000000-0005-0000-0000-0000F86D0000}"/>
    <cellStyle name="20% - Accent1 3 5 2 7 3 3" xfId="28338" xr:uid="{00000000-0005-0000-0000-0000F96D0000}"/>
    <cellStyle name="20% - Accent1 3 5 2 7 3 3 2" xfId="28339" xr:uid="{00000000-0005-0000-0000-0000FA6D0000}"/>
    <cellStyle name="20% - Accent1 3 5 2 7 3 4" xfId="28340" xr:uid="{00000000-0005-0000-0000-0000FB6D0000}"/>
    <cellStyle name="20% - Accent1 3 5 2 7 4" xfId="28341" xr:uid="{00000000-0005-0000-0000-0000FC6D0000}"/>
    <cellStyle name="20% - Accent1 3 5 2 7 4 2" xfId="28342" xr:uid="{00000000-0005-0000-0000-0000FD6D0000}"/>
    <cellStyle name="20% - Accent1 3 5 2 7 4 2 2" xfId="28343" xr:uid="{00000000-0005-0000-0000-0000FE6D0000}"/>
    <cellStyle name="20% - Accent1 3 5 2 7 4 2 2 2" xfId="28344" xr:uid="{00000000-0005-0000-0000-0000FF6D0000}"/>
    <cellStyle name="20% - Accent1 3 5 2 7 4 2 3" xfId="28345" xr:uid="{00000000-0005-0000-0000-0000006E0000}"/>
    <cellStyle name="20% - Accent1 3 5 2 7 4 3" xfId="28346" xr:uid="{00000000-0005-0000-0000-0000016E0000}"/>
    <cellStyle name="20% - Accent1 3 5 2 7 4 3 2" xfId="28347" xr:uid="{00000000-0005-0000-0000-0000026E0000}"/>
    <cellStyle name="20% - Accent1 3 5 2 7 4 4" xfId="28348" xr:uid="{00000000-0005-0000-0000-0000036E0000}"/>
    <cellStyle name="20% - Accent1 3 5 2 7 5" xfId="28349" xr:uid="{00000000-0005-0000-0000-0000046E0000}"/>
    <cellStyle name="20% - Accent1 3 5 2 7 5 2" xfId="28350" xr:uid="{00000000-0005-0000-0000-0000056E0000}"/>
    <cellStyle name="20% - Accent1 3 5 2 7 5 2 2" xfId="28351" xr:uid="{00000000-0005-0000-0000-0000066E0000}"/>
    <cellStyle name="20% - Accent1 3 5 2 7 5 3" xfId="28352" xr:uid="{00000000-0005-0000-0000-0000076E0000}"/>
    <cellStyle name="20% - Accent1 3 5 2 7 6" xfId="28353" xr:uid="{00000000-0005-0000-0000-0000086E0000}"/>
    <cellStyle name="20% - Accent1 3 5 2 7 6 2" xfId="28354" xr:uid="{00000000-0005-0000-0000-0000096E0000}"/>
    <cellStyle name="20% - Accent1 3 5 2 7 6 2 2" xfId="28355" xr:uid="{00000000-0005-0000-0000-00000A6E0000}"/>
    <cellStyle name="20% - Accent1 3 5 2 7 6 3" xfId="28356" xr:uid="{00000000-0005-0000-0000-00000B6E0000}"/>
    <cellStyle name="20% - Accent1 3 5 2 7 7" xfId="28357" xr:uid="{00000000-0005-0000-0000-00000C6E0000}"/>
    <cellStyle name="20% - Accent1 3 5 2 7 7 2" xfId="28358" xr:uid="{00000000-0005-0000-0000-00000D6E0000}"/>
    <cellStyle name="20% - Accent1 3 5 2 7 8" xfId="28359" xr:uid="{00000000-0005-0000-0000-00000E6E0000}"/>
    <cellStyle name="20% - Accent1 3 5 2 7 8 2" xfId="28360" xr:uid="{00000000-0005-0000-0000-00000F6E0000}"/>
    <cellStyle name="20% - Accent1 3 5 2 7 9" xfId="28361" xr:uid="{00000000-0005-0000-0000-0000106E0000}"/>
    <cellStyle name="20% - Accent1 3 5 2 8" xfId="28362" xr:uid="{00000000-0005-0000-0000-0000116E0000}"/>
    <cellStyle name="20% - Accent1 3 5 2 8 2" xfId="28363" xr:uid="{00000000-0005-0000-0000-0000126E0000}"/>
    <cellStyle name="20% - Accent1 3 5 2 8 2 2" xfId="28364" xr:uid="{00000000-0005-0000-0000-0000136E0000}"/>
    <cellStyle name="20% - Accent1 3 5 2 8 2 2 2" xfId="28365" xr:uid="{00000000-0005-0000-0000-0000146E0000}"/>
    <cellStyle name="20% - Accent1 3 5 2 8 2 3" xfId="28366" xr:uid="{00000000-0005-0000-0000-0000156E0000}"/>
    <cellStyle name="20% - Accent1 3 5 2 8 3" xfId="28367" xr:uid="{00000000-0005-0000-0000-0000166E0000}"/>
    <cellStyle name="20% - Accent1 3 5 2 8 3 2" xfId="28368" xr:uid="{00000000-0005-0000-0000-0000176E0000}"/>
    <cellStyle name="20% - Accent1 3 5 2 8 4" xfId="28369" xr:uid="{00000000-0005-0000-0000-0000186E0000}"/>
    <cellStyle name="20% - Accent1 3 5 2 9" xfId="28370" xr:uid="{00000000-0005-0000-0000-0000196E0000}"/>
    <cellStyle name="20% - Accent1 3 5 2 9 2" xfId="28371" xr:uid="{00000000-0005-0000-0000-00001A6E0000}"/>
    <cellStyle name="20% - Accent1 3 5 2 9 2 2" xfId="28372" xr:uid="{00000000-0005-0000-0000-00001B6E0000}"/>
    <cellStyle name="20% - Accent1 3 5 2 9 2 2 2" xfId="28373" xr:uid="{00000000-0005-0000-0000-00001C6E0000}"/>
    <cellStyle name="20% - Accent1 3 5 2 9 2 3" xfId="28374" xr:uid="{00000000-0005-0000-0000-00001D6E0000}"/>
    <cellStyle name="20% - Accent1 3 5 2 9 3" xfId="28375" xr:uid="{00000000-0005-0000-0000-00001E6E0000}"/>
    <cellStyle name="20% - Accent1 3 5 2 9 3 2" xfId="28376" xr:uid="{00000000-0005-0000-0000-00001F6E0000}"/>
    <cellStyle name="20% - Accent1 3 5 2 9 4" xfId="28377" xr:uid="{00000000-0005-0000-0000-0000206E0000}"/>
    <cellStyle name="20% - Accent1 3 5 3" xfId="28378" xr:uid="{00000000-0005-0000-0000-0000216E0000}"/>
    <cellStyle name="20% - Accent1 3 5 3 10" xfId="28379" xr:uid="{00000000-0005-0000-0000-0000226E0000}"/>
    <cellStyle name="20% - Accent1 3 5 3 10 2" xfId="28380" xr:uid="{00000000-0005-0000-0000-0000236E0000}"/>
    <cellStyle name="20% - Accent1 3 5 3 10 2 2" xfId="28381" xr:uid="{00000000-0005-0000-0000-0000246E0000}"/>
    <cellStyle name="20% - Accent1 3 5 3 10 3" xfId="28382" xr:uid="{00000000-0005-0000-0000-0000256E0000}"/>
    <cellStyle name="20% - Accent1 3 5 3 11" xfId="28383" xr:uid="{00000000-0005-0000-0000-0000266E0000}"/>
    <cellStyle name="20% - Accent1 3 5 3 11 2" xfId="28384" xr:uid="{00000000-0005-0000-0000-0000276E0000}"/>
    <cellStyle name="20% - Accent1 3 5 3 11 2 2" xfId="28385" xr:uid="{00000000-0005-0000-0000-0000286E0000}"/>
    <cellStyle name="20% - Accent1 3 5 3 11 3" xfId="28386" xr:uid="{00000000-0005-0000-0000-0000296E0000}"/>
    <cellStyle name="20% - Accent1 3 5 3 12" xfId="28387" xr:uid="{00000000-0005-0000-0000-00002A6E0000}"/>
    <cellStyle name="20% - Accent1 3 5 3 12 2" xfId="28388" xr:uid="{00000000-0005-0000-0000-00002B6E0000}"/>
    <cellStyle name="20% - Accent1 3 5 3 13" xfId="28389" xr:uid="{00000000-0005-0000-0000-00002C6E0000}"/>
    <cellStyle name="20% - Accent1 3 5 3 13 2" xfId="28390" xr:uid="{00000000-0005-0000-0000-00002D6E0000}"/>
    <cellStyle name="20% - Accent1 3 5 3 14" xfId="28391" xr:uid="{00000000-0005-0000-0000-00002E6E0000}"/>
    <cellStyle name="20% - Accent1 3 5 3 2" xfId="28392" xr:uid="{00000000-0005-0000-0000-00002F6E0000}"/>
    <cellStyle name="20% - Accent1 3 5 3 2 10" xfId="28393" xr:uid="{00000000-0005-0000-0000-0000306E0000}"/>
    <cellStyle name="20% - Accent1 3 5 3 2 10 2" xfId="28394" xr:uid="{00000000-0005-0000-0000-0000316E0000}"/>
    <cellStyle name="20% - Accent1 3 5 3 2 11" xfId="28395" xr:uid="{00000000-0005-0000-0000-0000326E0000}"/>
    <cellStyle name="20% - Accent1 3 5 3 2 2" xfId="28396" xr:uid="{00000000-0005-0000-0000-0000336E0000}"/>
    <cellStyle name="20% - Accent1 3 5 3 2 2 2" xfId="28397" xr:uid="{00000000-0005-0000-0000-0000346E0000}"/>
    <cellStyle name="20% - Accent1 3 5 3 2 2 2 2" xfId="28398" xr:uid="{00000000-0005-0000-0000-0000356E0000}"/>
    <cellStyle name="20% - Accent1 3 5 3 2 2 2 2 2" xfId="28399" xr:uid="{00000000-0005-0000-0000-0000366E0000}"/>
    <cellStyle name="20% - Accent1 3 5 3 2 2 2 2 2 2" xfId="28400" xr:uid="{00000000-0005-0000-0000-0000376E0000}"/>
    <cellStyle name="20% - Accent1 3 5 3 2 2 2 2 3" xfId="28401" xr:uid="{00000000-0005-0000-0000-0000386E0000}"/>
    <cellStyle name="20% - Accent1 3 5 3 2 2 2 3" xfId="28402" xr:uid="{00000000-0005-0000-0000-0000396E0000}"/>
    <cellStyle name="20% - Accent1 3 5 3 2 2 2 3 2" xfId="28403" xr:uid="{00000000-0005-0000-0000-00003A6E0000}"/>
    <cellStyle name="20% - Accent1 3 5 3 2 2 2 4" xfId="28404" xr:uid="{00000000-0005-0000-0000-00003B6E0000}"/>
    <cellStyle name="20% - Accent1 3 5 3 2 2 3" xfId="28405" xr:uid="{00000000-0005-0000-0000-00003C6E0000}"/>
    <cellStyle name="20% - Accent1 3 5 3 2 2 3 2" xfId="28406" xr:uid="{00000000-0005-0000-0000-00003D6E0000}"/>
    <cellStyle name="20% - Accent1 3 5 3 2 2 3 2 2" xfId="28407" xr:uid="{00000000-0005-0000-0000-00003E6E0000}"/>
    <cellStyle name="20% - Accent1 3 5 3 2 2 3 2 2 2" xfId="28408" xr:uid="{00000000-0005-0000-0000-00003F6E0000}"/>
    <cellStyle name="20% - Accent1 3 5 3 2 2 3 2 3" xfId="28409" xr:uid="{00000000-0005-0000-0000-0000406E0000}"/>
    <cellStyle name="20% - Accent1 3 5 3 2 2 3 3" xfId="28410" xr:uid="{00000000-0005-0000-0000-0000416E0000}"/>
    <cellStyle name="20% - Accent1 3 5 3 2 2 3 3 2" xfId="28411" xr:uid="{00000000-0005-0000-0000-0000426E0000}"/>
    <cellStyle name="20% - Accent1 3 5 3 2 2 3 4" xfId="28412" xr:uid="{00000000-0005-0000-0000-0000436E0000}"/>
    <cellStyle name="20% - Accent1 3 5 3 2 2 4" xfId="28413" xr:uid="{00000000-0005-0000-0000-0000446E0000}"/>
    <cellStyle name="20% - Accent1 3 5 3 2 2 4 2" xfId="28414" xr:uid="{00000000-0005-0000-0000-0000456E0000}"/>
    <cellStyle name="20% - Accent1 3 5 3 2 2 4 2 2" xfId="28415" xr:uid="{00000000-0005-0000-0000-0000466E0000}"/>
    <cellStyle name="20% - Accent1 3 5 3 2 2 4 2 2 2" xfId="28416" xr:uid="{00000000-0005-0000-0000-0000476E0000}"/>
    <cellStyle name="20% - Accent1 3 5 3 2 2 4 2 3" xfId="28417" xr:uid="{00000000-0005-0000-0000-0000486E0000}"/>
    <cellStyle name="20% - Accent1 3 5 3 2 2 4 3" xfId="28418" xr:uid="{00000000-0005-0000-0000-0000496E0000}"/>
    <cellStyle name="20% - Accent1 3 5 3 2 2 4 3 2" xfId="28419" xr:uid="{00000000-0005-0000-0000-00004A6E0000}"/>
    <cellStyle name="20% - Accent1 3 5 3 2 2 4 4" xfId="28420" xr:uid="{00000000-0005-0000-0000-00004B6E0000}"/>
    <cellStyle name="20% - Accent1 3 5 3 2 2 5" xfId="28421" xr:uid="{00000000-0005-0000-0000-00004C6E0000}"/>
    <cellStyle name="20% - Accent1 3 5 3 2 2 5 2" xfId="28422" xr:uid="{00000000-0005-0000-0000-00004D6E0000}"/>
    <cellStyle name="20% - Accent1 3 5 3 2 2 5 2 2" xfId="28423" xr:uid="{00000000-0005-0000-0000-00004E6E0000}"/>
    <cellStyle name="20% - Accent1 3 5 3 2 2 5 3" xfId="28424" xr:uid="{00000000-0005-0000-0000-00004F6E0000}"/>
    <cellStyle name="20% - Accent1 3 5 3 2 2 6" xfId="28425" xr:uid="{00000000-0005-0000-0000-0000506E0000}"/>
    <cellStyle name="20% - Accent1 3 5 3 2 2 6 2" xfId="28426" xr:uid="{00000000-0005-0000-0000-0000516E0000}"/>
    <cellStyle name="20% - Accent1 3 5 3 2 2 6 2 2" xfId="28427" xr:uid="{00000000-0005-0000-0000-0000526E0000}"/>
    <cellStyle name="20% - Accent1 3 5 3 2 2 6 3" xfId="28428" xr:uid="{00000000-0005-0000-0000-0000536E0000}"/>
    <cellStyle name="20% - Accent1 3 5 3 2 2 7" xfId="28429" xr:uid="{00000000-0005-0000-0000-0000546E0000}"/>
    <cellStyle name="20% - Accent1 3 5 3 2 2 7 2" xfId="28430" xr:uid="{00000000-0005-0000-0000-0000556E0000}"/>
    <cellStyle name="20% - Accent1 3 5 3 2 2 8" xfId="28431" xr:uid="{00000000-0005-0000-0000-0000566E0000}"/>
    <cellStyle name="20% - Accent1 3 5 3 2 2 8 2" xfId="28432" xr:uid="{00000000-0005-0000-0000-0000576E0000}"/>
    <cellStyle name="20% - Accent1 3 5 3 2 2 9" xfId="28433" xr:uid="{00000000-0005-0000-0000-0000586E0000}"/>
    <cellStyle name="20% - Accent1 3 5 3 2 3" xfId="28434" xr:uid="{00000000-0005-0000-0000-0000596E0000}"/>
    <cellStyle name="20% - Accent1 3 5 3 2 3 2" xfId="28435" xr:uid="{00000000-0005-0000-0000-00005A6E0000}"/>
    <cellStyle name="20% - Accent1 3 5 3 2 3 2 2" xfId="28436" xr:uid="{00000000-0005-0000-0000-00005B6E0000}"/>
    <cellStyle name="20% - Accent1 3 5 3 2 3 2 2 2" xfId="28437" xr:uid="{00000000-0005-0000-0000-00005C6E0000}"/>
    <cellStyle name="20% - Accent1 3 5 3 2 3 2 2 2 2" xfId="28438" xr:uid="{00000000-0005-0000-0000-00005D6E0000}"/>
    <cellStyle name="20% - Accent1 3 5 3 2 3 2 2 3" xfId="28439" xr:uid="{00000000-0005-0000-0000-00005E6E0000}"/>
    <cellStyle name="20% - Accent1 3 5 3 2 3 2 3" xfId="28440" xr:uid="{00000000-0005-0000-0000-00005F6E0000}"/>
    <cellStyle name="20% - Accent1 3 5 3 2 3 2 3 2" xfId="28441" xr:uid="{00000000-0005-0000-0000-0000606E0000}"/>
    <cellStyle name="20% - Accent1 3 5 3 2 3 2 4" xfId="28442" xr:uid="{00000000-0005-0000-0000-0000616E0000}"/>
    <cellStyle name="20% - Accent1 3 5 3 2 3 3" xfId="28443" xr:uid="{00000000-0005-0000-0000-0000626E0000}"/>
    <cellStyle name="20% - Accent1 3 5 3 2 3 3 2" xfId="28444" xr:uid="{00000000-0005-0000-0000-0000636E0000}"/>
    <cellStyle name="20% - Accent1 3 5 3 2 3 3 2 2" xfId="28445" xr:uid="{00000000-0005-0000-0000-0000646E0000}"/>
    <cellStyle name="20% - Accent1 3 5 3 2 3 3 2 2 2" xfId="28446" xr:uid="{00000000-0005-0000-0000-0000656E0000}"/>
    <cellStyle name="20% - Accent1 3 5 3 2 3 3 2 3" xfId="28447" xr:uid="{00000000-0005-0000-0000-0000666E0000}"/>
    <cellStyle name="20% - Accent1 3 5 3 2 3 3 3" xfId="28448" xr:uid="{00000000-0005-0000-0000-0000676E0000}"/>
    <cellStyle name="20% - Accent1 3 5 3 2 3 3 3 2" xfId="28449" xr:uid="{00000000-0005-0000-0000-0000686E0000}"/>
    <cellStyle name="20% - Accent1 3 5 3 2 3 3 4" xfId="28450" xr:uid="{00000000-0005-0000-0000-0000696E0000}"/>
    <cellStyle name="20% - Accent1 3 5 3 2 3 4" xfId="28451" xr:uid="{00000000-0005-0000-0000-00006A6E0000}"/>
    <cellStyle name="20% - Accent1 3 5 3 2 3 4 2" xfId="28452" xr:uid="{00000000-0005-0000-0000-00006B6E0000}"/>
    <cellStyle name="20% - Accent1 3 5 3 2 3 4 2 2" xfId="28453" xr:uid="{00000000-0005-0000-0000-00006C6E0000}"/>
    <cellStyle name="20% - Accent1 3 5 3 2 3 4 2 2 2" xfId="28454" xr:uid="{00000000-0005-0000-0000-00006D6E0000}"/>
    <cellStyle name="20% - Accent1 3 5 3 2 3 4 2 3" xfId="28455" xr:uid="{00000000-0005-0000-0000-00006E6E0000}"/>
    <cellStyle name="20% - Accent1 3 5 3 2 3 4 3" xfId="28456" xr:uid="{00000000-0005-0000-0000-00006F6E0000}"/>
    <cellStyle name="20% - Accent1 3 5 3 2 3 4 3 2" xfId="28457" xr:uid="{00000000-0005-0000-0000-0000706E0000}"/>
    <cellStyle name="20% - Accent1 3 5 3 2 3 4 4" xfId="28458" xr:uid="{00000000-0005-0000-0000-0000716E0000}"/>
    <cellStyle name="20% - Accent1 3 5 3 2 3 5" xfId="28459" xr:uid="{00000000-0005-0000-0000-0000726E0000}"/>
    <cellStyle name="20% - Accent1 3 5 3 2 3 5 2" xfId="28460" xr:uid="{00000000-0005-0000-0000-0000736E0000}"/>
    <cellStyle name="20% - Accent1 3 5 3 2 3 5 2 2" xfId="28461" xr:uid="{00000000-0005-0000-0000-0000746E0000}"/>
    <cellStyle name="20% - Accent1 3 5 3 2 3 5 3" xfId="28462" xr:uid="{00000000-0005-0000-0000-0000756E0000}"/>
    <cellStyle name="20% - Accent1 3 5 3 2 3 6" xfId="28463" xr:uid="{00000000-0005-0000-0000-0000766E0000}"/>
    <cellStyle name="20% - Accent1 3 5 3 2 3 6 2" xfId="28464" xr:uid="{00000000-0005-0000-0000-0000776E0000}"/>
    <cellStyle name="20% - Accent1 3 5 3 2 3 6 2 2" xfId="28465" xr:uid="{00000000-0005-0000-0000-0000786E0000}"/>
    <cellStyle name="20% - Accent1 3 5 3 2 3 6 3" xfId="28466" xr:uid="{00000000-0005-0000-0000-0000796E0000}"/>
    <cellStyle name="20% - Accent1 3 5 3 2 3 7" xfId="28467" xr:uid="{00000000-0005-0000-0000-00007A6E0000}"/>
    <cellStyle name="20% - Accent1 3 5 3 2 3 7 2" xfId="28468" xr:uid="{00000000-0005-0000-0000-00007B6E0000}"/>
    <cellStyle name="20% - Accent1 3 5 3 2 3 8" xfId="28469" xr:uid="{00000000-0005-0000-0000-00007C6E0000}"/>
    <cellStyle name="20% - Accent1 3 5 3 2 3 8 2" xfId="28470" xr:uid="{00000000-0005-0000-0000-00007D6E0000}"/>
    <cellStyle name="20% - Accent1 3 5 3 2 3 9" xfId="28471" xr:uid="{00000000-0005-0000-0000-00007E6E0000}"/>
    <cellStyle name="20% - Accent1 3 5 3 2 4" xfId="28472" xr:uid="{00000000-0005-0000-0000-00007F6E0000}"/>
    <cellStyle name="20% - Accent1 3 5 3 2 4 2" xfId="28473" xr:uid="{00000000-0005-0000-0000-0000806E0000}"/>
    <cellStyle name="20% - Accent1 3 5 3 2 4 2 2" xfId="28474" xr:uid="{00000000-0005-0000-0000-0000816E0000}"/>
    <cellStyle name="20% - Accent1 3 5 3 2 4 2 2 2" xfId="28475" xr:uid="{00000000-0005-0000-0000-0000826E0000}"/>
    <cellStyle name="20% - Accent1 3 5 3 2 4 2 3" xfId="28476" xr:uid="{00000000-0005-0000-0000-0000836E0000}"/>
    <cellStyle name="20% - Accent1 3 5 3 2 4 3" xfId="28477" xr:uid="{00000000-0005-0000-0000-0000846E0000}"/>
    <cellStyle name="20% - Accent1 3 5 3 2 4 3 2" xfId="28478" xr:uid="{00000000-0005-0000-0000-0000856E0000}"/>
    <cellStyle name="20% - Accent1 3 5 3 2 4 4" xfId="28479" xr:uid="{00000000-0005-0000-0000-0000866E0000}"/>
    <cellStyle name="20% - Accent1 3 5 3 2 5" xfId="28480" xr:uid="{00000000-0005-0000-0000-0000876E0000}"/>
    <cellStyle name="20% - Accent1 3 5 3 2 5 2" xfId="28481" xr:uid="{00000000-0005-0000-0000-0000886E0000}"/>
    <cellStyle name="20% - Accent1 3 5 3 2 5 2 2" xfId="28482" xr:uid="{00000000-0005-0000-0000-0000896E0000}"/>
    <cellStyle name="20% - Accent1 3 5 3 2 5 2 2 2" xfId="28483" xr:uid="{00000000-0005-0000-0000-00008A6E0000}"/>
    <cellStyle name="20% - Accent1 3 5 3 2 5 2 3" xfId="28484" xr:uid="{00000000-0005-0000-0000-00008B6E0000}"/>
    <cellStyle name="20% - Accent1 3 5 3 2 5 3" xfId="28485" xr:uid="{00000000-0005-0000-0000-00008C6E0000}"/>
    <cellStyle name="20% - Accent1 3 5 3 2 5 3 2" xfId="28486" xr:uid="{00000000-0005-0000-0000-00008D6E0000}"/>
    <cellStyle name="20% - Accent1 3 5 3 2 5 4" xfId="28487" xr:uid="{00000000-0005-0000-0000-00008E6E0000}"/>
    <cellStyle name="20% - Accent1 3 5 3 2 6" xfId="28488" xr:uid="{00000000-0005-0000-0000-00008F6E0000}"/>
    <cellStyle name="20% - Accent1 3 5 3 2 6 2" xfId="28489" xr:uid="{00000000-0005-0000-0000-0000906E0000}"/>
    <cellStyle name="20% - Accent1 3 5 3 2 6 2 2" xfId="28490" xr:uid="{00000000-0005-0000-0000-0000916E0000}"/>
    <cellStyle name="20% - Accent1 3 5 3 2 6 2 2 2" xfId="28491" xr:uid="{00000000-0005-0000-0000-0000926E0000}"/>
    <cellStyle name="20% - Accent1 3 5 3 2 6 2 3" xfId="28492" xr:uid="{00000000-0005-0000-0000-0000936E0000}"/>
    <cellStyle name="20% - Accent1 3 5 3 2 6 3" xfId="28493" xr:uid="{00000000-0005-0000-0000-0000946E0000}"/>
    <cellStyle name="20% - Accent1 3 5 3 2 6 3 2" xfId="28494" xr:uid="{00000000-0005-0000-0000-0000956E0000}"/>
    <cellStyle name="20% - Accent1 3 5 3 2 6 4" xfId="28495" xr:uid="{00000000-0005-0000-0000-0000966E0000}"/>
    <cellStyle name="20% - Accent1 3 5 3 2 7" xfId="28496" xr:uid="{00000000-0005-0000-0000-0000976E0000}"/>
    <cellStyle name="20% - Accent1 3 5 3 2 7 2" xfId="28497" xr:uid="{00000000-0005-0000-0000-0000986E0000}"/>
    <cellStyle name="20% - Accent1 3 5 3 2 7 2 2" xfId="28498" xr:uid="{00000000-0005-0000-0000-0000996E0000}"/>
    <cellStyle name="20% - Accent1 3 5 3 2 7 3" xfId="28499" xr:uid="{00000000-0005-0000-0000-00009A6E0000}"/>
    <cellStyle name="20% - Accent1 3 5 3 2 8" xfId="28500" xr:uid="{00000000-0005-0000-0000-00009B6E0000}"/>
    <cellStyle name="20% - Accent1 3 5 3 2 8 2" xfId="28501" xr:uid="{00000000-0005-0000-0000-00009C6E0000}"/>
    <cellStyle name="20% - Accent1 3 5 3 2 8 2 2" xfId="28502" xr:uid="{00000000-0005-0000-0000-00009D6E0000}"/>
    <cellStyle name="20% - Accent1 3 5 3 2 8 3" xfId="28503" xr:uid="{00000000-0005-0000-0000-00009E6E0000}"/>
    <cellStyle name="20% - Accent1 3 5 3 2 9" xfId="28504" xr:uid="{00000000-0005-0000-0000-00009F6E0000}"/>
    <cellStyle name="20% - Accent1 3 5 3 2 9 2" xfId="28505" xr:uid="{00000000-0005-0000-0000-0000A06E0000}"/>
    <cellStyle name="20% - Accent1 3 5 3 3" xfId="28506" xr:uid="{00000000-0005-0000-0000-0000A16E0000}"/>
    <cellStyle name="20% - Accent1 3 5 3 3 10" xfId="28507" xr:uid="{00000000-0005-0000-0000-0000A26E0000}"/>
    <cellStyle name="20% - Accent1 3 5 3 3 10 2" xfId="28508" xr:uid="{00000000-0005-0000-0000-0000A36E0000}"/>
    <cellStyle name="20% - Accent1 3 5 3 3 11" xfId="28509" xr:uid="{00000000-0005-0000-0000-0000A46E0000}"/>
    <cellStyle name="20% - Accent1 3 5 3 3 2" xfId="28510" xr:uid="{00000000-0005-0000-0000-0000A56E0000}"/>
    <cellStyle name="20% - Accent1 3 5 3 3 2 2" xfId="28511" xr:uid="{00000000-0005-0000-0000-0000A66E0000}"/>
    <cellStyle name="20% - Accent1 3 5 3 3 2 2 2" xfId="28512" xr:uid="{00000000-0005-0000-0000-0000A76E0000}"/>
    <cellStyle name="20% - Accent1 3 5 3 3 2 2 2 2" xfId="28513" xr:uid="{00000000-0005-0000-0000-0000A86E0000}"/>
    <cellStyle name="20% - Accent1 3 5 3 3 2 2 2 2 2" xfId="28514" xr:uid="{00000000-0005-0000-0000-0000A96E0000}"/>
    <cellStyle name="20% - Accent1 3 5 3 3 2 2 2 3" xfId="28515" xr:uid="{00000000-0005-0000-0000-0000AA6E0000}"/>
    <cellStyle name="20% - Accent1 3 5 3 3 2 2 3" xfId="28516" xr:uid="{00000000-0005-0000-0000-0000AB6E0000}"/>
    <cellStyle name="20% - Accent1 3 5 3 3 2 2 3 2" xfId="28517" xr:uid="{00000000-0005-0000-0000-0000AC6E0000}"/>
    <cellStyle name="20% - Accent1 3 5 3 3 2 2 4" xfId="28518" xr:uid="{00000000-0005-0000-0000-0000AD6E0000}"/>
    <cellStyle name="20% - Accent1 3 5 3 3 2 3" xfId="28519" xr:uid="{00000000-0005-0000-0000-0000AE6E0000}"/>
    <cellStyle name="20% - Accent1 3 5 3 3 2 3 2" xfId="28520" xr:uid="{00000000-0005-0000-0000-0000AF6E0000}"/>
    <cellStyle name="20% - Accent1 3 5 3 3 2 3 2 2" xfId="28521" xr:uid="{00000000-0005-0000-0000-0000B06E0000}"/>
    <cellStyle name="20% - Accent1 3 5 3 3 2 3 2 2 2" xfId="28522" xr:uid="{00000000-0005-0000-0000-0000B16E0000}"/>
    <cellStyle name="20% - Accent1 3 5 3 3 2 3 2 3" xfId="28523" xr:uid="{00000000-0005-0000-0000-0000B26E0000}"/>
    <cellStyle name="20% - Accent1 3 5 3 3 2 3 3" xfId="28524" xr:uid="{00000000-0005-0000-0000-0000B36E0000}"/>
    <cellStyle name="20% - Accent1 3 5 3 3 2 3 3 2" xfId="28525" xr:uid="{00000000-0005-0000-0000-0000B46E0000}"/>
    <cellStyle name="20% - Accent1 3 5 3 3 2 3 4" xfId="28526" xr:uid="{00000000-0005-0000-0000-0000B56E0000}"/>
    <cellStyle name="20% - Accent1 3 5 3 3 2 4" xfId="28527" xr:uid="{00000000-0005-0000-0000-0000B66E0000}"/>
    <cellStyle name="20% - Accent1 3 5 3 3 2 4 2" xfId="28528" xr:uid="{00000000-0005-0000-0000-0000B76E0000}"/>
    <cellStyle name="20% - Accent1 3 5 3 3 2 4 2 2" xfId="28529" xr:uid="{00000000-0005-0000-0000-0000B86E0000}"/>
    <cellStyle name="20% - Accent1 3 5 3 3 2 4 2 2 2" xfId="28530" xr:uid="{00000000-0005-0000-0000-0000B96E0000}"/>
    <cellStyle name="20% - Accent1 3 5 3 3 2 4 2 3" xfId="28531" xr:uid="{00000000-0005-0000-0000-0000BA6E0000}"/>
    <cellStyle name="20% - Accent1 3 5 3 3 2 4 3" xfId="28532" xr:uid="{00000000-0005-0000-0000-0000BB6E0000}"/>
    <cellStyle name="20% - Accent1 3 5 3 3 2 4 3 2" xfId="28533" xr:uid="{00000000-0005-0000-0000-0000BC6E0000}"/>
    <cellStyle name="20% - Accent1 3 5 3 3 2 4 4" xfId="28534" xr:uid="{00000000-0005-0000-0000-0000BD6E0000}"/>
    <cellStyle name="20% - Accent1 3 5 3 3 2 5" xfId="28535" xr:uid="{00000000-0005-0000-0000-0000BE6E0000}"/>
    <cellStyle name="20% - Accent1 3 5 3 3 2 5 2" xfId="28536" xr:uid="{00000000-0005-0000-0000-0000BF6E0000}"/>
    <cellStyle name="20% - Accent1 3 5 3 3 2 5 2 2" xfId="28537" xr:uid="{00000000-0005-0000-0000-0000C06E0000}"/>
    <cellStyle name="20% - Accent1 3 5 3 3 2 5 3" xfId="28538" xr:uid="{00000000-0005-0000-0000-0000C16E0000}"/>
    <cellStyle name="20% - Accent1 3 5 3 3 2 6" xfId="28539" xr:uid="{00000000-0005-0000-0000-0000C26E0000}"/>
    <cellStyle name="20% - Accent1 3 5 3 3 2 6 2" xfId="28540" xr:uid="{00000000-0005-0000-0000-0000C36E0000}"/>
    <cellStyle name="20% - Accent1 3 5 3 3 2 6 2 2" xfId="28541" xr:uid="{00000000-0005-0000-0000-0000C46E0000}"/>
    <cellStyle name="20% - Accent1 3 5 3 3 2 6 3" xfId="28542" xr:uid="{00000000-0005-0000-0000-0000C56E0000}"/>
    <cellStyle name="20% - Accent1 3 5 3 3 2 7" xfId="28543" xr:uid="{00000000-0005-0000-0000-0000C66E0000}"/>
    <cellStyle name="20% - Accent1 3 5 3 3 2 7 2" xfId="28544" xr:uid="{00000000-0005-0000-0000-0000C76E0000}"/>
    <cellStyle name="20% - Accent1 3 5 3 3 2 8" xfId="28545" xr:uid="{00000000-0005-0000-0000-0000C86E0000}"/>
    <cellStyle name="20% - Accent1 3 5 3 3 2 8 2" xfId="28546" xr:uid="{00000000-0005-0000-0000-0000C96E0000}"/>
    <cellStyle name="20% - Accent1 3 5 3 3 2 9" xfId="28547" xr:uid="{00000000-0005-0000-0000-0000CA6E0000}"/>
    <cellStyle name="20% - Accent1 3 5 3 3 3" xfId="28548" xr:uid="{00000000-0005-0000-0000-0000CB6E0000}"/>
    <cellStyle name="20% - Accent1 3 5 3 3 3 2" xfId="28549" xr:uid="{00000000-0005-0000-0000-0000CC6E0000}"/>
    <cellStyle name="20% - Accent1 3 5 3 3 3 2 2" xfId="28550" xr:uid="{00000000-0005-0000-0000-0000CD6E0000}"/>
    <cellStyle name="20% - Accent1 3 5 3 3 3 2 2 2" xfId="28551" xr:uid="{00000000-0005-0000-0000-0000CE6E0000}"/>
    <cellStyle name="20% - Accent1 3 5 3 3 3 2 2 2 2" xfId="28552" xr:uid="{00000000-0005-0000-0000-0000CF6E0000}"/>
    <cellStyle name="20% - Accent1 3 5 3 3 3 2 2 3" xfId="28553" xr:uid="{00000000-0005-0000-0000-0000D06E0000}"/>
    <cellStyle name="20% - Accent1 3 5 3 3 3 2 3" xfId="28554" xr:uid="{00000000-0005-0000-0000-0000D16E0000}"/>
    <cellStyle name="20% - Accent1 3 5 3 3 3 2 3 2" xfId="28555" xr:uid="{00000000-0005-0000-0000-0000D26E0000}"/>
    <cellStyle name="20% - Accent1 3 5 3 3 3 2 4" xfId="28556" xr:uid="{00000000-0005-0000-0000-0000D36E0000}"/>
    <cellStyle name="20% - Accent1 3 5 3 3 3 3" xfId="28557" xr:uid="{00000000-0005-0000-0000-0000D46E0000}"/>
    <cellStyle name="20% - Accent1 3 5 3 3 3 3 2" xfId="28558" xr:uid="{00000000-0005-0000-0000-0000D56E0000}"/>
    <cellStyle name="20% - Accent1 3 5 3 3 3 3 2 2" xfId="28559" xr:uid="{00000000-0005-0000-0000-0000D66E0000}"/>
    <cellStyle name="20% - Accent1 3 5 3 3 3 3 2 2 2" xfId="28560" xr:uid="{00000000-0005-0000-0000-0000D76E0000}"/>
    <cellStyle name="20% - Accent1 3 5 3 3 3 3 2 3" xfId="28561" xr:uid="{00000000-0005-0000-0000-0000D86E0000}"/>
    <cellStyle name="20% - Accent1 3 5 3 3 3 3 3" xfId="28562" xr:uid="{00000000-0005-0000-0000-0000D96E0000}"/>
    <cellStyle name="20% - Accent1 3 5 3 3 3 3 3 2" xfId="28563" xr:uid="{00000000-0005-0000-0000-0000DA6E0000}"/>
    <cellStyle name="20% - Accent1 3 5 3 3 3 3 4" xfId="28564" xr:uid="{00000000-0005-0000-0000-0000DB6E0000}"/>
    <cellStyle name="20% - Accent1 3 5 3 3 3 4" xfId="28565" xr:uid="{00000000-0005-0000-0000-0000DC6E0000}"/>
    <cellStyle name="20% - Accent1 3 5 3 3 3 4 2" xfId="28566" xr:uid="{00000000-0005-0000-0000-0000DD6E0000}"/>
    <cellStyle name="20% - Accent1 3 5 3 3 3 4 2 2" xfId="28567" xr:uid="{00000000-0005-0000-0000-0000DE6E0000}"/>
    <cellStyle name="20% - Accent1 3 5 3 3 3 4 2 2 2" xfId="28568" xr:uid="{00000000-0005-0000-0000-0000DF6E0000}"/>
    <cellStyle name="20% - Accent1 3 5 3 3 3 4 2 3" xfId="28569" xr:uid="{00000000-0005-0000-0000-0000E06E0000}"/>
    <cellStyle name="20% - Accent1 3 5 3 3 3 4 3" xfId="28570" xr:uid="{00000000-0005-0000-0000-0000E16E0000}"/>
    <cellStyle name="20% - Accent1 3 5 3 3 3 4 3 2" xfId="28571" xr:uid="{00000000-0005-0000-0000-0000E26E0000}"/>
    <cellStyle name="20% - Accent1 3 5 3 3 3 4 4" xfId="28572" xr:uid="{00000000-0005-0000-0000-0000E36E0000}"/>
    <cellStyle name="20% - Accent1 3 5 3 3 3 5" xfId="28573" xr:uid="{00000000-0005-0000-0000-0000E46E0000}"/>
    <cellStyle name="20% - Accent1 3 5 3 3 3 5 2" xfId="28574" xr:uid="{00000000-0005-0000-0000-0000E56E0000}"/>
    <cellStyle name="20% - Accent1 3 5 3 3 3 5 2 2" xfId="28575" xr:uid="{00000000-0005-0000-0000-0000E66E0000}"/>
    <cellStyle name="20% - Accent1 3 5 3 3 3 5 3" xfId="28576" xr:uid="{00000000-0005-0000-0000-0000E76E0000}"/>
    <cellStyle name="20% - Accent1 3 5 3 3 3 6" xfId="28577" xr:uid="{00000000-0005-0000-0000-0000E86E0000}"/>
    <cellStyle name="20% - Accent1 3 5 3 3 3 6 2" xfId="28578" xr:uid="{00000000-0005-0000-0000-0000E96E0000}"/>
    <cellStyle name="20% - Accent1 3 5 3 3 3 6 2 2" xfId="28579" xr:uid="{00000000-0005-0000-0000-0000EA6E0000}"/>
    <cellStyle name="20% - Accent1 3 5 3 3 3 6 3" xfId="28580" xr:uid="{00000000-0005-0000-0000-0000EB6E0000}"/>
    <cellStyle name="20% - Accent1 3 5 3 3 3 7" xfId="28581" xr:uid="{00000000-0005-0000-0000-0000EC6E0000}"/>
    <cellStyle name="20% - Accent1 3 5 3 3 3 7 2" xfId="28582" xr:uid="{00000000-0005-0000-0000-0000ED6E0000}"/>
    <cellStyle name="20% - Accent1 3 5 3 3 3 8" xfId="28583" xr:uid="{00000000-0005-0000-0000-0000EE6E0000}"/>
    <cellStyle name="20% - Accent1 3 5 3 3 3 8 2" xfId="28584" xr:uid="{00000000-0005-0000-0000-0000EF6E0000}"/>
    <cellStyle name="20% - Accent1 3 5 3 3 3 9" xfId="28585" xr:uid="{00000000-0005-0000-0000-0000F06E0000}"/>
    <cellStyle name="20% - Accent1 3 5 3 3 4" xfId="28586" xr:uid="{00000000-0005-0000-0000-0000F16E0000}"/>
    <cellStyle name="20% - Accent1 3 5 3 3 4 2" xfId="28587" xr:uid="{00000000-0005-0000-0000-0000F26E0000}"/>
    <cellStyle name="20% - Accent1 3 5 3 3 4 2 2" xfId="28588" xr:uid="{00000000-0005-0000-0000-0000F36E0000}"/>
    <cellStyle name="20% - Accent1 3 5 3 3 4 2 2 2" xfId="28589" xr:uid="{00000000-0005-0000-0000-0000F46E0000}"/>
    <cellStyle name="20% - Accent1 3 5 3 3 4 2 3" xfId="28590" xr:uid="{00000000-0005-0000-0000-0000F56E0000}"/>
    <cellStyle name="20% - Accent1 3 5 3 3 4 3" xfId="28591" xr:uid="{00000000-0005-0000-0000-0000F66E0000}"/>
    <cellStyle name="20% - Accent1 3 5 3 3 4 3 2" xfId="28592" xr:uid="{00000000-0005-0000-0000-0000F76E0000}"/>
    <cellStyle name="20% - Accent1 3 5 3 3 4 4" xfId="28593" xr:uid="{00000000-0005-0000-0000-0000F86E0000}"/>
    <cellStyle name="20% - Accent1 3 5 3 3 5" xfId="28594" xr:uid="{00000000-0005-0000-0000-0000F96E0000}"/>
    <cellStyle name="20% - Accent1 3 5 3 3 5 2" xfId="28595" xr:uid="{00000000-0005-0000-0000-0000FA6E0000}"/>
    <cellStyle name="20% - Accent1 3 5 3 3 5 2 2" xfId="28596" xr:uid="{00000000-0005-0000-0000-0000FB6E0000}"/>
    <cellStyle name="20% - Accent1 3 5 3 3 5 2 2 2" xfId="28597" xr:uid="{00000000-0005-0000-0000-0000FC6E0000}"/>
    <cellStyle name="20% - Accent1 3 5 3 3 5 2 3" xfId="28598" xr:uid="{00000000-0005-0000-0000-0000FD6E0000}"/>
    <cellStyle name="20% - Accent1 3 5 3 3 5 3" xfId="28599" xr:uid="{00000000-0005-0000-0000-0000FE6E0000}"/>
    <cellStyle name="20% - Accent1 3 5 3 3 5 3 2" xfId="28600" xr:uid="{00000000-0005-0000-0000-0000FF6E0000}"/>
    <cellStyle name="20% - Accent1 3 5 3 3 5 4" xfId="28601" xr:uid="{00000000-0005-0000-0000-0000006F0000}"/>
    <cellStyle name="20% - Accent1 3 5 3 3 6" xfId="28602" xr:uid="{00000000-0005-0000-0000-0000016F0000}"/>
    <cellStyle name="20% - Accent1 3 5 3 3 6 2" xfId="28603" xr:uid="{00000000-0005-0000-0000-0000026F0000}"/>
    <cellStyle name="20% - Accent1 3 5 3 3 6 2 2" xfId="28604" xr:uid="{00000000-0005-0000-0000-0000036F0000}"/>
    <cellStyle name="20% - Accent1 3 5 3 3 6 2 2 2" xfId="28605" xr:uid="{00000000-0005-0000-0000-0000046F0000}"/>
    <cellStyle name="20% - Accent1 3 5 3 3 6 2 3" xfId="28606" xr:uid="{00000000-0005-0000-0000-0000056F0000}"/>
    <cellStyle name="20% - Accent1 3 5 3 3 6 3" xfId="28607" xr:uid="{00000000-0005-0000-0000-0000066F0000}"/>
    <cellStyle name="20% - Accent1 3 5 3 3 6 3 2" xfId="28608" xr:uid="{00000000-0005-0000-0000-0000076F0000}"/>
    <cellStyle name="20% - Accent1 3 5 3 3 6 4" xfId="28609" xr:uid="{00000000-0005-0000-0000-0000086F0000}"/>
    <cellStyle name="20% - Accent1 3 5 3 3 7" xfId="28610" xr:uid="{00000000-0005-0000-0000-0000096F0000}"/>
    <cellStyle name="20% - Accent1 3 5 3 3 7 2" xfId="28611" xr:uid="{00000000-0005-0000-0000-00000A6F0000}"/>
    <cellStyle name="20% - Accent1 3 5 3 3 7 2 2" xfId="28612" xr:uid="{00000000-0005-0000-0000-00000B6F0000}"/>
    <cellStyle name="20% - Accent1 3 5 3 3 7 3" xfId="28613" xr:uid="{00000000-0005-0000-0000-00000C6F0000}"/>
    <cellStyle name="20% - Accent1 3 5 3 3 8" xfId="28614" xr:uid="{00000000-0005-0000-0000-00000D6F0000}"/>
    <cellStyle name="20% - Accent1 3 5 3 3 8 2" xfId="28615" xr:uid="{00000000-0005-0000-0000-00000E6F0000}"/>
    <cellStyle name="20% - Accent1 3 5 3 3 8 2 2" xfId="28616" xr:uid="{00000000-0005-0000-0000-00000F6F0000}"/>
    <cellStyle name="20% - Accent1 3 5 3 3 8 3" xfId="28617" xr:uid="{00000000-0005-0000-0000-0000106F0000}"/>
    <cellStyle name="20% - Accent1 3 5 3 3 9" xfId="28618" xr:uid="{00000000-0005-0000-0000-0000116F0000}"/>
    <cellStyle name="20% - Accent1 3 5 3 3 9 2" xfId="28619" xr:uid="{00000000-0005-0000-0000-0000126F0000}"/>
    <cellStyle name="20% - Accent1 3 5 3 4" xfId="28620" xr:uid="{00000000-0005-0000-0000-0000136F0000}"/>
    <cellStyle name="20% - Accent1 3 5 3 4 10" xfId="28621" xr:uid="{00000000-0005-0000-0000-0000146F0000}"/>
    <cellStyle name="20% - Accent1 3 5 3 4 10 2" xfId="28622" xr:uid="{00000000-0005-0000-0000-0000156F0000}"/>
    <cellStyle name="20% - Accent1 3 5 3 4 11" xfId="28623" xr:uid="{00000000-0005-0000-0000-0000166F0000}"/>
    <cellStyle name="20% - Accent1 3 5 3 4 2" xfId="28624" xr:uid="{00000000-0005-0000-0000-0000176F0000}"/>
    <cellStyle name="20% - Accent1 3 5 3 4 2 2" xfId="28625" xr:uid="{00000000-0005-0000-0000-0000186F0000}"/>
    <cellStyle name="20% - Accent1 3 5 3 4 2 2 2" xfId="28626" xr:uid="{00000000-0005-0000-0000-0000196F0000}"/>
    <cellStyle name="20% - Accent1 3 5 3 4 2 2 2 2" xfId="28627" xr:uid="{00000000-0005-0000-0000-00001A6F0000}"/>
    <cellStyle name="20% - Accent1 3 5 3 4 2 2 2 2 2" xfId="28628" xr:uid="{00000000-0005-0000-0000-00001B6F0000}"/>
    <cellStyle name="20% - Accent1 3 5 3 4 2 2 2 3" xfId="28629" xr:uid="{00000000-0005-0000-0000-00001C6F0000}"/>
    <cellStyle name="20% - Accent1 3 5 3 4 2 2 3" xfId="28630" xr:uid="{00000000-0005-0000-0000-00001D6F0000}"/>
    <cellStyle name="20% - Accent1 3 5 3 4 2 2 3 2" xfId="28631" xr:uid="{00000000-0005-0000-0000-00001E6F0000}"/>
    <cellStyle name="20% - Accent1 3 5 3 4 2 2 4" xfId="28632" xr:uid="{00000000-0005-0000-0000-00001F6F0000}"/>
    <cellStyle name="20% - Accent1 3 5 3 4 2 3" xfId="28633" xr:uid="{00000000-0005-0000-0000-0000206F0000}"/>
    <cellStyle name="20% - Accent1 3 5 3 4 2 3 2" xfId="28634" xr:uid="{00000000-0005-0000-0000-0000216F0000}"/>
    <cellStyle name="20% - Accent1 3 5 3 4 2 3 2 2" xfId="28635" xr:uid="{00000000-0005-0000-0000-0000226F0000}"/>
    <cellStyle name="20% - Accent1 3 5 3 4 2 3 2 2 2" xfId="28636" xr:uid="{00000000-0005-0000-0000-0000236F0000}"/>
    <cellStyle name="20% - Accent1 3 5 3 4 2 3 2 3" xfId="28637" xr:uid="{00000000-0005-0000-0000-0000246F0000}"/>
    <cellStyle name="20% - Accent1 3 5 3 4 2 3 3" xfId="28638" xr:uid="{00000000-0005-0000-0000-0000256F0000}"/>
    <cellStyle name="20% - Accent1 3 5 3 4 2 3 3 2" xfId="28639" xr:uid="{00000000-0005-0000-0000-0000266F0000}"/>
    <cellStyle name="20% - Accent1 3 5 3 4 2 3 4" xfId="28640" xr:uid="{00000000-0005-0000-0000-0000276F0000}"/>
    <cellStyle name="20% - Accent1 3 5 3 4 2 4" xfId="28641" xr:uid="{00000000-0005-0000-0000-0000286F0000}"/>
    <cellStyle name="20% - Accent1 3 5 3 4 2 4 2" xfId="28642" xr:uid="{00000000-0005-0000-0000-0000296F0000}"/>
    <cellStyle name="20% - Accent1 3 5 3 4 2 4 2 2" xfId="28643" xr:uid="{00000000-0005-0000-0000-00002A6F0000}"/>
    <cellStyle name="20% - Accent1 3 5 3 4 2 4 2 2 2" xfId="28644" xr:uid="{00000000-0005-0000-0000-00002B6F0000}"/>
    <cellStyle name="20% - Accent1 3 5 3 4 2 4 2 3" xfId="28645" xr:uid="{00000000-0005-0000-0000-00002C6F0000}"/>
    <cellStyle name="20% - Accent1 3 5 3 4 2 4 3" xfId="28646" xr:uid="{00000000-0005-0000-0000-00002D6F0000}"/>
    <cellStyle name="20% - Accent1 3 5 3 4 2 4 3 2" xfId="28647" xr:uid="{00000000-0005-0000-0000-00002E6F0000}"/>
    <cellStyle name="20% - Accent1 3 5 3 4 2 4 4" xfId="28648" xr:uid="{00000000-0005-0000-0000-00002F6F0000}"/>
    <cellStyle name="20% - Accent1 3 5 3 4 2 5" xfId="28649" xr:uid="{00000000-0005-0000-0000-0000306F0000}"/>
    <cellStyle name="20% - Accent1 3 5 3 4 2 5 2" xfId="28650" xr:uid="{00000000-0005-0000-0000-0000316F0000}"/>
    <cellStyle name="20% - Accent1 3 5 3 4 2 5 2 2" xfId="28651" xr:uid="{00000000-0005-0000-0000-0000326F0000}"/>
    <cellStyle name="20% - Accent1 3 5 3 4 2 5 3" xfId="28652" xr:uid="{00000000-0005-0000-0000-0000336F0000}"/>
    <cellStyle name="20% - Accent1 3 5 3 4 2 6" xfId="28653" xr:uid="{00000000-0005-0000-0000-0000346F0000}"/>
    <cellStyle name="20% - Accent1 3 5 3 4 2 6 2" xfId="28654" xr:uid="{00000000-0005-0000-0000-0000356F0000}"/>
    <cellStyle name="20% - Accent1 3 5 3 4 2 6 2 2" xfId="28655" xr:uid="{00000000-0005-0000-0000-0000366F0000}"/>
    <cellStyle name="20% - Accent1 3 5 3 4 2 6 3" xfId="28656" xr:uid="{00000000-0005-0000-0000-0000376F0000}"/>
    <cellStyle name="20% - Accent1 3 5 3 4 2 7" xfId="28657" xr:uid="{00000000-0005-0000-0000-0000386F0000}"/>
    <cellStyle name="20% - Accent1 3 5 3 4 2 7 2" xfId="28658" xr:uid="{00000000-0005-0000-0000-0000396F0000}"/>
    <cellStyle name="20% - Accent1 3 5 3 4 2 8" xfId="28659" xr:uid="{00000000-0005-0000-0000-00003A6F0000}"/>
    <cellStyle name="20% - Accent1 3 5 3 4 2 8 2" xfId="28660" xr:uid="{00000000-0005-0000-0000-00003B6F0000}"/>
    <cellStyle name="20% - Accent1 3 5 3 4 2 9" xfId="28661" xr:uid="{00000000-0005-0000-0000-00003C6F0000}"/>
    <cellStyle name="20% - Accent1 3 5 3 4 3" xfId="28662" xr:uid="{00000000-0005-0000-0000-00003D6F0000}"/>
    <cellStyle name="20% - Accent1 3 5 3 4 3 2" xfId="28663" xr:uid="{00000000-0005-0000-0000-00003E6F0000}"/>
    <cellStyle name="20% - Accent1 3 5 3 4 3 2 2" xfId="28664" xr:uid="{00000000-0005-0000-0000-00003F6F0000}"/>
    <cellStyle name="20% - Accent1 3 5 3 4 3 2 2 2" xfId="28665" xr:uid="{00000000-0005-0000-0000-0000406F0000}"/>
    <cellStyle name="20% - Accent1 3 5 3 4 3 2 2 2 2" xfId="28666" xr:uid="{00000000-0005-0000-0000-0000416F0000}"/>
    <cellStyle name="20% - Accent1 3 5 3 4 3 2 2 3" xfId="28667" xr:uid="{00000000-0005-0000-0000-0000426F0000}"/>
    <cellStyle name="20% - Accent1 3 5 3 4 3 2 3" xfId="28668" xr:uid="{00000000-0005-0000-0000-0000436F0000}"/>
    <cellStyle name="20% - Accent1 3 5 3 4 3 2 3 2" xfId="28669" xr:uid="{00000000-0005-0000-0000-0000446F0000}"/>
    <cellStyle name="20% - Accent1 3 5 3 4 3 2 4" xfId="28670" xr:uid="{00000000-0005-0000-0000-0000456F0000}"/>
    <cellStyle name="20% - Accent1 3 5 3 4 3 3" xfId="28671" xr:uid="{00000000-0005-0000-0000-0000466F0000}"/>
    <cellStyle name="20% - Accent1 3 5 3 4 3 3 2" xfId="28672" xr:uid="{00000000-0005-0000-0000-0000476F0000}"/>
    <cellStyle name="20% - Accent1 3 5 3 4 3 3 2 2" xfId="28673" xr:uid="{00000000-0005-0000-0000-0000486F0000}"/>
    <cellStyle name="20% - Accent1 3 5 3 4 3 3 2 2 2" xfId="28674" xr:uid="{00000000-0005-0000-0000-0000496F0000}"/>
    <cellStyle name="20% - Accent1 3 5 3 4 3 3 2 3" xfId="28675" xr:uid="{00000000-0005-0000-0000-00004A6F0000}"/>
    <cellStyle name="20% - Accent1 3 5 3 4 3 3 3" xfId="28676" xr:uid="{00000000-0005-0000-0000-00004B6F0000}"/>
    <cellStyle name="20% - Accent1 3 5 3 4 3 3 3 2" xfId="28677" xr:uid="{00000000-0005-0000-0000-00004C6F0000}"/>
    <cellStyle name="20% - Accent1 3 5 3 4 3 3 4" xfId="28678" xr:uid="{00000000-0005-0000-0000-00004D6F0000}"/>
    <cellStyle name="20% - Accent1 3 5 3 4 3 4" xfId="28679" xr:uid="{00000000-0005-0000-0000-00004E6F0000}"/>
    <cellStyle name="20% - Accent1 3 5 3 4 3 4 2" xfId="28680" xr:uid="{00000000-0005-0000-0000-00004F6F0000}"/>
    <cellStyle name="20% - Accent1 3 5 3 4 3 4 2 2" xfId="28681" xr:uid="{00000000-0005-0000-0000-0000506F0000}"/>
    <cellStyle name="20% - Accent1 3 5 3 4 3 4 2 2 2" xfId="28682" xr:uid="{00000000-0005-0000-0000-0000516F0000}"/>
    <cellStyle name="20% - Accent1 3 5 3 4 3 4 2 3" xfId="28683" xr:uid="{00000000-0005-0000-0000-0000526F0000}"/>
    <cellStyle name="20% - Accent1 3 5 3 4 3 4 3" xfId="28684" xr:uid="{00000000-0005-0000-0000-0000536F0000}"/>
    <cellStyle name="20% - Accent1 3 5 3 4 3 4 3 2" xfId="28685" xr:uid="{00000000-0005-0000-0000-0000546F0000}"/>
    <cellStyle name="20% - Accent1 3 5 3 4 3 4 4" xfId="28686" xr:uid="{00000000-0005-0000-0000-0000556F0000}"/>
    <cellStyle name="20% - Accent1 3 5 3 4 3 5" xfId="28687" xr:uid="{00000000-0005-0000-0000-0000566F0000}"/>
    <cellStyle name="20% - Accent1 3 5 3 4 3 5 2" xfId="28688" xr:uid="{00000000-0005-0000-0000-0000576F0000}"/>
    <cellStyle name="20% - Accent1 3 5 3 4 3 5 2 2" xfId="28689" xr:uid="{00000000-0005-0000-0000-0000586F0000}"/>
    <cellStyle name="20% - Accent1 3 5 3 4 3 5 3" xfId="28690" xr:uid="{00000000-0005-0000-0000-0000596F0000}"/>
    <cellStyle name="20% - Accent1 3 5 3 4 3 6" xfId="28691" xr:uid="{00000000-0005-0000-0000-00005A6F0000}"/>
    <cellStyle name="20% - Accent1 3 5 3 4 3 6 2" xfId="28692" xr:uid="{00000000-0005-0000-0000-00005B6F0000}"/>
    <cellStyle name="20% - Accent1 3 5 3 4 3 6 2 2" xfId="28693" xr:uid="{00000000-0005-0000-0000-00005C6F0000}"/>
    <cellStyle name="20% - Accent1 3 5 3 4 3 6 3" xfId="28694" xr:uid="{00000000-0005-0000-0000-00005D6F0000}"/>
    <cellStyle name="20% - Accent1 3 5 3 4 3 7" xfId="28695" xr:uid="{00000000-0005-0000-0000-00005E6F0000}"/>
    <cellStyle name="20% - Accent1 3 5 3 4 3 7 2" xfId="28696" xr:uid="{00000000-0005-0000-0000-00005F6F0000}"/>
    <cellStyle name="20% - Accent1 3 5 3 4 3 8" xfId="28697" xr:uid="{00000000-0005-0000-0000-0000606F0000}"/>
    <cellStyle name="20% - Accent1 3 5 3 4 3 8 2" xfId="28698" xr:uid="{00000000-0005-0000-0000-0000616F0000}"/>
    <cellStyle name="20% - Accent1 3 5 3 4 3 9" xfId="28699" xr:uid="{00000000-0005-0000-0000-0000626F0000}"/>
    <cellStyle name="20% - Accent1 3 5 3 4 4" xfId="28700" xr:uid="{00000000-0005-0000-0000-0000636F0000}"/>
    <cellStyle name="20% - Accent1 3 5 3 4 4 2" xfId="28701" xr:uid="{00000000-0005-0000-0000-0000646F0000}"/>
    <cellStyle name="20% - Accent1 3 5 3 4 4 2 2" xfId="28702" xr:uid="{00000000-0005-0000-0000-0000656F0000}"/>
    <cellStyle name="20% - Accent1 3 5 3 4 4 2 2 2" xfId="28703" xr:uid="{00000000-0005-0000-0000-0000666F0000}"/>
    <cellStyle name="20% - Accent1 3 5 3 4 4 2 3" xfId="28704" xr:uid="{00000000-0005-0000-0000-0000676F0000}"/>
    <cellStyle name="20% - Accent1 3 5 3 4 4 3" xfId="28705" xr:uid="{00000000-0005-0000-0000-0000686F0000}"/>
    <cellStyle name="20% - Accent1 3 5 3 4 4 3 2" xfId="28706" xr:uid="{00000000-0005-0000-0000-0000696F0000}"/>
    <cellStyle name="20% - Accent1 3 5 3 4 4 4" xfId="28707" xr:uid="{00000000-0005-0000-0000-00006A6F0000}"/>
    <cellStyle name="20% - Accent1 3 5 3 4 5" xfId="28708" xr:uid="{00000000-0005-0000-0000-00006B6F0000}"/>
    <cellStyle name="20% - Accent1 3 5 3 4 5 2" xfId="28709" xr:uid="{00000000-0005-0000-0000-00006C6F0000}"/>
    <cellStyle name="20% - Accent1 3 5 3 4 5 2 2" xfId="28710" xr:uid="{00000000-0005-0000-0000-00006D6F0000}"/>
    <cellStyle name="20% - Accent1 3 5 3 4 5 2 2 2" xfId="28711" xr:uid="{00000000-0005-0000-0000-00006E6F0000}"/>
    <cellStyle name="20% - Accent1 3 5 3 4 5 2 3" xfId="28712" xr:uid="{00000000-0005-0000-0000-00006F6F0000}"/>
    <cellStyle name="20% - Accent1 3 5 3 4 5 3" xfId="28713" xr:uid="{00000000-0005-0000-0000-0000706F0000}"/>
    <cellStyle name="20% - Accent1 3 5 3 4 5 3 2" xfId="28714" xr:uid="{00000000-0005-0000-0000-0000716F0000}"/>
    <cellStyle name="20% - Accent1 3 5 3 4 5 4" xfId="28715" xr:uid="{00000000-0005-0000-0000-0000726F0000}"/>
    <cellStyle name="20% - Accent1 3 5 3 4 6" xfId="28716" xr:uid="{00000000-0005-0000-0000-0000736F0000}"/>
    <cellStyle name="20% - Accent1 3 5 3 4 6 2" xfId="28717" xr:uid="{00000000-0005-0000-0000-0000746F0000}"/>
    <cellStyle name="20% - Accent1 3 5 3 4 6 2 2" xfId="28718" xr:uid="{00000000-0005-0000-0000-0000756F0000}"/>
    <cellStyle name="20% - Accent1 3 5 3 4 6 2 2 2" xfId="28719" xr:uid="{00000000-0005-0000-0000-0000766F0000}"/>
    <cellStyle name="20% - Accent1 3 5 3 4 6 2 3" xfId="28720" xr:uid="{00000000-0005-0000-0000-0000776F0000}"/>
    <cellStyle name="20% - Accent1 3 5 3 4 6 3" xfId="28721" xr:uid="{00000000-0005-0000-0000-0000786F0000}"/>
    <cellStyle name="20% - Accent1 3 5 3 4 6 3 2" xfId="28722" xr:uid="{00000000-0005-0000-0000-0000796F0000}"/>
    <cellStyle name="20% - Accent1 3 5 3 4 6 4" xfId="28723" xr:uid="{00000000-0005-0000-0000-00007A6F0000}"/>
    <cellStyle name="20% - Accent1 3 5 3 4 7" xfId="28724" xr:uid="{00000000-0005-0000-0000-00007B6F0000}"/>
    <cellStyle name="20% - Accent1 3 5 3 4 7 2" xfId="28725" xr:uid="{00000000-0005-0000-0000-00007C6F0000}"/>
    <cellStyle name="20% - Accent1 3 5 3 4 7 2 2" xfId="28726" xr:uid="{00000000-0005-0000-0000-00007D6F0000}"/>
    <cellStyle name="20% - Accent1 3 5 3 4 7 3" xfId="28727" xr:uid="{00000000-0005-0000-0000-00007E6F0000}"/>
    <cellStyle name="20% - Accent1 3 5 3 4 8" xfId="28728" xr:uid="{00000000-0005-0000-0000-00007F6F0000}"/>
    <cellStyle name="20% - Accent1 3 5 3 4 8 2" xfId="28729" xr:uid="{00000000-0005-0000-0000-0000806F0000}"/>
    <cellStyle name="20% - Accent1 3 5 3 4 8 2 2" xfId="28730" xr:uid="{00000000-0005-0000-0000-0000816F0000}"/>
    <cellStyle name="20% - Accent1 3 5 3 4 8 3" xfId="28731" xr:uid="{00000000-0005-0000-0000-0000826F0000}"/>
    <cellStyle name="20% - Accent1 3 5 3 4 9" xfId="28732" xr:uid="{00000000-0005-0000-0000-0000836F0000}"/>
    <cellStyle name="20% - Accent1 3 5 3 4 9 2" xfId="28733" xr:uid="{00000000-0005-0000-0000-0000846F0000}"/>
    <cellStyle name="20% - Accent1 3 5 3 5" xfId="28734" xr:uid="{00000000-0005-0000-0000-0000856F0000}"/>
    <cellStyle name="20% - Accent1 3 5 3 5 2" xfId="28735" xr:uid="{00000000-0005-0000-0000-0000866F0000}"/>
    <cellStyle name="20% - Accent1 3 5 3 5 2 2" xfId="28736" xr:uid="{00000000-0005-0000-0000-0000876F0000}"/>
    <cellStyle name="20% - Accent1 3 5 3 5 2 2 2" xfId="28737" xr:uid="{00000000-0005-0000-0000-0000886F0000}"/>
    <cellStyle name="20% - Accent1 3 5 3 5 2 2 2 2" xfId="28738" xr:uid="{00000000-0005-0000-0000-0000896F0000}"/>
    <cellStyle name="20% - Accent1 3 5 3 5 2 2 3" xfId="28739" xr:uid="{00000000-0005-0000-0000-00008A6F0000}"/>
    <cellStyle name="20% - Accent1 3 5 3 5 2 3" xfId="28740" xr:uid="{00000000-0005-0000-0000-00008B6F0000}"/>
    <cellStyle name="20% - Accent1 3 5 3 5 2 3 2" xfId="28741" xr:uid="{00000000-0005-0000-0000-00008C6F0000}"/>
    <cellStyle name="20% - Accent1 3 5 3 5 2 4" xfId="28742" xr:uid="{00000000-0005-0000-0000-00008D6F0000}"/>
    <cellStyle name="20% - Accent1 3 5 3 5 3" xfId="28743" xr:uid="{00000000-0005-0000-0000-00008E6F0000}"/>
    <cellStyle name="20% - Accent1 3 5 3 5 3 2" xfId="28744" xr:uid="{00000000-0005-0000-0000-00008F6F0000}"/>
    <cellStyle name="20% - Accent1 3 5 3 5 3 2 2" xfId="28745" xr:uid="{00000000-0005-0000-0000-0000906F0000}"/>
    <cellStyle name="20% - Accent1 3 5 3 5 3 2 2 2" xfId="28746" xr:uid="{00000000-0005-0000-0000-0000916F0000}"/>
    <cellStyle name="20% - Accent1 3 5 3 5 3 2 3" xfId="28747" xr:uid="{00000000-0005-0000-0000-0000926F0000}"/>
    <cellStyle name="20% - Accent1 3 5 3 5 3 3" xfId="28748" xr:uid="{00000000-0005-0000-0000-0000936F0000}"/>
    <cellStyle name="20% - Accent1 3 5 3 5 3 3 2" xfId="28749" xr:uid="{00000000-0005-0000-0000-0000946F0000}"/>
    <cellStyle name="20% - Accent1 3 5 3 5 3 4" xfId="28750" xr:uid="{00000000-0005-0000-0000-0000956F0000}"/>
    <cellStyle name="20% - Accent1 3 5 3 5 4" xfId="28751" xr:uid="{00000000-0005-0000-0000-0000966F0000}"/>
    <cellStyle name="20% - Accent1 3 5 3 5 4 2" xfId="28752" xr:uid="{00000000-0005-0000-0000-0000976F0000}"/>
    <cellStyle name="20% - Accent1 3 5 3 5 4 2 2" xfId="28753" xr:uid="{00000000-0005-0000-0000-0000986F0000}"/>
    <cellStyle name="20% - Accent1 3 5 3 5 4 2 2 2" xfId="28754" xr:uid="{00000000-0005-0000-0000-0000996F0000}"/>
    <cellStyle name="20% - Accent1 3 5 3 5 4 2 3" xfId="28755" xr:uid="{00000000-0005-0000-0000-00009A6F0000}"/>
    <cellStyle name="20% - Accent1 3 5 3 5 4 3" xfId="28756" xr:uid="{00000000-0005-0000-0000-00009B6F0000}"/>
    <cellStyle name="20% - Accent1 3 5 3 5 4 3 2" xfId="28757" xr:uid="{00000000-0005-0000-0000-00009C6F0000}"/>
    <cellStyle name="20% - Accent1 3 5 3 5 4 4" xfId="28758" xr:uid="{00000000-0005-0000-0000-00009D6F0000}"/>
    <cellStyle name="20% - Accent1 3 5 3 5 5" xfId="28759" xr:uid="{00000000-0005-0000-0000-00009E6F0000}"/>
    <cellStyle name="20% - Accent1 3 5 3 5 5 2" xfId="28760" xr:uid="{00000000-0005-0000-0000-00009F6F0000}"/>
    <cellStyle name="20% - Accent1 3 5 3 5 5 2 2" xfId="28761" xr:uid="{00000000-0005-0000-0000-0000A06F0000}"/>
    <cellStyle name="20% - Accent1 3 5 3 5 5 3" xfId="28762" xr:uid="{00000000-0005-0000-0000-0000A16F0000}"/>
    <cellStyle name="20% - Accent1 3 5 3 5 6" xfId="28763" xr:uid="{00000000-0005-0000-0000-0000A26F0000}"/>
    <cellStyle name="20% - Accent1 3 5 3 5 6 2" xfId="28764" xr:uid="{00000000-0005-0000-0000-0000A36F0000}"/>
    <cellStyle name="20% - Accent1 3 5 3 5 6 2 2" xfId="28765" xr:uid="{00000000-0005-0000-0000-0000A46F0000}"/>
    <cellStyle name="20% - Accent1 3 5 3 5 6 3" xfId="28766" xr:uid="{00000000-0005-0000-0000-0000A56F0000}"/>
    <cellStyle name="20% - Accent1 3 5 3 5 7" xfId="28767" xr:uid="{00000000-0005-0000-0000-0000A66F0000}"/>
    <cellStyle name="20% - Accent1 3 5 3 5 7 2" xfId="28768" xr:uid="{00000000-0005-0000-0000-0000A76F0000}"/>
    <cellStyle name="20% - Accent1 3 5 3 5 8" xfId="28769" xr:uid="{00000000-0005-0000-0000-0000A86F0000}"/>
    <cellStyle name="20% - Accent1 3 5 3 5 8 2" xfId="28770" xr:uid="{00000000-0005-0000-0000-0000A96F0000}"/>
    <cellStyle name="20% - Accent1 3 5 3 5 9" xfId="28771" xr:uid="{00000000-0005-0000-0000-0000AA6F0000}"/>
    <cellStyle name="20% - Accent1 3 5 3 6" xfId="28772" xr:uid="{00000000-0005-0000-0000-0000AB6F0000}"/>
    <cellStyle name="20% - Accent1 3 5 3 6 2" xfId="28773" xr:uid="{00000000-0005-0000-0000-0000AC6F0000}"/>
    <cellStyle name="20% - Accent1 3 5 3 6 2 2" xfId="28774" xr:uid="{00000000-0005-0000-0000-0000AD6F0000}"/>
    <cellStyle name="20% - Accent1 3 5 3 6 2 2 2" xfId="28775" xr:uid="{00000000-0005-0000-0000-0000AE6F0000}"/>
    <cellStyle name="20% - Accent1 3 5 3 6 2 2 2 2" xfId="28776" xr:uid="{00000000-0005-0000-0000-0000AF6F0000}"/>
    <cellStyle name="20% - Accent1 3 5 3 6 2 2 3" xfId="28777" xr:uid="{00000000-0005-0000-0000-0000B06F0000}"/>
    <cellStyle name="20% - Accent1 3 5 3 6 2 3" xfId="28778" xr:uid="{00000000-0005-0000-0000-0000B16F0000}"/>
    <cellStyle name="20% - Accent1 3 5 3 6 2 3 2" xfId="28779" xr:uid="{00000000-0005-0000-0000-0000B26F0000}"/>
    <cellStyle name="20% - Accent1 3 5 3 6 2 4" xfId="28780" xr:uid="{00000000-0005-0000-0000-0000B36F0000}"/>
    <cellStyle name="20% - Accent1 3 5 3 6 3" xfId="28781" xr:uid="{00000000-0005-0000-0000-0000B46F0000}"/>
    <cellStyle name="20% - Accent1 3 5 3 6 3 2" xfId="28782" xr:uid="{00000000-0005-0000-0000-0000B56F0000}"/>
    <cellStyle name="20% - Accent1 3 5 3 6 3 2 2" xfId="28783" xr:uid="{00000000-0005-0000-0000-0000B66F0000}"/>
    <cellStyle name="20% - Accent1 3 5 3 6 3 2 2 2" xfId="28784" xr:uid="{00000000-0005-0000-0000-0000B76F0000}"/>
    <cellStyle name="20% - Accent1 3 5 3 6 3 2 3" xfId="28785" xr:uid="{00000000-0005-0000-0000-0000B86F0000}"/>
    <cellStyle name="20% - Accent1 3 5 3 6 3 3" xfId="28786" xr:uid="{00000000-0005-0000-0000-0000B96F0000}"/>
    <cellStyle name="20% - Accent1 3 5 3 6 3 3 2" xfId="28787" xr:uid="{00000000-0005-0000-0000-0000BA6F0000}"/>
    <cellStyle name="20% - Accent1 3 5 3 6 3 4" xfId="28788" xr:uid="{00000000-0005-0000-0000-0000BB6F0000}"/>
    <cellStyle name="20% - Accent1 3 5 3 6 4" xfId="28789" xr:uid="{00000000-0005-0000-0000-0000BC6F0000}"/>
    <cellStyle name="20% - Accent1 3 5 3 6 4 2" xfId="28790" xr:uid="{00000000-0005-0000-0000-0000BD6F0000}"/>
    <cellStyle name="20% - Accent1 3 5 3 6 4 2 2" xfId="28791" xr:uid="{00000000-0005-0000-0000-0000BE6F0000}"/>
    <cellStyle name="20% - Accent1 3 5 3 6 4 2 2 2" xfId="28792" xr:uid="{00000000-0005-0000-0000-0000BF6F0000}"/>
    <cellStyle name="20% - Accent1 3 5 3 6 4 2 3" xfId="28793" xr:uid="{00000000-0005-0000-0000-0000C06F0000}"/>
    <cellStyle name="20% - Accent1 3 5 3 6 4 3" xfId="28794" xr:uid="{00000000-0005-0000-0000-0000C16F0000}"/>
    <cellStyle name="20% - Accent1 3 5 3 6 4 3 2" xfId="28795" xr:uid="{00000000-0005-0000-0000-0000C26F0000}"/>
    <cellStyle name="20% - Accent1 3 5 3 6 4 4" xfId="28796" xr:uid="{00000000-0005-0000-0000-0000C36F0000}"/>
    <cellStyle name="20% - Accent1 3 5 3 6 5" xfId="28797" xr:uid="{00000000-0005-0000-0000-0000C46F0000}"/>
    <cellStyle name="20% - Accent1 3 5 3 6 5 2" xfId="28798" xr:uid="{00000000-0005-0000-0000-0000C56F0000}"/>
    <cellStyle name="20% - Accent1 3 5 3 6 5 2 2" xfId="28799" xr:uid="{00000000-0005-0000-0000-0000C66F0000}"/>
    <cellStyle name="20% - Accent1 3 5 3 6 5 3" xfId="28800" xr:uid="{00000000-0005-0000-0000-0000C76F0000}"/>
    <cellStyle name="20% - Accent1 3 5 3 6 6" xfId="28801" xr:uid="{00000000-0005-0000-0000-0000C86F0000}"/>
    <cellStyle name="20% - Accent1 3 5 3 6 6 2" xfId="28802" xr:uid="{00000000-0005-0000-0000-0000C96F0000}"/>
    <cellStyle name="20% - Accent1 3 5 3 6 6 2 2" xfId="28803" xr:uid="{00000000-0005-0000-0000-0000CA6F0000}"/>
    <cellStyle name="20% - Accent1 3 5 3 6 6 3" xfId="28804" xr:uid="{00000000-0005-0000-0000-0000CB6F0000}"/>
    <cellStyle name="20% - Accent1 3 5 3 6 7" xfId="28805" xr:uid="{00000000-0005-0000-0000-0000CC6F0000}"/>
    <cellStyle name="20% - Accent1 3 5 3 6 7 2" xfId="28806" xr:uid="{00000000-0005-0000-0000-0000CD6F0000}"/>
    <cellStyle name="20% - Accent1 3 5 3 6 8" xfId="28807" xr:uid="{00000000-0005-0000-0000-0000CE6F0000}"/>
    <cellStyle name="20% - Accent1 3 5 3 6 8 2" xfId="28808" xr:uid="{00000000-0005-0000-0000-0000CF6F0000}"/>
    <cellStyle name="20% - Accent1 3 5 3 6 9" xfId="28809" xr:uid="{00000000-0005-0000-0000-0000D06F0000}"/>
    <cellStyle name="20% - Accent1 3 5 3 7" xfId="28810" xr:uid="{00000000-0005-0000-0000-0000D16F0000}"/>
    <cellStyle name="20% - Accent1 3 5 3 7 2" xfId="28811" xr:uid="{00000000-0005-0000-0000-0000D26F0000}"/>
    <cellStyle name="20% - Accent1 3 5 3 7 2 2" xfId="28812" xr:uid="{00000000-0005-0000-0000-0000D36F0000}"/>
    <cellStyle name="20% - Accent1 3 5 3 7 2 2 2" xfId="28813" xr:uid="{00000000-0005-0000-0000-0000D46F0000}"/>
    <cellStyle name="20% - Accent1 3 5 3 7 2 3" xfId="28814" xr:uid="{00000000-0005-0000-0000-0000D56F0000}"/>
    <cellStyle name="20% - Accent1 3 5 3 7 3" xfId="28815" xr:uid="{00000000-0005-0000-0000-0000D66F0000}"/>
    <cellStyle name="20% - Accent1 3 5 3 7 3 2" xfId="28816" xr:uid="{00000000-0005-0000-0000-0000D76F0000}"/>
    <cellStyle name="20% - Accent1 3 5 3 7 4" xfId="28817" xr:uid="{00000000-0005-0000-0000-0000D86F0000}"/>
    <cellStyle name="20% - Accent1 3 5 3 8" xfId="28818" xr:uid="{00000000-0005-0000-0000-0000D96F0000}"/>
    <cellStyle name="20% - Accent1 3 5 3 8 2" xfId="28819" xr:uid="{00000000-0005-0000-0000-0000DA6F0000}"/>
    <cellStyle name="20% - Accent1 3 5 3 8 2 2" xfId="28820" xr:uid="{00000000-0005-0000-0000-0000DB6F0000}"/>
    <cellStyle name="20% - Accent1 3 5 3 8 2 2 2" xfId="28821" xr:uid="{00000000-0005-0000-0000-0000DC6F0000}"/>
    <cellStyle name="20% - Accent1 3 5 3 8 2 3" xfId="28822" xr:uid="{00000000-0005-0000-0000-0000DD6F0000}"/>
    <cellStyle name="20% - Accent1 3 5 3 8 3" xfId="28823" xr:uid="{00000000-0005-0000-0000-0000DE6F0000}"/>
    <cellStyle name="20% - Accent1 3 5 3 8 3 2" xfId="28824" xr:uid="{00000000-0005-0000-0000-0000DF6F0000}"/>
    <cellStyle name="20% - Accent1 3 5 3 8 4" xfId="28825" xr:uid="{00000000-0005-0000-0000-0000E06F0000}"/>
    <cellStyle name="20% - Accent1 3 5 3 9" xfId="28826" xr:uid="{00000000-0005-0000-0000-0000E16F0000}"/>
    <cellStyle name="20% - Accent1 3 5 3 9 2" xfId="28827" xr:uid="{00000000-0005-0000-0000-0000E26F0000}"/>
    <cellStyle name="20% - Accent1 3 5 3 9 2 2" xfId="28828" xr:uid="{00000000-0005-0000-0000-0000E36F0000}"/>
    <cellStyle name="20% - Accent1 3 5 3 9 2 2 2" xfId="28829" xr:uid="{00000000-0005-0000-0000-0000E46F0000}"/>
    <cellStyle name="20% - Accent1 3 5 3 9 2 3" xfId="28830" xr:uid="{00000000-0005-0000-0000-0000E56F0000}"/>
    <cellStyle name="20% - Accent1 3 5 3 9 3" xfId="28831" xr:uid="{00000000-0005-0000-0000-0000E66F0000}"/>
    <cellStyle name="20% - Accent1 3 5 3 9 3 2" xfId="28832" xr:uid="{00000000-0005-0000-0000-0000E76F0000}"/>
    <cellStyle name="20% - Accent1 3 5 3 9 4" xfId="28833" xr:uid="{00000000-0005-0000-0000-0000E86F0000}"/>
    <cellStyle name="20% - Accent1 3 5 4" xfId="28834" xr:uid="{00000000-0005-0000-0000-0000E96F0000}"/>
    <cellStyle name="20% - Accent1 3 5 4 10" xfId="28835" xr:uid="{00000000-0005-0000-0000-0000EA6F0000}"/>
    <cellStyle name="20% - Accent1 3 5 4 10 2" xfId="28836" xr:uid="{00000000-0005-0000-0000-0000EB6F0000}"/>
    <cellStyle name="20% - Accent1 3 5 4 11" xfId="28837" xr:uid="{00000000-0005-0000-0000-0000EC6F0000}"/>
    <cellStyle name="20% - Accent1 3 5 4 2" xfId="28838" xr:uid="{00000000-0005-0000-0000-0000ED6F0000}"/>
    <cellStyle name="20% - Accent1 3 5 4 2 2" xfId="28839" xr:uid="{00000000-0005-0000-0000-0000EE6F0000}"/>
    <cellStyle name="20% - Accent1 3 5 4 2 2 2" xfId="28840" xr:uid="{00000000-0005-0000-0000-0000EF6F0000}"/>
    <cellStyle name="20% - Accent1 3 5 4 2 2 2 2" xfId="28841" xr:uid="{00000000-0005-0000-0000-0000F06F0000}"/>
    <cellStyle name="20% - Accent1 3 5 4 2 2 2 2 2" xfId="28842" xr:uid="{00000000-0005-0000-0000-0000F16F0000}"/>
    <cellStyle name="20% - Accent1 3 5 4 2 2 2 3" xfId="28843" xr:uid="{00000000-0005-0000-0000-0000F26F0000}"/>
    <cellStyle name="20% - Accent1 3 5 4 2 2 3" xfId="28844" xr:uid="{00000000-0005-0000-0000-0000F36F0000}"/>
    <cellStyle name="20% - Accent1 3 5 4 2 2 3 2" xfId="28845" xr:uid="{00000000-0005-0000-0000-0000F46F0000}"/>
    <cellStyle name="20% - Accent1 3 5 4 2 2 4" xfId="28846" xr:uid="{00000000-0005-0000-0000-0000F56F0000}"/>
    <cellStyle name="20% - Accent1 3 5 4 2 3" xfId="28847" xr:uid="{00000000-0005-0000-0000-0000F66F0000}"/>
    <cellStyle name="20% - Accent1 3 5 4 2 3 2" xfId="28848" xr:uid="{00000000-0005-0000-0000-0000F76F0000}"/>
    <cellStyle name="20% - Accent1 3 5 4 2 3 2 2" xfId="28849" xr:uid="{00000000-0005-0000-0000-0000F86F0000}"/>
    <cellStyle name="20% - Accent1 3 5 4 2 3 2 2 2" xfId="28850" xr:uid="{00000000-0005-0000-0000-0000F96F0000}"/>
    <cellStyle name="20% - Accent1 3 5 4 2 3 2 3" xfId="28851" xr:uid="{00000000-0005-0000-0000-0000FA6F0000}"/>
    <cellStyle name="20% - Accent1 3 5 4 2 3 3" xfId="28852" xr:uid="{00000000-0005-0000-0000-0000FB6F0000}"/>
    <cellStyle name="20% - Accent1 3 5 4 2 3 3 2" xfId="28853" xr:uid="{00000000-0005-0000-0000-0000FC6F0000}"/>
    <cellStyle name="20% - Accent1 3 5 4 2 3 4" xfId="28854" xr:uid="{00000000-0005-0000-0000-0000FD6F0000}"/>
    <cellStyle name="20% - Accent1 3 5 4 2 4" xfId="28855" xr:uid="{00000000-0005-0000-0000-0000FE6F0000}"/>
    <cellStyle name="20% - Accent1 3 5 4 2 4 2" xfId="28856" xr:uid="{00000000-0005-0000-0000-0000FF6F0000}"/>
    <cellStyle name="20% - Accent1 3 5 4 2 4 2 2" xfId="28857" xr:uid="{00000000-0005-0000-0000-000000700000}"/>
    <cellStyle name="20% - Accent1 3 5 4 2 4 2 2 2" xfId="28858" xr:uid="{00000000-0005-0000-0000-000001700000}"/>
    <cellStyle name="20% - Accent1 3 5 4 2 4 2 3" xfId="28859" xr:uid="{00000000-0005-0000-0000-000002700000}"/>
    <cellStyle name="20% - Accent1 3 5 4 2 4 3" xfId="28860" xr:uid="{00000000-0005-0000-0000-000003700000}"/>
    <cellStyle name="20% - Accent1 3 5 4 2 4 3 2" xfId="28861" xr:uid="{00000000-0005-0000-0000-000004700000}"/>
    <cellStyle name="20% - Accent1 3 5 4 2 4 4" xfId="28862" xr:uid="{00000000-0005-0000-0000-000005700000}"/>
    <cellStyle name="20% - Accent1 3 5 4 2 5" xfId="28863" xr:uid="{00000000-0005-0000-0000-000006700000}"/>
    <cellStyle name="20% - Accent1 3 5 4 2 5 2" xfId="28864" xr:uid="{00000000-0005-0000-0000-000007700000}"/>
    <cellStyle name="20% - Accent1 3 5 4 2 5 2 2" xfId="28865" xr:uid="{00000000-0005-0000-0000-000008700000}"/>
    <cellStyle name="20% - Accent1 3 5 4 2 5 3" xfId="28866" xr:uid="{00000000-0005-0000-0000-000009700000}"/>
    <cellStyle name="20% - Accent1 3 5 4 2 6" xfId="28867" xr:uid="{00000000-0005-0000-0000-00000A700000}"/>
    <cellStyle name="20% - Accent1 3 5 4 2 6 2" xfId="28868" xr:uid="{00000000-0005-0000-0000-00000B700000}"/>
    <cellStyle name="20% - Accent1 3 5 4 2 6 2 2" xfId="28869" xr:uid="{00000000-0005-0000-0000-00000C700000}"/>
    <cellStyle name="20% - Accent1 3 5 4 2 6 3" xfId="28870" xr:uid="{00000000-0005-0000-0000-00000D700000}"/>
    <cellStyle name="20% - Accent1 3 5 4 2 7" xfId="28871" xr:uid="{00000000-0005-0000-0000-00000E700000}"/>
    <cellStyle name="20% - Accent1 3 5 4 2 7 2" xfId="28872" xr:uid="{00000000-0005-0000-0000-00000F700000}"/>
    <cellStyle name="20% - Accent1 3 5 4 2 8" xfId="28873" xr:uid="{00000000-0005-0000-0000-000010700000}"/>
    <cellStyle name="20% - Accent1 3 5 4 2 8 2" xfId="28874" xr:uid="{00000000-0005-0000-0000-000011700000}"/>
    <cellStyle name="20% - Accent1 3 5 4 2 9" xfId="28875" xr:uid="{00000000-0005-0000-0000-000012700000}"/>
    <cellStyle name="20% - Accent1 3 5 4 3" xfId="28876" xr:uid="{00000000-0005-0000-0000-000013700000}"/>
    <cellStyle name="20% - Accent1 3 5 4 3 2" xfId="28877" xr:uid="{00000000-0005-0000-0000-000014700000}"/>
    <cellStyle name="20% - Accent1 3 5 4 3 2 2" xfId="28878" xr:uid="{00000000-0005-0000-0000-000015700000}"/>
    <cellStyle name="20% - Accent1 3 5 4 3 2 2 2" xfId="28879" xr:uid="{00000000-0005-0000-0000-000016700000}"/>
    <cellStyle name="20% - Accent1 3 5 4 3 2 2 2 2" xfId="28880" xr:uid="{00000000-0005-0000-0000-000017700000}"/>
    <cellStyle name="20% - Accent1 3 5 4 3 2 2 3" xfId="28881" xr:uid="{00000000-0005-0000-0000-000018700000}"/>
    <cellStyle name="20% - Accent1 3 5 4 3 2 3" xfId="28882" xr:uid="{00000000-0005-0000-0000-000019700000}"/>
    <cellStyle name="20% - Accent1 3 5 4 3 2 3 2" xfId="28883" xr:uid="{00000000-0005-0000-0000-00001A700000}"/>
    <cellStyle name="20% - Accent1 3 5 4 3 2 4" xfId="28884" xr:uid="{00000000-0005-0000-0000-00001B700000}"/>
    <cellStyle name="20% - Accent1 3 5 4 3 3" xfId="28885" xr:uid="{00000000-0005-0000-0000-00001C700000}"/>
    <cellStyle name="20% - Accent1 3 5 4 3 3 2" xfId="28886" xr:uid="{00000000-0005-0000-0000-00001D700000}"/>
    <cellStyle name="20% - Accent1 3 5 4 3 3 2 2" xfId="28887" xr:uid="{00000000-0005-0000-0000-00001E700000}"/>
    <cellStyle name="20% - Accent1 3 5 4 3 3 2 2 2" xfId="28888" xr:uid="{00000000-0005-0000-0000-00001F700000}"/>
    <cellStyle name="20% - Accent1 3 5 4 3 3 2 3" xfId="28889" xr:uid="{00000000-0005-0000-0000-000020700000}"/>
    <cellStyle name="20% - Accent1 3 5 4 3 3 3" xfId="28890" xr:uid="{00000000-0005-0000-0000-000021700000}"/>
    <cellStyle name="20% - Accent1 3 5 4 3 3 3 2" xfId="28891" xr:uid="{00000000-0005-0000-0000-000022700000}"/>
    <cellStyle name="20% - Accent1 3 5 4 3 3 4" xfId="28892" xr:uid="{00000000-0005-0000-0000-000023700000}"/>
    <cellStyle name="20% - Accent1 3 5 4 3 4" xfId="28893" xr:uid="{00000000-0005-0000-0000-000024700000}"/>
    <cellStyle name="20% - Accent1 3 5 4 3 4 2" xfId="28894" xr:uid="{00000000-0005-0000-0000-000025700000}"/>
    <cellStyle name="20% - Accent1 3 5 4 3 4 2 2" xfId="28895" xr:uid="{00000000-0005-0000-0000-000026700000}"/>
    <cellStyle name="20% - Accent1 3 5 4 3 4 2 2 2" xfId="28896" xr:uid="{00000000-0005-0000-0000-000027700000}"/>
    <cellStyle name="20% - Accent1 3 5 4 3 4 2 3" xfId="28897" xr:uid="{00000000-0005-0000-0000-000028700000}"/>
    <cellStyle name="20% - Accent1 3 5 4 3 4 3" xfId="28898" xr:uid="{00000000-0005-0000-0000-000029700000}"/>
    <cellStyle name="20% - Accent1 3 5 4 3 4 3 2" xfId="28899" xr:uid="{00000000-0005-0000-0000-00002A700000}"/>
    <cellStyle name="20% - Accent1 3 5 4 3 4 4" xfId="28900" xr:uid="{00000000-0005-0000-0000-00002B700000}"/>
    <cellStyle name="20% - Accent1 3 5 4 3 5" xfId="28901" xr:uid="{00000000-0005-0000-0000-00002C700000}"/>
    <cellStyle name="20% - Accent1 3 5 4 3 5 2" xfId="28902" xr:uid="{00000000-0005-0000-0000-00002D700000}"/>
    <cellStyle name="20% - Accent1 3 5 4 3 5 2 2" xfId="28903" xr:uid="{00000000-0005-0000-0000-00002E700000}"/>
    <cellStyle name="20% - Accent1 3 5 4 3 5 3" xfId="28904" xr:uid="{00000000-0005-0000-0000-00002F700000}"/>
    <cellStyle name="20% - Accent1 3 5 4 3 6" xfId="28905" xr:uid="{00000000-0005-0000-0000-000030700000}"/>
    <cellStyle name="20% - Accent1 3 5 4 3 6 2" xfId="28906" xr:uid="{00000000-0005-0000-0000-000031700000}"/>
    <cellStyle name="20% - Accent1 3 5 4 3 6 2 2" xfId="28907" xr:uid="{00000000-0005-0000-0000-000032700000}"/>
    <cellStyle name="20% - Accent1 3 5 4 3 6 3" xfId="28908" xr:uid="{00000000-0005-0000-0000-000033700000}"/>
    <cellStyle name="20% - Accent1 3 5 4 3 7" xfId="28909" xr:uid="{00000000-0005-0000-0000-000034700000}"/>
    <cellStyle name="20% - Accent1 3 5 4 3 7 2" xfId="28910" xr:uid="{00000000-0005-0000-0000-000035700000}"/>
    <cellStyle name="20% - Accent1 3 5 4 3 8" xfId="28911" xr:uid="{00000000-0005-0000-0000-000036700000}"/>
    <cellStyle name="20% - Accent1 3 5 4 3 8 2" xfId="28912" xr:uid="{00000000-0005-0000-0000-000037700000}"/>
    <cellStyle name="20% - Accent1 3 5 4 3 9" xfId="28913" xr:uid="{00000000-0005-0000-0000-000038700000}"/>
    <cellStyle name="20% - Accent1 3 5 4 4" xfId="28914" xr:uid="{00000000-0005-0000-0000-000039700000}"/>
    <cellStyle name="20% - Accent1 3 5 4 4 2" xfId="28915" xr:uid="{00000000-0005-0000-0000-00003A700000}"/>
    <cellStyle name="20% - Accent1 3 5 4 4 2 2" xfId="28916" xr:uid="{00000000-0005-0000-0000-00003B700000}"/>
    <cellStyle name="20% - Accent1 3 5 4 4 2 2 2" xfId="28917" xr:uid="{00000000-0005-0000-0000-00003C700000}"/>
    <cellStyle name="20% - Accent1 3 5 4 4 2 3" xfId="28918" xr:uid="{00000000-0005-0000-0000-00003D700000}"/>
    <cellStyle name="20% - Accent1 3 5 4 4 3" xfId="28919" xr:uid="{00000000-0005-0000-0000-00003E700000}"/>
    <cellStyle name="20% - Accent1 3 5 4 4 3 2" xfId="28920" xr:uid="{00000000-0005-0000-0000-00003F700000}"/>
    <cellStyle name="20% - Accent1 3 5 4 4 4" xfId="28921" xr:uid="{00000000-0005-0000-0000-000040700000}"/>
    <cellStyle name="20% - Accent1 3 5 4 5" xfId="28922" xr:uid="{00000000-0005-0000-0000-000041700000}"/>
    <cellStyle name="20% - Accent1 3 5 4 5 2" xfId="28923" xr:uid="{00000000-0005-0000-0000-000042700000}"/>
    <cellStyle name="20% - Accent1 3 5 4 5 2 2" xfId="28924" xr:uid="{00000000-0005-0000-0000-000043700000}"/>
    <cellStyle name="20% - Accent1 3 5 4 5 2 2 2" xfId="28925" xr:uid="{00000000-0005-0000-0000-000044700000}"/>
    <cellStyle name="20% - Accent1 3 5 4 5 2 3" xfId="28926" xr:uid="{00000000-0005-0000-0000-000045700000}"/>
    <cellStyle name="20% - Accent1 3 5 4 5 3" xfId="28927" xr:uid="{00000000-0005-0000-0000-000046700000}"/>
    <cellStyle name="20% - Accent1 3 5 4 5 3 2" xfId="28928" xr:uid="{00000000-0005-0000-0000-000047700000}"/>
    <cellStyle name="20% - Accent1 3 5 4 5 4" xfId="28929" xr:uid="{00000000-0005-0000-0000-000048700000}"/>
    <cellStyle name="20% - Accent1 3 5 4 6" xfId="28930" xr:uid="{00000000-0005-0000-0000-000049700000}"/>
    <cellStyle name="20% - Accent1 3 5 4 6 2" xfId="28931" xr:uid="{00000000-0005-0000-0000-00004A700000}"/>
    <cellStyle name="20% - Accent1 3 5 4 6 2 2" xfId="28932" xr:uid="{00000000-0005-0000-0000-00004B700000}"/>
    <cellStyle name="20% - Accent1 3 5 4 6 2 2 2" xfId="28933" xr:uid="{00000000-0005-0000-0000-00004C700000}"/>
    <cellStyle name="20% - Accent1 3 5 4 6 2 3" xfId="28934" xr:uid="{00000000-0005-0000-0000-00004D700000}"/>
    <cellStyle name="20% - Accent1 3 5 4 6 3" xfId="28935" xr:uid="{00000000-0005-0000-0000-00004E700000}"/>
    <cellStyle name="20% - Accent1 3 5 4 6 3 2" xfId="28936" xr:uid="{00000000-0005-0000-0000-00004F700000}"/>
    <cellStyle name="20% - Accent1 3 5 4 6 4" xfId="28937" xr:uid="{00000000-0005-0000-0000-000050700000}"/>
    <cellStyle name="20% - Accent1 3 5 4 7" xfId="28938" xr:uid="{00000000-0005-0000-0000-000051700000}"/>
    <cellStyle name="20% - Accent1 3 5 4 7 2" xfId="28939" xr:uid="{00000000-0005-0000-0000-000052700000}"/>
    <cellStyle name="20% - Accent1 3 5 4 7 2 2" xfId="28940" xr:uid="{00000000-0005-0000-0000-000053700000}"/>
    <cellStyle name="20% - Accent1 3 5 4 7 3" xfId="28941" xr:uid="{00000000-0005-0000-0000-000054700000}"/>
    <cellStyle name="20% - Accent1 3 5 4 8" xfId="28942" xr:uid="{00000000-0005-0000-0000-000055700000}"/>
    <cellStyle name="20% - Accent1 3 5 4 8 2" xfId="28943" xr:uid="{00000000-0005-0000-0000-000056700000}"/>
    <cellStyle name="20% - Accent1 3 5 4 8 2 2" xfId="28944" xr:uid="{00000000-0005-0000-0000-000057700000}"/>
    <cellStyle name="20% - Accent1 3 5 4 8 3" xfId="28945" xr:uid="{00000000-0005-0000-0000-000058700000}"/>
    <cellStyle name="20% - Accent1 3 5 4 9" xfId="28946" xr:uid="{00000000-0005-0000-0000-000059700000}"/>
    <cellStyle name="20% - Accent1 3 5 4 9 2" xfId="28947" xr:uid="{00000000-0005-0000-0000-00005A700000}"/>
    <cellStyle name="20% - Accent1 3 5 5" xfId="28948" xr:uid="{00000000-0005-0000-0000-00005B700000}"/>
    <cellStyle name="20% - Accent1 3 5 5 10" xfId="28949" xr:uid="{00000000-0005-0000-0000-00005C700000}"/>
    <cellStyle name="20% - Accent1 3 5 5 10 2" xfId="28950" xr:uid="{00000000-0005-0000-0000-00005D700000}"/>
    <cellStyle name="20% - Accent1 3 5 5 11" xfId="28951" xr:uid="{00000000-0005-0000-0000-00005E700000}"/>
    <cellStyle name="20% - Accent1 3 5 5 2" xfId="28952" xr:uid="{00000000-0005-0000-0000-00005F700000}"/>
    <cellStyle name="20% - Accent1 3 5 5 2 2" xfId="28953" xr:uid="{00000000-0005-0000-0000-000060700000}"/>
    <cellStyle name="20% - Accent1 3 5 5 2 2 2" xfId="28954" xr:uid="{00000000-0005-0000-0000-000061700000}"/>
    <cellStyle name="20% - Accent1 3 5 5 2 2 2 2" xfId="28955" xr:uid="{00000000-0005-0000-0000-000062700000}"/>
    <cellStyle name="20% - Accent1 3 5 5 2 2 2 2 2" xfId="28956" xr:uid="{00000000-0005-0000-0000-000063700000}"/>
    <cellStyle name="20% - Accent1 3 5 5 2 2 2 3" xfId="28957" xr:uid="{00000000-0005-0000-0000-000064700000}"/>
    <cellStyle name="20% - Accent1 3 5 5 2 2 3" xfId="28958" xr:uid="{00000000-0005-0000-0000-000065700000}"/>
    <cellStyle name="20% - Accent1 3 5 5 2 2 3 2" xfId="28959" xr:uid="{00000000-0005-0000-0000-000066700000}"/>
    <cellStyle name="20% - Accent1 3 5 5 2 2 4" xfId="28960" xr:uid="{00000000-0005-0000-0000-000067700000}"/>
    <cellStyle name="20% - Accent1 3 5 5 2 3" xfId="28961" xr:uid="{00000000-0005-0000-0000-000068700000}"/>
    <cellStyle name="20% - Accent1 3 5 5 2 3 2" xfId="28962" xr:uid="{00000000-0005-0000-0000-000069700000}"/>
    <cellStyle name="20% - Accent1 3 5 5 2 3 2 2" xfId="28963" xr:uid="{00000000-0005-0000-0000-00006A700000}"/>
    <cellStyle name="20% - Accent1 3 5 5 2 3 2 2 2" xfId="28964" xr:uid="{00000000-0005-0000-0000-00006B700000}"/>
    <cellStyle name="20% - Accent1 3 5 5 2 3 2 3" xfId="28965" xr:uid="{00000000-0005-0000-0000-00006C700000}"/>
    <cellStyle name="20% - Accent1 3 5 5 2 3 3" xfId="28966" xr:uid="{00000000-0005-0000-0000-00006D700000}"/>
    <cellStyle name="20% - Accent1 3 5 5 2 3 3 2" xfId="28967" xr:uid="{00000000-0005-0000-0000-00006E700000}"/>
    <cellStyle name="20% - Accent1 3 5 5 2 3 4" xfId="28968" xr:uid="{00000000-0005-0000-0000-00006F700000}"/>
    <cellStyle name="20% - Accent1 3 5 5 2 4" xfId="28969" xr:uid="{00000000-0005-0000-0000-000070700000}"/>
    <cellStyle name="20% - Accent1 3 5 5 2 4 2" xfId="28970" xr:uid="{00000000-0005-0000-0000-000071700000}"/>
    <cellStyle name="20% - Accent1 3 5 5 2 4 2 2" xfId="28971" xr:uid="{00000000-0005-0000-0000-000072700000}"/>
    <cellStyle name="20% - Accent1 3 5 5 2 4 2 2 2" xfId="28972" xr:uid="{00000000-0005-0000-0000-000073700000}"/>
    <cellStyle name="20% - Accent1 3 5 5 2 4 2 3" xfId="28973" xr:uid="{00000000-0005-0000-0000-000074700000}"/>
    <cellStyle name="20% - Accent1 3 5 5 2 4 3" xfId="28974" xr:uid="{00000000-0005-0000-0000-000075700000}"/>
    <cellStyle name="20% - Accent1 3 5 5 2 4 3 2" xfId="28975" xr:uid="{00000000-0005-0000-0000-000076700000}"/>
    <cellStyle name="20% - Accent1 3 5 5 2 4 4" xfId="28976" xr:uid="{00000000-0005-0000-0000-000077700000}"/>
    <cellStyle name="20% - Accent1 3 5 5 2 5" xfId="28977" xr:uid="{00000000-0005-0000-0000-000078700000}"/>
    <cellStyle name="20% - Accent1 3 5 5 2 5 2" xfId="28978" xr:uid="{00000000-0005-0000-0000-000079700000}"/>
    <cellStyle name="20% - Accent1 3 5 5 2 5 2 2" xfId="28979" xr:uid="{00000000-0005-0000-0000-00007A700000}"/>
    <cellStyle name="20% - Accent1 3 5 5 2 5 3" xfId="28980" xr:uid="{00000000-0005-0000-0000-00007B700000}"/>
    <cellStyle name="20% - Accent1 3 5 5 2 6" xfId="28981" xr:uid="{00000000-0005-0000-0000-00007C700000}"/>
    <cellStyle name="20% - Accent1 3 5 5 2 6 2" xfId="28982" xr:uid="{00000000-0005-0000-0000-00007D700000}"/>
    <cellStyle name="20% - Accent1 3 5 5 2 6 2 2" xfId="28983" xr:uid="{00000000-0005-0000-0000-00007E700000}"/>
    <cellStyle name="20% - Accent1 3 5 5 2 6 3" xfId="28984" xr:uid="{00000000-0005-0000-0000-00007F700000}"/>
    <cellStyle name="20% - Accent1 3 5 5 2 7" xfId="28985" xr:uid="{00000000-0005-0000-0000-000080700000}"/>
    <cellStyle name="20% - Accent1 3 5 5 2 7 2" xfId="28986" xr:uid="{00000000-0005-0000-0000-000081700000}"/>
    <cellStyle name="20% - Accent1 3 5 5 2 8" xfId="28987" xr:uid="{00000000-0005-0000-0000-000082700000}"/>
    <cellStyle name="20% - Accent1 3 5 5 2 8 2" xfId="28988" xr:uid="{00000000-0005-0000-0000-000083700000}"/>
    <cellStyle name="20% - Accent1 3 5 5 2 9" xfId="28989" xr:uid="{00000000-0005-0000-0000-000084700000}"/>
    <cellStyle name="20% - Accent1 3 5 5 3" xfId="28990" xr:uid="{00000000-0005-0000-0000-000085700000}"/>
    <cellStyle name="20% - Accent1 3 5 5 3 2" xfId="28991" xr:uid="{00000000-0005-0000-0000-000086700000}"/>
    <cellStyle name="20% - Accent1 3 5 5 3 2 2" xfId="28992" xr:uid="{00000000-0005-0000-0000-000087700000}"/>
    <cellStyle name="20% - Accent1 3 5 5 3 2 2 2" xfId="28993" xr:uid="{00000000-0005-0000-0000-000088700000}"/>
    <cellStyle name="20% - Accent1 3 5 5 3 2 2 2 2" xfId="28994" xr:uid="{00000000-0005-0000-0000-000089700000}"/>
    <cellStyle name="20% - Accent1 3 5 5 3 2 2 3" xfId="28995" xr:uid="{00000000-0005-0000-0000-00008A700000}"/>
    <cellStyle name="20% - Accent1 3 5 5 3 2 3" xfId="28996" xr:uid="{00000000-0005-0000-0000-00008B700000}"/>
    <cellStyle name="20% - Accent1 3 5 5 3 2 3 2" xfId="28997" xr:uid="{00000000-0005-0000-0000-00008C700000}"/>
    <cellStyle name="20% - Accent1 3 5 5 3 2 4" xfId="28998" xr:uid="{00000000-0005-0000-0000-00008D700000}"/>
    <cellStyle name="20% - Accent1 3 5 5 3 3" xfId="28999" xr:uid="{00000000-0005-0000-0000-00008E700000}"/>
    <cellStyle name="20% - Accent1 3 5 5 3 3 2" xfId="29000" xr:uid="{00000000-0005-0000-0000-00008F700000}"/>
    <cellStyle name="20% - Accent1 3 5 5 3 3 2 2" xfId="29001" xr:uid="{00000000-0005-0000-0000-000090700000}"/>
    <cellStyle name="20% - Accent1 3 5 5 3 3 2 2 2" xfId="29002" xr:uid="{00000000-0005-0000-0000-000091700000}"/>
    <cellStyle name="20% - Accent1 3 5 5 3 3 2 3" xfId="29003" xr:uid="{00000000-0005-0000-0000-000092700000}"/>
    <cellStyle name="20% - Accent1 3 5 5 3 3 3" xfId="29004" xr:uid="{00000000-0005-0000-0000-000093700000}"/>
    <cellStyle name="20% - Accent1 3 5 5 3 3 3 2" xfId="29005" xr:uid="{00000000-0005-0000-0000-000094700000}"/>
    <cellStyle name="20% - Accent1 3 5 5 3 3 4" xfId="29006" xr:uid="{00000000-0005-0000-0000-000095700000}"/>
    <cellStyle name="20% - Accent1 3 5 5 3 4" xfId="29007" xr:uid="{00000000-0005-0000-0000-000096700000}"/>
    <cellStyle name="20% - Accent1 3 5 5 3 4 2" xfId="29008" xr:uid="{00000000-0005-0000-0000-000097700000}"/>
    <cellStyle name="20% - Accent1 3 5 5 3 4 2 2" xfId="29009" xr:uid="{00000000-0005-0000-0000-000098700000}"/>
    <cellStyle name="20% - Accent1 3 5 5 3 4 2 2 2" xfId="29010" xr:uid="{00000000-0005-0000-0000-000099700000}"/>
    <cellStyle name="20% - Accent1 3 5 5 3 4 2 3" xfId="29011" xr:uid="{00000000-0005-0000-0000-00009A700000}"/>
    <cellStyle name="20% - Accent1 3 5 5 3 4 3" xfId="29012" xr:uid="{00000000-0005-0000-0000-00009B700000}"/>
    <cellStyle name="20% - Accent1 3 5 5 3 4 3 2" xfId="29013" xr:uid="{00000000-0005-0000-0000-00009C700000}"/>
    <cellStyle name="20% - Accent1 3 5 5 3 4 4" xfId="29014" xr:uid="{00000000-0005-0000-0000-00009D700000}"/>
    <cellStyle name="20% - Accent1 3 5 5 3 5" xfId="29015" xr:uid="{00000000-0005-0000-0000-00009E700000}"/>
    <cellStyle name="20% - Accent1 3 5 5 3 5 2" xfId="29016" xr:uid="{00000000-0005-0000-0000-00009F700000}"/>
    <cellStyle name="20% - Accent1 3 5 5 3 5 2 2" xfId="29017" xr:uid="{00000000-0005-0000-0000-0000A0700000}"/>
    <cellStyle name="20% - Accent1 3 5 5 3 5 3" xfId="29018" xr:uid="{00000000-0005-0000-0000-0000A1700000}"/>
    <cellStyle name="20% - Accent1 3 5 5 3 6" xfId="29019" xr:uid="{00000000-0005-0000-0000-0000A2700000}"/>
    <cellStyle name="20% - Accent1 3 5 5 3 6 2" xfId="29020" xr:uid="{00000000-0005-0000-0000-0000A3700000}"/>
    <cellStyle name="20% - Accent1 3 5 5 3 6 2 2" xfId="29021" xr:uid="{00000000-0005-0000-0000-0000A4700000}"/>
    <cellStyle name="20% - Accent1 3 5 5 3 6 3" xfId="29022" xr:uid="{00000000-0005-0000-0000-0000A5700000}"/>
    <cellStyle name="20% - Accent1 3 5 5 3 7" xfId="29023" xr:uid="{00000000-0005-0000-0000-0000A6700000}"/>
    <cellStyle name="20% - Accent1 3 5 5 3 7 2" xfId="29024" xr:uid="{00000000-0005-0000-0000-0000A7700000}"/>
    <cellStyle name="20% - Accent1 3 5 5 3 8" xfId="29025" xr:uid="{00000000-0005-0000-0000-0000A8700000}"/>
    <cellStyle name="20% - Accent1 3 5 5 3 8 2" xfId="29026" xr:uid="{00000000-0005-0000-0000-0000A9700000}"/>
    <cellStyle name="20% - Accent1 3 5 5 3 9" xfId="29027" xr:uid="{00000000-0005-0000-0000-0000AA700000}"/>
    <cellStyle name="20% - Accent1 3 5 5 4" xfId="29028" xr:uid="{00000000-0005-0000-0000-0000AB700000}"/>
    <cellStyle name="20% - Accent1 3 5 5 4 2" xfId="29029" xr:uid="{00000000-0005-0000-0000-0000AC700000}"/>
    <cellStyle name="20% - Accent1 3 5 5 4 2 2" xfId="29030" xr:uid="{00000000-0005-0000-0000-0000AD700000}"/>
    <cellStyle name="20% - Accent1 3 5 5 4 2 2 2" xfId="29031" xr:uid="{00000000-0005-0000-0000-0000AE700000}"/>
    <cellStyle name="20% - Accent1 3 5 5 4 2 3" xfId="29032" xr:uid="{00000000-0005-0000-0000-0000AF700000}"/>
    <cellStyle name="20% - Accent1 3 5 5 4 3" xfId="29033" xr:uid="{00000000-0005-0000-0000-0000B0700000}"/>
    <cellStyle name="20% - Accent1 3 5 5 4 3 2" xfId="29034" xr:uid="{00000000-0005-0000-0000-0000B1700000}"/>
    <cellStyle name="20% - Accent1 3 5 5 4 4" xfId="29035" xr:uid="{00000000-0005-0000-0000-0000B2700000}"/>
    <cellStyle name="20% - Accent1 3 5 5 5" xfId="29036" xr:uid="{00000000-0005-0000-0000-0000B3700000}"/>
    <cellStyle name="20% - Accent1 3 5 5 5 2" xfId="29037" xr:uid="{00000000-0005-0000-0000-0000B4700000}"/>
    <cellStyle name="20% - Accent1 3 5 5 5 2 2" xfId="29038" xr:uid="{00000000-0005-0000-0000-0000B5700000}"/>
    <cellStyle name="20% - Accent1 3 5 5 5 2 2 2" xfId="29039" xr:uid="{00000000-0005-0000-0000-0000B6700000}"/>
    <cellStyle name="20% - Accent1 3 5 5 5 2 3" xfId="29040" xr:uid="{00000000-0005-0000-0000-0000B7700000}"/>
    <cellStyle name="20% - Accent1 3 5 5 5 3" xfId="29041" xr:uid="{00000000-0005-0000-0000-0000B8700000}"/>
    <cellStyle name="20% - Accent1 3 5 5 5 3 2" xfId="29042" xr:uid="{00000000-0005-0000-0000-0000B9700000}"/>
    <cellStyle name="20% - Accent1 3 5 5 5 4" xfId="29043" xr:uid="{00000000-0005-0000-0000-0000BA700000}"/>
    <cellStyle name="20% - Accent1 3 5 5 6" xfId="29044" xr:uid="{00000000-0005-0000-0000-0000BB700000}"/>
    <cellStyle name="20% - Accent1 3 5 5 6 2" xfId="29045" xr:uid="{00000000-0005-0000-0000-0000BC700000}"/>
    <cellStyle name="20% - Accent1 3 5 5 6 2 2" xfId="29046" xr:uid="{00000000-0005-0000-0000-0000BD700000}"/>
    <cellStyle name="20% - Accent1 3 5 5 6 2 2 2" xfId="29047" xr:uid="{00000000-0005-0000-0000-0000BE700000}"/>
    <cellStyle name="20% - Accent1 3 5 5 6 2 3" xfId="29048" xr:uid="{00000000-0005-0000-0000-0000BF700000}"/>
    <cellStyle name="20% - Accent1 3 5 5 6 3" xfId="29049" xr:uid="{00000000-0005-0000-0000-0000C0700000}"/>
    <cellStyle name="20% - Accent1 3 5 5 6 3 2" xfId="29050" xr:uid="{00000000-0005-0000-0000-0000C1700000}"/>
    <cellStyle name="20% - Accent1 3 5 5 6 4" xfId="29051" xr:uid="{00000000-0005-0000-0000-0000C2700000}"/>
    <cellStyle name="20% - Accent1 3 5 5 7" xfId="29052" xr:uid="{00000000-0005-0000-0000-0000C3700000}"/>
    <cellStyle name="20% - Accent1 3 5 5 7 2" xfId="29053" xr:uid="{00000000-0005-0000-0000-0000C4700000}"/>
    <cellStyle name="20% - Accent1 3 5 5 7 2 2" xfId="29054" xr:uid="{00000000-0005-0000-0000-0000C5700000}"/>
    <cellStyle name="20% - Accent1 3 5 5 7 3" xfId="29055" xr:uid="{00000000-0005-0000-0000-0000C6700000}"/>
    <cellStyle name="20% - Accent1 3 5 5 8" xfId="29056" xr:uid="{00000000-0005-0000-0000-0000C7700000}"/>
    <cellStyle name="20% - Accent1 3 5 5 8 2" xfId="29057" xr:uid="{00000000-0005-0000-0000-0000C8700000}"/>
    <cellStyle name="20% - Accent1 3 5 5 8 2 2" xfId="29058" xr:uid="{00000000-0005-0000-0000-0000C9700000}"/>
    <cellStyle name="20% - Accent1 3 5 5 8 3" xfId="29059" xr:uid="{00000000-0005-0000-0000-0000CA700000}"/>
    <cellStyle name="20% - Accent1 3 5 5 9" xfId="29060" xr:uid="{00000000-0005-0000-0000-0000CB700000}"/>
    <cellStyle name="20% - Accent1 3 5 5 9 2" xfId="29061" xr:uid="{00000000-0005-0000-0000-0000CC700000}"/>
    <cellStyle name="20% - Accent1 3 5 6" xfId="29062" xr:uid="{00000000-0005-0000-0000-0000CD700000}"/>
    <cellStyle name="20% - Accent1 3 5 6 10" xfId="29063" xr:uid="{00000000-0005-0000-0000-0000CE700000}"/>
    <cellStyle name="20% - Accent1 3 5 6 10 2" xfId="29064" xr:uid="{00000000-0005-0000-0000-0000CF700000}"/>
    <cellStyle name="20% - Accent1 3 5 6 11" xfId="29065" xr:uid="{00000000-0005-0000-0000-0000D0700000}"/>
    <cellStyle name="20% - Accent1 3 5 6 2" xfId="29066" xr:uid="{00000000-0005-0000-0000-0000D1700000}"/>
    <cellStyle name="20% - Accent1 3 5 6 2 2" xfId="29067" xr:uid="{00000000-0005-0000-0000-0000D2700000}"/>
    <cellStyle name="20% - Accent1 3 5 6 2 2 2" xfId="29068" xr:uid="{00000000-0005-0000-0000-0000D3700000}"/>
    <cellStyle name="20% - Accent1 3 5 6 2 2 2 2" xfId="29069" xr:uid="{00000000-0005-0000-0000-0000D4700000}"/>
    <cellStyle name="20% - Accent1 3 5 6 2 2 2 2 2" xfId="29070" xr:uid="{00000000-0005-0000-0000-0000D5700000}"/>
    <cellStyle name="20% - Accent1 3 5 6 2 2 2 3" xfId="29071" xr:uid="{00000000-0005-0000-0000-0000D6700000}"/>
    <cellStyle name="20% - Accent1 3 5 6 2 2 3" xfId="29072" xr:uid="{00000000-0005-0000-0000-0000D7700000}"/>
    <cellStyle name="20% - Accent1 3 5 6 2 2 3 2" xfId="29073" xr:uid="{00000000-0005-0000-0000-0000D8700000}"/>
    <cellStyle name="20% - Accent1 3 5 6 2 2 4" xfId="29074" xr:uid="{00000000-0005-0000-0000-0000D9700000}"/>
    <cellStyle name="20% - Accent1 3 5 6 2 3" xfId="29075" xr:uid="{00000000-0005-0000-0000-0000DA700000}"/>
    <cellStyle name="20% - Accent1 3 5 6 2 3 2" xfId="29076" xr:uid="{00000000-0005-0000-0000-0000DB700000}"/>
    <cellStyle name="20% - Accent1 3 5 6 2 3 2 2" xfId="29077" xr:uid="{00000000-0005-0000-0000-0000DC700000}"/>
    <cellStyle name="20% - Accent1 3 5 6 2 3 2 2 2" xfId="29078" xr:uid="{00000000-0005-0000-0000-0000DD700000}"/>
    <cellStyle name="20% - Accent1 3 5 6 2 3 2 3" xfId="29079" xr:uid="{00000000-0005-0000-0000-0000DE700000}"/>
    <cellStyle name="20% - Accent1 3 5 6 2 3 3" xfId="29080" xr:uid="{00000000-0005-0000-0000-0000DF700000}"/>
    <cellStyle name="20% - Accent1 3 5 6 2 3 3 2" xfId="29081" xr:uid="{00000000-0005-0000-0000-0000E0700000}"/>
    <cellStyle name="20% - Accent1 3 5 6 2 3 4" xfId="29082" xr:uid="{00000000-0005-0000-0000-0000E1700000}"/>
    <cellStyle name="20% - Accent1 3 5 6 2 4" xfId="29083" xr:uid="{00000000-0005-0000-0000-0000E2700000}"/>
    <cellStyle name="20% - Accent1 3 5 6 2 4 2" xfId="29084" xr:uid="{00000000-0005-0000-0000-0000E3700000}"/>
    <cellStyle name="20% - Accent1 3 5 6 2 4 2 2" xfId="29085" xr:uid="{00000000-0005-0000-0000-0000E4700000}"/>
    <cellStyle name="20% - Accent1 3 5 6 2 4 2 2 2" xfId="29086" xr:uid="{00000000-0005-0000-0000-0000E5700000}"/>
    <cellStyle name="20% - Accent1 3 5 6 2 4 2 3" xfId="29087" xr:uid="{00000000-0005-0000-0000-0000E6700000}"/>
    <cellStyle name="20% - Accent1 3 5 6 2 4 3" xfId="29088" xr:uid="{00000000-0005-0000-0000-0000E7700000}"/>
    <cellStyle name="20% - Accent1 3 5 6 2 4 3 2" xfId="29089" xr:uid="{00000000-0005-0000-0000-0000E8700000}"/>
    <cellStyle name="20% - Accent1 3 5 6 2 4 4" xfId="29090" xr:uid="{00000000-0005-0000-0000-0000E9700000}"/>
    <cellStyle name="20% - Accent1 3 5 6 2 5" xfId="29091" xr:uid="{00000000-0005-0000-0000-0000EA700000}"/>
    <cellStyle name="20% - Accent1 3 5 6 2 5 2" xfId="29092" xr:uid="{00000000-0005-0000-0000-0000EB700000}"/>
    <cellStyle name="20% - Accent1 3 5 6 2 5 2 2" xfId="29093" xr:uid="{00000000-0005-0000-0000-0000EC700000}"/>
    <cellStyle name="20% - Accent1 3 5 6 2 5 3" xfId="29094" xr:uid="{00000000-0005-0000-0000-0000ED700000}"/>
    <cellStyle name="20% - Accent1 3 5 6 2 6" xfId="29095" xr:uid="{00000000-0005-0000-0000-0000EE700000}"/>
    <cellStyle name="20% - Accent1 3 5 6 2 6 2" xfId="29096" xr:uid="{00000000-0005-0000-0000-0000EF700000}"/>
    <cellStyle name="20% - Accent1 3 5 6 2 6 2 2" xfId="29097" xr:uid="{00000000-0005-0000-0000-0000F0700000}"/>
    <cellStyle name="20% - Accent1 3 5 6 2 6 3" xfId="29098" xr:uid="{00000000-0005-0000-0000-0000F1700000}"/>
    <cellStyle name="20% - Accent1 3 5 6 2 7" xfId="29099" xr:uid="{00000000-0005-0000-0000-0000F2700000}"/>
    <cellStyle name="20% - Accent1 3 5 6 2 7 2" xfId="29100" xr:uid="{00000000-0005-0000-0000-0000F3700000}"/>
    <cellStyle name="20% - Accent1 3 5 6 2 8" xfId="29101" xr:uid="{00000000-0005-0000-0000-0000F4700000}"/>
    <cellStyle name="20% - Accent1 3 5 6 2 8 2" xfId="29102" xr:uid="{00000000-0005-0000-0000-0000F5700000}"/>
    <cellStyle name="20% - Accent1 3 5 6 2 9" xfId="29103" xr:uid="{00000000-0005-0000-0000-0000F6700000}"/>
    <cellStyle name="20% - Accent1 3 5 6 3" xfId="29104" xr:uid="{00000000-0005-0000-0000-0000F7700000}"/>
    <cellStyle name="20% - Accent1 3 5 6 3 2" xfId="29105" xr:uid="{00000000-0005-0000-0000-0000F8700000}"/>
    <cellStyle name="20% - Accent1 3 5 6 3 2 2" xfId="29106" xr:uid="{00000000-0005-0000-0000-0000F9700000}"/>
    <cellStyle name="20% - Accent1 3 5 6 3 2 2 2" xfId="29107" xr:uid="{00000000-0005-0000-0000-0000FA700000}"/>
    <cellStyle name="20% - Accent1 3 5 6 3 2 2 2 2" xfId="29108" xr:uid="{00000000-0005-0000-0000-0000FB700000}"/>
    <cellStyle name="20% - Accent1 3 5 6 3 2 2 3" xfId="29109" xr:uid="{00000000-0005-0000-0000-0000FC700000}"/>
    <cellStyle name="20% - Accent1 3 5 6 3 2 3" xfId="29110" xr:uid="{00000000-0005-0000-0000-0000FD700000}"/>
    <cellStyle name="20% - Accent1 3 5 6 3 2 3 2" xfId="29111" xr:uid="{00000000-0005-0000-0000-0000FE700000}"/>
    <cellStyle name="20% - Accent1 3 5 6 3 2 4" xfId="29112" xr:uid="{00000000-0005-0000-0000-0000FF700000}"/>
    <cellStyle name="20% - Accent1 3 5 6 3 3" xfId="29113" xr:uid="{00000000-0005-0000-0000-000000710000}"/>
    <cellStyle name="20% - Accent1 3 5 6 3 3 2" xfId="29114" xr:uid="{00000000-0005-0000-0000-000001710000}"/>
    <cellStyle name="20% - Accent1 3 5 6 3 3 2 2" xfId="29115" xr:uid="{00000000-0005-0000-0000-000002710000}"/>
    <cellStyle name="20% - Accent1 3 5 6 3 3 2 2 2" xfId="29116" xr:uid="{00000000-0005-0000-0000-000003710000}"/>
    <cellStyle name="20% - Accent1 3 5 6 3 3 2 3" xfId="29117" xr:uid="{00000000-0005-0000-0000-000004710000}"/>
    <cellStyle name="20% - Accent1 3 5 6 3 3 3" xfId="29118" xr:uid="{00000000-0005-0000-0000-000005710000}"/>
    <cellStyle name="20% - Accent1 3 5 6 3 3 3 2" xfId="29119" xr:uid="{00000000-0005-0000-0000-000006710000}"/>
    <cellStyle name="20% - Accent1 3 5 6 3 3 4" xfId="29120" xr:uid="{00000000-0005-0000-0000-000007710000}"/>
    <cellStyle name="20% - Accent1 3 5 6 3 4" xfId="29121" xr:uid="{00000000-0005-0000-0000-000008710000}"/>
    <cellStyle name="20% - Accent1 3 5 6 3 4 2" xfId="29122" xr:uid="{00000000-0005-0000-0000-000009710000}"/>
    <cellStyle name="20% - Accent1 3 5 6 3 4 2 2" xfId="29123" xr:uid="{00000000-0005-0000-0000-00000A710000}"/>
    <cellStyle name="20% - Accent1 3 5 6 3 4 2 2 2" xfId="29124" xr:uid="{00000000-0005-0000-0000-00000B710000}"/>
    <cellStyle name="20% - Accent1 3 5 6 3 4 2 3" xfId="29125" xr:uid="{00000000-0005-0000-0000-00000C710000}"/>
    <cellStyle name="20% - Accent1 3 5 6 3 4 3" xfId="29126" xr:uid="{00000000-0005-0000-0000-00000D710000}"/>
    <cellStyle name="20% - Accent1 3 5 6 3 4 3 2" xfId="29127" xr:uid="{00000000-0005-0000-0000-00000E710000}"/>
    <cellStyle name="20% - Accent1 3 5 6 3 4 4" xfId="29128" xr:uid="{00000000-0005-0000-0000-00000F710000}"/>
    <cellStyle name="20% - Accent1 3 5 6 3 5" xfId="29129" xr:uid="{00000000-0005-0000-0000-000010710000}"/>
    <cellStyle name="20% - Accent1 3 5 6 3 5 2" xfId="29130" xr:uid="{00000000-0005-0000-0000-000011710000}"/>
    <cellStyle name="20% - Accent1 3 5 6 3 5 2 2" xfId="29131" xr:uid="{00000000-0005-0000-0000-000012710000}"/>
    <cellStyle name="20% - Accent1 3 5 6 3 5 3" xfId="29132" xr:uid="{00000000-0005-0000-0000-000013710000}"/>
    <cellStyle name="20% - Accent1 3 5 6 3 6" xfId="29133" xr:uid="{00000000-0005-0000-0000-000014710000}"/>
    <cellStyle name="20% - Accent1 3 5 6 3 6 2" xfId="29134" xr:uid="{00000000-0005-0000-0000-000015710000}"/>
    <cellStyle name="20% - Accent1 3 5 6 3 6 2 2" xfId="29135" xr:uid="{00000000-0005-0000-0000-000016710000}"/>
    <cellStyle name="20% - Accent1 3 5 6 3 6 3" xfId="29136" xr:uid="{00000000-0005-0000-0000-000017710000}"/>
    <cellStyle name="20% - Accent1 3 5 6 3 7" xfId="29137" xr:uid="{00000000-0005-0000-0000-000018710000}"/>
    <cellStyle name="20% - Accent1 3 5 6 3 7 2" xfId="29138" xr:uid="{00000000-0005-0000-0000-000019710000}"/>
    <cellStyle name="20% - Accent1 3 5 6 3 8" xfId="29139" xr:uid="{00000000-0005-0000-0000-00001A710000}"/>
    <cellStyle name="20% - Accent1 3 5 6 3 8 2" xfId="29140" xr:uid="{00000000-0005-0000-0000-00001B710000}"/>
    <cellStyle name="20% - Accent1 3 5 6 3 9" xfId="29141" xr:uid="{00000000-0005-0000-0000-00001C710000}"/>
    <cellStyle name="20% - Accent1 3 5 6 4" xfId="29142" xr:uid="{00000000-0005-0000-0000-00001D710000}"/>
    <cellStyle name="20% - Accent1 3 5 6 4 2" xfId="29143" xr:uid="{00000000-0005-0000-0000-00001E710000}"/>
    <cellStyle name="20% - Accent1 3 5 6 4 2 2" xfId="29144" xr:uid="{00000000-0005-0000-0000-00001F710000}"/>
    <cellStyle name="20% - Accent1 3 5 6 4 2 2 2" xfId="29145" xr:uid="{00000000-0005-0000-0000-000020710000}"/>
    <cellStyle name="20% - Accent1 3 5 6 4 2 3" xfId="29146" xr:uid="{00000000-0005-0000-0000-000021710000}"/>
    <cellStyle name="20% - Accent1 3 5 6 4 3" xfId="29147" xr:uid="{00000000-0005-0000-0000-000022710000}"/>
    <cellStyle name="20% - Accent1 3 5 6 4 3 2" xfId="29148" xr:uid="{00000000-0005-0000-0000-000023710000}"/>
    <cellStyle name="20% - Accent1 3 5 6 4 4" xfId="29149" xr:uid="{00000000-0005-0000-0000-000024710000}"/>
    <cellStyle name="20% - Accent1 3 5 6 5" xfId="29150" xr:uid="{00000000-0005-0000-0000-000025710000}"/>
    <cellStyle name="20% - Accent1 3 5 6 5 2" xfId="29151" xr:uid="{00000000-0005-0000-0000-000026710000}"/>
    <cellStyle name="20% - Accent1 3 5 6 5 2 2" xfId="29152" xr:uid="{00000000-0005-0000-0000-000027710000}"/>
    <cellStyle name="20% - Accent1 3 5 6 5 2 2 2" xfId="29153" xr:uid="{00000000-0005-0000-0000-000028710000}"/>
    <cellStyle name="20% - Accent1 3 5 6 5 2 3" xfId="29154" xr:uid="{00000000-0005-0000-0000-000029710000}"/>
    <cellStyle name="20% - Accent1 3 5 6 5 3" xfId="29155" xr:uid="{00000000-0005-0000-0000-00002A710000}"/>
    <cellStyle name="20% - Accent1 3 5 6 5 3 2" xfId="29156" xr:uid="{00000000-0005-0000-0000-00002B710000}"/>
    <cellStyle name="20% - Accent1 3 5 6 5 4" xfId="29157" xr:uid="{00000000-0005-0000-0000-00002C710000}"/>
    <cellStyle name="20% - Accent1 3 5 6 6" xfId="29158" xr:uid="{00000000-0005-0000-0000-00002D710000}"/>
    <cellStyle name="20% - Accent1 3 5 6 6 2" xfId="29159" xr:uid="{00000000-0005-0000-0000-00002E710000}"/>
    <cellStyle name="20% - Accent1 3 5 6 6 2 2" xfId="29160" xr:uid="{00000000-0005-0000-0000-00002F710000}"/>
    <cellStyle name="20% - Accent1 3 5 6 6 2 2 2" xfId="29161" xr:uid="{00000000-0005-0000-0000-000030710000}"/>
    <cellStyle name="20% - Accent1 3 5 6 6 2 3" xfId="29162" xr:uid="{00000000-0005-0000-0000-000031710000}"/>
    <cellStyle name="20% - Accent1 3 5 6 6 3" xfId="29163" xr:uid="{00000000-0005-0000-0000-000032710000}"/>
    <cellStyle name="20% - Accent1 3 5 6 6 3 2" xfId="29164" xr:uid="{00000000-0005-0000-0000-000033710000}"/>
    <cellStyle name="20% - Accent1 3 5 6 6 4" xfId="29165" xr:uid="{00000000-0005-0000-0000-000034710000}"/>
    <cellStyle name="20% - Accent1 3 5 6 7" xfId="29166" xr:uid="{00000000-0005-0000-0000-000035710000}"/>
    <cellStyle name="20% - Accent1 3 5 6 7 2" xfId="29167" xr:uid="{00000000-0005-0000-0000-000036710000}"/>
    <cellStyle name="20% - Accent1 3 5 6 7 2 2" xfId="29168" xr:uid="{00000000-0005-0000-0000-000037710000}"/>
    <cellStyle name="20% - Accent1 3 5 6 7 3" xfId="29169" xr:uid="{00000000-0005-0000-0000-000038710000}"/>
    <cellStyle name="20% - Accent1 3 5 6 8" xfId="29170" xr:uid="{00000000-0005-0000-0000-000039710000}"/>
    <cellStyle name="20% - Accent1 3 5 6 8 2" xfId="29171" xr:uid="{00000000-0005-0000-0000-00003A710000}"/>
    <cellStyle name="20% - Accent1 3 5 6 8 2 2" xfId="29172" xr:uid="{00000000-0005-0000-0000-00003B710000}"/>
    <cellStyle name="20% - Accent1 3 5 6 8 3" xfId="29173" xr:uid="{00000000-0005-0000-0000-00003C710000}"/>
    <cellStyle name="20% - Accent1 3 5 6 9" xfId="29174" xr:uid="{00000000-0005-0000-0000-00003D710000}"/>
    <cellStyle name="20% - Accent1 3 5 6 9 2" xfId="29175" xr:uid="{00000000-0005-0000-0000-00003E710000}"/>
    <cellStyle name="20% - Accent1 3 5 7" xfId="29176" xr:uid="{00000000-0005-0000-0000-00003F710000}"/>
    <cellStyle name="20% - Accent1 3 5 7 2" xfId="29177" xr:uid="{00000000-0005-0000-0000-000040710000}"/>
    <cellStyle name="20% - Accent1 3 5 7 2 2" xfId="29178" xr:uid="{00000000-0005-0000-0000-000041710000}"/>
    <cellStyle name="20% - Accent1 3 5 7 2 2 2" xfId="29179" xr:uid="{00000000-0005-0000-0000-000042710000}"/>
    <cellStyle name="20% - Accent1 3 5 7 2 2 2 2" xfId="29180" xr:uid="{00000000-0005-0000-0000-000043710000}"/>
    <cellStyle name="20% - Accent1 3 5 7 2 2 3" xfId="29181" xr:uid="{00000000-0005-0000-0000-000044710000}"/>
    <cellStyle name="20% - Accent1 3 5 7 2 3" xfId="29182" xr:uid="{00000000-0005-0000-0000-000045710000}"/>
    <cellStyle name="20% - Accent1 3 5 7 2 3 2" xfId="29183" xr:uid="{00000000-0005-0000-0000-000046710000}"/>
    <cellStyle name="20% - Accent1 3 5 7 2 4" xfId="29184" xr:uid="{00000000-0005-0000-0000-000047710000}"/>
    <cellStyle name="20% - Accent1 3 5 7 3" xfId="29185" xr:uid="{00000000-0005-0000-0000-000048710000}"/>
    <cellStyle name="20% - Accent1 3 5 7 3 2" xfId="29186" xr:uid="{00000000-0005-0000-0000-000049710000}"/>
    <cellStyle name="20% - Accent1 3 5 7 3 2 2" xfId="29187" xr:uid="{00000000-0005-0000-0000-00004A710000}"/>
    <cellStyle name="20% - Accent1 3 5 7 3 2 2 2" xfId="29188" xr:uid="{00000000-0005-0000-0000-00004B710000}"/>
    <cellStyle name="20% - Accent1 3 5 7 3 2 3" xfId="29189" xr:uid="{00000000-0005-0000-0000-00004C710000}"/>
    <cellStyle name="20% - Accent1 3 5 7 3 3" xfId="29190" xr:uid="{00000000-0005-0000-0000-00004D710000}"/>
    <cellStyle name="20% - Accent1 3 5 7 3 3 2" xfId="29191" xr:uid="{00000000-0005-0000-0000-00004E710000}"/>
    <cellStyle name="20% - Accent1 3 5 7 3 4" xfId="29192" xr:uid="{00000000-0005-0000-0000-00004F710000}"/>
    <cellStyle name="20% - Accent1 3 5 7 4" xfId="29193" xr:uid="{00000000-0005-0000-0000-000050710000}"/>
    <cellStyle name="20% - Accent1 3 5 7 4 2" xfId="29194" xr:uid="{00000000-0005-0000-0000-000051710000}"/>
    <cellStyle name="20% - Accent1 3 5 7 4 2 2" xfId="29195" xr:uid="{00000000-0005-0000-0000-000052710000}"/>
    <cellStyle name="20% - Accent1 3 5 7 4 2 2 2" xfId="29196" xr:uid="{00000000-0005-0000-0000-000053710000}"/>
    <cellStyle name="20% - Accent1 3 5 7 4 2 3" xfId="29197" xr:uid="{00000000-0005-0000-0000-000054710000}"/>
    <cellStyle name="20% - Accent1 3 5 7 4 3" xfId="29198" xr:uid="{00000000-0005-0000-0000-000055710000}"/>
    <cellStyle name="20% - Accent1 3 5 7 4 3 2" xfId="29199" xr:uid="{00000000-0005-0000-0000-000056710000}"/>
    <cellStyle name="20% - Accent1 3 5 7 4 4" xfId="29200" xr:uid="{00000000-0005-0000-0000-000057710000}"/>
    <cellStyle name="20% - Accent1 3 5 7 5" xfId="29201" xr:uid="{00000000-0005-0000-0000-000058710000}"/>
    <cellStyle name="20% - Accent1 3 5 7 5 2" xfId="29202" xr:uid="{00000000-0005-0000-0000-000059710000}"/>
    <cellStyle name="20% - Accent1 3 5 7 5 2 2" xfId="29203" xr:uid="{00000000-0005-0000-0000-00005A710000}"/>
    <cellStyle name="20% - Accent1 3 5 7 5 3" xfId="29204" xr:uid="{00000000-0005-0000-0000-00005B710000}"/>
    <cellStyle name="20% - Accent1 3 5 7 6" xfId="29205" xr:uid="{00000000-0005-0000-0000-00005C710000}"/>
    <cellStyle name="20% - Accent1 3 5 7 6 2" xfId="29206" xr:uid="{00000000-0005-0000-0000-00005D710000}"/>
    <cellStyle name="20% - Accent1 3 5 7 6 2 2" xfId="29207" xr:uid="{00000000-0005-0000-0000-00005E710000}"/>
    <cellStyle name="20% - Accent1 3 5 7 6 3" xfId="29208" xr:uid="{00000000-0005-0000-0000-00005F710000}"/>
    <cellStyle name="20% - Accent1 3 5 7 7" xfId="29209" xr:uid="{00000000-0005-0000-0000-000060710000}"/>
    <cellStyle name="20% - Accent1 3 5 7 7 2" xfId="29210" xr:uid="{00000000-0005-0000-0000-000061710000}"/>
    <cellStyle name="20% - Accent1 3 5 7 8" xfId="29211" xr:uid="{00000000-0005-0000-0000-000062710000}"/>
    <cellStyle name="20% - Accent1 3 5 7 8 2" xfId="29212" xr:uid="{00000000-0005-0000-0000-000063710000}"/>
    <cellStyle name="20% - Accent1 3 5 7 9" xfId="29213" xr:uid="{00000000-0005-0000-0000-000064710000}"/>
    <cellStyle name="20% - Accent1 3 5 8" xfId="29214" xr:uid="{00000000-0005-0000-0000-000065710000}"/>
    <cellStyle name="20% - Accent1 3 5 8 2" xfId="29215" xr:uid="{00000000-0005-0000-0000-000066710000}"/>
    <cellStyle name="20% - Accent1 3 5 8 2 2" xfId="29216" xr:uid="{00000000-0005-0000-0000-000067710000}"/>
    <cellStyle name="20% - Accent1 3 5 8 2 2 2" xfId="29217" xr:uid="{00000000-0005-0000-0000-000068710000}"/>
    <cellStyle name="20% - Accent1 3 5 8 2 2 2 2" xfId="29218" xr:uid="{00000000-0005-0000-0000-000069710000}"/>
    <cellStyle name="20% - Accent1 3 5 8 2 2 3" xfId="29219" xr:uid="{00000000-0005-0000-0000-00006A710000}"/>
    <cellStyle name="20% - Accent1 3 5 8 2 3" xfId="29220" xr:uid="{00000000-0005-0000-0000-00006B710000}"/>
    <cellStyle name="20% - Accent1 3 5 8 2 3 2" xfId="29221" xr:uid="{00000000-0005-0000-0000-00006C710000}"/>
    <cellStyle name="20% - Accent1 3 5 8 2 4" xfId="29222" xr:uid="{00000000-0005-0000-0000-00006D710000}"/>
    <cellStyle name="20% - Accent1 3 5 8 3" xfId="29223" xr:uid="{00000000-0005-0000-0000-00006E710000}"/>
    <cellStyle name="20% - Accent1 3 5 8 3 2" xfId="29224" xr:uid="{00000000-0005-0000-0000-00006F710000}"/>
    <cellStyle name="20% - Accent1 3 5 8 3 2 2" xfId="29225" xr:uid="{00000000-0005-0000-0000-000070710000}"/>
    <cellStyle name="20% - Accent1 3 5 8 3 2 2 2" xfId="29226" xr:uid="{00000000-0005-0000-0000-000071710000}"/>
    <cellStyle name="20% - Accent1 3 5 8 3 2 3" xfId="29227" xr:uid="{00000000-0005-0000-0000-000072710000}"/>
    <cellStyle name="20% - Accent1 3 5 8 3 3" xfId="29228" xr:uid="{00000000-0005-0000-0000-000073710000}"/>
    <cellStyle name="20% - Accent1 3 5 8 3 3 2" xfId="29229" xr:uid="{00000000-0005-0000-0000-000074710000}"/>
    <cellStyle name="20% - Accent1 3 5 8 3 4" xfId="29230" xr:uid="{00000000-0005-0000-0000-000075710000}"/>
    <cellStyle name="20% - Accent1 3 5 8 4" xfId="29231" xr:uid="{00000000-0005-0000-0000-000076710000}"/>
    <cellStyle name="20% - Accent1 3 5 8 4 2" xfId="29232" xr:uid="{00000000-0005-0000-0000-000077710000}"/>
    <cellStyle name="20% - Accent1 3 5 8 4 2 2" xfId="29233" xr:uid="{00000000-0005-0000-0000-000078710000}"/>
    <cellStyle name="20% - Accent1 3 5 8 4 2 2 2" xfId="29234" xr:uid="{00000000-0005-0000-0000-000079710000}"/>
    <cellStyle name="20% - Accent1 3 5 8 4 2 3" xfId="29235" xr:uid="{00000000-0005-0000-0000-00007A710000}"/>
    <cellStyle name="20% - Accent1 3 5 8 4 3" xfId="29236" xr:uid="{00000000-0005-0000-0000-00007B710000}"/>
    <cellStyle name="20% - Accent1 3 5 8 4 3 2" xfId="29237" xr:uid="{00000000-0005-0000-0000-00007C710000}"/>
    <cellStyle name="20% - Accent1 3 5 8 4 4" xfId="29238" xr:uid="{00000000-0005-0000-0000-00007D710000}"/>
    <cellStyle name="20% - Accent1 3 5 8 5" xfId="29239" xr:uid="{00000000-0005-0000-0000-00007E710000}"/>
    <cellStyle name="20% - Accent1 3 5 8 5 2" xfId="29240" xr:uid="{00000000-0005-0000-0000-00007F710000}"/>
    <cellStyle name="20% - Accent1 3 5 8 5 2 2" xfId="29241" xr:uid="{00000000-0005-0000-0000-000080710000}"/>
    <cellStyle name="20% - Accent1 3 5 8 5 3" xfId="29242" xr:uid="{00000000-0005-0000-0000-000081710000}"/>
    <cellStyle name="20% - Accent1 3 5 8 6" xfId="29243" xr:uid="{00000000-0005-0000-0000-000082710000}"/>
    <cellStyle name="20% - Accent1 3 5 8 6 2" xfId="29244" xr:uid="{00000000-0005-0000-0000-000083710000}"/>
    <cellStyle name="20% - Accent1 3 5 8 6 2 2" xfId="29245" xr:uid="{00000000-0005-0000-0000-000084710000}"/>
    <cellStyle name="20% - Accent1 3 5 8 6 3" xfId="29246" xr:uid="{00000000-0005-0000-0000-000085710000}"/>
    <cellStyle name="20% - Accent1 3 5 8 7" xfId="29247" xr:uid="{00000000-0005-0000-0000-000086710000}"/>
    <cellStyle name="20% - Accent1 3 5 8 7 2" xfId="29248" xr:uid="{00000000-0005-0000-0000-000087710000}"/>
    <cellStyle name="20% - Accent1 3 5 8 8" xfId="29249" xr:uid="{00000000-0005-0000-0000-000088710000}"/>
    <cellStyle name="20% - Accent1 3 5 8 8 2" xfId="29250" xr:uid="{00000000-0005-0000-0000-000089710000}"/>
    <cellStyle name="20% - Accent1 3 5 8 9" xfId="29251" xr:uid="{00000000-0005-0000-0000-00008A710000}"/>
    <cellStyle name="20% - Accent1 3 5 9" xfId="29252" xr:uid="{00000000-0005-0000-0000-00008B710000}"/>
    <cellStyle name="20% - Accent1 3 5 9 2" xfId="29253" xr:uid="{00000000-0005-0000-0000-00008C710000}"/>
    <cellStyle name="20% - Accent1 3 5 9 2 2" xfId="29254" xr:uid="{00000000-0005-0000-0000-00008D710000}"/>
    <cellStyle name="20% - Accent1 3 5 9 2 2 2" xfId="29255" xr:uid="{00000000-0005-0000-0000-00008E710000}"/>
    <cellStyle name="20% - Accent1 3 5 9 2 3" xfId="29256" xr:uid="{00000000-0005-0000-0000-00008F710000}"/>
    <cellStyle name="20% - Accent1 3 5 9 3" xfId="29257" xr:uid="{00000000-0005-0000-0000-000090710000}"/>
    <cellStyle name="20% - Accent1 3 5 9 3 2" xfId="29258" xr:uid="{00000000-0005-0000-0000-000091710000}"/>
    <cellStyle name="20% - Accent1 3 5 9 4" xfId="29259" xr:uid="{00000000-0005-0000-0000-000092710000}"/>
    <cellStyle name="20% - Accent1 3 6" xfId="29260" xr:uid="{00000000-0005-0000-0000-000093710000}"/>
    <cellStyle name="20% - Accent1 3 6 10" xfId="29261" xr:uid="{00000000-0005-0000-0000-000094710000}"/>
    <cellStyle name="20% - Accent1 3 6 10 2" xfId="29262" xr:uid="{00000000-0005-0000-0000-000095710000}"/>
    <cellStyle name="20% - Accent1 3 6 10 2 2" xfId="29263" xr:uid="{00000000-0005-0000-0000-000096710000}"/>
    <cellStyle name="20% - Accent1 3 6 10 2 2 2" xfId="29264" xr:uid="{00000000-0005-0000-0000-000097710000}"/>
    <cellStyle name="20% - Accent1 3 6 10 2 3" xfId="29265" xr:uid="{00000000-0005-0000-0000-000098710000}"/>
    <cellStyle name="20% - Accent1 3 6 10 3" xfId="29266" xr:uid="{00000000-0005-0000-0000-000099710000}"/>
    <cellStyle name="20% - Accent1 3 6 10 3 2" xfId="29267" xr:uid="{00000000-0005-0000-0000-00009A710000}"/>
    <cellStyle name="20% - Accent1 3 6 10 4" xfId="29268" xr:uid="{00000000-0005-0000-0000-00009B710000}"/>
    <cellStyle name="20% - Accent1 3 6 11" xfId="29269" xr:uid="{00000000-0005-0000-0000-00009C710000}"/>
    <cellStyle name="20% - Accent1 3 6 11 2" xfId="29270" xr:uid="{00000000-0005-0000-0000-00009D710000}"/>
    <cellStyle name="20% - Accent1 3 6 11 2 2" xfId="29271" xr:uid="{00000000-0005-0000-0000-00009E710000}"/>
    <cellStyle name="20% - Accent1 3 6 11 3" xfId="29272" xr:uid="{00000000-0005-0000-0000-00009F710000}"/>
    <cellStyle name="20% - Accent1 3 6 12" xfId="29273" xr:uid="{00000000-0005-0000-0000-0000A0710000}"/>
    <cellStyle name="20% - Accent1 3 6 12 2" xfId="29274" xr:uid="{00000000-0005-0000-0000-0000A1710000}"/>
    <cellStyle name="20% - Accent1 3 6 12 2 2" xfId="29275" xr:uid="{00000000-0005-0000-0000-0000A2710000}"/>
    <cellStyle name="20% - Accent1 3 6 12 3" xfId="29276" xr:uid="{00000000-0005-0000-0000-0000A3710000}"/>
    <cellStyle name="20% - Accent1 3 6 13" xfId="29277" xr:uid="{00000000-0005-0000-0000-0000A4710000}"/>
    <cellStyle name="20% - Accent1 3 6 13 2" xfId="29278" xr:uid="{00000000-0005-0000-0000-0000A5710000}"/>
    <cellStyle name="20% - Accent1 3 6 14" xfId="29279" xr:uid="{00000000-0005-0000-0000-0000A6710000}"/>
    <cellStyle name="20% - Accent1 3 6 14 2" xfId="29280" xr:uid="{00000000-0005-0000-0000-0000A7710000}"/>
    <cellStyle name="20% - Accent1 3 6 15" xfId="29281" xr:uid="{00000000-0005-0000-0000-0000A8710000}"/>
    <cellStyle name="20% - Accent1 3 6 2" xfId="29282" xr:uid="{00000000-0005-0000-0000-0000A9710000}"/>
    <cellStyle name="20% - Accent1 3 6 2 10" xfId="29283" xr:uid="{00000000-0005-0000-0000-0000AA710000}"/>
    <cellStyle name="20% - Accent1 3 6 2 10 2" xfId="29284" xr:uid="{00000000-0005-0000-0000-0000AB710000}"/>
    <cellStyle name="20% - Accent1 3 6 2 10 2 2" xfId="29285" xr:uid="{00000000-0005-0000-0000-0000AC710000}"/>
    <cellStyle name="20% - Accent1 3 6 2 10 3" xfId="29286" xr:uid="{00000000-0005-0000-0000-0000AD710000}"/>
    <cellStyle name="20% - Accent1 3 6 2 11" xfId="29287" xr:uid="{00000000-0005-0000-0000-0000AE710000}"/>
    <cellStyle name="20% - Accent1 3 6 2 11 2" xfId="29288" xr:uid="{00000000-0005-0000-0000-0000AF710000}"/>
    <cellStyle name="20% - Accent1 3 6 2 11 2 2" xfId="29289" xr:uid="{00000000-0005-0000-0000-0000B0710000}"/>
    <cellStyle name="20% - Accent1 3 6 2 11 3" xfId="29290" xr:uid="{00000000-0005-0000-0000-0000B1710000}"/>
    <cellStyle name="20% - Accent1 3 6 2 12" xfId="29291" xr:uid="{00000000-0005-0000-0000-0000B2710000}"/>
    <cellStyle name="20% - Accent1 3 6 2 12 2" xfId="29292" xr:uid="{00000000-0005-0000-0000-0000B3710000}"/>
    <cellStyle name="20% - Accent1 3 6 2 13" xfId="29293" xr:uid="{00000000-0005-0000-0000-0000B4710000}"/>
    <cellStyle name="20% - Accent1 3 6 2 13 2" xfId="29294" xr:uid="{00000000-0005-0000-0000-0000B5710000}"/>
    <cellStyle name="20% - Accent1 3 6 2 14" xfId="29295" xr:uid="{00000000-0005-0000-0000-0000B6710000}"/>
    <cellStyle name="20% - Accent1 3 6 2 2" xfId="29296" xr:uid="{00000000-0005-0000-0000-0000B7710000}"/>
    <cellStyle name="20% - Accent1 3 6 2 2 10" xfId="29297" xr:uid="{00000000-0005-0000-0000-0000B8710000}"/>
    <cellStyle name="20% - Accent1 3 6 2 2 10 2" xfId="29298" xr:uid="{00000000-0005-0000-0000-0000B9710000}"/>
    <cellStyle name="20% - Accent1 3 6 2 2 11" xfId="29299" xr:uid="{00000000-0005-0000-0000-0000BA710000}"/>
    <cellStyle name="20% - Accent1 3 6 2 2 2" xfId="29300" xr:uid="{00000000-0005-0000-0000-0000BB710000}"/>
    <cellStyle name="20% - Accent1 3 6 2 2 2 2" xfId="29301" xr:uid="{00000000-0005-0000-0000-0000BC710000}"/>
    <cellStyle name="20% - Accent1 3 6 2 2 2 2 2" xfId="29302" xr:uid="{00000000-0005-0000-0000-0000BD710000}"/>
    <cellStyle name="20% - Accent1 3 6 2 2 2 2 2 2" xfId="29303" xr:uid="{00000000-0005-0000-0000-0000BE710000}"/>
    <cellStyle name="20% - Accent1 3 6 2 2 2 2 2 2 2" xfId="29304" xr:uid="{00000000-0005-0000-0000-0000BF710000}"/>
    <cellStyle name="20% - Accent1 3 6 2 2 2 2 2 3" xfId="29305" xr:uid="{00000000-0005-0000-0000-0000C0710000}"/>
    <cellStyle name="20% - Accent1 3 6 2 2 2 2 3" xfId="29306" xr:uid="{00000000-0005-0000-0000-0000C1710000}"/>
    <cellStyle name="20% - Accent1 3 6 2 2 2 2 3 2" xfId="29307" xr:uid="{00000000-0005-0000-0000-0000C2710000}"/>
    <cellStyle name="20% - Accent1 3 6 2 2 2 2 4" xfId="29308" xr:uid="{00000000-0005-0000-0000-0000C3710000}"/>
    <cellStyle name="20% - Accent1 3 6 2 2 2 3" xfId="29309" xr:uid="{00000000-0005-0000-0000-0000C4710000}"/>
    <cellStyle name="20% - Accent1 3 6 2 2 2 3 2" xfId="29310" xr:uid="{00000000-0005-0000-0000-0000C5710000}"/>
    <cellStyle name="20% - Accent1 3 6 2 2 2 3 2 2" xfId="29311" xr:uid="{00000000-0005-0000-0000-0000C6710000}"/>
    <cellStyle name="20% - Accent1 3 6 2 2 2 3 2 2 2" xfId="29312" xr:uid="{00000000-0005-0000-0000-0000C7710000}"/>
    <cellStyle name="20% - Accent1 3 6 2 2 2 3 2 3" xfId="29313" xr:uid="{00000000-0005-0000-0000-0000C8710000}"/>
    <cellStyle name="20% - Accent1 3 6 2 2 2 3 3" xfId="29314" xr:uid="{00000000-0005-0000-0000-0000C9710000}"/>
    <cellStyle name="20% - Accent1 3 6 2 2 2 3 3 2" xfId="29315" xr:uid="{00000000-0005-0000-0000-0000CA710000}"/>
    <cellStyle name="20% - Accent1 3 6 2 2 2 3 4" xfId="29316" xr:uid="{00000000-0005-0000-0000-0000CB710000}"/>
    <cellStyle name="20% - Accent1 3 6 2 2 2 4" xfId="29317" xr:uid="{00000000-0005-0000-0000-0000CC710000}"/>
    <cellStyle name="20% - Accent1 3 6 2 2 2 4 2" xfId="29318" xr:uid="{00000000-0005-0000-0000-0000CD710000}"/>
    <cellStyle name="20% - Accent1 3 6 2 2 2 4 2 2" xfId="29319" xr:uid="{00000000-0005-0000-0000-0000CE710000}"/>
    <cellStyle name="20% - Accent1 3 6 2 2 2 4 2 2 2" xfId="29320" xr:uid="{00000000-0005-0000-0000-0000CF710000}"/>
    <cellStyle name="20% - Accent1 3 6 2 2 2 4 2 3" xfId="29321" xr:uid="{00000000-0005-0000-0000-0000D0710000}"/>
    <cellStyle name="20% - Accent1 3 6 2 2 2 4 3" xfId="29322" xr:uid="{00000000-0005-0000-0000-0000D1710000}"/>
    <cellStyle name="20% - Accent1 3 6 2 2 2 4 3 2" xfId="29323" xr:uid="{00000000-0005-0000-0000-0000D2710000}"/>
    <cellStyle name="20% - Accent1 3 6 2 2 2 4 4" xfId="29324" xr:uid="{00000000-0005-0000-0000-0000D3710000}"/>
    <cellStyle name="20% - Accent1 3 6 2 2 2 5" xfId="29325" xr:uid="{00000000-0005-0000-0000-0000D4710000}"/>
    <cellStyle name="20% - Accent1 3 6 2 2 2 5 2" xfId="29326" xr:uid="{00000000-0005-0000-0000-0000D5710000}"/>
    <cellStyle name="20% - Accent1 3 6 2 2 2 5 2 2" xfId="29327" xr:uid="{00000000-0005-0000-0000-0000D6710000}"/>
    <cellStyle name="20% - Accent1 3 6 2 2 2 5 3" xfId="29328" xr:uid="{00000000-0005-0000-0000-0000D7710000}"/>
    <cellStyle name="20% - Accent1 3 6 2 2 2 6" xfId="29329" xr:uid="{00000000-0005-0000-0000-0000D8710000}"/>
    <cellStyle name="20% - Accent1 3 6 2 2 2 6 2" xfId="29330" xr:uid="{00000000-0005-0000-0000-0000D9710000}"/>
    <cellStyle name="20% - Accent1 3 6 2 2 2 6 2 2" xfId="29331" xr:uid="{00000000-0005-0000-0000-0000DA710000}"/>
    <cellStyle name="20% - Accent1 3 6 2 2 2 6 3" xfId="29332" xr:uid="{00000000-0005-0000-0000-0000DB710000}"/>
    <cellStyle name="20% - Accent1 3 6 2 2 2 7" xfId="29333" xr:uid="{00000000-0005-0000-0000-0000DC710000}"/>
    <cellStyle name="20% - Accent1 3 6 2 2 2 7 2" xfId="29334" xr:uid="{00000000-0005-0000-0000-0000DD710000}"/>
    <cellStyle name="20% - Accent1 3 6 2 2 2 8" xfId="29335" xr:uid="{00000000-0005-0000-0000-0000DE710000}"/>
    <cellStyle name="20% - Accent1 3 6 2 2 2 8 2" xfId="29336" xr:uid="{00000000-0005-0000-0000-0000DF710000}"/>
    <cellStyle name="20% - Accent1 3 6 2 2 2 9" xfId="29337" xr:uid="{00000000-0005-0000-0000-0000E0710000}"/>
    <cellStyle name="20% - Accent1 3 6 2 2 3" xfId="29338" xr:uid="{00000000-0005-0000-0000-0000E1710000}"/>
    <cellStyle name="20% - Accent1 3 6 2 2 3 2" xfId="29339" xr:uid="{00000000-0005-0000-0000-0000E2710000}"/>
    <cellStyle name="20% - Accent1 3 6 2 2 3 2 2" xfId="29340" xr:uid="{00000000-0005-0000-0000-0000E3710000}"/>
    <cellStyle name="20% - Accent1 3 6 2 2 3 2 2 2" xfId="29341" xr:uid="{00000000-0005-0000-0000-0000E4710000}"/>
    <cellStyle name="20% - Accent1 3 6 2 2 3 2 2 2 2" xfId="29342" xr:uid="{00000000-0005-0000-0000-0000E5710000}"/>
    <cellStyle name="20% - Accent1 3 6 2 2 3 2 2 3" xfId="29343" xr:uid="{00000000-0005-0000-0000-0000E6710000}"/>
    <cellStyle name="20% - Accent1 3 6 2 2 3 2 3" xfId="29344" xr:uid="{00000000-0005-0000-0000-0000E7710000}"/>
    <cellStyle name="20% - Accent1 3 6 2 2 3 2 3 2" xfId="29345" xr:uid="{00000000-0005-0000-0000-0000E8710000}"/>
    <cellStyle name="20% - Accent1 3 6 2 2 3 2 4" xfId="29346" xr:uid="{00000000-0005-0000-0000-0000E9710000}"/>
    <cellStyle name="20% - Accent1 3 6 2 2 3 3" xfId="29347" xr:uid="{00000000-0005-0000-0000-0000EA710000}"/>
    <cellStyle name="20% - Accent1 3 6 2 2 3 3 2" xfId="29348" xr:uid="{00000000-0005-0000-0000-0000EB710000}"/>
    <cellStyle name="20% - Accent1 3 6 2 2 3 3 2 2" xfId="29349" xr:uid="{00000000-0005-0000-0000-0000EC710000}"/>
    <cellStyle name="20% - Accent1 3 6 2 2 3 3 2 2 2" xfId="29350" xr:uid="{00000000-0005-0000-0000-0000ED710000}"/>
    <cellStyle name="20% - Accent1 3 6 2 2 3 3 2 3" xfId="29351" xr:uid="{00000000-0005-0000-0000-0000EE710000}"/>
    <cellStyle name="20% - Accent1 3 6 2 2 3 3 3" xfId="29352" xr:uid="{00000000-0005-0000-0000-0000EF710000}"/>
    <cellStyle name="20% - Accent1 3 6 2 2 3 3 3 2" xfId="29353" xr:uid="{00000000-0005-0000-0000-0000F0710000}"/>
    <cellStyle name="20% - Accent1 3 6 2 2 3 3 4" xfId="29354" xr:uid="{00000000-0005-0000-0000-0000F1710000}"/>
    <cellStyle name="20% - Accent1 3 6 2 2 3 4" xfId="29355" xr:uid="{00000000-0005-0000-0000-0000F2710000}"/>
    <cellStyle name="20% - Accent1 3 6 2 2 3 4 2" xfId="29356" xr:uid="{00000000-0005-0000-0000-0000F3710000}"/>
    <cellStyle name="20% - Accent1 3 6 2 2 3 4 2 2" xfId="29357" xr:uid="{00000000-0005-0000-0000-0000F4710000}"/>
    <cellStyle name="20% - Accent1 3 6 2 2 3 4 2 2 2" xfId="29358" xr:uid="{00000000-0005-0000-0000-0000F5710000}"/>
    <cellStyle name="20% - Accent1 3 6 2 2 3 4 2 3" xfId="29359" xr:uid="{00000000-0005-0000-0000-0000F6710000}"/>
    <cellStyle name="20% - Accent1 3 6 2 2 3 4 3" xfId="29360" xr:uid="{00000000-0005-0000-0000-0000F7710000}"/>
    <cellStyle name="20% - Accent1 3 6 2 2 3 4 3 2" xfId="29361" xr:uid="{00000000-0005-0000-0000-0000F8710000}"/>
    <cellStyle name="20% - Accent1 3 6 2 2 3 4 4" xfId="29362" xr:uid="{00000000-0005-0000-0000-0000F9710000}"/>
    <cellStyle name="20% - Accent1 3 6 2 2 3 5" xfId="29363" xr:uid="{00000000-0005-0000-0000-0000FA710000}"/>
    <cellStyle name="20% - Accent1 3 6 2 2 3 5 2" xfId="29364" xr:uid="{00000000-0005-0000-0000-0000FB710000}"/>
    <cellStyle name="20% - Accent1 3 6 2 2 3 5 2 2" xfId="29365" xr:uid="{00000000-0005-0000-0000-0000FC710000}"/>
    <cellStyle name="20% - Accent1 3 6 2 2 3 5 3" xfId="29366" xr:uid="{00000000-0005-0000-0000-0000FD710000}"/>
    <cellStyle name="20% - Accent1 3 6 2 2 3 6" xfId="29367" xr:uid="{00000000-0005-0000-0000-0000FE710000}"/>
    <cellStyle name="20% - Accent1 3 6 2 2 3 6 2" xfId="29368" xr:uid="{00000000-0005-0000-0000-0000FF710000}"/>
    <cellStyle name="20% - Accent1 3 6 2 2 3 6 2 2" xfId="29369" xr:uid="{00000000-0005-0000-0000-000000720000}"/>
    <cellStyle name="20% - Accent1 3 6 2 2 3 6 3" xfId="29370" xr:uid="{00000000-0005-0000-0000-000001720000}"/>
    <cellStyle name="20% - Accent1 3 6 2 2 3 7" xfId="29371" xr:uid="{00000000-0005-0000-0000-000002720000}"/>
    <cellStyle name="20% - Accent1 3 6 2 2 3 7 2" xfId="29372" xr:uid="{00000000-0005-0000-0000-000003720000}"/>
    <cellStyle name="20% - Accent1 3 6 2 2 3 8" xfId="29373" xr:uid="{00000000-0005-0000-0000-000004720000}"/>
    <cellStyle name="20% - Accent1 3 6 2 2 3 8 2" xfId="29374" xr:uid="{00000000-0005-0000-0000-000005720000}"/>
    <cellStyle name="20% - Accent1 3 6 2 2 3 9" xfId="29375" xr:uid="{00000000-0005-0000-0000-000006720000}"/>
    <cellStyle name="20% - Accent1 3 6 2 2 4" xfId="29376" xr:uid="{00000000-0005-0000-0000-000007720000}"/>
    <cellStyle name="20% - Accent1 3 6 2 2 4 2" xfId="29377" xr:uid="{00000000-0005-0000-0000-000008720000}"/>
    <cellStyle name="20% - Accent1 3 6 2 2 4 2 2" xfId="29378" xr:uid="{00000000-0005-0000-0000-000009720000}"/>
    <cellStyle name="20% - Accent1 3 6 2 2 4 2 2 2" xfId="29379" xr:uid="{00000000-0005-0000-0000-00000A720000}"/>
    <cellStyle name="20% - Accent1 3 6 2 2 4 2 3" xfId="29380" xr:uid="{00000000-0005-0000-0000-00000B720000}"/>
    <cellStyle name="20% - Accent1 3 6 2 2 4 3" xfId="29381" xr:uid="{00000000-0005-0000-0000-00000C720000}"/>
    <cellStyle name="20% - Accent1 3 6 2 2 4 3 2" xfId="29382" xr:uid="{00000000-0005-0000-0000-00000D720000}"/>
    <cellStyle name="20% - Accent1 3 6 2 2 4 4" xfId="29383" xr:uid="{00000000-0005-0000-0000-00000E720000}"/>
    <cellStyle name="20% - Accent1 3 6 2 2 5" xfId="29384" xr:uid="{00000000-0005-0000-0000-00000F720000}"/>
    <cellStyle name="20% - Accent1 3 6 2 2 5 2" xfId="29385" xr:uid="{00000000-0005-0000-0000-000010720000}"/>
    <cellStyle name="20% - Accent1 3 6 2 2 5 2 2" xfId="29386" xr:uid="{00000000-0005-0000-0000-000011720000}"/>
    <cellStyle name="20% - Accent1 3 6 2 2 5 2 2 2" xfId="29387" xr:uid="{00000000-0005-0000-0000-000012720000}"/>
    <cellStyle name="20% - Accent1 3 6 2 2 5 2 3" xfId="29388" xr:uid="{00000000-0005-0000-0000-000013720000}"/>
    <cellStyle name="20% - Accent1 3 6 2 2 5 3" xfId="29389" xr:uid="{00000000-0005-0000-0000-000014720000}"/>
    <cellStyle name="20% - Accent1 3 6 2 2 5 3 2" xfId="29390" xr:uid="{00000000-0005-0000-0000-000015720000}"/>
    <cellStyle name="20% - Accent1 3 6 2 2 5 4" xfId="29391" xr:uid="{00000000-0005-0000-0000-000016720000}"/>
    <cellStyle name="20% - Accent1 3 6 2 2 6" xfId="29392" xr:uid="{00000000-0005-0000-0000-000017720000}"/>
    <cellStyle name="20% - Accent1 3 6 2 2 6 2" xfId="29393" xr:uid="{00000000-0005-0000-0000-000018720000}"/>
    <cellStyle name="20% - Accent1 3 6 2 2 6 2 2" xfId="29394" xr:uid="{00000000-0005-0000-0000-000019720000}"/>
    <cellStyle name="20% - Accent1 3 6 2 2 6 2 2 2" xfId="29395" xr:uid="{00000000-0005-0000-0000-00001A720000}"/>
    <cellStyle name="20% - Accent1 3 6 2 2 6 2 3" xfId="29396" xr:uid="{00000000-0005-0000-0000-00001B720000}"/>
    <cellStyle name="20% - Accent1 3 6 2 2 6 3" xfId="29397" xr:uid="{00000000-0005-0000-0000-00001C720000}"/>
    <cellStyle name="20% - Accent1 3 6 2 2 6 3 2" xfId="29398" xr:uid="{00000000-0005-0000-0000-00001D720000}"/>
    <cellStyle name="20% - Accent1 3 6 2 2 6 4" xfId="29399" xr:uid="{00000000-0005-0000-0000-00001E720000}"/>
    <cellStyle name="20% - Accent1 3 6 2 2 7" xfId="29400" xr:uid="{00000000-0005-0000-0000-00001F720000}"/>
    <cellStyle name="20% - Accent1 3 6 2 2 7 2" xfId="29401" xr:uid="{00000000-0005-0000-0000-000020720000}"/>
    <cellStyle name="20% - Accent1 3 6 2 2 7 2 2" xfId="29402" xr:uid="{00000000-0005-0000-0000-000021720000}"/>
    <cellStyle name="20% - Accent1 3 6 2 2 7 3" xfId="29403" xr:uid="{00000000-0005-0000-0000-000022720000}"/>
    <cellStyle name="20% - Accent1 3 6 2 2 8" xfId="29404" xr:uid="{00000000-0005-0000-0000-000023720000}"/>
    <cellStyle name="20% - Accent1 3 6 2 2 8 2" xfId="29405" xr:uid="{00000000-0005-0000-0000-000024720000}"/>
    <cellStyle name="20% - Accent1 3 6 2 2 8 2 2" xfId="29406" xr:uid="{00000000-0005-0000-0000-000025720000}"/>
    <cellStyle name="20% - Accent1 3 6 2 2 8 3" xfId="29407" xr:uid="{00000000-0005-0000-0000-000026720000}"/>
    <cellStyle name="20% - Accent1 3 6 2 2 9" xfId="29408" xr:uid="{00000000-0005-0000-0000-000027720000}"/>
    <cellStyle name="20% - Accent1 3 6 2 2 9 2" xfId="29409" xr:uid="{00000000-0005-0000-0000-000028720000}"/>
    <cellStyle name="20% - Accent1 3 6 2 3" xfId="29410" xr:uid="{00000000-0005-0000-0000-000029720000}"/>
    <cellStyle name="20% - Accent1 3 6 2 3 10" xfId="29411" xr:uid="{00000000-0005-0000-0000-00002A720000}"/>
    <cellStyle name="20% - Accent1 3 6 2 3 10 2" xfId="29412" xr:uid="{00000000-0005-0000-0000-00002B720000}"/>
    <cellStyle name="20% - Accent1 3 6 2 3 11" xfId="29413" xr:uid="{00000000-0005-0000-0000-00002C720000}"/>
    <cellStyle name="20% - Accent1 3 6 2 3 2" xfId="29414" xr:uid="{00000000-0005-0000-0000-00002D720000}"/>
    <cellStyle name="20% - Accent1 3 6 2 3 2 2" xfId="29415" xr:uid="{00000000-0005-0000-0000-00002E720000}"/>
    <cellStyle name="20% - Accent1 3 6 2 3 2 2 2" xfId="29416" xr:uid="{00000000-0005-0000-0000-00002F720000}"/>
    <cellStyle name="20% - Accent1 3 6 2 3 2 2 2 2" xfId="29417" xr:uid="{00000000-0005-0000-0000-000030720000}"/>
    <cellStyle name="20% - Accent1 3 6 2 3 2 2 2 2 2" xfId="29418" xr:uid="{00000000-0005-0000-0000-000031720000}"/>
    <cellStyle name="20% - Accent1 3 6 2 3 2 2 2 3" xfId="29419" xr:uid="{00000000-0005-0000-0000-000032720000}"/>
    <cellStyle name="20% - Accent1 3 6 2 3 2 2 3" xfId="29420" xr:uid="{00000000-0005-0000-0000-000033720000}"/>
    <cellStyle name="20% - Accent1 3 6 2 3 2 2 3 2" xfId="29421" xr:uid="{00000000-0005-0000-0000-000034720000}"/>
    <cellStyle name="20% - Accent1 3 6 2 3 2 2 4" xfId="29422" xr:uid="{00000000-0005-0000-0000-000035720000}"/>
    <cellStyle name="20% - Accent1 3 6 2 3 2 3" xfId="29423" xr:uid="{00000000-0005-0000-0000-000036720000}"/>
    <cellStyle name="20% - Accent1 3 6 2 3 2 3 2" xfId="29424" xr:uid="{00000000-0005-0000-0000-000037720000}"/>
    <cellStyle name="20% - Accent1 3 6 2 3 2 3 2 2" xfId="29425" xr:uid="{00000000-0005-0000-0000-000038720000}"/>
    <cellStyle name="20% - Accent1 3 6 2 3 2 3 2 2 2" xfId="29426" xr:uid="{00000000-0005-0000-0000-000039720000}"/>
    <cellStyle name="20% - Accent1 3 6 2 3 2 3 2 3" xfId="29427" xr:uid="{00000000-0005-0000-0000-00003A720000}"/>
    <cellStyle name="20% - Accent1 3 6 2 3 2 3 3" xfId="29428" xr:uid="{00000000-0005-0000-0000-00003B720000}"/>
    <cellStyle name="20% - Accent1 3 6 2 3 2 3 3 2" xfId="29429" xr:uid="{00000000-0005-0000-0000-00003C720000}"/>
    <cellStyle name="20% - Accent1 3 6 2 3 2 3 4" xfId="29430" xr:uid="{00000000-0005-0000-0000-00003D720000}"/>
    <cellStyle name="20% - Accent1 3 6 2 3 2 4" xfId="29431" xr:uid="{00000000-0005-0000-0000-00003E720000}"/>
    <cellStyle name="20% - Accent1 3 6 2 3 2 4 2" xfId="29432" xr:uid="{00000000-0005-0000-0000-00003F720000}"/>
    <cellStyle name="20% - Accent1 3 6 2 3 2 4 2 2" xfId="29433" xr:uid="{00000000-0005-0000-0000-000040720000}"/>
    <cellStyle name="20% - Accent1 3 6 2 3 2 4 2 2 2" xfId="29434" xr:uid="{00000000-0005-0000-0000-000041720000}"/>
    <cellStyle name="20% - Accent1 3 6 2 3 2 4 2 3" xfId="29435" xr:uid="{00000000-0005-0000-0000-000042720000}"/>
    <cellStyle name="20% - Accent1 3 6 2 3 2 4 3" xfId="29436" xr:uid="{00000000-0005-0000-0000-000043720000}"/>
    <cellStyle name="20% - Accent1 3 6 2 3 2 4 3 2" xfId="29437" xr:uid="{00000000-0005-0000-0000-000044720000}"/>
    <cellStyle name="20% - Accent1 3 6 2 3 2 4 4" xfId="29438" xr:uid="{00000000-0005-0000-0000-000045720000}"/>
    <cellStyle name="20% - Accent1 3 6 2 3 2 5" xfId="29439" xr:uid="{00000000-0005-0000-0000-000046720000}"/>
    <cellStyle name="20% - Accent1 3 6 2 3 2 5 2" xfId="29440" xr:uid="{00000000-0005-0000-0000-000047720000}"/>
    <cellStyle name="20% - Accent1 3 6 2 3 2 5 2 2" xfId="29441" xr:uid="{00000000-0005-0000-0000-000048720000}"/>
    <cellStyle name="20% - Accent1 3 6 2 3 2 5 3" xfId="29442" xr:uid="{00000000-0005-0000-0000-000049720000}"/>
    <cellStyle name="20% - Accent1 3 6 2 3 2 6" xfId="29443" xr:uid="{00000000-0005-0000-0000-00004A720000}"/>
    <cellStyle name="20% - Accent1 3 6 2 3 2 6 2" xfId="29444" xr:uid="{00000000-0005-0000-0000-00004B720000}"/>
    <cellStyle name="20% - Accent1 3 6 2 3 2 6 2 2" xfId="29445" xr:uid="{00000000-0005-0000-0000-00004C720000}"/>
    <cellStyle name="20% - Accent1 3 6 2 3 2 6 3" xfId="29446" xr:uid="{00000000-0005-0000-0000-00004D720000}"/>
    <cellStyle name="20% - Accent1 3 6 2 3 2 7" xfId="29447" xr:uid="{00000000-0005-0000-0000-00004E720000}"/>
    <cellStyle name="20% - Accent1 3 6 2 3 2 7 2" xfId="29448" xr:uid="{00000000-0005-0000-0000-00004F720000}"/>
    <cellStyle name="20% - Accent1 3 6 2 3 2 8" xfId="29449" xr:uid="{00000000-0005-0000-0000-000050720000}"/>
    <cellStyle name="20% - Accent1 3 6 2 3 2 8 2" xfId="29450" xr:uid="{00000000-0005-0000-0000-000051720000}"/>
    <cellStyle name="20% - Accent1 3 6 2 3 2 9" xfId="29451" xr:uid="{00000000-0005-0000-0000-000052720000}"/>
    <cellStyle name="20% - Accent1 3 6 2 3 3" xfId="29452" xr:uid="{00000000-0005-0000-0000-000053720000}"/>
    <cellStyle name="20% - Accent1 3 6 2 3 3 2" xfId="29453" xr:uid="{00000000-0005-0000-0000-000054720000}"/>
    <cellStyle name="20% - Accent1 3 6 2 3 3 2 2" xfId="29454" xr:uid="{00000000-0005-0000-0000-000055720000}"/>
    <cellStyle name="20% - Accent1 3 6 2 3 3 2 2 2" xfId="29455" xr:uid="{00000000-0005-0000-0000-000056720000}"/>
    <cellStyle name="20% - Accent1 3 6 2 3 3 2 2 2 2" xfId="29456" xr:uid="{00000000-0005-0000-0000-000057720000}"/>
    <cellStyle name="20% - Accent1 3 6 2 3 3 2 2 3" xfId="29457" xr:uid="{00000000-0005-0000-0000-000058720000}"/>
    <cellStyle name="20% - Accent1 3 6 2 3 3 2 3" xfId="29458" xr:uid="{00000000-0005-0000-0000-000059720000}"/>
    <cellStyle name="20% - Accent1 3 6 2 3 3 2 3 2" xfId="29459" xr:uid="{00000000-0005-0000-0000-00005A720000}"/>
    <cellStyle name="20% - Accent1 3 6 2 3 3 2 4" xfId="29460" xr:uid="{00000000-0005-0000-0000-00005B720000}"/>
    <cellStyle name="20% - Accent1 3 6 2 3 3 3" xfId="29461" xr:uid="{00000000-0005-0000-0000-00005C720000}"/>
    <cellStyle name="20% - Accent1 3 6 2 3 3 3 2" xfId="29462" xr:uid="{00000000-0005-0000-0000-00005D720000}"/>
    <cellStyle name="20% - Accent1 3 6 2 3 3 3 2 2" xfId="29463" xr:uid="{00000000-0005-0000-0000-00005E720000}"/>
    <cellStyle name="20% - Accent1 3 6 2 3 3 3 2 2 2" xfId="29464" xr:uid="{00000000-0005-0000-0000-00005F720000}"/>
    <cellStyle name="20% - Accent1 3 6 2 3 3 3 2 3" xfId="29465" xr:uid="{00000000-0005-0000-0000-000060720000}"/>
    <cellStyle name="20% - Accent1 3 6 2 3 3 3 3" xfId="29466" xr:uid="{00000000-0005-0000-0000-000061720000}"/>
    <cellStyle name="20% - Accent1 3 6 2 3 3 3 3 2" xfId="29467" xr:uid="{00000000-0005-0000-0000-000062720000}"/>
    <cellStyle name="20% - Accent1 3 6 2 3 3 3 4" xfId="29468" xr:uid="{00000000-0005-0000-0000-000063720000}"/>
    <cellStyle name="20% - Accent1 3 6 2 3 3 4" xfId="29469" xr:uid="{00000000-0005-0000-0000-000064720000}"/>
    <cellStyle name="20% - Accent1 3 6 2 3 3 4 2" xfId="29470" xr:uid="{00000000-0005-0000-0000-000065720000}"/>
    <cellStyle name="20% - Accent1 3 6 2 3 3 4 2 2" xfId="29471" xr:uid="{00000000-0005-0000-0000-000066720000}"/>
    <cellStyle name="20% - Accent1 3 6 2 3 3 4 2 2 2" xfId="29472" xr:uid="{00000000-0005-0000-0000-000067720000}"/>
    <cellStyle name="20% - Accent1 3 6 2 3 3 4 2 3" xfId="29473" xr:uid="{00000000-0005-0000-0000-000068720000}"/>
    <cellStyle name="20% - Accent1 3 6 2 3 3 4 3" xfId="29474" xr:uid="{00000000-0005-0000-0000-000069720000}"/>
    <cellStyle name="20% - Accent1 3 6 2 3 3 4 3 2" xfId="29475" xr:uid="{00000000-0005-0000-0000-00006A720000}"/>
    <cellStyle name="20% - Accent1 3 6 2 3 3 4 4" xfId="29476" xr:uid="{00000000-0005-0000-0000-00006B720000}"/>
    <cellStyle name="20% - Accent1 3 6 2 3 3 5" xfId="29477" xr:uid="{00000000-0005-0000-0000-00006C720000}"/>
    <cellStyle name="20% - Accent1 3 6 2 3 3 5 2" xfId="29478" xr:uid="{00000000-0005-0000-0000-00006D720000}"/>
    <cellStyle name="20% - Accent1 3 6 2 3 3 5 2 2" xfId="29479" xr:uid="{00000000-0005-0000-0000-00006E720000}"/>
    <cellStyle name="20% - Accent1 3 6 2 3 3 5 3" xfId="29480" xr:uid="{00000000-0005-0000-0000-00006F720000}"/>
    <cellStyle name="20% - Accent1 3 6 2 3 3 6" xfId="29481" xr:uid="{00000000-0005-0000-0000-000070720000}"/>
    <cellStyle name="20% - Accent1 3 6 2 3 3 6 2" xfId="29482" xr:uid="{00000000-0005-0000-0000-000071720000}"/>
    <cellStyle name="20% - Accent1 3 6 2 3 3 6 2 2" xfId="29483" xr:uid="{00000000-0005-0000-0000-000072720000}"/>
    <cellStyle name="20% - Accent1 3 6 2 3 3 6 3" xfId="29484" xr:uid="{00000000-0005-0000-0000-000073720000}"/>
    <cellStyle name="20% - Accent1 3 6 2 3 3 7" xfId="29485" xr:uid="{00000000-0005-0000-0000-000074720000}"/>
    <cellStyle name="20% - Accent1 3 6 2 3 3 7 2" xfId="29486" xr:uid="{00000000-0005-0000-0000-000075720000}"/>
    <cellStyle name="20% - Accent1 3 6 2 3 3 8" xfId="29487" xr:uid="{00000000-0005-0000-0000-000076720000}"/>
    <cellStyle name="20% - Accent1 3 6 2 3 3 8 2" xfId="29488" xr:uid="{00000000-0005-0000-0000-000077720000}"/>
    <cellStyle name="20% - Accent1 3 6 2 3 3 9" xfId="29489" xr:uid="{00000000-0005-0000-0000-000078720000}"/>
    <cellStyle name="20% - Accent1 3 6 2 3 4" xfId="29490" xr:uid="{00000000-0005-0000-0000-000079720000}"/>
    <cellStyle name="20% - Accent1 3 6 2 3 4 2" xfId="29491" xr:uid="{00000000-0005-0000-0000-00007A720000}"/>
    <cellStyle name="20% - Accent1 3 6 2 3 4 2 2" xfId="29492" xr:uid="{00000000-0005-0000-0000-00007B720000}"/>
    <cellStyle name="20% - Accent1 3 6 2 3 4 2 2 2" xfId="29493" xr:uid="{00000000-0005-0000-0000-00007C720000}"/>
    <cellStyle name="20% - Accent1 3 6 2 3 4 2 3" xfId="29494" xr:uid="{00000000-0005-0000-0000-00007D720000}"/>
    <cellStyle name="20% - Accent1 3 6 2 3 4 3" xfId="29495" xr:uid="{00000000-0005-0000-0000-00007E720000}"/>
    <cellStyle name="20% - Accent1 3 6 2 3 4 3 2" xfId="29496" xr:uid="{00000000-0005-0000-0000-00007F720000}"/>
    <cellStyle name="20% - Accent1 3 6 2 3 4 4" xfId="29497" xr:uid="{00000000-0005-0000-0000-000080720000}"/>
    <cellStyle name="20% - Accent1 3 6 2 3 5" xfId="29498" xr:uid="{00000000-0005-0000-0000-000081720000}"/>
    <cellStyle name="20% - Accent1 3 6 2 3 5 2" xfId="29499" xr:uid="{00000000-0005-0000-0000-000082720000}"/>
    <cellStyle name="20% - Accent1 3 6 2 3 5 2 2" xfId="29500" xr:uid="{00000000-0005-0000-0000-000083720000}"/>
    <cellStyle name="20% - Accent1 3 6 2 3 5 2 2 2" xfId="29501" xr:uid="{00000000-0005-0000-0000-000084720000}"/>
    <cellStyle name="20% - Accent1 3 6 2 3 5 2 3" xfId="29502" xr:uid="{00000000-0005-0000-0000-000085720000}"/>
    <cellStyle name="20% - Accent1 3 6 2 3 5 3" xfId="29503" xr:uid="{00000000-0005-0000-0000-000086720000}"/>
    <cellStyle name="20% - Accent1 3 6 2 3 5 3 2" xfId="29504" xr:uid="{00000000-0005-0000-0000-000087720000}"/>
    <cellStyle name="20% - Accent1 3 6 2 3 5 4" xfId="29505" xr:uid="{00000000-0005-0000-0000-000088720000}"/>
    <cellStyle name="20% - Accent1 3 6 2 3 6" xfId="29506" xr:uid="{00000000-0005-0000-0000-000089720000}"/>
    <cellStyle name="20% - Accent1 3 6 2 3 6 2" xfId="29507" xr:uid="{00000000-0005-0000-0000-00008A720000}"/>
    <cellStyle name="20% - Accent1 3 6 2 3 6 2 2" xfId="29508" xr:uid="{00000000-0005-0000-0000-00008B720000}"/>
    <cellStyle name="20% - Accent1 3 6 2 3 6 2 2 2" xfId="29509" xr:uid="{00000000-0005-0000-0000-00008C720000}"/>
    <cellStyle name="20% - Accent1 3 6 2 3 6 2 3" xfId="29510" xr:uid="{00000000-0005-0000-0000-00008D720000}"/>
    <cellStyle name="20% - Accent1 3 6 2 3 6 3" xfId="29511" xr:uid="{00000000-0005-0000-0000-00008E720000}"/>
    <cellStyle name="20% - Accent1 3 6 2 3 6 3 2" xfId="29512" xr:uid="{00000000-0005-0000-0000-00008F720000}"/>
    <cellStyle name="20% - Accent1 3 6 2 3 6 4" xfId="29513" xr:uid="{00000000-0005-0000-0000-000090720000}"/>
    <cellStyle name="20% - Accent1 3 6 2 3 7" xfId="29514" xr:uid="{00000000-0005-0000-0000-000091720000}"/>
    <cellStyle name="20% - Accent1 3 6 2 3 7 2" xfId="29515" xr:uid="{00000000-0005-0000-0000-000092720000}"/>
    <cellStyle name="20% - Accent1 3 6 2 3 7 2 2" xfId="29516" xr:uid="{00000000-0005-0000-0000-000093720000}"/>
    <cellStyle name="20% - Accent1 3 6 2 3 7 3" xfId="29517" xr:uid="{00000000-0005-0000-0000-000094720000}"/>
    <cellStyle name="20% - Accent1 3 6 2 3 8" xfId="29518" xr:uid="{00000000-0005-0000-0000-000095720000}"/>
    <cellStyle name="20% - Accent1 3 6 2 3 8 2" xfId="29519" xr:uid="{00000000-0005-0000-0000-000096720000}"/>
    <cellStyle name="20% - Accent1 3 6 2 3 8 2 2" xfId="29520" xr:uid="{00000000-0005-0000-0000-000097720000}"/>
    <cellStyle name="20% - Accent1 3 6 2 3 8 3" xfId="29521" xr:uid="{00000000-0005-0000-0000-000098720000}"/>
    <cellStyle name="20% - Accent1 3 6 2 3 9" xfId="29522" xr:uid="{00000000-0005-0000-0000-000099720000}"/>
    <cellStyle name="20% - Accent1 3 6 2 3 9 2" xfId="29523" xr:uid="{00000000-0005-0000-0000-00009A720000}"/>
    <cellStyle name="20% - Accent1 3 6 2 4" xfId="29524" xr:uid="{00000000-0005-0000-0000-00009B720000}"/>
    <cellStyle name="20% - Accent1 3 6 2 4 10" xfId="29525" xr:uid="{00000000-0005-0000-0000-00009C720000}"/>
    <cellStyle name="20% - Accent1 3 6 2 4 10 2" xfId="29526" xr:uid="{00000000-0005-0000-0000-00009D720000}"/>
    <cellStyle name="20% - Accent1 3 6 2 4 11" xfId="29527" xr:uid="{00000000-0005-0000-0000-00009E720000}"/>
    <cellStyle name="20% - Accent1 3 6 2 4 2" xfId="29528" xr:uid="{00000000-0005-0000-0000-00009F720000}"/>
    <cellStyle name="20% - Accent1 3 6 2 4 2 2" xfId="29529" xr:uid="{00000000-0005-0000-0000-0000A0720000}"/>
    <cellStyle name="20% - Accent1 3 6 2 4 2 2 2" xfId="29530" xr:uid="{00000000-0005-0000-0000-0000A1720000}"/>
    <cellStyle name="20% - Accent1 3 6 2 4 2 2 2 2" xfId="29531" xr:uid="{00000000-0005-0000-0000-0000A2720000}"/>
    <cellStyle name="20% - Accent1 3 6 2 4 2 2 2 2 2" xfId="29532" xr:uid="{00000000-0005-0000-0000-0000A3720000}"/>
    <cellStyle name="20% - Accent1 3 6 2 4 2 2 2 3" xfId="29533" xr:uid="{00000000-0005-0000-0000-0000A4720000}"/>
    <cellStyle name="20% - Accent1 3 6 2 4 2 2 3" xfId="29534" xr:uid="{00000000-0005-0000-0000-0000A5720000}"/>
    <cellStyle name="20% - Accent1 3 6 2 4 2 2 3 2" xfId="29535" xr:uid="{00000000-0005-0000-0000-0000A6720000}"/>
    <cellStyle name="20% - Accent1 3 6 2 4 2 2 4" xfId="29536" xr:uid="{00000000-0005-0000-0000-0000A7720000}"/>
    <cellStyle name="20% - Accent1 3 6 2 4 2 3" xfId="29537" xr:uid="{00000000-0005-0000-0000-0000A8720000}"/>
    <cellStyle name="20% - Accent1 3 6 2 4 2 3 2" xfId="29538" xr:uid="{00000000-0005-0000-0000-0000A9720000}"/>
    <cellStyle name="20% - Accent1 3 6 2 4 2 3 2 2" xfId="29539" xr:uid="{00000000-0005-0000-0000-0000AA720000}"/>
    <cellStyle name="20% - Accent1 3 6 2 4 2 3 2 2 2" xfId="29540" xr:uid="{00000000-0005-0000-0000-0000AB720000}"/>
    <cellStyle name="20% - Accent1 3 6 2 4 2 3 2 3" xfId="29541" xr:uid="{00000000-0005-0000-0000-0000AC720000}"/>
    <cellStyle name="20% - Accent1 3 6 2 4 2 3 3" xfId="29542" xr:uid="{00000000-0005-0000-0000-0000AD720000}"/>
    <cellStyle name="20% - Accent1 3 6 2 4 2 3 3 2" xfId="29543" xr:uid="{00000000-0005-0000-0000-0000AE720000}"/>
    <cellStyle name="20% - Accent1 3 6 2 4 2 3 4" xfId="29544" xr:uid="{00000000-0005-0000-0000-0000AF720000}"/>
    <cellStyle name="20% - Accent1 3 6 2 4 2 4" xfId="29545" xr:uid="{00000000-0005-0000-0000-0000B0720000}"/>
    <cellStyle name="20% - Accent1 3 6 2 4 2 4 2" xfId="29546" xr:uid="{00000000-0005-0000-0000-0000B1720000}"/>
    <cellStyle name="20% - Accent1 3 6 2 4 2 4 2 2" xfId="29547" xr:uid="{00000000-0005-0000-0000-0000B2720000}"/>
    <cellStyle name="20% - Accent1 3 6 2 4 2 4 2 2 2" xfId="29548" xr:uid="{00000000-0005-0000-0000-0000B3720000}"/>
    <cellStyle name="20% - Accent1 3 6 2 4 2 4 2 3" xfId="29549" xr:uid="{00000000-0005-0000-0000-0000B4720000}"/>
    <cellStyle name="20% - Accent1 3 6 2 4 2 4 3" xfId="29550" xr:uid="{00000000-0005-0000-0000-0000B5720000}"/>
    <cellStyle name="20% - Accent1 3 6 2 4 2 4 3 2" xfId="29551" xr:uid="{00000000-0005-0000-0000-0000B6720000}"/>
    <cellStyle name="20% - Accent1 3 6 2 4 2 4 4" xfId="29552" xr:uid="{00000000-0005-0000-0000-0000B7720000}"/>
    <cellStyle name="20% - Accent1 3 6 2 4 2 5" xfId="29553" xr:uid="{00000000-0005-0000-0000-0000B8720000}"/>
    <cellStyle name="20% - Accent1 3 6 2 4 2 5 2" xfId="29554" xr:uid="{00000000-0005-0000-0000-0000B9720000}"/>
    <cellStyle name="20% - Accent1 3 6 2 4 2 5 2 2" xfId="29555" xr:uid="{00000000-0005-0000-0000-0000BA720000}"/>
    <cellStyle name="20% - Accent1 3 6 2 4 2 5 3" xfId="29556" xr:uid="{00000000-0005-0000-0000-0000BB720000}"/>
    <cellStyle name="20% - Accent1 3 6 2 4 2 6" xfId="29557" xr:uid="{00000000-0005-0000-0000-0000BC720000}"/>
    <cellStyle name="20% - Accent1 3 6 2 4 2 6 2" xfId="29558" xr:uid="{00000000-0005-0000-0000-0000BD720000}"/>
    <cellStyle name="20% - Accent1 3 6 2 4 2 6 2 2" xfId="29559" xr:uid="{00000000-0005-0000-0000-0000BE720000}"/>
    <cellStyle name="20% - Accent1 3 6 2 4 2 6 3" xfId="29560" xr:uid="{00000000-0005-0000-0000-0000BF720000}"/>
    <cellStyle name="20% - Accent1 3 6 2 4 2 7" xfId="29561" xr:uid="{00000000-0005-0000-0000-0000C0720000}"/>
    <cellStyle name="20% - Accent1 3 6 2 4 2 7 2" xfId="29562" xr:uid="{00000000-0005-0000-0000-0000C1720000}"/>
    <cellStyle name="20% - Accent1 3 6 2 4 2 8" xfId="29563" xr:uid="{00000000-0005-0000-0000-0000C2720000}"/>
    <cellStyle name="20% - Accent1 3 6 2 4 2 8 2" xfId="29564" xr:uid="{00000000-0005-0000-0000-0000C3720000}"/>
    <cellStyle name="20% - Accent1 3 6 2 4 2 9" xfId="29565" xr:uid="{00000000-0005-0000-0000-0000C4720000}"/>
    <cellStyle name="20% - Accent1 3 6 2 4 3" xfId="29566" xr:uid="{00000000-0005-0000-0000-0000C5720000}"/>
    <cellStyle name="20% - Accent1 3 6 2 4 3 2" xfId="29567" xr:uid="{00000000-0005-0000-0000-0000C6720000}"/>
    <cellStyle name="20% - Accent1 3 6 2 4 3 2 2" xfId="29568" xr:uid="{00000000-0005-0000-0000-0000C7720000}"/>
    <cellStyle name="20% - Accent1 3 6 2 4 3 2 2 2" xfId="29569" xr:uid="{00000000-0005-0000-0000-0000C8720000}"/>
    <cellStyle name="20% - Accent1 3 6 2 4 3 2 2 2 2" xfId="29570" xr:uid="{00000000-0005-0000-0000-0000C9720000}"/>
    <cellStyle name="20% - Accent1 3 6 2 4 3 2 2 3" xfId="29571" xr:uid="{00000000-0005-0000-0000-0000CA720000}"/>
    <cellStyle name="20% - Accent1 3 6 2 4 3 2 3" xfId="29572" xr:uid="{00000000-0005-0000-0000-0000CB720000}"/>
    <cellStyle name="20% - Accent1 3 6 2 4 3 2 3 2" xfId="29573" xr:uid="{00000000-0005-0000-0000-0000CC720000}"/>
    <cellStyle name="20% - Accent1 3 6 2 4 3 2 4" xfId="29574" xr:uid="{00000000-0005-0000-0000-0000CD720000}"/>
    <cellStyle name="20% - Accent1 3 6 2 4 3 3" xfId="29575" xr:uid="{00000000-0005-0000-0000-0000CE720000}"/>
    <cellStyle name="20% - Accent1 3 6 2 4 3 3 2" xfId="29576" xr:uid="{00000000-0005-0000-0000-0000CF720000}"/>
    <cellStyle name="20% - Accent1 3 6 2 4 3 3 2 2" xfId="29577" xr:uid="{00000000-0005-0000-0000-0000D0720000}"/>
    <cellStyle name="20% - Accent1 3 6 2 4 3 3 2 2 2" xfId="29578" xr:uid="{00000000-0005-0000-0000-0000D1720000}"/>
    <cellStyle name="20% - Accent1 3 6 2 4 3 3 2 3" xfId="29579" xr:uid="{00000000-0005-0000-0000-0000D2720000}"/>
    <cellStyle name="20% - Accent1 3 6 2 4 3 3 3" xfId="29580" xr:uid="{00000000-0005-0000-0000-0000D3720000}"/>
    <cellStyle name="20% - Accent1 3 6 2 4 3 3 3 2" xfId="29581" xr:uid="{00000000-0005-0000-0000-0000D4720000}"/>
    <cellStyle name="20% - Accent1 3 6 2 4 3 3 4" xfId="29582" xr:uid="{00000000-0005-0000-0000-0000D5720000}"/>
    <cellStyle name="20% - Accent1 3 6 2 4 3 4" xfId="29583" xr:uid="{00000000-0005-0000-0000-0000D6720000}"/>
    <cellStyle name="20% - Accent1 3 6 2 4 3 4 2" xfId="29584" xr:uid="{00000000-0005-0000-0000-0000D7720000}"/>
    <cellStyle name="20% - Accent1 3 6 2 4 3 4 2 2" xfId="29585" xr:uid="{00000000-0005-0000-0000-0000D8720000}"/>
    <cellStyle name="20% - Accent1 3 6 2 4 3 4 2 2 2" xfId="29586" xr:uid="{00000000-0005-0000-0000-0000D9720000}"/>
    <cellStyle name="20% - Accent1 3 6 2 4 3 4 2 3" xfId="29587" xr:uid="{00000000-0005-0000-0000-0000DA720000}"/>
    <cellStyle name="20% - Accent1 3 6 2 4 3 4 3" xfId="29588" xr:uid="{00000000-0005-0000-0000-0000DB720000}"/>
    <cellStyle name="20% - Accent1 3 6 2 4 3 4 3 2" xfId="29589" xr:uid="{00000000-0005-0000-0000-0000DC720000}"/>
    <cellStyle name="20% - Accent1 3 6 2 4 3 4 4" xfId="29590" xr:uid="{00000000-0005-0000-0000-0000DD720000}"/>
    <cellStyle name="20% - Accent1 3 6 2 4 3 5" xfId="29591" xr:uid="{00000000-0005-0000-0000-0000DE720000}"/>
    <cellStyle name="20% - Accent1 3 6 2 4 3 5 2" xfId="29592" xr:uid="{00000000-0005-0000-0000-0000DF720000}"/>
    <cellStyle name="20% - Accent1 3 6 2 4 3 5 2 2" xfId="29593" xr:uid="{00000000-0005-0000-0000-0000E0720000}"/>
    <cellStyle name="20% - Accent1 3 6 2 4 3 5 3" xfId="29594" xr:uid="{00000000-0005-0000-0000-0000E1720000}"/>
    <cellStyle name="20% - Accent1 3 6 2 4 3 6" xfId="29595" xr:uid="{00000000-0005-0000-0000-0000E2720000}"/>
    <cellStyle name="20% - Accent1 3 6 2 4 3 6 2" xfId="29596" xr:uid="{00000000-0005-0000-0000-0000E3720000}"/>
    <cellStyle name="20% - Accent1 3 6 2 4 3 6 2 2" xfId="29597" xr:uid="{00000000-0005-0000-0000-0000E4720000}"/>
    <cellStyle name="20% - Accent1 3 6 2 4 3 6 3" xfId="29598" xr:uid="{00000000-0005-0000-0000-0000E5720000}"/>
    <cellStyle name="20% - Accent1 3 6 2 4 3 7" xfId="29599" xr:uid="{00000000-0005-0000-0000-0000E6720000}"/>
    <cellStyle name="20% - Accent1 3 6 2 4 3 7 2" xfId="29600" xr:uid="{00000000-0005-0000-0000-0000E7720000}"/>
    <cellStyle name="20% - Accent1 3 6 2 4 3 8" xfId="29601" xr:uid="{00000000-0005-0000-0000-0000E8720000}"/>
    <cellStyle name="20% - Accent1 3 6 2 4 3 8 2" xfId="29602" xr:uid="{00000000-0005-0000-0000-0000E9720000}"/>
    <cellStyle name="20% - Accent1 3 6 2 4 3 9" xfId="29603" xr:uid="{00000000-0005-0000-0000-0000EA720000}"/>
    <cellStyle name="20% - Accent1 3 6 2 4 4" xfId="29604" xr:uid="{00000000-0005-0000-0000-0000EB720000}"/>
    <cellStyle name="20% - Accent1 3 6 2 4 4 2" xfId="29605" xr:uid="{00000000-0005-0000-0000-0000EC720000}"/>
    <cellStyle name="20% - Accent1 3 6 2 4 4 2 2" xfId="29606" xr:uid="{00000000-0005-0000-0000-0000ED720000}"/>
    <cellStyle name="20% - Accent1 3 6 2 4 4 2 2 2" xfId="29607" xr:uid="{00000000-0005-0000-0000-0000EE720000}"/>
    <cellStyle name="20% - Accent1 3 6 2 4 4 2 3" xfId="29608" xr:uid="{00000000-0005-0000-0000-0000EF720000}"/>
    <cellStyle name="20% - Accent1 3 6 2 4 4 3" xfId="29609" xr:uid="{00000000-0005-0000-0000-0000F0720000}"/>
    <cellStyle name="20% - Accent1 3 6 2 4 4 3 2" xfId="29610" xr:uid="{00000000-0005-0000-0000-0000F1720000}"/>
    <cellStyle name="20% - Accent1 3 6 2 4 4 4" xfId="29611" xr:uid="{00000000-0005-0000-0000-0000F2720000}"/>
    <cellStyle name="20% - Accent1 3 6 2 4 5" xfId="29612" xr:uid="{00000000-0005-0000-0000-0000F3720000}"/>
    <cellStyle name="20% - Accent1 3 6 2 4 5 2" xfId="29613" xr:uid="{00000000-0005-0000-0000-0000F4720000}"/>
    <cellStyle name="20% - Accent1 3 6 2 4 5 2 2" xfId="29614" xr:uid="{00000000-0005-0000-0000-0000F5720000}"/>
    <cellStyle name="20% - Accent1 3 6 2 4 5 2 2 2" xfId="29615" xr:uid="{00000000-0005-0000-0000-0000F6720000}"/>
    <cellStyle name="20% - Accent1 3 6 2 4 5 2 3" xfId="29616" xr:uid="{00000000-0005-0000-0000-0000F7720000}"/>
    <cellStyle name="20% - Accent1 3 6 2 4 5 3" xfId="29617" xr:uid="{00000000-0005-0000-0000-0000F8720000}"/>
    <cellStyle name="20% - Accent1 3 6 2 4 5 3 2" xfId="29618" xr:uid="{00000000-0005-0000-0000-0000F9720000}"/>
    <cellStyle name="20% - Accent1 3 6 2 4 5 4" xfId="29619" xr:uid="{00000000-0005-0000-0000-0000FA720000}"/>
    <cellStyle name="20% - Accent1 3 6 2 4 6" xfId="29620" xr:uid="{00000000-0005-0000-0000-0000FB720000}"/>
    <cellStyle name="20% - Accent1 3 6 2 4 6 2" xfId="29621" xr:uid="{00000000-0005-0000-0000-0000FC720000}"/>
    <cellStyle name="20% - Accent1 3 6 2 4 6 2 2" xfId="29622" xr:uid="{00000000-0005-0000-0000-0000FD720000}"/>
    <cellStyle name="20% - Accent1 3 6 2 4 6 2 2 2" xfId="29623" xr:uid="{00000000-0005-0000-0000-0000FE720000}"/>
    <cellStyle name="20% - Accent1 3 6 2 4 6 2 3" xfId="29624" xr:uid="{00000000-0005-0000-0000-0000FF720000}"/>
    <cellStyle name="20% - Accent1 3 6 2 4 6 3" xfId="29625" xr:uid="{00000000-0005-0000-0000-000000730000}"/>
    <cellStyle name="20% - Accent1 3 6 2 4 6 3 2" xfId="29626" xr:uid="{00000000-0005-0000-0000-000001730000}"/>
    <cellStyle name="20% - Accent1 3 6 2 4 6 4" xfId="29627" xr:uid="{00000000-0005-0000-0000-000002730000}"/>
    <cellStyle name="20% - Accent1 3 6 2 4 7" xfId="29628" xr:uid="{00000000-0005-0000-0000-000003730000}"/>
    <cellStyle name="20% - Accent1 3 6 2 4 7 2" xfId="29629" xr:uid="{00000000-0005-0000-0000-000004730000}"/>
    <cellStyle name="20% - Accent1 3 6 2 4 7 2 2" xfId="29630" xr:uid="{00000000-0005-0000-0000-000005730000}"/>
    <cellStyle name="20% - Accent1 3 6 2 4 7 3" xfId="29631" xr:uid="{00000000-0005-0000-0000-000006730000}"/>
    <cellStyle name="20% - Accent1 3 6 2 4 8" xfId="29632" xr:uid="{00000000-0005-0000-0000-000007730000}"/>
    <cellStyle name="20% - Accent1 3 6 2 4 8 2" xfId="29633" xr:uid="{00000000-0005-0000-0000-000008730000}"/>
    <cellStyle name="20% - Accent1 3 6 2 4 8 2 2" xfId="29634" xr:uid="{00000000-0005-0000-0000-000009730000}"/>
    <cellStyle name="20% - Accent1 3 6 2 4 8 3" xfId="29635" xr:uid="{00000000-0005-0000-0000-00000A730000}"/>
    <cellStyle name="20% - Accent1 3 6 2 4 9" xfId="29636" xr:uid="{00000000-0005-0000-0000-00000B730000}"/>
    <cellStyle name="20% - Accent1 3 6 2 4 9 2" xfId="29637" xr:uid="{00000000-0005-0000-0000-00000C730000}"/>
    <cellStyle name="20% - Accent1 3 6 2 5" xfId="29638" xr:uid="{00000000-0005-0000-0000-00000D730000}"/>
    <cellStyle name="20% - Accent1 3 6 2 5 2" xfId="29639" xr:uid="{00000000-0005-0000-0000-00000E730000}"/>
    <cellStyle name="20% - Accent1 3 6 2 5 2 2" xfId="29640" xr:uid="{00000000-0005-0000-0000-00000F730000}"/>
    <cellStyle name="20% - Accent1 3 6 2 5 2 2 2" xfId="29641" xr:uid="{00000000-0005-0000-0000-000010730000}"/>
    <cellStyle name="20% - Accent1 3 6 2 5 2 2 2 2" xfId="29642" xr:uid="{00000000-0005-0000-0000-000011730000}"/>
    <cellStyle name="20% - Accent1 3 6 2 5 2 2 3" xfId="29643" xr:uid="{00000000-0005-0000-0000-000012730000}"/>
    <cellStyle name="20% - Accent1 3 6 2 5 2 3" xfId="29644" xr:uid="{00000000-0005-0000-0000-000013730000}"/>
    <cellStyle name="20% - Accent1 3 6 2 5 2 3 2" xfId="29645" xr:uid="{00000000-0005-0000-0000-000014730000}"/>
    <cellStyle name="20% - Accent1 3 6 2 5 2 4" xfId="29646" xr:uid="{00000000-0005-0000-0000-000015730000}"/>
    <cellStyle name="20% - Accent1 3 6 2 5 3" xfId="29647" xr:uid="{00000000-0005-0000-0000-000016730000}"/>
    <cellStyle name="20% - Accent1 3 6 2 5 3 2" xfId="29648" xr:uid="{00000000-0005-0000-0000-000017730000}"/>
    <cellStyle name="20% - Accent1 3 6 2 5 3 2 2" xfId="29649" xr:uid="{00000000-0005-0000-0000-000018730000}"/>
    <cellStyle name="20% - Accent1 3 6 2 5 3 2 2 2" xfId="29650" xr:uid="{00000000-0005-0000-0000-000019730000}"/>
    <cellStyle name="20% - Accent1 3 6 2 5 3 2 3" xfId="29651" xr:uid="{00000000-0005-0000-0000-00001A730000}"/>
    <cellStyle name="20% - Accent1 3 6 2 5 3 3" xfId="29652" xr:uid="{00000000-0005-0000-0000-00001B730000}"/>
    <cellStyle name="20% - Accent1 3 6 2 5 3 3 2" xfId="29653" xr:uid="{00000000-0005-0000-0000-00001C730000}"/>
    <cellStyle name="20% - Accent1 3 6 2 5 3 4" xfId="29654" xr:uid="{00000000-0005-0000-0000-00001D730000}"/>
    <cellStyle name="20% - Accent1 3 6 2 5 4" xfId="29655" xr:uid="{00000000-0005-0000-0000-00001E730000}"/>
    <cellStyle name="20% - Accent1 3 6 2 5 4 2" xfId="29656" xr:uid="{00000000-0005-0000-0000-00001F730000}"/>
    <cellStyle name="20% - Accent1 3 6 2 5 4 2 2" xfId="29657" xr:uid="{00000000-0005-0000-0000-000020730000}"/>
    <cellStyle name="20% - Accent1 3 6 2 5 4 2 2 2" xfId="29658" xr:uid="{00000000-0005-0000-0000-000021730000}"/>
    <cellStyle name="20% - Accent1 3 6 2 5 4 2 3" xfId="29659" xr:uid="{00000000-0005-0000-0000-000022730000}"/>
    <cellStyle name="20% - Accent1 3 6 2 5 4 3" xfId="29660" xr:uid="{00000000-0005-0000-0000-000023730000}"/>
    <cellStyle name="20% - Accent1 3 6 2 5 4 3 2" xfId="29661" xr:uid="{00000000-0005-0000-0000-000024730000}"/>
    <cellStyle name="20% - Accent1 3 6 2 5 4 4" xfId="29662" xr:uid="{00000000-0005-0000-0000-000025730000}"/>
    <cellStyle name="20% - Accent1 3 6 2 5 5" xfId="29663" xr:uid="{00000000-0005-0000-0000-000026730000}"/>
    <cellStyle name="20% - Accent1 3 6 2 5 5 2" xfId="29664" xr:uid="{00000000-0005-0000-0000-000027730000}"/>
    <cellStyle name="20% - Accent1 3 6 2 5 5 2 2" xfId="29665" xr:uid="{00000000-0005-0000-0000-000028730000}"/>
    <cellStyle name="20% - Accent1 3 6 2 5 5 3" xfId="29666" xr:uid="{00000000-0005-0000-0000-000029730000}"/>
    <cellStyle name="20% - Accent1 3 6 2 5 6" xfId="29667" xr:uid="{00000000-0005-0000-0000-00002A730000}"/>
    <cellStyle name="20% - Accent1 3 6 2 5 6 2" xfId="29668" xr:uid="{00000000-0005-0000-0000-00002B730000}"/>
    <cellStyle name="20% - Accent1 3 6 2 5 6 2 2" xfId="29669" xr:uid="{00000000-0005-0000-0000-00002C730000}"/>
    <cellStyle name="20% - Accent1 3 6 2 5 6 3" xfId="29670" xr:uid="{00000000-0005-0000-0000-00002D730000}"/>
    <cellStyle name="20% - Accent1 3 6 2 5 7" xfId="29671" xr:uid="{00000000-0005-0000-0000-00002E730000}"/>
    <cellStyle name="20% - Accent1 3 6 2 5 7 2" xfId="29672" xr:uid="{00000000-0005-0000-0000-00002F730000}"/>
    <cellStyle name="20% - Accent1 3 6 2 5 8" xfId="29673" xr:uid="{00000000-0005-0000-0000-000030730000}"/>
    <cellStyle name="20% - Accent1 3 6 2 5 8 2" xfId="29674" xr:uid="{00000000-0005-0000-0000-000031730000}"/>
    <cellStyle name="20% - Accent1 3 6 2 5 9" xfId="29675" xr:uid="{00000000-0005-0000-0000-000032730000}"/>
    <cellStyle name="20% - Accent1 3 6 2 6" xfId="29676" xr:uid="{00000000-0005-0000-0000-000033730000}"/>
    <cellStyle name="20% - Accent1 3 6 2 6 2" xfId="29677" xr:uid="{00000000-0005-0000-0000-000034730000}"/>
    <cellStyle name="20% - Accent1 3 6 2 6 2 2" xfId="29678" xr:uid="{00000000-0005-0000-0000-000035730000}"/>
    <cellStyle name="20% - Accent1 3 6 2 6 2 2 2" xfId="29679" xr:uid="{00000000-0005-0000-0000-000036730000}"/>
    <cellStyle name="20% - Accent1 3 6 2 6 2 2 2 2" xfId="29680" xr:uid="{00000000-0005-0000-0000-000037730000}"/>
    <cellStyle name="20% - Accent1 3 6 2 6 2 2 3" xfId="29681" xr:uid="{00000000-0005-0000-0000-000038730000}"/>
    <cellStyle name="20% - Accent1 3 6 2 6 2 3" xfId="29682" xr:uid="{00000000-0005-0000-0000-000039730000}"/>
    <cellStyle name="20% - Accent1 3 6 2 6 2 3 2" xfId="29683" xr:uid="{00000000-0005-0000-0000-00003A730000}"/>
    <cellStyle name="20% - Accent1 3 6 2 6 2 4" xfId="29684" xr:uid="{00000000-0005-0000-0000-00003B730000}"/>
    <cellStyle name="20% - Accent1 3 6 2 6 3" xfId="29685" xr:uid="{00000000-0005-0000-0000-00003C730000}"/>
    <cellStyle name="20% - Accent1 3 6 2 6 3 2" xfId="29686" xr:uid="{00000000-0005-0000-0000-00003D730000}"/>
    <cellStyle name="20% - Accent1 3 6 2 6 3 2 2" xfId="29687" xr:uid="{00000000-0005-0000-0000-00003E730000}"/>
    <cellStyle name="20% - Accent1 3 6 2 6 3 2 2 2" xfId="29688" xr:uid="{00000000-0005-0000-0000-00003F730000}"/>
    <cellStyle name="20% - Accent1 3 6 2 6 3 2 3" xfId="29689" xr:uid="{00000000-0005-0000-0000-000040730000}"/>
    <cellStyle name="20% - Accent1 3 6 2 6 3 3" xfId="29690" xr:uid="{00000000-0005-0000-0000-000041730000}"/>
    <cellStyle name="20% - Accent1 3 6 2 6 3 3 2" xfId="29691" xr:uid="{00000000-0005-0000-0000-000042730000}"/>
    <cellStyle name="20% - Accent1 3 6 2 6 3 4" xfId="29692" xr:uid="{00000000-0005-0000-0000-000043730000}"/>
    <cellStyle name="20% - Accent1 3 6 2 6 4" xfId="29693" xr:uid="{00000000-0005-0000-0000-000044730000}"/>
    <cellStyle name="20% - Accent1 3 6 2 6 4 2" xfId="29694" xr:uid="{00000000-0005-0000-0000-000045730000}"/>
    <cellStyle name="20% - Accent1 3 6 2 6 4 2 2" xfId="29695" xr:uid="{00000000-0005-0000-0000-000046730000}"/>
    <cellStyle name="20% - Accent1 3 6 2 6 4 2 2 2" xfId="29696" xr:uid="{00000000-0005-0000-0000-000047730000}"/>
    <cellStyle name="20% - Accent1 3 6 2 6 4 2 3" xfId="29697" xr:uid="{00000000-0005-0000-0000-000048730000}"/>
    <cellStyle name="20% - Accent1 3 6 2 6 4 3" xfId="29698" xr:uid="{00000000-0005-0000-0000-000049730000}"/>
    <cellStyle name="20% - Accent1 3 6 2 6 4 3 2" xfId="29699" xr:uid="{00000000-0005-0000-0000-00004A730000}"/>
    <cellStyle name="20% - Accent1 3 6 2 6 4 4" xfId="29700" xr:uid="{00000000-0005-0000-0000-00004B730000}"/>
    <cellStyle name="20% - Accent1 3 6 2 6 5" xfId="29701" xr:uid="{00000000-0005-0000-0000-00004C730000}"/>
    <cellStyle name="20% - Accent1 3 6 2 6 5 2" xfId="29702" xr:uid="{00000000-0005-0000-0000-00004D730000}"/>
    <cellStyle name="20% - Accent1 3 6 2 6 5 2 2" xfId="29703" xr:uid="{00000000-0005-0000-0000-00004E730000}"/>
    <cellStyle name="20% - Accent1 3 6 2 6 5 3" xfId="29704" xr:uid="{00000000-0005-0000-0000-00004F730000}"/>
    <cellStyle name="20% - Accent1 3 6 2 6 6" xfId="29705" xr:uid="{00000000-0005-0000-0000-000050730000}"/>
    <cellStyle name="20% - Accent1 3 6 2 6 6 2" xfId="29706" xr:uid="{00000000-0005-0000-0000-000051730000}"/>
    <cellStyle name="20% - Accent1 3 6 2 6 6 2 2" xfId="29707" xr:uid="{00000000-0005-0000-0000-000052730000}"/>
    <cellStyle name="20% - Accent1 3 6 2 6 6 3" xfId="29708" xr:uid="{00000000-0005-0000-0000-000053730000}"/>
    <cellStyle name="20% - Accent1 3 6 2 6 7" xfId="29709" xr:uid="{00000000-0005-0000-0000-000054730000}"/>
    <cellStyle name="20% - Accent1 3 6 2 6 7 2" xfId="29710" xr:uid="{00000000-0005-0000-0000-000055730000}"/>
    <cellStyle name="20% - Accent1 3 6 2 6 8" xfId="29711" xr:uid="{00000000-0005-0000-0000-000056730000}"/>
    <cellStyle name="20% - Accent1 3 6 2 6 8 2" xfId="29712" xr:uid="{00000000-0005-0000-0000-000057730000}"/>
    <cellStyle name="20% - Accent1 3 6 2 6 9" xfId="29713" xr:uid="{00000000-0005-0000-0000-000058730000}"/>
    <cellStyle name="20% - Accent1 3 6 2 7" xfId="29714" xr:uid="{00000000-0005-0000-0000-000059730000}"/>
    <cellStyle name="20% - Accent1 3 6 2 7 2" xfId="29715" xr:uid="{00000000-0005-0000-0000-00005A730000}"/>
    <cellStyle name="20% - Accent1 3 6 2 7 2 2" xfId="29716" xr:uid="{00000000-0005-0000-0000-00005B730000}"/>
    <cellStyle name="20% - Accent1 3 6 2 7 2 2 2" xfId="29717" xr:uid="{00000000-0005-0000-0000-00005C730000}"/>
    <cellStyle name="20% - Accent1 3 6 2 7 2 3" xfId="29718" xr:uid="{00000000-0005-0000-0000-00005D730000}"/>
    <cellStyle name="20% - Accent1 3 6 2 7 3" xfId="29719" xr:uid="{00000000-0005-0000-0000-00005E730000}"/>
    <cellStyle name="20% - Accent1 3 6 2 7 3 2" xfId="29720" xr:uid="{00000000-0005-0000-0000-00005F730000}"/>
    <cellStyle name="20% - Accent1 3 6 2 7 4" xfId="29721" xr:uid="{00000000-0005-0000-0000-000060730000}"/>
    <cellStyle name="20% - Accent1 3 6 2 8" xfId="29722" xr:uid="{00000000-0005-0000-0000-000061730000}"/>
    <cellStyle name="20% - Accent1 3 6 2 8 2" xfId="29723" xr:uid="{00000000-0005-0000-0000-000062730000}"/>
    <cellStyle name="20% - Accent1 3 6 2 8 2 2" xfId="29724" xr:uid="{00000000-0005-0000-0000-000063730000}"/>
    <cellStyle name="20% - Accent1 3 6 2 8 2 2 2" xfId="29725" xr:uid="{00000000-0005-0000-0000-000064730000}"/>
    <cellStyle name="20% - Accent1 3 6 2 8 2 3" xfId="29726" xr:uid="{00000000-0005-0000-0000-000065730000}"/>
    <cellStyle name="20% - Accent1 3 6 2 8 3" xfId="29727" xr:uid="{00000000-0005-0000-0000-000066730000}"/>
    <cellStyle name="20% - Accent1 3 6 2 8 3 2" xfId="29728" xr:uid="{00000000-0005-0000-0000-000067730000}"/>
    <cellStyle name="20% - Accent1 3 6 2 8 4" xfId="29729" xr:uid="{00000000-0005-0000-0000-000068730000}"/>
    <cellStyle name="20% - Accent1 3 6 2 9" xfId="29730" xr:uid="{00000000-0005-0000-0000-000069730000}"/>
    <cellStyle name="20% - Accent1 3 6 2 9 2" xfId="29731" xr:uid="{00000000-0005-0000-0000-00006A730000}"/>
    <cellStyle name="20% - Accent1 3 6 2 9 2 2" xfId="29732" xr:uid="{00000000-0005-0000-0000-00006B730000}"/>
    <cellStyle name="20% - Accent1 3 6 2 9 2 2 2" xfId="29733" xr:uid="{00000000-0005-0000-0000-00006C730000}"/>
    <cellStyle name="20% - Accent1 3 6 2 9 2 3" xfId="29734" xr:uid="{00000000-0005-0000-0000-00006D730000}"/>
    <cellStyle name="20% - Accent1 3 6 2 9 3" xfId="29735" xr:uid="{00000000-0005-0000-0000-00006E730000}"/>
    <cellStyle name="20% - Accent1 3 6 2 9 3 2" xfId="29736" xr:uid="{00000000-0005-0000-0000-00006F730000}"/>
    <cellStyle name="20% - Accent1 3 6 2 9 4" xfId="29737" xr:uid="{00000000-0005-0000-0000-000070730000}"/>
    <cellStyle name="20% - Accent1 3 6 3" xfId="29738" xr:uid="{00000000-0005-0000-0000-000071730000}"/>
    <cellStyle name="20% - Accent1 3 6 3 10" xfId="29739" xr:uid="{00000000-0005-0000-0000-000072730000}"/>
    <cellStyle name="20% - Accent1 3 6 3 10 2" xfId="29740" xr:uid="{00000000-0005-0000-0000-000073730000}"/>
    <cellStyle name="20% - Accent1 3 6 3 11" xfId="29741" xr:uid="{00000000-0005-0000-0000-000074730000}"/>
    <cellStyle name="20% - Accent1 3 6 3 2" xfId="29742" xr:uid="{00000000-0005-0000-0000-000075730000}"/>
    <cellStyle name="20% - Accent1 3 6 3 2 2" xfId="29743" xr:uid="{00000000-0005-0000-0000-000076730000}"/>
    <cellStyle name="20% - Accent1 3 6 3 2 2 2" xfId="29744" xr:uid="{00000000-0005-0000-0000-000077730000}"/>
    <cellStyle name="20% - Accent1 3 6 3 2 2 2 2" xfId="29745" xr:uid="{00000000-0005-0000-0000-000078730000}"/>
    <cellStyle name="20% - Accent1 3 6 3 2 2 2 2 2" xfId="29746" xr:uid="{00000000-0005-0000-0000-000079730000}"/>
    <cellStyle name="20% - Accent1 3 6 3 2 2 2 3" xfId="29747" xr:uid="{00000000-0005-0000-0000-00007A730000}"/>
    <cellStyle name="20% - Accent1 3 6 3 2 2 3" xfId="29748" xr:uid="{00000000-0005-0000-0000-00007B730000}"/>
    <cellStyle name="20% - Accent1 3 6 3 2 2 3 2" xfId="29749" xr:uid="{00000000-0005-0000-0000-00007C730000}"/>
    <cellStyle name="20% - Accent1 3 6 3 2 2 4" xfId="29750" xr:uid="{00000000-0005-0000-0000-00007D730000}"/>
    <cellStyle name="20% - Accent1 3 6 3 2 3" xfId="29751" xr:uid="{00000000-0005-0000-0000-00007E730000}"/>
    <cellStyle name="20% - Accent1 3 6 3 2 3 2" xfId="29752" xr:uid="{00000000-0005-0000-0000-00007F730000}"/>
    <cellStyle name="20% - Accent1 3 6 3 2 3 2 2" xfId="29753" xr:uid="{00000000-0005-0000-0000-000080730000}"/>
    <cellStyle name="20% - Accent1 3 6 3 2 3 2 2 2" xfId="29754" xr:uid="{00000000-0005-0000-0000-000081730000}"/>
    <cellStyle name="20% - Accent1 3 6 3 2 3 2 3" xfId="29755" xr:uid="{00000000-0005-0000-0000-000082730000}"/>
    <cellStyle name="20% - Accent1 3 6 3 2 3 3" xfId="29756" xr:uid="{00000000-0005-0000-0000-000083730000}"/>
    <cellStyle name="20% - Accent1 3 6 3 2 3 3 2" xfId="29757" xr:uid="{00000000-0005-0000-0000-000084730000}"/>
    <cellStyle name="20% - Accent1 3 6 3 2 3 4" xfId="29758" xr:uid="{00000000-0005-0000-0000-000085730000}"/>
    <cellStyle name="20% - Accent1 3 6 3 2 4" xfId="29759" xr:uid="{00000000-0005-0000-0000-000086730000}"/>
    <cellStyle name="20% - Accent1 3 6 3 2 4 2" xfId="29760" xr:uid="{00000000-0005-0000-0000-000087730000}"/>
    <cellStyle name="20% - Accent1 3 6 3 2 4 2 2" xfId="29761" xr:uid="{00000000-0005-0000-0000-000088730000}"/>
    <cellStyle name="20% - Accent1 3 6 3 2 4 2 2 2" xfId="29762" xr:uid="{00000000-0005-0000-0000-000089730000}"/>
    <cellStyle name="20% - Accent1 3 6 3 2 4 2 3" xfId="29763" xr:uid="{00000000-0005-0000-0000-00008A730000}"/>
    <cellStyle name="20% - Accent1 3 6 3 2 4 3" xfId="29764" xr:uid="{00000000-0005-0000-0000-00008B730000}"/>
    <cellStyle name="20% - Accent1 3 6 3 2 4 3 2" xfId="29765" xr:uid="{00000000-0005-0000-0000-00008C730000}"/>
    <cellStyle name="20% - Accent1 3 6 3 2 4 4" xfId="29766" xr:uid="{00000000-0005-0000-0000-00008D730000}"/>
    <cellStyle name="20% - Accent1 3 6 3 2 5" xfId="29767" xr:uid="{00000000-0005-0000-0000-00008E730000}"/>
    <cellStyle name="20% - Accent1 3 6 3 2 5 2" xfId="29768" xr:uid="{00000000-0005-0000-0000-00008F730000}"/>
    <cellStyle name="20% - Accent1 3 6 3 2 5 2 2" xfId="29769" xr:uid="{00000000-0005-0000-0000-000090730000}"/>
    <cellStyle name="20% - Accent1 3 6 3 2 5 3" xfId="29770" xr:uid="{00000000-0005-0000-0000-000091730000}"/>
    <cellStyle name="20% - Accent1 3 6 3 2 6" xfId="29771" xr:uid="{00000000-0005-0000-0000-000092730000}"/>
    <cellStyle name="20% - Accent1 3 6 3 2 6 2" xfId="29772" xr:uid="{00000000-0005-0000-0000-000093730000}"/>
    <cellStyle name="20% - Accent1 3 6 3 2 6 2 2" xfId="29773" xr:uid="{00000000-0005-0000-0000-000094730000}"/>
    <cellStyle name="20% - Accent1 3 6 3 2 6 3" xfId="29774" xr:uid="{00000000-0005-0000-0000-000095730000}"/>
    <cellStyle name="20% - Accent1 3 6 3 2 7" xfId="29775" xr:uid="{00000000-0005-0000-0000-000096730000}"/>
    <cellStyle name="20% - Accent1 3 6 3 2 7 2" xfId="29776" xr:uid="{00000000-0005-0000-0000-000097730000}"/>
    <cellStyle name="20% - Accent1 3 6 3 2 8" xfId="29777" xr:uid="{00000000-0005-0000-0000-000098730000}"/>
    <cellStyle name="20% - Accent1 3 6 3 2 8 2" xfId="29778" xr:uid="{00000000-0005-0000-0000-000099730000}"/>
    <cellStyle name="20% - Accent1 3 6 3 2 9" xfId="29779" xr:uid="{00000000-0005-0000-0000-00009A730000}"/>
    <cellStyle name="20% - Accent1 3 6 3 3" xfId="29780" xr:uid="{00000000-0005-0000-0000-00009B730000}"/>
    <cellStyle name="20% - Accent1 3 6 3 3 2" xfId="29781" xr:uid="{00000000-0005-0000-0000-00009C730000}"/>
    <cellStyle name="20% - Accent1 3 6 3 3 2 2" xfId="29782" xr:uid="{00000000-0005-0000-0000-00009D730000}"/>
    <cellStyle name="20% - Accent1 3 6 3 3 2 2 2" xfId="29783" xr:uid="{00000000-0005-0000-0000-00009E730000}"/>
    <cellStyle name="20% - Accent1 3 6 3 3 2 2 2 2" xfId="29784" xr:uid="{00000000-0005-0000-0000-00009F730000}"/>
    <cellStyle name="20% - Accent1 3 6 3 3 2 2 3" xfId="29785" xr:uid="{00000000-0005-0000-0000-0000A0730000}"/>
    <cellStyle name="20% - Accent1 3 6 3 3 2 3" xfId="29786" xr:uid="{00000000-0005-0000-0000-0000A1730000}"/>
    <cellStyle name="20% - Accent1 3 6 3 3 2 3 2" xfId="29787" xr:uid="{00000000-0005-0000-0000-0000A2730000}"/>
    <cellStyle name="20% - Accent1 3 6 3 3 2 4" xfId="29788" xr:uid="{00000000-0005-0000-0000-0000A3730000}"/>
    <cellStyle name="20% - Accent1 3 6 3 3 3" xfId="29789" xr:uid="{00000000-0005-0000-0000-0000A4730000}"/>
    <cellStyle name="20% - Accent1 3 6 3 3 3 2" xfId="29790" xr:uid="{00000000-0005-0000-0000-0000A5730000}"/>
    <cellStyle name="20% - Accent1 3 6 3 3 3 2 2" xfId="29791" xr:uid="{00000000-0005-0000-0000-0000A6730000}"/>
    <cellStyle name="20% - Accent1 3 6 3 3 3 2 2 2" xfId="29792" xr:uid="{00000000-0005-0000-0000-0000A7730000}"/>
    <cellStyle name="20% - Accent1 3 6 3 3 3 2 3" xfId="29793" xr:uid="{00000000-0005-0000-0000-0000A8730000}"/>
    <cellStyle name="20% - Accent1 3 6 3 3 3 3" xfId="29794" xr:uid="{00000000-0005-0000-0000-0000A9730000}"/>
    <cellStyle name="20% - Accent1 3 6 3 3 3 3 2" xfId="29795" xr:uid="{00000000-0005-0000-0000-0000AA730000}"/>
    <cellStyle name="20% - Accent1 3 6 3 3 3 4" xfId="29796" xr:uid="{00000000-0005-0000-0000-0000AB730000}"/>
    <cellStyle name="20% - Accent1 3 6 3 3 4" xfId="29797" xr:uid="{00000000-0005-0000-0000-0000AC730000}"/>
    <cellStyle name="20% - Accent1 3 6 3 3 4 2" xfId="29798" xr:uid="{00000000-0005-0000-0000-0000AD730000}"/>
    <cellStyle name="20% - Accent1 3 6 3 3 4 2 2" xfId="29799" xr:uid="{00000000-0005-0000-0000-0000AE730000}"/>
    <cellStyle name="20% - Accent1 3 6 3 3 4 2 2 2" xfId="29800" xr:uid="{00000000-0005-0000-0000-0000AF730000}"/>
    <cellStyle name="20% - Accent1 3 6 3 3 4 2 3" xfId="29801" xr:uid="{00000000-0005-0000-0000-0000B0730000}"/>
    <cellStyle name="20% - Accent1 3 6 3 3 4 3" xfId="29802" xr:uid="{00000000-0005-0000-0000-0000B1730000}"/>
    <cellStyle name="20% - Accent1 3 6 3 3 4 3 2" xfId="29803" xr:uid="{00000000-0005-0000-0000-0000B2730000}"/>
    <cellStyle name="20% - Accent1 3 6 3 3 4 4" xfId="29804" xr:uid="{00000000-0005-0000-0000-0000B3730000}"/>
    <cellStyle name="20% - Accent1 3 6 3 3 5" xfId="29805" xr:uid="{00000000-0005-0000-0000-0000B4730000}"/>
    <cellStyle name="20% - Accent1 3 6 3 3 5 2" xfId="29806" xr:uid="{00000000-0005-0000-0000-0000B5730000}"/>
    <cellStyle name="20% - Accent1 3 6 3 3 5 2 2" xfId="29807" xr:uid="{00000000-0005-0000-0000-0000B6730000}"/>
    <cellStyle name="20% - Accent1 3 6 3 3 5 3" xfId="29808" xr:uid="{00000000-0005-0000-0000-0000B7730000}"/>
    <cellStyle name="20% - Accent1 3 6 3 3 6" xfId="29809" xr:uid="{00000000-0005-0000-0000-0000B8730000}"/>
    <cellStyle name="20% - Accent1 3 6 3 3 6 2" xfId="29810" xr:uid="{00000000-0005-0000-0000-0000B9730000}"/>
    <cellStyle name="20% - Accent1 3 6 3 3 6 2 2" xfId="29811" xr:uid="{00000000-0005-0000-0000-0000BA730000}"/>
    <cellStyle name="20% - Accent1 3 6 3 3 6 3" xfId="29812" xr:uid="{00000000-0005-0000-0000-0000BB730000}"/>
    <cellStyle name="20% - Accent1 3 6 3 3 7" xfId="29813" xr:uid="{00000000-0005-0000-0000-0000BC730000}"/>
    <cellStyle name="20% - Accent1 3 6 3 3 7 2" xfId="29814" xr:uid="{00000000-0005-0000-0000-0000BD730000}"/>
    <cellStyle name="20% - Accent1 3 6 3 3 8" xfId="29815" xr:uid="{00000000-0005-0000-0000-0000BE730000}"/>
    <cellStyle name="20% - Accent1 3 6 3 3 8 2" xfId="29816" xr:uid="{00000000-0005-0000-0000-0000BF730000}"/>
    <cellStyle name="20% - Accent1 3 6 3 3 9" xfId="29817" xr:uid="{00000000-0005-0000-0000-0000C0730000}"/>
    <cellStyle name="20% - Accent1 3 6 3 4" xfId="29818" xr:uid="{00000000-0005-0000-0000-0000C1730000}"/>
    <cellStyle name="20% - Accent1 3 6 3 4 2" xfId="29819" xr:uid="{00000000-0005-0000-0000-0000C2730000}"/>
    <cellStyle name="20% - Accent1 3 6 3 4 2 2" xfId="29820" xr:uid="{00000000-0005-0000-0000-0000C3730000}"/>
    <cellStyle name="20% - Accent1 3 6 3 4 2 2 2" xfId="29821" xr:uid="{00000000-0005-0000-0000-0000C4730000}"/>
    <cellStyle name="20% - Accent1 3 6 3 4 2 3" xfId="29822" xr:uid="{00000000-0005-0000-0000-0000C5730000}"/>
    <cellStyle name="20% - Accent1 3 6 3 4 3" xfId="29823" xr:uid="{00000000-0005-0000-0000-0000C6730000}"/>
    <cellStyle name="20% - Accent1 3 6 3 4 3 2" xfId="29824" xr:uid="{00000000-0005-0000-0000-0000C7730000}"/>
    <cellStyle name="20% - Accent1 3 6 3 4 4" xfId="29825" xr:uid="{00000000-0005-0000-0000-0000C8730000}"/>
    <cellStyle name="20% - Accent1 3 6 3 5" xfId="29826" xr:uid="{00000000-0005-0000-0000-0000C9730000}"/>
    <cellStyle name="20% - Accent1 3 6 3 5 2" xfId="29827" xr:uid="{00000000-0005-0000-0000-0000CA730000}"/>
    <cellStyle name="20% - Accent1 3 6 3 5 2 2" xfId="29828" xr:uid="{00000000-0005-0000-0000-0000CB730000}"/>
    <cellStyle name="20% - Accent1 3 6 3 5 2 2 2" xfId="29829" xr:uid="{00000000-0005-0000-0000-0000CC730000}"/>
    <cellStyle name="20% - Accent1 3 6 3 5 2 3" xfId="29830" xr:uid="{00000000-0005-0000-0000-0000CD730000}"/>
    <cellStyle name="20% - Accent1 3 6 3 5 3" xfId="29831" xr:uid="{00000000-0005-0000-0000-0000CE730000}"/>
    <cellStyle name="20% - Accent1 3 6 3 5 3 2" xfId="29832" xr:uid="{00000000-0005-0000-0000-0000CF730000}"/>
    <cellStyle name="20% - Accent1 3 6 3 5 4" xfId="29833" xr:uid="{00000000-0005-0000-0000-0000D0730000}"/>
    <cellStyle name="20% - Accent1 3 6 3 6" xfId="29834" xr:uid="{00000000-0005-0000-0000-0000D1730000}"/>
    <cellStyle name="20% - Accent1 3 6 3 6 2" xfId="29835" xr:uid="{00000000-0005-0000-0000-0000D2730000}"/>
    <cellStyle name="20% - Accent1 3 6 3 6 2 2" xfId="29836" xr:uid="{00000000-0005-0000-0000-0000D3730000}"/>
    <cellStyle name="20% - Accent1 3 6 3 6 2 2 2" xfId="29837" xr:uid="{00000000-0005-0000-0000-0000D4730000}"/>
    <cellStyle name="20% - Accent1 3 6 3 6 2 3" xfId="29838" xr:uid="{00000000-0005-0000-0000-0000D5730000}"/>
    <cellStyle name="20% - Accent1 3 6 3 6 3" xfId="29839" xr:uid="{00000000-0005-0000-0000-0000D6730000}"/>
    <cellStyle name="20% - Accent1 3 6 3 6 3 2" xfId="29840" xr:uid="{00000000-0005-0000-0000-0000D7730000}"/>
    <cellStyle name="20% - Accent1 3 6 3 6 4" xfId="29841" xr:uid="{00000000-0005-0000-0000-0000D8730000}"/>
    <cellStyle name="20% - Accent1 3 6 3 7" xfId="29842" xr:uid="{00000000-0005-0000-0000-0000D9730000}"/>
    <cellStyle name="20% - Accent1 3 6 3 7 2" xfId="29843" xr:uid="{00000000-0005-0000-0000-0000DA730000}"/>
    <cellStyle name="20% - Accent1 3 6 3 7 2 2" xfId="29844" xr:uid="{00000000-0005-0000-0000-0000DB730000}"/>
    <cellStyle name="20% - Accent1 3 6 3 7 3" xfId="29845" xr:uid="{00000000-0005-0000-0000-0000DC730000}"/>
    <cellStyle name="20% - Accent1 3 6 3 8" xfId="29846" xr:uid="{00000000-0005-0000-0000-0000DD730000}"/>
    <cellStyle name="20% - Accent1 3 6 3 8 2" xfId="29847" xr:uid="{00000000-0005-0000-0000-0000DE730000}"/>
    <cellStyle name="20% - Accent1 3 6 3 8 2 2" xfId="29848" xr:uid="{00000000-0005-0000-0000-0000DF730000}"/>
    <cellStyle name="20% - Accent1 3 6 3 8 3" xfId="29849" xr:uid="{00000000-0005-0000-0000-0000E0730000}"/>
    <cellStyle name="20% - Accent1 3 6 3 9" xfId="29850" xr:uid="{00000000-0005-0000-0000-0000E1730000}"/>
    <cellStyle name="20% - Accent1 3 6 3 9 2" xfId="29851" xr:uid="{00000000-0005-0000-0000-0000E2730000}"/>
    <cellStyle name="20% - Accent1 3 6 4" xfId="29852" xr:uid="{00000000-0005-0000-0000-0000E3730000}"/>
    <cellStyle name="20% - Accent1 3 6 4 10" xfId="29853" xr:uid="{00000000-0005-0000-0000-0000E4730000}"/>
    <cellStyle name="20% - Accent1 3 6 4 10 2" xfId="29854" xr:uid="{00000000-0005-0000-0000-0000E5730000}"/>
    <cellStyle name="20% - Accent1 3 6 4 11" xfId="29855" xr:uid="{00000000-0005-0000-0000-0000E6730000}"/>
    <cellStyle name="20% - Accent1 3 6 4 2" xfId="29856" xr:uid="{00000000-0005-0000-0000-0000E7730000}"/>
    <cellStyle name="20% - Accent1 3 6 4 2 2" xfId="29857" xr:uid="{00000000-0005-0000-0000-0000E8730000}"/>
    <cellStyle name="20% - Accent1 3 6 4 2 2 2" xfId="29858" xr:uid="{00000000-0005-0000-0000-0000E9730000}"/>
    <cellStyle name="20% - Accent1 3 6 4 2 2 2 2" xfId="29859" xr:uid="{00000000-0005-0000-0000-0000EA730000}"/>
    <cellStyle name="20% - Accent1 3 6 4 2 2 2 2 2" xfId="29860" xr:uid="{00000000-0005-0000-0000-0000EB730000}"/>
    <cellStyle name="20% - Accent1 3 6 4 2 2 2 3" xfId="29861" xr:uid="{00000000-0005-0000-0000-0000EC730000}"/>
    <cellStyle name="20% - Accent1 3 6 4 2 2 3" xfId="29862" xr:uid="{00000000-0005-0000-0000-0000ED730000}"/>
    <cellStyle name="20% - Accent1 3 6 4 2 2 3 2" xfId="29863" xr:uid="{00000000-0005-0000-0000-0000EE730000}"/>
    <cellStyle name="20% - Accent1 3 6 4 2 2 4" xfId="29864" xr:uid="{00000000-0005-0000-0000-0000EF730000}"/>
    <cellStyle name="20% - Accent1 3 6 4 2 3" xfId="29865" xr:uid="{00000000-0005-0000-0000-0000F0730000}"/>
    <cellStyle name="20% - Accent1 3 6 4 2 3 2" xfId="29866" xr:uid="{00000000-0005-0000-0000-0000F1730000}"/>
    <cellStyle name="20% - Accent1 3 6 4 2 3 2 2" xfId="29867" xr:uid="{00000000-0005-0000-0000-0000F2730000}"/>
    <cellStyle name="20% - Accent1 3 6 4 2 3 2 2 2" xfId="29868" xr:uid="{00000000-0005-0000-0000-0000F3730000}"/>
    <cellStyle name="20% - Accent1 3 6 4 2 3 2 3" xfId="29869" xr:uid="{00000000-0005-0000-0000-0000F4730000}"/>
    <cellStyle name="20% - Accent1 3 6 4 2 3 3" xfId="29870" xr:uid="{00000000-0005-0000-0000-0000F5730000}"/>
    <cellStyle name="20% - Accent1 3 6 4 2 3 3 2" xfId="29871" xr:uid="{00000000-0005-0000-0000-0000F6730000}"/>
    <cellStyle name="20% - Accent1 3 6 4 2 3 4" xfId="29872" xr:uid="{00000000-0005-0000-0000-0000F7730000}"/>
    <cellStyle name="20% - Accent1 3 6 4 2 4" xfId="29873" xr:uid="{00000000-0005-0000-0000-0000F8730000}"/>
    <cellStyle name="20% - Accent1 3 6 4 2 4 2" xfId="29874" xr:uid="{00000000-0005-0000-0000-0000F9730000}"/>
    <cellStyle name="20% - Accent1 3 6 4 2 4 2 2" xfId="29875" xr:uid="{00000000-0005-0000-0000-0000FA730000}"/>
    <cellStyle name="20% - Accent1 3 6 4 2 4 2 2 2" xfId="29876" xr:uid="{00000000-0005-0000-0000-0000FB730000}"/>
    <cellStyle name="20% - Accent1 3 6 4 2 4 2 3" xfId="29877" xr:uid="{00000000-0005-0000-0000-0000FC730000}"/>
    <cellStyle name="20% - Accent1 3 6 4 2 4 3" xfId="29878" xr:uid="{00000000-0005-0000-0000-0000FD730000}"/>
    <cellStyle name="20% - Accent1 3 6 4 2 4 3 2" xfId="29879" xr:uid="{00000000-0005-0000-0000-0000FE730000}"/>
    <cellStyle name="20% - Accent1 3 6 4 2 4 4" xfId="29880" xr:uid="{00000000-0005-0000-0000-0000FF730000}"/>
    <cellStyle name="20% - Accent1 3 6 4 2 5" xfId="29881" xr:uid="{00000000-0005-0000-0000-000000740000}"/>
    <cellStyle name="20% - Accent1 3 6 4 2 5 2" xfId="29882" xr:uid="{00000000-0005-0000-0000-000001740000}"/>
    <cellStyle name="20% - Accent1 3 6 4 2 5 2 2" xfId="29883" xr:uid="{00000000-0005-0000-0000-000002740000}"/>
    <cellStyle name="20% - Accent1 3 6 4 2 5 3" xfId="29884" xr:uid="{00000000-0005-0000-0000-000003740000}"/>
    <cellStyle name="20% - Accent1 3 6 4 2 6" xfId="29885" xr:uid="{00000000-0005-0000-0000-000004740000}"/>
    <cellStyle name="20% - Accent1 3 6 4 2 6 2" xfId="29886" xr:uid="{00000000-0005-0000-0000-000005740000}"/>
    <cellStyle name="20% - Accent1 3 6 4 2 6 2 2" xfId="29887" xr:uid="{00000000-0005-0000-0000-000006740000}"/>
    <cellStyle name="20% - Accent1 3 6 4 2 6 3" xfId="29888" xr:uid="{00000000-0005-0000-0000-000007740000}"/>
    <cellStyle name="20% - Accent1 3 6 4 2 7" xfId="29889" xr:uid="{00000000-0005-0000-0000-000008740000}"/>
    <cellStyle name="20% - Accent1 3 6 4 2 7 2" xfId="29890" xr:uid="{00000000-0005-0000-0000-000009740000}"/>
    <cellStyle name="20% - Accent1 3 6 4 2 8" xfId="29891" xr:uid="{00000000-0005-0000-0000-00000A740000}"/>
    <cellStyle name="20% - Accent1 3 6 4 2 8 2" xfId="29892" xr:uid="{00000000-0005-0000-0000-00000B740000}"/>
    <cellStyle name="20% - Accent1 3 6 4 2 9" xfId="29893" xr:uid="{00000000-0005-0000-0000-00000C740000}"/>
    <cellStyle name="20% - Accent1 3 6 4 3" xfId="29894" xr:uid="{00000000-0005-0000-0000-00000D740000}"/>
    <cellStyle name="20% - Accent1 3 6 4 3 2" xfId="29895" xr:uid="{00000000-0005-0000-0000-00000E740000}"/>
    <cellStyle name="20% - Accent1 3 6 4 3 2 2" xfId="29896" xr:uid="{00000000-0005-0000-0000-00000F740000}"/>
    <cellStyle name="20% - Accent1 3 6 4 3 2 2 2" xfId="29897" xr:uid="{00000000-0005-0000-0000-000010740000}"/>
    <cellStyle name="20% - Accent1 3 6 4 3 2 2 2 2" xfId="29898" xr:uid="{00000000-0005-0000-0000-000011740000}"/>
    <cellStyle name="20% - Accent1 3 6 4 3 2 2 3" xfId="29899" xr:uid="{00000000-0005-0000-0000-000012740000}"/>
    <cellStyle name="20% - Accent1 3 6 4 3 2 3" xfId="29900" xr:uid="{00000000-0005-0000-0000-000013740000}"/>
    <cellStyle name="20% - Accent1 3 6 4 3 2 3 2" xfId="29901" xr:uid="{00000000-0005-0000-0000-000014740000}"/>
    <cellStyle name="20% - Accent1 3 6 4 3 2 4" xfId="29902" xr:uid="{00000000-0005-0000-0000-000015740000}"/>
    <cellStyle name="20% - Accent1 3 6 4 3 3" xfId="29903" xr:uid="{00000000-0005-0000-0000-000016740000}"/>
    <cellStyle name="20% - Accent1 3 6 4 3 3 2" xfId="29904" xr:uid="{00000000-0005-0000-0000-000017740000}"/>
    <cellStyle name="20% - Accent1 3 6 4 3 3 2 2" xfId="29905" xr:uid="{00000000-0005-0000-0000-000018740000}"/>
    <cellStyle name="20% - Accent1 3 6 4 3 3 2 2 2" xfId="29906" xr:uid="{00000000-0005-0000-0000-000019740000}"/>
    <cellStyle name="20% - Accent1 3 6 4 3 3 2 3" xfId="29907" xr:uid="{00000000-0005-0000-0000-00001A740000}"/>
    <cellStyle name="20% - Accent1 3 6 4 3 3 3" xfId="29908" xr:uid="{00000000-0005-0000-0000-00001B740000}"/>
    <cellStyle name="20% - Accent1 3 6 4 3 3 3 2" xfId="29909" xr:uid="{00000000-0005-0000-0000-00001C740000}"/>
    <cellStyle name="20% - Accent1 3 6 4 3 3 4" xfId="29910" xr:uid="{00000000-0005-0000-0000-00001D740000}"/>
    <cellStyle name="20% - Accent1 3 6 4 3 4" xfId="29911" xr:uid="{00000000-0005-0000-0000-00001E740000}"/>
    <cellStyle name="20% - Accent1 3 6 4 3 4 2" xfId="29912" xr:uid="{00000000-0005-0000-0000-00001F740000}"/>
    <cellStyle name="20% - Accent1 3 6 4 3 4 2 2" xfId="29913" xr:uid="{00000000-0005-0000-0000-000020740000}"/>
    <cellStyle name="20% - Accent1 3 6 4 3 4 2 2 2" xfId="29914" xr:uid="{00000000-0005-0000-0000-000021740000}"/>
    <cellStyle name="20% - Accent1 3 6 4 3 4 2 3" xfId="29915" xr:uid="{00000000-0005-0000-0000-000022740000}"/>
    <cellStyle name="20% - Accent1 3 6 4 3 4 3" xfId="29916" xr:uid="{00000000-0005-0000-0000-000023740000}"/>
    <cellStyle name="20% - Accent1 3 6 4 3 4 3 2" xfId="29917" xr:uid="{00000000-0005-0000-0000-000024740000}"/>
    <cellStyle name="20% - Accent1 3 6 4 3 4 4" xfId="29918" xr:uid="{00000000-0005-0000-0000-000025740000}"/>
    <cellStyle name="20% - Accent1 3 6 4 3 5" xfId="29919" xr:uid="{00000000-0005-0000-0000-000026740000}"/>
    <cellStyle name="20% - Accent1 3 6 4 3 5 2" xfId="29920" xr:uid="{00000000-0005-0000-0000-000027740000}"/>
    <cellStyle name="20% - Accent1 3 6 4 3 5 2 2" xfId="29921" xr:uid="{00000000-0005-0000-0000-000028740000}"/>
    <cellStyle name="20% - Accent1 3 6 4 3 5 3" xfId="29922" xr:uid="{00000000-0005-0000-0000-000029740000}"/>
    <cellStyle name="20% - Accent1 3 6 4 3 6" xfId="29923" xr:uid="{00000000-0005-0000-0000-00002A740000}"/>
    <cellStyle name="20% - Accent1 3 6 4 3 6 2" xfId="29924" xr:uid="{00000000-0005-0000-0000-00002B740000}"/>
    <cellStyle name="20% - Accent1 3 6 4 3 6 2 2" xfId="29925" xr:uid="{00000000-0005-0000-0000-00002C740000}"/>
    <cellStyle name="20% - Accent1 3 6 4 3 6 3" xfId="29926" xr:uid="{00000000-0005-0000-0000-00002D740000}"/>
    <cellStyle name="20% - Accent1 3 6 4 3 7" xfId="29927" xr:uid="{00000000-0005-0000-0000-00002E740000}"/>
    <cellStyle name="20% - Accent1 3 6 4 3 7 2" xfId="29928" xr:uid="{00000000-0005-0000-0000-00002F740000}"/>
    <cellStyle name="20% - Accent1 3 6 4 3 8" xfId="29929" xr:uid="{00000000-0005-0000-0000-000030740000}"/>
    <cellStyle name="20% - Accent1 3 6 4 3 8 2" xfId="29930" xr:uid="{00000000-0005-0000-0000-000031740000}"/>
    <cellStyle name="20% - Accent1 3 6 4 3 9" xfId="29931" xr:uid="{00000000-0005-0000-0000-000032740000}"/>
    <cellStyle name="20% - Accent1 3 6 4 4" xfId="29932" xr:uid="{00000000-0005-0000-0000-000033740000}"/>
    <cellStyle name="20% - Accent1 3 6 4 4 2" xfId="29933" xr:uid="{00000000-0005-0000-0000-000034740000}"/>
    <cellStyle name="20% - Accent1 3 6 4 4 2 2" xfId="29934" xr:uid="{00000000-0005-0000-0000-000035740000}"/>
    <cellStyle name="20% - Accent1 3 6 4 4 2 2 2" xfId="29935" xr:uid="{00000000-0005-0000-0000-000036740000}"/>
    <cellStyle name="20% - Accent1 3 6 4 4 2 3" xfId="29936" xr:uid="{00000000-0005-0000-0000-000037740000}"/>
    <cellStyle name="20% - Accent1 3 6 4 4 3" xfId="29937" xr:uid="{00000000-0005-0000-0000-000038740000}"/>
    <cellStyle name="20% - Accent1 3 6 4 4 3 2" xfId="29938" xr:uid="{00000000-0005-0000-0000-000039740000}"/>
    <cellStyle name="20% - Accent1 3 6 4 4 4" xfId="29939" xr:uid="{00000000-0005-0000-0000-00003A740000}"/>
    <cellStyle name="20% - Accent1 3 6 4 5" xfId="29940" xr:uid="{00000000-0005-0000-0000-00003B740000}"/>
    <cellStyle name="20% - Accent1 3 6 4 5 2" xfId="29941" xr:uid="{00000000-0005-0000-0000-00003C740000}"/>
    <cellStyle name="20% - Accent1 3 6 4 5 2 2" xfId="29942" xr:uid="{00000000-0005-0000-0000-00003D740000}"/>
    <cellStyle name="20% - Accent1 3 6 4 5 2 2 2" xfId="29943" xr:uid="{00000000-0005-0000-0000-00003E740000}"/>
    <cellStyle name="20% - Accent1 3 6 4 5 2 3" xfId="29944" xr:uid="{00000000-0005-0000-0000-00003F740000}"/>
    <cellStyle name="20% - Accent1 3 6 4 5 3" xfId="29945" xr:uid="{00000000-0005-0000-0000-000040740000}"/>
    <cellStyle name="20% - Accent1 3 6 4 5 3 2" xfId="29946" xr:uid="{00000000-0005-0000-0000-000041740000}"/>
    <cellStyle name="20% - Accent1 3 6 4 5 4" xfId="29947" xr:uid="{00000000-0005-0000-0000-000042740000}"/>
    <cellStyle name="20% - Accent1 3 6 4 6" xfId="29948" xr:uid="{00000000-0005-0000-0000-000043740000}"/>
    <cellStyle name="20% - Accent1 3 6 4 6 2" xfId="29949" xr:uid="{00000000-0005-0000-0000-000044740000}"/>
    <cellStyle name="20% - Accent1 3 6 4 6 2 2" xfId="29950" xr:uid="{00000000-0005-0000-0000-000045740000}"/>
    <cellStyle name="20% - Accent1 3 6 4 6 2 2 2" xfId="29951" xr:uid="{00000000-0005-0000-0000-000046740000}"/>
    <cellStyle name="20% - Accent1 3 6 4 6 2 3" xfId="29952" xr:uid="{00000000-0005-0000-0000-000047740000}"/>
    <cellStyle name="20% - Accent1 3 6 4 6 3" xfId="29953" xr:uid="{00000000-0005-0000-0000-000048740000}"/>
    <cellStyle name="20% - Accent1 3 6 4 6 3 2" xfId="29954" xr:uid="{00000000-0005-0000-0000-000049740000}"/>
    <cellStyle name="20% - Accent1 3 6 4 6 4" xfId="29955" xr:uid="{00000000-0005-0000-0000-00004A740000}"/>
    <cellStyle name="20% - Accent1 3 6 4 7" xfId="29956" xr:uid="{00000000-0005-0000-0000-00004B740000}"/>
    <cellStyle name="20% - Accent1 3 6 4 7 2" xfId="29957" xr:uid="{00000000-0005-0000-0000-00004C740000}"/>
    <cellStyle name="20% - Accent1 3 6 4 7 2 2" xfId="29958" xr:uid="{00000000-0005-0000-0000-00004D740000}"/>
    <cellStyle name="20% - Accent1 3 6 4 7 3" xfId="29959" xr:uid="{00000000-0005-0000-0000-00004E740000}"/>
    <cellStyle name="20% - Accent1 3 6 4 8" xfId="29960" xr:uid="{00000000-0005-0000-0000-00004F740000}"/>
    <cellStyle name="20% - Accent1 3 6 4 8 2" xfId="29961" xr:uid="{00000000-0005-0000-0000-000050740000}"/>
    <cellStyle name="20% - Accent1 3 6 4 8 2 2" xfId="29962" xr:uid="{00000000-0005-0000-0000-000051740000}"/>
    <cellStyle name="20% - Accent1 3 6 4 8 3" xfId="29963" xr:uid="{00000000-0005-0000-0000-000052740000}"/>
    <cellStyle name="20% - Accent1 3 6 4 9" xfId="29964" xr:uid="{00000000-0005-0000-0000-000053740000}"/>
    <cellStyle name="20% - Accent1 3 6 4 9 2" xfId="29965" xr:uid="{00000000-0005-0000-0000-000054740000}"/>
    <cellStyle name="20% - Accent1 3 6 5" xfId="29966" xr:uid="{00000000-0005-0000-0000-000055740000}"/>
    <cellStyle name="20% - Accent1 3 6 5 10" xfId="29967" xr:uid="{00000000-0005-0000-0000-000056740000}"/>
    <cellStyle name="20% - Accent1 3 6 5 10 2" xfId="29968" xr:uid="{00000000-0005-0000-0000-000057740000}"/>
    <cellStyle name="20% - Accent1 3 6 5 11" xfId="29969" xr:uid="{00000000-0005-0000-0000-000058740000}"/>
    <cellStyle name="20% - Accent1 3 6 5 2" xfId="29970" xr:uid="{00000000-0005-0000-0000-000059740000}"/>
    <cellStyle name="20% - Accent1 3 6 5 2 2" xfId="29971" xr:uid="{00000000-0005-0000-0000-00005A740000}"/>
    <cellStyle name="20% - Accent1 3 6 5 2 2 2" xfId="29972" xr:uid="{00000000-0005-0000-0000-00005B740000}"/>
    <cellStyle name="20% - Accent1 3 6 5 2 2 2 2" xfId="29973" xr:uid="{00000000-0005-0000-0000-00005C740000}"/>
    <cellStyle name="20% - Accent1 3 6 5 2 2 2 2 2" xfId="29974" xr:uid="{00000000-0005-0000-0000-00005D740000}"/>
    <cellStyle name="20% - Accent1 3 6 5 2 2 2 3" xfId="29975" xr:uid="{00000000-0005-0000-0000-00005E740000}"/>
    <cellStyle name="20% - Accent1 3 6 5 2 2 3" xfId="29976" xr:uid="{00000000-0005-0000-0000-00005F740000}"/>
    <cellStyle name="20% - Accent1 3 6 5 2 2 3 2" xfId="29977" xr:uid="{00000000-0005-0000-0000-000060740000}"/>
    <cellStyle name="20% - Accent1 3 6 5 2 2 4" xfId="29978" xr:uid="{00000000-0005-0000-0000-000061740000}"/>
    <cellStyle name="20% - Accent1 3 6 5 2 3" xfId="29979" xr:uid="{00000000-0005-0000-0000-000062740000}"/>
    <cellStyle name="20% - Accent1 3 6 5 2 3 2" xfId="29980" xr:uid="{00000000-0005-0000-0000-000063740000}"/>
    <cellStyle name="20% - Accent1 3 6 5 2 3 2 2" xfId="29981" xr:uid="{00000000-0005-0000-0000-000064740000}"/>
    <cellStyle name="20% - Accent1 3 6 5 2 3 2 2 2" xfId="29982" xr:uid="{00000000-0005-0000-0000-000065740000}"/>
    <cellStyle name="20% - Accent1 3 6 5 2 3 2 3" xfId="29983" xr:uid="{00000000-0005-0000-0000-000066740000}"/>
    <cellStyle name="20% - Accent1 3 6 5 2 3 3" xfId="29984" xr:uid="{00000000-0005-0000-0000-000067740000}"/>
    <cellStyle name="20% - Accent1 3 6 5 2 3 3 2" xfId="29985" xr:uid="{00000000-0005-0000-0000-000068740000}"/>
    <cellStyle name="20% - Accent1 3 6 5 2 3 4" xfId="29986" xr:uid="{00000000-0005-0000-0000-000069740000}"/>
    <cellStyle name="20% - Accent1 3 6 5 2 4" xfId="29987" xr:uid="{00000000-0005-0000-0000-00006A740000}"/>
    <cellStyle name="20% - Accent1 3 6 5 2 4 2" xfId="29988" xr:uid="{00000000-0005-0000-0000-00006B740000}"/>
    <cellStyle name="20% - Accent1 3 6 5 2 4 2 2" xfId="29989" xr:uid="{00000000-0005-0000-0000-00006C740000}"/>
    <cellStyle name="20% - Accent1 3 6 5 2 4 2 2 2" xfId="29990" xr:uid="{00000000-0005-0000-0000-00006D740000}"/>
    <cellStyle name="20% - Accent1 3 6 5 2 4 2 3" xfId="29991" xr:uid="{00000000-0005-0000-0000-00006E740000}"/>
    <cellStyle name="20% - Accent1 3 6 5 2 4 3" xfId="29992" xr:uid="{00000000-0005-0000-0000-00006F740000}"/>
    <cellStyle name="20% - Accent1 3 6 5 2 4 3 2" xfId="29993" xr:uid="{00000000-0005-0000-0000-000070740000}"/>
    <cellStyle name="20% - Accent1 3 6 5 2 4 4" xfId="29994" xr:uid="{00000000-0005-0000-0000-000071740000}"/>
    <cellStyle name="20% - Accent1 3 6 5 2 5" xfId="29995" xr:uid="{00000000-0005-0000-0000-000072740000}"/>
    <cellStyle name="20% - Accent1 3 6 5 2 5 2" xfId="29996" xr:uid="{00000000-0005-0000-0000-000073740000}"/>
    <cellStyle name="20% - Accent1 3 6 5 2 5 2 2" xfId="29997" xr:uid="{00000000-0005-0000-0000-000074740000}"/>
    <cellStyle name="20% - Accent1 3 6 5 2 5 3" xfId="29998" xr:uid="{00000000-0005-0000-0000-000075740000}"/>
    <cellStyle name="20% - Accent1 3 6 5 2 6" xfId="29999" xr:uid="{00000000-0005-0000-0000-000076740000}"/>
    <cellStyle name="20% - Accent1 3 6 5 2 6 2" xfId="30000" xr:uid="{00000000-0005-0000-0000-000077740000}"/>
    <cellStyle name="20% - Accent1 3 6 5 2 6 2 2" xfId="30001" xr:uid="{00000000-0005-0000-0000-000078740000}"/>
    <cellStyle name="20% - Accent1 3 6 5 2 6 3" xfId="30002" xr:uid="{00000000-0005-0000-0000-000079740000}"/>
    <cellStyle name="20% - Accent1 3 6 5 2 7" xfId="30003" xr:uid="{00000000-0005-0000-0000-00007A740000}"/>
    <cellStyle name="20% - Accent1 3 6 5 2 7 2" xfId="30004" xr:uid="{00000000-0005-0000-0000-00007B740000}"/>
    <cellStyle name="20% - Accent1 3 6 5 2 8" xfId="30005" xr:uid="{00000000-0005-0000-0000-00007C740000}"/>
    <cellStyle name="20% - Accent1 3 6 5 2 8 2" xfId="30006" xr:uid="{00000000-0005-0000-0000-00007D740000}"/>
    <cellStyle name="20% - Accent1 3 6 5 2 9" xfId="30007" xr:uid="{00000000-0005-0000-0000-00007E740000}"/>
    <cellStyle name="20% - Accent1 3 6 5 3" xfId="30008" xr:uid="{00000000-0005-0000-0000-00007F740000}"/>
    <cellStyle name="20% - Accent1 3 6 5 3 2" xfId="30009" xr:uid="{00000000-0005-0000-0000-000080740000}"/>
    <cellStyle name="20% - Accent1 3 6 5 3 2 2" xfId="30010" xr:uid="{00000000-0005-0000-0000-000081740000}"/>
    <cellStyle name="20% - Accent1 3 6 5 3 2 2 2" xfId="30011" xr:uid="{00000000-0005-0000-0000-000082740000}"/>
    <cellStyle name="20% - Accent1 3 6 5 3 2 2 2 2" xfId="30012" xr:uid="{00000000-0005-0000-0000-000083740000}"/>
    <cellStyle name="20% - Accent1 3 6 5 3 2 2 3" xfId="30013" xr:uid="{00000000-0005-0000-0000-000084740000}"/>
    <cellStyle name="20% - Accent1 3 6 5 3 2 3" xfId="30014" xr:uid="{00000000-0005-0000-0000-000085740000}"/>
    <cellStyle name="20% - Accent1 3 6 5 3 2 3 2" xfId="30015" xr:uid="{00000000-0005-0000-0000-000086740000}"/>
    <cellStyle name="20% - Accent1 3 6 5 3 2 4" xfId="30016" xr:uid="{00000000-0005-0000-0000-000087740000}"/>
    <cellStyle name="20% - Accent1 3 6 5 3 3" xfId="30017" xr:uid="{00000000-0005-0000-0000-000088740000}"/>
    <cellStyle name="20% - Accent1 3 6 5 3 3 2" xfId="30018" xr:uid="{00000000-0005-0000-0000-000089740000}"/>
    <cellStyle name="20% - Accent1 3 6 5 3 3 2 2" xfId="30019" xr:uid="{00000000-0005-0000-0000-00008A740000}"/>
    <cellStyle name="20% - Accent1 3 6 5 3 3 2 2 2" xfId="30020" xr:uid="{00000000-0005-0000-0000-00008B740000}"/>
    <cellStyle name="20% - Accent1 3 6 5 3 3 2 3" xfId="30021" xr:uid="{00000000-0005-0000-0000-00008C740000}"/>
    <cellStyle name="20% - Accent1 3 6 5 3 3 3" xfId="30022" xr:uid="{00000000-0005-0000-0000-00008D740000}"/>
    <cellStyle name="20% - Accent1 3 6 5 3 3 3 2" xfId="30023" xr:uid="{00000000-0005-0000-0000-00008E740000}"/>
    <cellStyle name="20% - Accent1 3 6 5 3 3 4" xfId="30024" xr:uid="{00000000-0005-0000-0000-00008F740000}"/>
    <cellStyle name="20% - Accent1 3 6 5 3 4" xfId="30025" xr:uid="{00000000-0005-0000-0000-000090740000}"/>
    <cellStyle name="20% - Accent1 3 6 5 3 4 2" xfId="30026" xr:uid="{00000000-0005-0000-0000-000091740000}"/>
    <cellStyle name="20% - Accent1 3 6 5 3 4 2 2" xfId="30027" xr:uid="{00000000-0005-0000-0000-000092740000}"/>
    <cellStyle name="20% - Accent1 3 6 5 3 4 2 2 2" xfId="30028" xr:uid="{00000000-0005-0000-0000-000093740000}"/>
    <cellStyle name="20% - Accent1 3 6 5 3 4 2 3" xfId="30029" xr:uid="{00000000-0005-0000-0000-000094740000}"/>
    <cellStyle name="20% - Accent1 3 6 5 3 4 3" xfId="30030" xr:uid="{00000000-0005-0000-0000-000095740000}"/>
    <cellStyle name="20% - Accent1 3 6 5 3 4 3 2" xfId="30031" xr:uid="{00000000-0005-0000-0000-000096740000}"/>
    <cellStyle name="20% - Accent1 3 6 5 3 4 4" xfId="30032" xr:uid="{00000000-0005-0000-0000-000097740000}"/>
    <cellStyle name="20% - Accent1 3 6 5 3 5" xfId="30033" xr:uid="{00000000-0005-0000-0000-000098740000}"/>
    <cellStyle name="20% - Accent1 3 6 5 3 5 2" xfId="30034" xr:uid="{00000000-0005-0000-0000-000099740000}"/>
    <cellStyle name="20% - Accent1 3 6 5 3 5 2 2" xfId="30035" xr:uid="{00000000-0005-0000-0000-00009A740000}"/>
    <cellStyle name="20% - Accent1 3 6 5 3 5 3" xfId="30036" xr:uid="{00000000-0005-0000-0000-00009B740000}"/>
    <cellStyle name="20% - Accent1 3 6 5 3 6" xfId="30037" xr:uid="{00000000-0005-0000-0000-00009C740000}"/>
    <cellStyle name="20% - Accent1 3 6 5 3 6 2" xfId="30038" xr:uid="{00000000-0005-0000-0000-00009D740000}"/>
    <cellStyle name="20% - Accent1 3 6 5 3 6 2 2" xfId="30039" xr:uid="{00000000-0005-0000-0000-00009E740000}"/>
    <cellStyle name="20% - Accent1 3 6 5 3 6 3" xfId="30040" xr:uid="{00000000-0005-0000-0000-00009F740000}"/>
    <cellStyle name="20% - Accent1 3 6 5 3 7" xfId="30041" xr:uid="{00000000-0005-0000-0000-0000A0740000}"/>
    <cellStyle name="20% - Accent1 3 6 5 3 7 2" xfId="30042" xr:uid="{00000000-0005-0000-0000-0000A1740000}"/>
    <cellStyle name="20% - Accent1 3 6 5 3 8" xfId="30043" xr:uid="{00000000-0005-0000-0000-0000A2740000}"/>
    <cellStyle name="20% - Accent1 3 6 5 3 8 2" xfId="30044" xr:uid="{00000000-0005-0000-0000-0000A3740000}"/>
    <cellStyle name="20% - Accent1 3 6 5 3 9" xfId="30045" xr:uid="{00000000-0005-0000-0000-0000A4740000}"/>
    <cellStyle name="20% - Accent1 3 6 5 4" xfId="30046" xr:uid="{00000000-0005-0000-0000-0000A5740000}"/>
    <cellStyle name="20% - Accent1 3 6 5 4 2" xfId="30047" xr:uid="{00000000-0005-0000-0000-0000A6740000}"/>
    <cellStyle name="20% - Accent1 3 6 5 4 2 2" xfId="30048" xr:uid="{00000000-0005-0000-0000-0000A7740000}"/>
    <cellStyle name="20% - Accent1 3 6 5 4 2 2 2" xfId="30049" xr:uid="{00000000-0005-0000-0000-0000A8740000}"/>
    <cellStyle name="20% - Accent1 3 6 5 4 2 3" xfId="30050" xr:uid="{00000000-0005-0000-0000-0000A9740000}"/>
    <cellStyle name="20% - Accent1 3 6 5 4 3" xfId="30051" xr:uid="{00000000-0005-0000-0000-0000AA740000}"/>
    <cellStyle name="20% - Accent1 3 6 5 4 3 2" xfId="30052" xr:uid="{00000000-0005-0000-0000-0000AB740000}"/>
    <cellStyle name="20% - Accent1 3 6 5 4 4" xfId="30053" xr:uid="{00000000-0005-0000-0000-0000AC740000}"/>
    <cellStyle name="20% - Accent1 3 6 5 5" xfId="30054" xr:uid="{00000000-0005-0000-0000-0000AD740000}"/>
    <cellStyle name="20% - Accent1 3 6 5 5 2" xfId="30055" xr:uid="{00000000-0005-0000-0000-0000AE740000}"/>
    <cellStyle name="20% - Accent1 3 6 5 5 2 2" xfId="30056" xr:uid="{00000000-0005-0000-0000-0000AF740000}"/>
    <cellStyle name="20% - Accent1 3 6 5 5 2 2 2" xfId="30057" xr:uid="{00000000-0005-0000-0000-0000B0740000}"/>
    <cellStyle name="20% - Accent1 3 6 5 5 2 3" xfId="30058" xr:uid="{00000000-0005-0000-0000-0000B1740000}"/>
    <cellStyle name="20% - Accent1 3 6 5 5 3" xfId="30059" xr:uid="{00000000-0005-0000-0000-0000B2740000}"/>
    <cellStyle name="20% - Accent1 3 6 5 5 3 2" xfId="30060" xr:uid="{00000000-0005-0000-0000-0000B3740000}"/>
    <cellStyle name="20% - Accent1 3 6 5 5 4" xfId="30061" xr:uid="{00000000-0005-0000-0000-0000B4740000}"/>
    <cellStyle name="20% - Accent1 3 6 5 6" xfId="30062" xr:uid="{00000000-0005-0000-0000-0000B5740000}"/>
    <cellStyle name="20% - Accent1 3 6 5 6 2" xfId="30063" xr:uid="{00000000-0005-0000-0000-0000B6740000}"/>
    <cellStyle name="20% - Accent1 3 6 5 6 2 2" xfId="30064" xr:uid="{00000000-0005-0000-0000-0000B7740000}"/>
    <cellStyle name="20% - Accent1 3 6 5 6 2 2 2" xfId="30065" xr:uid="{00000000-0005-0000-0000-0000B8740000}"/>
    <cellStyle name="20% - Accent1 3 6 5 6 2 3" xfId="30066" xr:uid="{00000000-0005-0000-0000-0000B9740000}"/>
    <cellStyle name="20% - Accent1 3 6 5 6 3" xfId="30067" xr:uid="{00000000-0005-0000-0000-0000BA740000}"/>
    <cellStyle name="20% - Accent1 3 6 5 6 3 2" xfId="30068" xr:uid="{00000000-0005-0000-0000-0000BB740000}"/>
    <cellStyle name="20% - Accent1 3 6 5 6 4" xfId="30069" xr:uid="{00000000-0005-0000-0000-0000BC740000}"/>
    <cellStyle name="20% - Accent1 3 6 5 7" xfId="30070" xr:uid="{00000000-0005-0000-0000-0000BD740000}"/>
    <cellStyle name="20% - Accent1 3 6 5 7 2" xfId="30071" xr:uid="{00000000-0005-0000-0000-0000BE740000}"/>
    <cellStyle name="20% - Accent1 3 6 5 7 2 2" xfId="30072" xr:uid="{00000000-0005-0000-0000-0000BF740000}"/>
    <cellStyle name="20% - Accent1 3 6 5 7 3" xfId="30073" xr:uid="{00000000-0005-0000-0000-0000C0740000}"/>
    <cellStyle name="20% - Accent1 3 6 5 8" xfId="30074" xr:uid="{00000000-0005-0000-0000-0000C1740000}"/>
    <cellStyle name="20% - Accent1 3 6 5 8 2" xfId="30075" xr:uid="{00000000-0005-0000-0000-0000C2740000}"/>
    <cellStyle name="20% - Accent1 3 6 5 8 2 2" xfId="30076" xr:uid="{00000000-0005-0000-0000-0000C3740000}"/>
    <cellStyle name="20% - Accent1 3 6 5 8 3" xfId="30077" xr:uid="{00000000-0005-0000-0000-0000C4740000}"/>
    <cellStyle name="20% - Accent1 3 6 5 9" xfId="30078" xr:uid="{00000000-0005-0000-0000-0000C5740000}"/>
    <cellStyle name="20% - Accent1 3 6 5 9 2" xfId="30079" xr:uid="{00000000-0005-0000-0000-0000C6740000}"/>
    <cellStyle name="20% - Accent1 3 6 6" xfId="30080" xr:uid="{00000000-0005-0000-0000-0000C7740000}"/>
    <cellStyle name="20% - Accent1 3 6 6 2" xfId="30081" xr:uid="{00000000-0005-0000-0000-0000C8740000}"/>
    <cellStyle name="20% - Accent1 3 6 6 2 2" xfId="30082" xr:uid="{00000000-0005-0000-0000-0000C9740000}"/>
    <cellStyle name="20% - Accent1 3 6 6 2 2 2" xfId="30083" xr:uid="{00000000-0005-0000-0000-0000CA740000}"/>
    <cellStyle name="20% - Accent1 3 6 6 2 2 2 2" xfId="30084" xr:uid="{00000000-0005-0000-0000-0000CB740000}"/>
    <cellStyle name="20% - Accent1 3 6 6 2 2 3" xfId="30085" xr:uid="{00000000-0005-0000-0000-0000CC740000}"/>
    <cellStyle name="20% - Accent1 3 6 6 2 3" xfId="30086" xr:uid="{00000000-0005-0000-0000-0000CD740000}"/>
    <cellStyle name="20% - Accent1 3 6 6 2 3 2" xfId="30087" xr:uid="{00000000-0005-0000-0000-0000CE740000}"/>
    <cellStyle name="20% - Accent1 3 6 6 2 4" xfId="30088" xr:uid="{00000000-0005-0000-0000-0000CF740000}"/>
    <cellStyle name="20% - Accent1 3 6 6 3" xfId="30089" xr:uid="{00000000-0005-0000-0000-0000D0740000}"/>
    <cellStyle name="20% - Accent1 3 6 6 3 2" xfId="30090" xr:uid="{00000000-0005-0000-0000-0000D1740000}"/>
    <cellStyle name="20% - Accent1 3 6 6 3 2 2" xfId="30091" xr:uid="{00000000-0005-0000-0000-0000D2740000}"/>
    <cellStyle name="20% - Accent1 3 6 6 3 2 2 2" xfId="30092" xr:uid="{00000000-0005-0000-0000-0000D3740000}"/>
    <cellStyle name="20% - Accent1 3 6 6 3 2 3" xfId="30093" xr:uid="{00000000-0005-0000-0000-0000D4740000}"/>
    <cellStyle name="20% - Accent1 3 6 6 3 3" xfId="30094" xr:uid="{00000000-0005-0000-0000-0000D5740000}"/>
    <cellStyle name="20% - Accent1 3 6 6 3 3 2" xfId="30095" xr:uid="{00000000-0005-0000-0000-0000D6740000}"/>
    <cellStyle name="20% - Accent1 3 6 6 3 4" xfId="30096" xr:uid="{00000000-0005-0000-0000-0000D7740000}"/>
    <cellStyle name="20% - Accent1 3 6 6 4" xfId="30097" xr:uid="{00000000-0005-0000-0000-0000D8740000}"/>
    <cellStyle name="20% - Accent1 3 6 6 4 2" xfId="30098" xr:uid="{00000000-0005-0000-0000-0000D9740000}"/>
    <cellStyle name="20% - Accent1 3 6 6 4 2 2" xfId="30099" xr:uid="{00000000-0005-0000-0000-0000DA740000}"/>
    <cellStyle name="20% - Accent1 3 6 6 4 2 2 2" xfId="30100" xr:uid="{00000000-0005-0000-0000-0000DB740000}"/>
    <cellStyle name="20% - Accent1 3 6 6 4 2 3" xfId="30101" xr:uid="{00000000-0005-0000-0000-0000DC740000}"/>
    <cellStyle name="20% - Accent1 3 6 6 4 3" xfId="30102" xr:uid="{00000000-0005-0000-0000-0000DD740000}"/>
    <cellStyle name="20% - Accent1 3 6 6 4 3 2" xfId="30103" xr:uid="{00000000-0005-0000-0000-0000DE740000}"/>
    <cellStyle name="20% - Accent1 3 6 6 4 4" xfId="30104" xr:uid="{00000000-0005-0000-0000-0000DF740000}"/>
    <cellStyle name="20% - Accent1 3 6 6 5" xfId="30105" xr:uid="{00000000-0005-0000-0000-0000E0740000}"/>
    <cellStyle name="20% - Accent1 3 6 6 5 2" xfId="30106" xr:uid="{00000000-0005-0000-0000-0000E1740000}"/>
    <cellStyle name="20% - Accent1 3 6 6 5 2 2" xfId="30107" xr:uid="{00000000-0005-0000-0000-0000E2740000}"/>
    <cellStyle name="20% - Accent1 3 6 6 5 3" xfId="30108" xr:uid="{00000000-0005-0000-0000-0000E3740000}"/>
    <cellStyle name="20% - Accent1 3 6 6 6" xfId="30109" xr:uid="{00000000-0005-0000-0000-0000E4740000}"/>
    <cellStyle name="20% - Accent1 3 6 6 6 2" xfId="30110" xr:uid="{00000000-0005-0000-0000-0000E5740000}"/>
    <cellStyle name="20% - Accent1 3 6 6 6 2 2" xfId="30111" xr:uid="{00000000-0005-0000-0000-0000E6740000}"/>
    <cellStyle name="20% - Accent1 3 6 6 6 3" xfId="30112" xr:uid="{00000000-0005-0000-0000-0000E7740000}"/>
    <cellStyle name="20% - Accent1 3 6 6 7" xfId="30113" xr:uid="{00000000-0005-0000-0000-0000E8740000}"/>
    <cellStyle name="20% - Accent1 3 6 6 7 2" xfId="30114" xr:uid="{00000000-0005-0000-0000-0000E9740000}"/>
    <cellStyle name="20% - Accent1 3 6 6 8" xfId="30115" xr:uid="{00000000-0005-0000-0000-0000EA740000}"/>
    <cellStyle name="20% - Accent1 3 6 6 8 2" xfId="30116" xr:uid="{00000000-0005-0000-0000-0000EB740000}"/>
    <cellStyle name="20% - Accent1 3 6 6 9" xfId="30117" xr:uid="{00000000-0005-0000-0000-0000EC740000}"/>
    <cellStyle name="20% - Accent1 3 6 7" xfId="30118" xr:uid="{00000000-0005-0000-0000-0000ED740000}"/>
    <cellStyle name="20% - Accent1 3 6 7 2" xfId="30119" xr:uid="{00000000-0005-0000-0000-0000EE740000}"/>
    <cellStyle name="20% - Accent1 3 6 7 2 2" xfId="30120" xr:uid="{00000000-0005-0000-0000-0000EF740000}"/>
    <cellStyle name="20% - Accent1 3 6 7 2 2 2" xfId="30121" xr:uid="{00000000-0005-0000-0000-0000F0740000}"/>
    <cellStyle name="20% - Accent1 3 6 7 2 2 2 2" xfId="30122" xr:uid="{00000000-0005-0000-0000-0000F1740000}"/>
    <cellStyle name="20% - Accent1 3 6 7 2 2 3" xfId="30123" xr:uid="{00000000-0005-0000-0000-0000F2740000}"/>
    <cellStyle name="20% - Accent1 3 6 7 2 3" xfId="30124" xr:uid="{00000000-0005-0000-0000-0000F3740000}"/>
    <cellStyle name="20% - Accent1 3 6 7 2 3 2" xfId="30125" xr:uid="{00000000-0005-0000-0000-0000F4740000}"/>
    <cellStyle name="20% - Accent1 3 6 7 2 4" xfId="30126" xr:uid="{00000000-0005-0000-0000-0000F5740000}"/>
    <cellStyle name="20% - Accent1 3 6 7 3" xfId="30127" xr:uid="{00000000-0005-0000-0000-0000F6740000}"/>
    <cellStyle name="20% - Accent1 3 6 7 3 2" xfId="30128" xr:uid="{00000000-0005-0000-0000-0000F7740000}"/>
    <cellStyle name="20% - Accent1 3 6 7 3 2 2" xfId="30129" xr:uid="{00000000-0005-0000-0000-0000F8740000}"/>
    <cellStyle name="20% - Accent1 3 6 7 3 2 2 2" xfId="30130" xr:uid="{00000000-0005-0000-0000-0000F9740000}"/>
    <cellStyle name="20% - Accent1 3 6 7 3 2 3" xfId="30131" xr:uid="{00000000-0005-0000-0000-0000FA740000}"/>
    <cellStyle name="20% - Accent1 3 6 7 3 3" xfId="30132" xr:uid="{00000000-0005-0000-0000-0000FB740000}"/>
    <cellStyle name="20% - Accent1 3 6 7 3 3 2" xfId="30133" xr:uid="{00000000-0005-0000-0000-0000FC740000}"/>
    <cellStyle name="20% - Accent1 3 6 7 3 4" xfId="30134" xr:uid="{00000000-0005-0000-0000-0000FD740000}"/>
    <cellStyle name="20% - Accent1 3 6 7 4" xfId="30135" xr:uid="{00000000-0005-0000-0000-0000FE740000}"/>
    <cellStyle name="20% - Accent1 3 6 7 4 2" xfId="30136" xr:uid="{00000000-0005-0000-0000-0000FF740000}"/>
    <cellStyle name="20% - Accent1 3 6 7 4 2 2" xfId="30137" xr:uid="{00000000-0005-0000-0000-000000750000}"/>
    <cellStyle name="20% - Accent1 3 6 7 4 2 2 2" xfId="30138" xr:uid="{00000000-0005-0000-0000-000001750000}"/>
    <cellStyle name="20% - Accent1 3 6 7 4 2 3" xfId="30139" xr:uid="{00000000-0005-0000-0000-000002750000}"/>
    <cellStyle name="20% - Accent1 3 6 7 4 3" xfId="30140" xr:uid="{00000000-0005-0000-0000-000003750000}"/>
    <cellStyle name="20% - Accent1 3 6 7 4 3 2" xfId="30141" xr:uid="{00000000-0005-0000-0000-000004750000}"/>
    <cellStyle name="20% - Accent1 3 6 7 4 4" xfId="30142" xr:uid="{00000000-0005-0000-0000-000005750000}"/>
    <cellStyle name="20% - Accent1 3 6 7 5" xfId="30143" xr:uid="{00000000-0005-0000-0000-000006750000}"/>
    <cellStyle name="20% - Accent1 3 6 7 5 2" xfId="30144" xr:uid="{00000000-0005-0000-0000-000007750000}"/>
    <cellStyle name="20% - Accent1 3 6 7 5 2 2" xfId="30145" xr:uid="{00000000-0005-0000-0000-000008750000}"/>
    <cellStyle name="20% - Accent1 3 6 7 5 3" xfId="30146" xr:uid="{00000000-0005-0000-0000-000009750000}"/>
    <cellStyle name="20% - Accent1 3 6 7 6" xfId="30147" xr:uid="{00000000-0005-0000-0000-00000A750000}"/>
    <cellStyle name="20% - Accent1 3 6 7 6 2" xfId="30148" xr:uid="{00000000-0005-0000-0000-00000B750000}"/>
    <cellStyle name="20% - Accent1 3 6 7 6 2 2" xfId="30149" xr:uid="{00000000-0005-0000-0000-00000C750000}"/>
    <cellStyle name="20% - Accent1 3 6 7 6 3" xfId="30150" xr:uid="{00000000-0005-0000-0000-00000D750000}"/>
    <cellStyle name="20% - Accent1 3 6 7 7" xfId="30151" xr:uid="{00000000-0005-0000-0000-00000E750000}"/>
    <cellStyle name="20% - Accent1 3 6 7 7 2" xfId="30152" xr:uid="{00000000-0005-0000-0000-00000F750000}"/>
    <cellStyle name="20% - Accent1 3 6 7 8" xfId="30153" xr:uid="{00000000-0005-0000-0000-000010750000}"/>
    <cellStyle name="20% - Accent1 3 6 7 8 2" xfId="30154" xr:uid="{00000000-0005-0000-0000-000011750000}"/>
    <cellStyle name="20% - Accent1 3 6 7 9" xfId="30155" xr:uid="{00000000-0005-0000-0000-000012750000}"/>
    <cellStyle name="20% - Accent1 3 6 8" xfId="30156" xr:uid="{00000000-0005-0000-0000-000013750000}"/>
    <cellStyle name="20% - Accent1 3 6 8 2" xfId="30157" xr:uid="{00000000-0005-0000-0000-000014750000}"/>
    <cellStyle name="20% - Accent1 3 6 8 2 2" xfId="30158" xr:uid="{00000000-0005-0000-0000-000015750000}"/>
    <cellStyle name="20% - Accent1 3 6 8 2 2 2" xfId="30159" xr:uid="{00000000-0005-0000-0000-000016750000}"/>
    <cellStyle name="20% - Accent1 3 6 8 2 3" xfId="30160" xr:uid="{00000000-0005-0000-0000-000017750000}"/>
    <cellStyle name="20% - Accent1 3 6 8 3" xfId="30161" xr:uid="{00000000-0005-0000-0000-000018750000}"/>
    <cellStyle name="20% - Accent1 3 6 8 3 2" xfId="30162" xr:uid="{00000000-0005-0000-0000-000019750000}"/>
    <cellStyle name="20% - Accent1 3 6 8 4" xfId="30163" xr:uid="{00000000-0005-0000-0000-00001A750000}"/>
    <cellStyle name="20% - Accent1 3 6 9" xfId="30164" xr:uid="{00000000-0005-0000-0000-00001B750000}"/>
    <cellStyle name="20% - Accent1 3 6 9 2" xfId="30165" xr:uid="{00000000-0005-0000-0000-00001C750000}"/>
    <cellStyle name="20% - Accent1 3 6 9 2 2" xfId="30166" xr:uid="{00000000-0005-0000-0000-00001D750000}"/>
    <cellStyle name="20% - Accent1 3 6 9 2 2 2" xfId="30167" xr:uid="{00000000-0005-0000-0000-00001E750000}"/>
    <cellStyle name="20% - Accent1 3 6 9 2 3" xfId="30168" xr:uid="{00000000-0005-0000-0000-00001F750000}"/>
    <cellStyle name="20% - Accent1 3 6 9 3" xfId="30169" xr:uid="{00000000-0005-0000-0000-000020750000}"/>
    <cellStyle name="20% - Accent1 3 6 9 3 2" xfId="30170" xr:uid="{00000000-0005-0000-0000-000021750000}"/>
    <cellStyle name="20% - Accent1 3 6 9 4" xfId="30171" xr:uid="{00000000-0005-0000-0000-000022750000}"/>
    <cellStyle name="20% - Accent1 3 7" xfId="30172" xr:uid="{00000000-0005-0000-0000-000023750000}"/>
    <cellStyle name="20% - Accent1 3 7 10" xfId="30173" xr:uid="{00000000-0005-0000-0000-000024750000}"/>
    <cellStyle name="20% - Accent1 3 7 10 2" xfId="30174" xr:uid="{00000000-0005-0000-0000-000025750000}"/>
    <cellStyle name="20% - Accent1 3 7 10 2 2" xfId="30175" xr:uid="{00000000-0005-0000-0000-000026750000}"/>
    <cellStyle name="20% - Accent1 3 7 10 3" xfId="30176" xr:uid="{00000000-0005-0000-0000-000027750000}"/>
    <cellStyle name="20% - Accent1 3 7 11" xfId="30177" xr:uid="{00000000-0005-0000-0000-000028750000}"/>
    <cellStyle name="20% - Accent1 3 7 11 2" xfId="30178" xr:uid="{00000000-0005-0000-0000-000029750000}"/>
    <cellStyle name="20% - Accent1 3 7 11 2 2" xfId="30179" xr:uid="{00000000-0005-0000-0000-00002A750000}"/>
    <cellStyle name="20% - Accent1 3 7 11 3" xfId="30180" xr:uid="{00000000-0005-0000-0000-00002B750000}"/>
    <cellStyle name="20% - Accent1 3 7 12" xfId="30181" xr:uid="{00000000-0005-0000-0000-00002C750000}"/>
    <cellStyle name="20% - Accent1 3 7 12 2" xfId="30182" xr:uid="{00000000-0005-0000-0000-00002D750000}"/>
    <cellStyle name="20% - Accent1 3 7 13" xfId="30183" xr:uid="{00000000-0005-0000-0000-00002E750000}"/>
    <cellStyle name="20% - Accent1 3 7 13 2" xfId="30184" xr:uid="{00000000-0005-0000-0000-00002F750000}"/>
    <cellStyle name="20% - Accent1 3 7 14" xfId="30185" xr:uid="{00000000-0005-0000-0000-000030750000}"/>
    <cellStyle name="20% - Accent1 3 7 2" xfId="30186" xr:uid="{00000000-0005-0000-0000-000031750000}"/>
    <cellStyle name="20% - Accent1 3 7 2 10" xfId="30187" xr:uid="{00000000-0005-0000-0000-000032750000}"/>
    <cellStyle name="20% - Accent1 3 7 2 10 2" xfId="30188" xr:uid="{00000000-0005-0000-0000-000033750000}"/>
    <cellStyle name="20% - Accent1 3 7 2 11" xfId="30189" xr:uid="{00000000-0005-0000-0000-000034750000}"/>
    <cellStyle name="20% - Accent1 3 7 2 2" xfId="30190" xr:uid="{00000000-0005-0000-0000-000035750000}"/>
    <cellStyle name="20% - Accent1 3 7 2 2 2" xfId="30191" xr:uid="{00000000-0005-0000-0000-000036750000}"/>
    <cellStyle name="20% - Accent1 3 7 2 2 2 2" xfId="30192" xr:uid="{00000000-0005-0000-0000-000037750000}"/>
    <cellStyle name="20% - Accent1 3 7 2 2 2 2 2" xfId="30193" xr:uid="{00000000-0005-0000-0000-000038750000}"/>
    <cellStyle name="20% - Accent1 3 7 2 2 2 2 2 2" xfId="30194" xr:uid="{00000000-0005-0000-0000-000039750000}"/>
    <cellStyle name="20% - Accent1 3 7 2 2 2 2 3" xfId="30195" xr:uid="{00000000-0005-0000-0000-00003A750000}"/>
    <cellStyle name="20% - Accent1 3 7 2 2 2 3" xfId="30196" xr:uid="{00000000-0005-0000-0000-00003B750000}"/>
    <cellStyle name="20% - Accent1 3 7 2 2 2 3 2" xfId="30197" xr:uid="{00000000-0005-0000-0000-00003C750000}"/>
    <cellStyle name="20% - Accent1 3 7 2 2 2 4" xfId="30198" xr:uid="{00000000-0005-0000-0000-00003D750000}"/>
    <cellStyle name="20% - Accent1 3 7 2 2 3" xfId="30199" xr:uid="{00000000-0005-0000-0000-00003E750000}"/>
    <cellStyle name="20% - Accent1 3 7 2 2 3 2" xfId="30200" xr:uid="{00000000-0005-0000-0000-00003F750000}"/>
    <cellStyle name="20% - Accent1 3 7 2 2 3 2 2" xfId="30201" xr:uid="{00000000-0005-0000-0000-000040750000}"/>
    <cellStyle name="20% - Accent1 3 7 2 2 3 2 2 2" xfId="30202" xr:uid="{00000000-0005-0000-0000-000041750000}"/>
    <cellStyle name="20% - Accent1 3 7 2 2 3 2 3" xfId="30203" xr:uid="{00000000-0005-0000-0000-000042750000}"/>
    <cellStyle name="20% - Accent1 3 7 2 2 3 3" xfId="30204" xr:uid="{00000000-0005-0000-0000-000043750000}"/>
    <cellStyle name="20% - Accent1 3 7 2 2 3 3 2" xfId="30205" xr:uid="{00000000-0005-0000-0000-000044750000}"/>
    <cellStyle name="20% - Accent1 3 7 2 2 3 4" xfId="30206" xr:uid="{00000000-0005-0000-0000-000045750000}"/>
    <cellStyle name="20% - Accent1 3 7 2 2 4" xfId="30207" xr:uid="{00000000-0005-0000-0000-000046750000}"/>
    <cellStyle name="20% - Accent1 3 7 2 2 4 2" xfId="30208" xr:uid="{00000000-0005-0000-0000-000047750000}"/>
    <cellStyle name="20% - Accent1 3 7 2 2 4 2 2" xfId="30209" xr:uid="{00000000-0005-0000-0000-000048750000}"/>
    <cellStyle name="20% - Accent1 3 7 2 2 4 2 2 2" xfId="30210" xr:uid="{00000000-0005-0000-0000-000049750000}"/>
    <cellStyle name="20% - Accent1 3 7 2 2 4 2 3" xfId="30211" xr:uid="{00000000-0005-0000-0000-00004A750000}"/>
    <cellStyle name="20% - Accent1 3 7 2 2 4 3" xfId="30212" xr:uid="{00000000-0005-0000-0000-00004B750000}"/>
    <cellStyle name="20% - Accent1 3 7 2 2 4 3 2" xfId="30213" xr:uid="{00000000-0005-0000-0000-00004C750000}"/>
    <cellStyle name="20% - Accent1 3 7 2 2 4 4" xfId="30214" xr:uid="{00000000-0005-0000-0000-00004D750000}"/>
    <cellStyle name="20% - Accent1 3 7 2 2 5" xfId="30215" xr:uid="{00000000-0005-0000-0000-00004E750000}"/>
    <cellStyle name="20% - Accent1 3 7 2 2 5 2" xfId="30216" xr:uid="{00000000-0005-0000-0000-00004F750000}"/>
    <cellStyle name="20% - Accent1 3 7 2 2 5 2 2" xfId="30217" xr:uid="{00000000-0005-0000-0000-000050750000}"/>
    <cellStyle name="20% - Accent1 3 7 2 2 5 3" xfId="30218" xr:uid="{00000000-0005-0000-0000-000051750000}"/>
    <cellStyle name="20% - Accent1 3 7 2 2 6" xfId="30219" xr:uid="{00000000-0005-0000-0000-000052750000}"/>
    <cellStyle name="20% - Accent1 3 7 2 2 6 2" xfId="30220" xr:uid="{00000000-0005-0000-0000-000053750000}"/>
    <cellStyle name="20% - Accent1 3 7 2 2 6 2 2" xfId="30221" xr:uid="{00000000-0005-0000-0000-000054750000}"/>
    <cellStyle name="20% - Accent1 3 7 2 2 6 3" xfId="30222" xr:uid="{00000000-0005-0000-0000-000055750000}"/>
    <cellStyle name="20% - Accent1 3 7 2 2 7" xfId="30223" xr:uid="{00000000-0005-0000-0000-000056750000}"/>
    <cellStyle name="20% - Accent1 3 7 2 2 7 2" xfId="30224" xr:uid="{00000000-0005-0000-0000-000057750000}"/>
    <cellStyle name="20% - Accent1 3 7 2 2 8" xfId="30225" xr:uid="{00000000-0005-0000-0000-000058750000}"/>
    <cellStyle name="20% - Accent1 3 7 2 2 8 2" xfId="30226" xr:uid="{00000000-0005-0000-0000-000059750000}"/>
    <cellStyle name="20% - Accent1 3 7 2 2 9" xfId="30227" xr:uid="{00000000-0005-0000-0000-00005A750000}"/>
    <cellStyle name="20% - Accent1 3 7 2 3" xfId="30228" xr:uid="{00000000-0005-0000-0000-00005B750000}"/>
    <cellStyle name="20% - Accent1 3 7 2 3 2" xfId="30229" xr:uid="{00000000-0005-0000-0000-00005C750000}"/>
    <cellStyle name="20% - Accent1 3 7 2 3 2 2" xfId="30230" xr:uid="{00000000-0005-0000-0000-00005D750000}"/>
    <cellStyle name="20% - Accent1 3 7 2 3 2 2 2" xfId="30231" xr:uid="{00000000-0005-0000-0000-00005E750000}"/>
    <cellStyle name="20% - Accent1 3 7 2 3 2 2 2 2" xfId="30232" xr:uid="{00000000-0005-0000-0000-00005F750000}"/>
    <cellStyle name="20% - Accent1 3 7 2 3 2 2 3" xfId="30233" xr:uid="{00000000-0005-0000-0000-000060750000}"/>
    <cellStyle name="20% - Accent1 3 7 2 3 2 3" xfId="30234" xr:uid="{00000000-0005-0000-0000-000061750000}"/>
    <cellStyle name="20% - Accent1 3 7 2 3 2 3 2" xfId="30235" xr:uid="{00000000-0005-0000-0000-000062750000}"/>
    <cellStyle name="20% - Accent1 3 7 2 3 2 4" xfId="30236" xr:uid="{00000000-0005-0000-0000-000063750000}"/>
    <cellStyle name="20% - Accent1 3 7 2 3 3" xfId="30237" xr:uid="{00000000-0005-0000-0000-000064750000}"/>
    <cellStyle name="20% - Accent1 3 7 2 3 3 2" xfId="30238" xr:uid="{00000000-0005-0000-0000-000065750000}"/>
    <cellStyle name="20% - Accent1 3 7 2 3 3 2 2" xfId="30239" xr:uid="{00000000-0005-0000-0000-000066750000}"/>
    <cellStyle name="20% - Accent1 3 7 2 3 3 2 2 2" xfId="30240" xr:uid="{00000000-0005-0000-0000-000067750000}"/>
    <cellStyle name="20% - Accent1 3 7 2 3 3 2 3" xfId="30241" xr:uid="{00000000-0005-0000-0000-000068750000}"/>
    <cellStyle name="20% - Accent1 3 7 2 3 3 3" xfId="30242" xr:uid="{00000000-0005-0000-0000-000069750000}"/>
    <cellStyle name="20% - Accent1 3 7 2 3 3 3 2" xfId="30243" xr:uid="{00000000-0005-0000-0000-00006A750000}"/>
    <cellStyle name="20% - Accent1 3 7 2 3 3 4" xfId="30244" xr:uid="{00000000-0005-0000-0000-00006B750000}"/>
    <cellStyle name="20% - Accent1 3 7 2 3 4" xfId="30245" xr:uid="{00000000-0005-0000-0000-00006C750000}"/>
    <cellStyle name="20% - Accent1 3 7 2 3 4 2" xfId="30246" xr:uid="{00000000-0005-0000-0000-00006D750000}"/>
    <cellStyle name="20% - Accent1 3 7 2 3 4 2 2" xfId="30247" xr:uid="{00000000-0005-0000-0000-00006E750000}"/>
    <cellStyle name="20% - Accent1 3 7 2 3 4 2 2 2" xfId="30248" xr:uid="{00000000-0005-0000-0000-00006F750000}"/>
    <cellStyle name="20% - Accent1 3 7 2 3 4 2 3" xfId="30249" xr:uid="{00000000-0005-0000-0000-000070750000}"/>
    <cellStyle name="20% - Accent1 3 7 2 3 4 3" xfId="30250" xr:uid="{00000000-0005-0000-0000-000071750000}"/>
    <cellStyle name="20% - Accent1 3 7 2 3 4 3 2" xfId="30251" xr:uid="{00000000-0005-0000-0000-000072750000}"/>
    <cellStyle name="20% - Accent1 3 7 2 3 4 4" xfId="30252" xr:uid="{00000000-0005-0000-0000-000073750000}"/>
    <cellStyle name="20% - Accent1 3 7 2 3 5" xfId="30253" xr:uid="{00000000-0005-0000-0000-000074750000}"/>
    <cellStyle name="20% - Accent1 3 7 2 3 5 2" xfId="30254" xr:uid="{00000000-0005-0000-0000-000075750000}"/>
    <cellStyle name="20% - Accent1 3 7 2 3 5 2 2" xfId="30255" xr:uid="{00000000-0005-0000-0000-000076750000}"/>
    <cellStyle name="20% - Accent1 3 7 2 3 5 3" xfId="30256" xr:uid="{00000000-0005-0000-0000-000077750000}"/>
    <cellStyle name="20% - Accent1 3 7 2 3 6" xfId="30257" xr:uid="{00000000-0005-0000-0000-000078750000}"/>
    <cellStyle name="20% - Accent1 3 7 2 3 6 2" xfId="30258" xr:uid="{00000000-0005-0000-0000-000079750000}"/>
    <cellStyle name="20% - Accent1 3 7 2 3 6 2 2" xfId="30259" xr:uid="{00000000-0005-0000-0000-00007A750000}"/>
    <cellStyle name="20% - Accent1 3 7 2 3 6 3" xfId="30260" xr:uid="{00000000-0005-0000-0000-00007B750000}"/>
    <cellStyle name="20% - Accent1 3 7 2 3 7" xfId="30261" xr:uid="{00000000-0005-0000-0000-00007C750000}"/>
    <cellStyle name="20% - Accent1 3 7 2 3 7 2" xfId="30262" xr:uid="{00000000-0005-0000-0000-00007D750000}"/>
    <cellStyle name="20% - Accent1 3 7 2 3 8" xfId="30263" xr:uid="{00000000-0005-0000-0000-00007E750000}"/>
    <cellStyle name="20% - Accent1 3 7 2 3 8 2" xfId="30264" xr:uid="{00000000-0005-0000-0000-00007F750000}"/>
    <cellStyle name="20% - Accent1 3 7 2 3 9" xfId="30265" xr:uid="{00000000-0005-0000-0000-000080750000}"/>
    <cellStyle name="20% - Accent1 3 7 2 4" xfId="30266" xr:uid="{00000000-0005-0000-0000-000081750000}"/>
    <cellStyle name="20% - Accent1 3 7 2 4 2" xfId="30267" xr:uid="{00000000-0005-0000-0000-000082750000}"/>
    <cellStyle name="20% - Accent1 3 7 2 4 2 2" xfId="30268" xr:uid="{00000000-0005-0000-0000-000083750000}"/>
    <cellStyle name="20% - Accent1 3 7 2 4 2 2 2" xfId="30269" xr:uid="{00000000-0005-0000-0000-000084750000}"/>
    <cellStyle name="20% - Accent1 3 7 2 4 2 3" xfId="30270" xr:uid="{00000000-0005-0000-0000-000085750000}"/>
    <cellStyle name="20% - Accent1 3 7 2 4 3" xfId="30271" xr:uid="{00000000-0005-0000-0000-000086750000}"/>
    <cellStyle name="20% - Accent1 3 7 2 4 3 2" xfId="30272" xr:uid="{00000000-0005-0000-0000-000087750000}"/>
    <cellStyle name="20% - Accent1 3 7 2 4 4" xfId="30273" xr:uid="{00000000-0005-0000-0000-000088750000}"/>
    <cellStyle name="20% - Accent1 3 7 2 5" xfId="30274" xr:uid="{00000000-0005-0000-0000-000089750000}"/>
    <cellStyle name="20% - Accent1 3 7 2 5 2" xfId="30275" xr:uid="{00000000-0005-0000-0000-00008A750000}"/>
    <cellStyle name="20% - Accent1 3 7 2 5 2 2" xfId="30276" xr:uid="{00000000-0005-0000-0000-00008B750000}"/>
    <cellStyle name="20% - Accent1 3 7 2 5 2 2 2" xfId="30277" xr:uid="{00000000-0005-0000-0000-00008C750000}"/>
    <cellStyle name="20% - Accent1 3 7 2 5 2 3" xfId="30278" xr:uid="{00000000-0005-0000-0000-00008D750000}"/>
    <cellStyle name="20% - Accent1 3 7 2 5 3" xfId="30279" xr:uid="{00000000-0005-0000-0000-00008E750000}"/>
    <cellStyle name="20% - Accent1 3 7 2 5 3 2" xfId="30280" xr:uid="{00000000-0005-0000-0000-00008F750000}"/>
    <cellStyle name="20% - Accent1 3 7 2 5 4" xfId="30281" xr:uid="{00000000-0005-0000-0000-000090750000}"/>
    <cellStyle name="20% - Accent1 3 7 2 6" xfId="30282" xr:uid="{00000000-0005-0000-0000-000091750000}"/>
    <cellStyle name="20% - Accent1 3 7 2 6 2" xfId="30283" xr:uid="{00000000-0005-0000-0000-000092750000}"/>
    <cellStyle name="20% - Accent1 3 7 2 6 2 2" xfId="30284" xr:uid="{00000000-0005-0000-0000-000093750000}"/>
    <cellStyle name="20% - Accent1 3 7 2 6 2 2 2" xfId="30285" xr:uid="{00000000-0005-0000-0000-000094750000}"/>
    <cellStyle name="20% - Accent1 3 7 2 6 2 3" xfId="30286" xr:uid="{00000000-0005-0000-0000-000095750000}"/>
    <cellStyle name="20% - Accent1 3 7 2 6 3" xfId="30287" xr:uid="{00000000-0005-0000-0000-000096750000}"/>
    <cellStyle name="20% - Accent1 3 7 2 6 3 2" xfId="30288" xr:uid="{00000000-0005-0000-0000-000097750000}"/>
    <cellStyle name="20% - Accent1 3 7 2 6 4" xfId="30289" xr:uid="{00000000-0005-0000-0000-000098750000}"/>
    <cellStyle name="20% - Accent1 3 7 2 7" xfId="30290" xr:uid="{00000000-0005-0000-0000-000099750000}"/>
    <cellStyle name="20% - Accent1 3 7 2 7 2" xfId="30291" xr:uid="{00000000-0005-0000-0000-00009A750000}"/>
    <cellStyle name="20% - Accent1 3 7 2 7 2 2" xfId="30292" xr:uid="{00000000-0005-0000-0000-00009B750000}"/>
    <cellStyle name="20% - Accent1 3 7 2 7 3" xfId="30293" xr:uid="{00000000-0005-0000-0000-00009C750000}"/>
    <cellStyle name="20% - Accent1 3 7 2 8" xfId="30294" xr:uid="{00000000-0005-0000-0000-00009D750000}"/>
    <cellStyle name="20% - Accent1 3 7 2 8 2" xfId="30295" xr:uid="{00000000-0005-0000-0000-00009E750000}"/>
    <cellStyle name="20% - Accent1 3 7 2 8 2 2" xfId="30296" xr:uid="{00000000-0005-0000-0000-00009F750000}"/>
    <cellStyle name="20% - Accent1 3 7 2 8 3" xfId="30297" xr:uid="{00000000-0005-0000-0000-0000A0750000}"/>
    <cellStyle name="20% - Accent1 3 7 2 9" xfId="30298" xr:uid="{00000000-0005-0000-0000-0000A1750000}"/>
    <cellStyle name="20% - Accent1 3 7 2 9 2" xfId="30299" xr:uid="{00000000-0005-0000-0000-0000A2750000}"/>
    <cellStyle name="20% - Accent1 3 7 3" xfId="30300" xr:uid="{00000000-0005-0000-0000-0000A3750000}"/>
    <cellStyle name="20% - Accent1 3 7 3 10" xfId="30301" xr:uid="{00000000-0005-0000-0000-0000A4750000}"/>
    <cellStyle name="20% - Accent1 3 7 3 10 2" xfId="30302" xr:uid="{00000000-0005-0000-0000-0000A5750000}"/>
    <cellStyle name="20% - Accent1 3 7 3 11" xfId="30303" xr:uid="{00000000-0005-0000-0000-0000A6750000}"/>
    <cellStyle name="20% - Accent1 3 7 3 2" xfId="30304" xr:uid="{00000000-0005-0000-0000-0000A7750000}"/>
    <cellStyle name="20% - Accent1 3 7 3 2 2" xfId="30305" xr:uid="{00000000-0005-0000-0000-0000A8750000}"/>
    <cellStyle name="20% - Accent1 3 7 3 2 2 2" xfId="30306" xr:uid="{00000000-0005-0000-0000-0000A9750000}"/>
    <cellStyle name="20% - Accent1 3 7 3 2 2 2 2" xfId="30307" xr:uid="{00000000-0005-0000-0000-0000AA750000}"/>
    <cellStyle name="20% - Accent1 3 7 3 2 2 2 2 2" xfId="30308" xr:uid="{00000000-0005-0000-0000-0000AB750000}"/>
    <cellStyle name="20% - Accent1 3 7 3 2 2 2 3" xfId="30309" xr:uid="{00000000-0005-0000-0000-0000AC750000}"/>
    <cellStyle name="20% - Accent1 3 7 3 2 2 3" xfId="30310" xr:uid="{00000000-0005-0000-0000-0000AD750000}"/>
    <cellStyle name="20% - Accent1 3 7 3 2 2 3 2" xfId="30311" xr:uid="{00000000-0005-0000-0000-0000AE750000}"/>
    <cellStyle name="20% - Accent1 3 7 3 2 2 4" xfId="30312" xr:uid="{00000000-0005-0000-0000-0000AF750000}"/>
    <cellStyle name="20% - Accent1 3 7 3 2 3" xfId="30313" xr:uid="{00000000-0005-0000-0000-0000B0750000}"/>
    <cellStyle name="20% - Accent1 3 7 3 2 3 2" xfId="30314" xr:uid="{00000000-0005-0000-0000-0000B1750000}"/>
    <cellStyle name="20% - Accent1 3 7 3 2 3 2 2" xfId="30315" xr:uid="{00000000-0005-0000-0000-0000B2750000}"/>
    <cellStyle name="20% - Accent1 3 7 3 2 3 2 2 2" xfId="30316" xr:uid="{00000000-0005-0000-0000-0000B3750000}"/>
    <cellStyle name="20% - Accent1 3 7 3 2 3 2 3" xfId="30317" xr:uid="{00000000-0005-0000-0000-0000B4750000}"/>
    <cellStyle name="20% - Accent1 3 7 3 2 3 3" xfId="30318" xr:uid="{00000000-0005-0000-0000-0000B5750000}"/>
    <cellStyle name="20% - Accent1 3 7 3 2 3 3 2" xfId="30319" xr:uid="{00000000-0005-0000-0000-0000B6750000}"/>
    <cellStyle name="20% - Accent1 3 7 3 2 3 4" xfId="30320" xr:uid="{00000000-0005-0000-0000-0000B7750000}"/>
    <cellStyle name="20% - Accent1 3 7 3 2 4" xfId="30321" xr:uid="{00000000-0005-0000-0000-0000B8750000}"/>
    <cellStyle name="20% - Accent1 3 7 3 2 4 2" xfId="30322" xr:uid="{00000000-0005-0000-0000-0000B9750000}"/>
    <cellStyle name="20% - Accent1 3 7 3 2 4 2 2" xfId="30323" xr:uid="{00000000-0005-0000-0000-0000BA750000}"/>
    <cellStyle name="20% - Accent1 3 7 3 2 4 2 2 2" xfId="30324" xr:uid="{00000000-0005-0000-0000-0000BB750000}"/>
    <cellStyle name="20% - Accent1 3 7 3 2 4 2 3" xfId="30325" xr:uid="{00000000-0005-0000-0000-0000BC750000}"/>
    <cellStyle name="20% - Accent1 3 7 3 2 4 3" xfId="30326" xr:uid="{00000000-0005-0000-0000-0000BD750000}"/>
    <cellStyle name="20% - Accent1 3 7 3 2 4 3 2" xfId="30327" xr:uid="{00000000-0005-0000-0000-0000BE750000}"/>
    <cellStyle name="20% - Accent1 3 7 3 2 4 4" xfId="30328" xr:uid="{00000000-0005-0000-0000-0000BF750000}"/>
    <cellStyle name="20% - Accent1 3 7 3 2 5" xfId="30329" xr:uid="{00000000-0005-0000-0000-0000C0750000}"/>
    <cellStyle name="20% - Accent1 3 7 3 2 5 2" xfId="30330" xr:uid="{00000000-0005-0000-0000-0000C1750000}"/>
    <cellStyle name="20% - Accent1 3 7 3 2 5 2 2" xfId="30331" xr:uid="{00000000-0005-0000-0000-0000C2750000}"/>
    <cellStyle name="20% - Accent1 3 7 3 2 5 3" xfId="30332" xr:uid="{00000000-0005-0000-0000-0000C3750000}"/>
    <cellStyle name="20% - Accent1 3 7 3 2 6" xfId="30333" xr:uid="{00000000-0005-0000-0000-0000C4750000}"/>
    <cellStyle name="20% - Accent1 3 7 3 2 6 2" xfId="30334" xr:uid="{00000000-0005-0000-0000-0000C5750000}"/>
    <cellStyle name="20% - Accent1 3 7 3 2 6 2 2" xfId="30335" xr:uid="{00000000-0005-0000-0000-0000C6750000}"/>
    <cellStyle name="20% - Accent1 3 7 3 2 6 3" xfId="30336" xr:uid="{00000000-0005-0000-0000-0000C7750000}"/>
    <cellStyle name="20% - Accent1 3 7 3 2 7" xfId="30337" xr:uid="{00000000-0005-0000-0000-0000C8750000}"/>
    <cellStyle name="20% - Accent1 3 7 3 2 7 2" xfId="30338" xr:uid="{00000000-0005-0000-0000-0000C9750000}"/>
    <cellStyle name="20% - Accent1 3 7 3 2 8" xfId="30339" xr:uid="{00000000-0005-0000-0000-0000CA750000}"/>
    <cellStyle name="20% - Accent1 3 7 3 2 8 2" xfId="30340" xr:uid="{00000000-0005-0000-0000-0000CB750000}"/>
    <cellStyle name="20% - Accent1 3 7 3 2 9" xfId="30341" xr:uid="{00000000-0005-0000-0000-0000CC750000}"/>
    <cellStyle name="20% - Accent1 3 7 3 3" xfId="30342" xr:uid="{00000000-0005-0000-0000-0000CD750000}"/>
    <cellStyle name="20% - Accent1 3 7 3 3 2" xfId="30343" xr:uid="{00000000-0005-0000-0000-0000CE750000}"/>
    <cellStyle name="20% - Accent1 3 7 3 3 2 2" xfId="30344" xr:uid="{00000000-0005-0000-0000-0000CF750000}"/>
    <cellStyle name="20% - Accent1 3 7 3 3 2 2 2" xfId="30345" xr:uid="{00000000-0005-0000-0000-0000D0750000}"/>
    <cellStyle name="20% - Accent1 3 7 3 3 2 2 2 2" xfId="30346" xr:uid="{00000000-0005-0000-0000-0000D1750000}"/>
    <cellStyle name="20% - Accent1 3 7 3 3 2 2 3" xfId="30347" xr:uid="{00000000-0005-0000-0000-0000D2750000}"/>
    <cellStyle name="20% - Accent1 3 7 3 3 2 3" xfId="30348" xr:uid="{00000000-0005-0000-0000-0000D3750000}"/>
    <cellStyle name="20% - Accent1 3 7 3 3 2 3 2" xfId="30349" xr:uid="{00000000-0005-0000-0000-0000D4750000}"/>
    <cellStyle name="20% - Accent1 3 7 3 3 2 4" xfId="30350" xr:uid="{00000000-0005-0000-0000-0000D5750000}"/>
    <cellStyle name="20% - Accent1 3 7 3 3 3" xfId="30351" xr:uid="{00000000-0005-0000-0000-0000D6750000}"/>
    <cellStyle name="20% - Accent1 3 7 3 3 3 2" xfId="30352" xr:uid="{00000000-0005-0000-0000-0000D7750000}"/>
    <cellStyle name="20% - Accent1 3 7 3 3 3 2 2" xfId="30353" xr:uid="{00000000-0005-0000-0000-0000D8750000}"/>
    <cellStyle name="20% - Accent1 3 7 3 3 3 2 2 2" xfId="30354" xr:uid="{00000000-0005-0000-0000-0000D9750000}"/>
    <cellStyle name="20% - Accent1 3 7 3 3 3 2 3" xfId="30355" xr:uid="{00000000-0005-0000-0000-0000DA750000}"/>
    <cellStyle name="20% - Accent1 3 7 3 3 3 3" xfId="30356" xr:uid="{00000000-0005-0000-0000-0000DB750000}"/>
    <cellStyle name="20% - Accent1 3 7 3 3 3 3 2" xfId="30357" xr:uid="{00000000-0005-0000-0000-0000DC750000}"/>
    <cellStyle name="20% - Accent1 3 7 3 3 3 4" xfId="30358" xr:uid="{00000000-0005-0000-0000-0000DD750000}"/>
    <cellStyle name="20% - Accent1 3 7 3 3 4" xfId="30359" xr:uid="{00000000-0005-0000-0000-0000DE750000}"/>
    <cellStyle name="20% - Accent1 3 7 3 3 4 2" xfId="30360" xr:uid="{00000000-0005-0000-0000-0000DF750000}"/>
    <cellStyle name="20% - Accent1 3 7 3 3 4 2 2" xfId="30361" xr:uid="{00000000-0005-0000-0000-0000E0750000}"/>
    <cellStyle name="20% - Accent1 3 7 3 3 4 2 2 2" xfId="30362" xr:uid="{00000000-0005-0000-0000-0000E1750000}"/>
    <cellStyle name="20% - Accent1 3 7 3 3 4 2 3" xfId="30363" xr:uid="{00000000-0005-0000-0000-0000E2750000}"/>
    <cellStyle name="20% - Accent1 3 7 3 3 4 3" xfId="30364" xr:uid="{00000000-0005-0000-0000-0000E3750000}"/>
    <cellStyle name="20% - Accent1 3 7 3 3 4 3 2" xfId="30365" xr:uid="{00000000-0005-0000-0000-0000E4750000}"/>
    <cellStyle name="20% - Accent1 3 7 3 3 4 4" xfId="30366" xr:uid="{00000000-0005-0000-0000-0000E5750000}"/>
    <cellStyle name="20% - Accent1 3 7 3 3 5" xfId="30367" xr:uid="{00000000-0005-0000-0000-0000E6750000}"/>
    <cellStyle name="20% - Accent1 3 7 3 3 5 2" xfId="30368" xr:uid="{00000000-0005-0000-0000-0000E7750000}"/>
    <cellStyle name="20% - Accent1 3 7 3 3 5 2 2" xfId="30369" xr:uid="{00000000-0005-0000-0000-0000E8750000}"/>
    <cellStyle name="20% - Accent1 3 7 3 3 5 3" xfId="30370" xr:uid="{00000000-0005-0000-0000-0000E9750000}"/>
    <cellStyle name="20% - Accent1 3 7 3 3 6" xfId="30371" xr:uid="{00000000-0005-0000-0000-0000EA750000}"/>
    <cellStyle name="20% - Accent1 3 7 3 3 6 2" xfId="30372" xr:uid="{00000000-0005-0000-0000-0000EB750000}"/>
    <cellStyle name="20% - Accent1 3 7 3 3 6 2 2" xfId="30373" xr:uid="{00000000-0005-0000-0000-0000EC750000}"/>
    <cellStyle name="20% - Accent1 3 7 3 3 6 3" xfId="30374" xr:uid="{00000000-0005-0000-0000-0000ED750000}"/>
    <cellStyle name="20% - Accent1 3 7 3 3 7" xfId="30375" xr:uid="{00000000-0005-0000-0000-0000EE750000}"/>
    <cellStyle name="20% - Accent1 3 7 3 3 7 2" xfId="30376" xr:uid="{00000000-0005-0000-0000-0000EF750000}"/>
    <cellStyle name="20% - Accent1 3 7 3 3 8" xfId="30377" xr:uid="{00000000-0005-0000-0000-0000F0750000}"/>
    <cellStyle name="20% - Accent1 3 7 3 3 8 2" xfId="30378" xr:uid="{00000000-0005-0000-0000-0000F1750000}"/>
    <cellStyle name="20% - Accent1 3 7 3 3 9" xfId="30379" xr:uid="{00000000-0005-0000-0000-0000F2750000}"/>
    <cellStyle name="20% - Accent1 3 7 3 4" xfId="30380" xr:uid="{00000000-0005-0000-0000-0000F3750000}"/>
    <cellStyle name="20% - Accent1 3 7 3 4 2" xfId="30381" xr:uid="{00000000-0005-0000-0000-0000F4750000}"/>
    <cellStyle name="20% - Accent1 3 7 3 4 2 2" xfId="30382" xr:uid="{00000000-0005-0000-0000-0000F5750000}"/>
    <cellStyle name="20% - Accent1 3 7 3 4 2 2 2" xfId="30383" xr:uid="{00000000-0005-0000-0000-0000F6750000}"/>
    <cellStyle name="20% - Accent1 3 7 3 4 2 3" xfId="30384" xr:uid="{00000000-0005-0000-0000-0000F7750000}"/>
    <cellStyle name="20% - Accent1 3 7 3 4 3" xfId="30385" xr:uid="{00000000-0005-0000-0000-0000F8750000}"/>
    <cellStyle name="20% - Accent1 3 7 3 4 3 2" xfId="30386" xr:uid="{00000000-0005-0000-0000-0000F9750000}"/>
    <cellStyle name="20% - Accent1 3 7 3 4 4" xfId="30387" xr:uid="{00000000-0005-0000-0000-0000FA750000}"/>
    <cellStyle name="20% - Accent1 3 7 3 5" xfId="30388" xr:uid="{00000000-0005-0000-0000-0000FB750000}"/>
    <cellStyle name="20% - Accent1 3 7 3 5 2" xfId="30389" xr:uid="{00000000-0005-0000-0000-0000FC750000}"/>
    <cellStyle name="20% - Accent1 3 7 3 5 2 2" xfId="30390" xr:uid="{00000000-0005-0000-0000-0000FD750000}"/>
    <cellStyle name="20% - Accent1 3 7 3 5 2 2 2" xfId="30391" xr:uid="{00000000-0005-0000-0000-0000FE750000}"/>
    <cellStyle name="20% - Accent1 3 7 3 5 2 3" xfId="30392" xr:uid="{00000000-0005-0000-0000-0000FF750000}"/>
    <cellStyle name="20% - Accent1 3 7 3 5 3" xfId="30393" xr:uid="{00000000-0005-0000-0000-000000760000}"/>
    <cellStyle name="20% - Accent1 3 7 3 5 3 2" xfId="30394" xr:uid="{00000000-0005-0000-0000-000001760000}"/>
    <cellStyle name="20% - Accent1 3 7 3 5 4" xfId="30395" xr:uid="{00000000-0005-0000-0000-000002760000}"/>
    <cellStyle name="20% - Accent1 3 7 3 6" xfId="30396" xr:uid="{00000000-0005-0000-0000-000003760000}"/>
    <cellStyle name="20% - Accent1 3 7 3 6 2" xfId="30397" xr:uid="{00000000-0005-0000-0000-000004760000}"/>
    <cellStyle name="20% - Accent1 3 7 3 6 2 2" xfId="30398" xr:uid="{00000000-0005-0000-0000-000005760000}"/>
    <cellStyle name="20% - Accent1 3 7 3 6 2 2 2" xfId="30399" xr:uid="{00000000-0005-0000-0000-000006760000}"/>
    <cellStyle name="20% - Accent1 3 7 3 6 2 3" xfId="30400" xr:uid="{00000000-0005-0000-0000-000007760000}"/>
    <cellStyle name="20% - Accent1 3 7 3 6 3" xfId="30401" xr:uid="{00000000-0005-0000-0000-000008760000}"/>
    <cellStyle name="20% - Accent1 3 7 3 6 3 2" xfId="30402" xr:uid="{00000000-0005-0000-0000-000009760000}"/>
    <cellStyle name="20% - Accent1 3 7 3 6 4" xfId="30403" xr:uid="{00000000-0005-0000-0000-00000A760000}"/>
    <cellStyle name="20% - Accent1 3 7 3 7" xfId="30404" xr:uid="{00000000-0005-0000-0000-00000B760000}"/>
    <cellStyle name="20% - Accent1 3 7 3 7 2" xfId="30405" xr:uid="{00000000-0005-0000-0000-00000C760000}"/>
    <cellStyle name="20% - Accent1 3 7 3 7 2 2" xfId="30406" xr:uid="{00000000-0005-0000-0000-00000D760000}"/>
    <cellStyle name="20% - Accent1 3 7 3 7 3" xfId="30407" xr:uid="{00000000-0005-0000-0000-00000E760000}"/>
    <cellStyle name="20% - Accent1 3 7 3 8" xfId="30408" xr:uid="{00000000-0005-0000-0000-00000F760000}"/>
    <cellStyle name="20% - Accent1 3 7 3 8 2" xfId="30409" xr:uid="{00000000-0005-0000-0000-000010760000}"/>
    <cellStyle name="20% - Accent1 3 7 3 8 2 2" xfId="30410" xr:uid="{00000000-0005-0000-0000-000011760000}"/>
    <cellStyle name="20% - Accent1 3 7 3 8 3" xfId="30411" xr:uid="{00000000-0005-0000-0000-000012760000}"/>
    <cellStyle name="20% - Accent1 3 7 3 9" xfId="30412" xr:uid="{00000000-0005-0000-0000-000013760000}"/>
    <cellStyle name="20% - Accent1 3 7 3 9 2" xfId="30413" xr:uid="{00000000-0005-0000-0000-000014760000}"/>
    <cellStyle name="20% - Accent1 3 7 4" xfId="30414" xr:uid="{00000000-0005-0000-0000-000015760000}"/>
    <cellStyle name="20% - Accent1 3 7 4 10" xfId="30415" xr:uid="{00000000-0005-0000-0000-000016760000}"/>
    <cellStyle name="20% - Accent1 3 7 4 10 2" xfId="30416" xr:uid="{00000000-0005-0000-0000-000017760000}"/>
    <cellStyle name="20% - Accent1 3 7 4 11" xfId="30417" xr:uid="{00000000-0005-0000-0000-000018760000}"/>
    <cellStyle name="20% - Accent1 3 7 4 2" xfId="30418" xr:uid="{00000000-0005-0000-0000-000019760000}"/>
    <cellStyle name="20% - Accent1 3 7 4 2 2" xfId="30419" xr:uid="{00000000-0005-0000-0000-00001A760000}"/>
    <cellStyle name="20% - Accent1 3 7 4 2 2 2" xfId="30420" xr:uid="{00000000-0005-0000-0000-00001B760000}"/>
    <cellStyle name="20% - Accent1 3 7 4 2 2 2 2" xfId="30421" xr:uid="{00000000-0005-0000-0000-00001C760000}"/>
    <cellStyle name="20% - Accent1 3 7 4 2 2 2 2 2" xfId="30422" xr:uid="{00000000-0005-0000-0000-00001D760000}"/>
    <cellStyle name="20% - Accent1 3 7 4 2 2 2 3" xfId="30423" xr:uid="{00000000-0005-0000-0000-00001E760000}"/>
    <cellStyle name="20% - Accent1 3 7 4 2 2 3" xfId="30424" xr:uid="{00000000-0005-0000-0000-00001F760000}"/>
    <cellStyle name="20% - Accent1 3 7 4 2 2 3 2" xfId="30425" xr:uid="{00000000-0005-0000-0000-000020760000}"/>
    <cellStyle name="20% - Accent1 3 7 4 2 2 4" xfId="30426" xr:uid="{00000000-0005-0000-0000-000021760000}"/>
    <cellStyle name="20% - Accent1 3 7 4 2 3" xfId="30427" xr:uid="{00000000-0005-0000-0000-000022760000}"/>
    <cellStyle name="20% - Accent1 3 7 4 2 3 2" xfId="30428" xr:uid="{00000000-0005-0000-0000-000023760000}"/>
    <cellStyle name="20% - Accent1 3 7 4 2 3 2 2" xfId="30429" xr:uid="{00000000-0005-0000-0000-000024760000}"/>
    <cellStyle name="20% - Accent1 3 7 4 2 3 2 2 2" xfId="30430" xr:uid="{00000000-0005-0000-0000-000025760000}"/>
    <cellStyle name="20% - Accent1 3 7 4 2 3 2 3" xfId="30431" xr:uid="{00000000-0005-0000-0000-000026760000}"/>
    <cellStyle name="20% - Accent1 3 7 4 2 3 3" xfId="30432" xr:uid="{00000000-0005-0000-0000-000027760000}"/>
    <cellStyle name="20% - Accent1 3 7 4 2 3 3 2" xfId="30433" xr:uid="{00000000-0005-0000-0000-000028760000}"/>
    <cellStyle name="20% - Accent1 3 7 4 2 3 4" xfId="30434" xr:uid="{00000000-0005-0000-0000-000029760000}"/>
    <cellStyle name="20% - Accent1 3 7 4 2 4" xfId="30435" xr:uid="{00000000-0005-0000-0000-00002A760000}"/>
    <cellStyle name="20% - Accent1 3 7 4 2 4 2" xfId="30436" xr:uid="{00000000-0005-0000-0000-00002B760000}"/>
    <cellStyle name="20% - Accent1 3 7 4 2 4 2 2" xfId="30437" xr:uid="{00000000-0005-0000-0000-00002C760000}"/>
    <cellStyle name="20% - Accent1 3 7 4 2 4 2 2 2" xfId="30438" xr:uid="{00000000-0005-0000-0000-00002D760000}"/>
    <cellStyle name="20% - Accent1 3 7 4 2 4 2 3" xfId="30439" xr:uid="{00000000-0005-0000-0000-00002E760000}"/>
    <cellStyle name="20% - Accent1 3 7 4 2 4 3" xfId="30440" xr:uid="{00000000-0005-0000-0000-00002F760000}"/>
    <cellStyle name="20% - Accent1 3 7 4 2 4 3 2" xfId="30441" xr:uid="{00000000-0005-0000-0000-000030760000}"/>
    <cellStyle name="20% - Accent1 3 7 4 2 4 4" xfId="30442" xr:uid="{00000000-0005-0000-0000-000031760000}"/>
    <cellStyle name="20% - Accent1 3 7 4 2 5" xfId="30443" xr:uid="{00000000-0005-0000-0000-000032760000}"/>
    <cellStyle name="20% - Accent1 3 7 4 2 5 2" xfId="30444" xr:uid="{00000000-0005-0000-0000-000033760000}"/>
    <cellStyle name="20% - Accent1 3 7 4 2 5 2 2" xfId="30445" xr:uid="{00000000-0005-0000-0000-000034760000}"/>
    <cellStyle name="20% - Accent1 3 7 4 2 5 3" xfId="30446" xr:uid="{00000000-0005-0000-0000-000035760000}"/>
    <cellStyle name="20% - Accent1 3 7 4 2 6" xfId="30447" xr:uid="{00000000-0005-0000-0000-000036760000}"/>
    <cellStyle name="20% - Accent1 3 7 4 2 6 2" xfId="30448" xr:uid="{00000000-0005-0000-0000-000037760000}"/>
    <cellStyle name="20% - Accent1 3 7 4 2 6 2 2" xfId="30449" xr:uid="{00000000-0005-0000-0000-000038760000}"/>
    <cellStyle name="20% - Accent1 3 7 4 2 6 3" xfId="30450" xr:uid="{00000000-0005-0000-0000-000039760000}"/>
    <cellStyle name="20% - Accent1 3 7 4 2 7" xfId="30451" xr:uid="{00000000-0005-0000-0000-00003A760000}"/>
    <cellStyle name="20% - Accent1 3 7 4 2 7 2" xfId="30452" xr:uid="{00000000-0005-0000-0000-00003B760000}"/>
    <cellStyle name="20% - Accent1 3 7 4 2 8" xfId="30453" xr:uid="{00000000-0005-0000-0000-00003C760000}"/>
    <cellStyle name="20% - Accent1 3 7 4 2 8 2" xfId="30454" xr:uid="{00000000-0005-0000-0000-00003D760000}"/>
    <cellStyle name="20% - Accent1 3 7 4 2 9" xfId="30455" xr:uid="{00000000-0005-0000-0000-00003E760000}"/>
    <cellStyle name="20% - Accent1 3 7 4 3" xfId="30456" xr:uid="{00000000-0005-0000-0000-00003F760000}"/>
    <cellStyle name="20% - Accent1 3 7 4 3 2" xfId="30457" xr:uid="{00000000-0005-0000-0000-000040760000}"/>
    <cellStyle name="20% - Accent1 3 7 4 3 2 2" xfId="30458" xr:uid="{00000000-0005-0000-0000-000041760000}"/>
    <cellStyle name="20% - Accent1 3 7 4 3 2 2 2" xfId="30459" xr:uid="{00000000-0005-0000-0000-000042760000}"/>
    <cellStyle name="20% - Accent1 3 7 4 3 2 2 2 2" xfId="30460" xr:uid="{00000000-0005-0000-0000-000043760000}"/>
    <cellStyle name="20% - Accent1 3 7 4 3 2 2 3" xfId="30461" xr:uid="{00000000-0005-0000-0000-000044760000}"/>
    <cellStyle name="20% - Accent1 3 7 4 3 2 3" xfId="30462" xr:uid="{00000000-0005-0000-0000-000045760000}"/>
    <cellStyle name="20% - Accent1 3 7 4 3 2 3 2" xfId="30463" xr:uid="{00000000-0005-0000-0000-000046760000}"/>
    <cellStyle name="20% - Accent1 3 7 4 3 2 4" xfId="30464" xr:uid="{00000000-0005-0000-0000-000047760000}"/>
    <cellStyle name="20% - Accent1 3 7 4 3 3" xfId="30465" xr:uid="{00000000-0005-0000-0000-000048760000}"/>
    <cellStyle name="20% - Accent1 3 7 4 3 3 2" xfId="30466" xr:uid="{00000000-0005-0000-0000-000049760000}"/>
    <cellStyle name="20% - Accent1 3 7 4 3 3 2 2" xfId="30467" xr:uid="{00000000-0005-0000-0000-00004A760000}"/>
    <cellStyle name="20% - Accent1 3 7 4 3 3 2 2 2" xfId="30468" xr:uid="{00000000-0005-0000-0000-00004B760000}"/>
    <cellStyle name="20% - Accent1 3 7 4 3 3 2 3" xfId="30469" xr:uid="{00000000-0005-0000-0000-00004C760000}"/>
    <cellStyle name="20% - Accent1 3 7 4 3 3 3" xfId="30470" xr:uid="{00000000-0005-0000-0000-00004D760000}"/>
    <cellStyle name="20% - Accent1 3 7 4 3 3 3 2" xfId="30471" xr:uid="{00000000-0005-0000-0000-00004E760000}"/>
    <cellStyle name="20% - Accent1 3 7 4 3 3 4" xfId="30472" xr:uid="{00000000-0005-0000-0000-00004F760000}"/>
    <cellStyle name="20% - Accent1 3 7 4 3 4" xfId="30473" xr:uid="{00000000-0005-0000-0000-000050760000}"/>
    <cellStyle name="20% - Accent1 3 7 4 3 4 2" xfId="30474" xr:uid="{00000000-0005-0000-0000-000051760000}"/>
    <cellStyle name="20% - Accent1 3 7 4 3 4 2 2" xfId="30475" xr:uid="{00000000-0005-0000-0000-000052760000}"/>
    <cellStyle name="20% - Accent1 3 7 4 3 4 2 2 2" xfId="30476" xr:uid="{00000000-0005-0000-0000-000053760000}"/>
    <cellStyle name="20% - Accent1 3 7 4 3 4 2 3" xfId="30477" xr:uid="{00000000-0005-0000-0000-000054760000}"/>
    <cellStyle name="20% - Accent1 3 7 4 3 4 3" xfId="30478" xr:uid="{00000000-0005-0000-0000-000055760000}"/>
    <cellStyle name="20% - Accent1 3 7 4 3 4 3 2" xfId="30479" xr:uid="{00000000-0005-0000-0000-000056760000}"/>
    <cellStyle name="20% - Accent1 3 7 4 3 4 4" xfId="30480" xr:uid="{00000000-0005-0000-0000-000057760000}"/>
    <cellStyle name="20% - Accent1 3 7 4 3 5" xfId="30481" xr:uid="{00000000-0005-0000-0000-000058760000}"/>
    <cellStyle name="20% - Accent1 3 7 4 3 5 2" xfId="30482" xr:uid="{00000000-0005-0000-0000-000059760000}"/>
    <cellStyle name="20% - Accent1 3 7 4 3 5 2 2" xfId="30483" xr:uid="{00000000-0005-0000-0000-00005A760000}"/>
    <cellStyle name="20% - Accent1 3 7 4 3 5 3" xfId="30484" xr:uid="{00000000-0005-0000-0000-00005B760000}"/>
    <cellStyle name="20% - Accent1 3 7 4 3 6" xfId="30485" xr:uid="{00000000-0005-0000-0000-00005C760000}"/>
    <cellStyle name="20% - Accent1 3 7 4 3 6 2" xfId="30486" xr:uid="{00000000-0005-0000-0000-00005D760000}"/>
    <cellStyle name="20% - Accent1 3 7 4 3 6 2 2" xfId="30487" xr:uid="{00000000-0005-0000-0000-00005E760000}"/>
    <cellStyle name="20% - Accent1 3 7 4 3 6 3" xfId="30488" xr:uid="{00000000-0005-0000-0000-00005F760000}"/>
    <cellStyle name="20% - Accent1 3 7 4 3 7" xfId="30489" xr:uid="{00000000-0005-0000-0000-000060760000}"/>
    <cellStyle name="20% - Accent1 3 7 4 3 7 2" xfId="30490" xr:uid="{00000000-0005-0000-0000-000061760000}"/>
    <cellStyle name="20% - Accent1 3 7 4 3 8" xfId="30491" xr:uid="{00000000-0005-0000-0000-000062760000}"/>
    <cellStyle name="20% - Accent1 3 7 4 3 8 2" xfId="30492" xr:uid="{00000000-0005-0000-0000-000063760000}"/>
    <cellStyle name="20% - Accent1 3 7 4 3 9" xfId="30493" xr:uid="{00000000-0005-0000-0000-000064760000}"/>
    <cellStyle name="20% - Accent1 3 7 4 4" xfId="30494" xr:uid="{00000000-0005-0000-0000-000065760000}"/>
    <cellStyle name="20% - Accent1 3 7 4 4 2" xfId="30495" xr:uid="{00000000-0005-0000-0000-000066760000}"/>
    <cellStyle name="20% - Accent1 3 7 4 4 2 2" xfId="30496" xr:uid="{00000000-0005-0000-0000-000067760000}"/>
    <cellStyle name="20% - Accent1 3 7 4 4 2 2 2" xfId="30497" xr:uid="{00000000-0005-0000-0000-000068760000}"/>
    <cellStyle name="20% - Accent1 3 7 4 4 2 3" xfId="30498" xr:uid="{00000000-0005-0000-0000-000069760000}"/>
    <cellStyle name="20% - Accent1 3 7 4 4 3" xfId="30499" xr:uid="{00000000-0005-0000-0000-00006A760000}"/>
    <cellStyle name="20% - Accent1 3 7 4 4 3 2" xfId="30500" xr:uid="{00000000-0005-0000-0000-00006B760000}"/>
    <cellStyle name="20% - Accent1 3 7 4 4 4" xfId="30501" xr:uid="{00000000-0005-0000-0000-00006C760000}"/>
    <cellStyle name="20% - Accent1 3 7 4 5" xfId="30502" xr:uid="{00000000-0005-0000-0000-00006D760000}"/>
    <cellStyle name="20% - Accent1 3 7 4 5 2" xfId="30503" xr:uid="{00000000-0005-0000-0000-00006E760000}"/>
    <cellStyle name="20% - Accent1 3 7 4 5 2 2" xfId="30504" xr:uid="{00000000-0005-0000-0000-00006F760000}"/>
    <cellStyle name="20% - Accent1 3 7 4 5 2 2 2" xfId="30505" xr:uid="{00000000-0005-0000-0000-000070760000}"/>
    <cellStyle name="20% - Accent1 3 7 4 5 2 3" xfId="30506" xr:uid="{00000000-0005-0000-0000-000071760000}"/>
    <cellStyle name="20% - Accent1 3 7 4 5 3" xfId="30507" xr:uid="{00000000-0005-0000-0000-000072760000}"/>
    <cellStyle name="20% - Accent1 3 7 4 5 3 2" xfId="30508" xr:uid="{00000000-0005-0000-0000-000073760000}"/>
    <cellStyle name="20% - Accent1 3 7 4 5 4" xfId="30509" xr:uid="{00000000-0005-0000-0000-000074760000}"/>
    <cellStyle name="20% - Accent1 3 7 4 6" xfId="30510" xr:uid="{00000000-0005-0000-0000-000075760000}"/>
    <cellStyle name="20% - Accent1 3 7 4 6 2" xfId="30511" xr:uid="{00000000-0005-0000-0000-000076760000}"/>
    <cellStyle name="20% - Accent1 3 7 4 6 2 2" xfId="30512" xr:uid="{00000000-0005-0000-0000-000077760000}"/>
    <cellStyle name="20% - Accent1 3 7 4 6 2 2 2" xfId="30513" xr:uid="{00000000-0005-0000-0000-000078760000}"/>
    <cellStyle name="20% - Accent1 3 7 4 6 2 3" xfId="30514" xr:uid="{00000000-0005-0000-0000-000079760000}"/>
    <cellStyle name="20% - Accent1 3 7 4 6 3" xfId="30515" xr:uid="{00000000-0005-0000-0000-00007A760000}"/>
    <cellStyle name="20% - Accent1 3 7 4 6 3 2" xfId="30516" xr:uid="{00000000-0005-0000-0000-00007B760000}"/>
    <cellStyle name="20% - Accent1 3 7 4 6 4" xfId="30517" xr:uid="{00000000-0005-0000-0000-00007C760000}"/>
    <cellStyle name="20% - Accent1 3 7 4 7" xfId="30518" xr:uid="{00000000-0005-0000-0000-00007D760000}"/>
    <cellStyle name="20% - Accent1 3 7 4 7 2" xfId="30519" xr:uid="{00000000-0005-0000-0000-00007E760000}"/>
    <cellStyle name="20% - Accent1 3 7 4 7 2 2" xfId="30520" xr:uid="{00000000-0005-0000-0000-00007F760000}"/>
    <cellStyle name="20% - Accent1 3 7 4 7 3" xfId="30521" xr:uid="{00000000-0005-0000-0000-000080760000}"/>
    <cellStyle name="20% - Accent1 3 7 4 8" xfId="30522" xr:uid="{00000000-0005-0000-0000-000081760000}"/>
    <cellStyle name="20% - Accent1 3 7 4 8 2" xfId="30523" xr:uid="{00000000-0005-0000-0000-000082760000}"/>
    <cellStyle name="20% - Accent1 3 7 4 8 2 2" xfId="30524" xr:uid="{00000000-0005-0000-0000-000083760000}"/>
    <cellStyle name="20% - Accent1 3 7 4 8 3" xfId="30525" xr:uid="{00000000-0005-0000-0000-000084760000}"/>
    <cellStyle name="20% - Accent1 3 7 4 9" xfId="30526" xr:uid="{00000000-0005-0000-0000-000085760000}"/>
    <cellStyle name="20% - Accent1 3 7 4 9 2" xfId="30527" xr:uid="{00000000-0005-0000-0000-000086760000}"/>
    <cellStyle name="20% - Accent1 3 7 5" xfId="30528" xr:uid="{00000000-0005-0000-0000-000087760000}"/>
    <cellStyle name="20% - Accent1 3 7 5 2" xfId="30529" xr:uid="{00000000-0005-0000-0000-000088760000}"/>
    <cellStyle name="20% - Accent1 3 7 5 2 2" xfId="30530" xr:uid="{00000000-0005-0000-0000-000089760000}"/>
    <cellStyle name="20% - Accent1 3 7 5 2 2 2" xfId="30531" xr:uid="{00000000-0005-0000-0000-00008A760000}"/>
    <cellStyle name="20% - Accent1 3 7 5 2 2 2 2" xfId="30532" xr:uid="{00000000-0005-0000-0000-00008B760000}"/>
    <cellStyle name="20% - Accent1 3 7 5 2 2 3" xfId="30533" xr:uid="{00000000-0005-0000-0000-00008C760000}"/>
    <cellStyle name="20% - Accent1 3 7 5 2 3" xfId="30534" xr:uid="{00000000-0005-0000-0000-00008D760000}"/>
    <cellStyle name="20% - Accent1 3 7 5 2 3 2" xfId="30535" xr:uid="{00000000-0005-0000-0000-00008E760000}"/>
    <cellStyle name="20% - Accent1 3 7 5 2 4" xfId="30536" xr:uid="{00000000-0005-0000-0000-00008F760000}"/>
    <cellStyle name="20% - Accent1 3 7 5 3" xfId="30537" xr:uid="{00000000-0005-0000-0000-000090760000}"/>
    <cellStyle name="20% - Accent1 3 7 5 3 2" xfId="30538" xr:uid="{00000000-0005-0000-0000-000091760000}"/>
    <cellStyle name="20% - Accent1 3 7 5 3 2 2" xfId="30539" xr:uid="{00000000-0005-0000-0000-000092760000}"/>
    <cellStyle name="20% - Accent1 3 7 5 3 2 2 2" xfId="30540" xr:uid="{00000000-0005-0000-0000-000093760000}"/>
    <cellStyle name="20% - Accent1 3 7 5 3 2 3" xfId="30541" xr:uid="{00000000-0005-0000-0000-000094760000}"/>
    <cellStyle name="20% - Accent1 3 7 5 3 3" xfId="30542" xr:uid="{00000000-0005-0000-0000-000095760000}"/>
    <cellStyle name="20% - Accent1 3 7 5 3 3 2" xfId="30543" xr:uid="{00000000-0005-0000-0000-000096760000}"/>
    <cellStyle name="20% - Accent1 3 7 5 3 4" xfId="30544" xr:uid="{00000000-0005-0000-0000-000097760000}"/>
    <cellStyle name="20% - Accent1 3 7 5 4" xfId="30545" xr:uid="{00000000-0005-0000-0000-000098760000}"/>
    <cellStyle name="20% - Accent1 3 7 5 4 2" xfId="30546" xr:uid="{00000000-0005-0000-0000-000099760000}"/>
    <cellStyle name="20% - Accent1 3 7 5 4 2 2" xfId="30547" xr:uid="{00000000-0005-0000-0000-00009A760000}"/>
    <cellStyle name="20% - Accent1 3 7 5 4 2 2 2" xfId="30548" xr:uid="{00000000-0005-0000-0000-00009B760000}"/>
    <cellStyle name="20% - Accent1 3 7 5 4 2 3" xfId="30549" xr:uid="{00000000-0005-0000-0000-00009C760000}"/>
    <cellStyle name="20% - Accent1 3 7 5 4 3" xfId="30550" xr:uid="{00000000-0005-0000-0000-00009D760000}"/>
    <cellStyle name="20% - Accent1 3 7 5 4 3 2" xfId="30551" xr:uid="{00000000-0005-0000-0000-00009E760000}"/>
    <cellStyle name="20% - Accent1 3 7 5 4 4" xfId="30552" xr:uid="{00000000-0005-0000-0000-00009F760000}"/>
    <cellStyle name="20% - Accent1 3 7 5 5" xfId="30553" xr:uid="{00000000-0005-0000-0000-0000A0760000}"/>
    <cellStyle name="20% - Accent1 3 7 5 5 2" xfId="30554" xr:uid="{00000000-0005-0000-0000-0000A1760000}"/>
    <cellStyle name="20% - Accent1 3 7 5 5 2 2" xfId="30555" xr:uid="{00000000-0005-0000-0000-0000A2760000}"/>
    <cellStyle name="20% - Accent1 3 7 5 5 3" xfId="30556" xr:uid="{00000000-0005-0000-0000-0000A3760000}"/>
    <cellStyle name="20% - Accent1 3 7 5 6" xfId="30557" xr:uid="{00000000-0005-0000-0000-0000A4760000}"/>
    <cellStyle name="20% - Accent1 3 7 5 6 2" xfId="30558" xr:uid="{00000000-0005-0000-0000-0000A5760000}"/>
    <cellStyle name="20% - Accent1 3 7 5 6 2 2" xfId="30559" xr:uid="{00000000-0005-0000-0000-0000A6760000}"/>
    <cellStyle name="20% - Accent1 3 7 5 6 3" xfId="30560" xr:uid="{00000000-0005-0000-0000-0000A7760000}"/>
    <cellStyle name="20% - Accent1 3 7 5 7" xfId="30561" xr:uid="{00000000-0005-0000-0000-0000A8760000}"/>
    <cellStyle name="20% - Accent1 3 7 5 7 2" xfId="30562" xr:uid="{00000000-0005-0000-0000-0000A9760000}"/>
    <cellStyle name="20% - Accent1 3 7 5 8" xfId="30563" xr:uid="{00000000-0005-0000-0000-0000AA760000}"/>
    <cellStyle name="20% - Accent1 3 7 5 8 2" xfId="30564" xr:uid="{00000000-0005-0000-0000-0000AB760000}"/>
    <cellStyle name="20% - Accent1 3 7 5 9" xfId="30565" xr:uid="{00000000-0005-0000-0000-0000AC760000}"/>
    <cellStyle name="20% - Accent1 3 7 6" xfId="30566" xr:uid="{00000000-0005-0000-0000-0000AD760000}"/>
    <cellStyle name="20% - Accent1 3 7 6 2" xfId="30567" xr:uid="{00000000-0005-0000-0000-0000AE760000}"/>
    <cellStyle name="20% - Accent1 3 7 6 2 2" xfId="30568" xr:uid="{00000000-0005-0000-0000-0000AF760000}"/>
    <cellStyle name="20% - Accent1 3 7 6 2 2 2" xfId="30569" xr:uid="{00000000-0005-0000-0000-0000B0760000}"/>
    <cellStyle name="20% - Accent1 3 7 6 2 2 2 2" xfId="30570" xr:uid="{00000000-0005-0000-0000-0000B1760000}"/>
    <cellStyle name="20% - Accent1 3 7 6 2 2 3" xfId="30571" xr:uid="{00000000-0005-0000-0000-0000B2760000}"/>
    <cellStyle name="20% - Accent1 3 7 6 2 3" xfId="30572" xr:uid="{00000000-0005-0000-0000-0000B3760000}"/>
    <cellStyle name="20% - Accent1 3 7 6 2 3 2" xfId="30573" xr:uid="{00000000-0005-0000-0000-0000B4760000}"/>
    <cellStyle name="20% - Accent1 3 7 6 2 4" xfId="30574" xr:uid="{00000000-0005-0000-0000-0000B5760000}"/>
    <cellStyle name="20% - Accent1 3 7 6 3" xfId="30575" xr:uid="{00000000-0005-0000-0000-0000B6760000}"/>
    <cellStyle name="20% - Accent1 3 7 6 3 2" xfId="30576" xr:uid="{00000000-0005-0000-0000-0000B7760000}"/>
    <cellStyle name="20% - Accent1 3 7 6 3 2 2" xfId="30577" xr:uid="{00000000-0005-0000-0000-0000B8760000}"/>
    <cellStyle name="20% - Accent1 3 7 6 3 2 2 2" xfId="30578" xr:uid="{00000000-0005-0000-0000-0000B9760000}"/>
    <cellStyle name="20% - Accent1 3 7 6 3 2 3" xfId="30579" xr:uid="{00000000-0005-0000-0000-0000BA760000}"/>
    <cellStyle name="20% - Accent1 3 7 6 3 3" xfId="30580" xr:uid="{00000000-0005-0000-0000-0000BB760000}"/>
    <cellStyle name="20% - Accent1 3 7 6 3 3 2" xfId="30581" xr:uid="{00000000-0005-0000-0000-0000BC760000}"/>
    <cellStyle name="20% - Accent1 3 7 6 3 4" xfId="30582" xr:uid="{00000000-0005-0000-0000-0000BD760000}"/>
    <cellStyle name="20% - Accent1 3 7 6 4" xfId="30583" xr:uid="{00000000-0005-0000-0000-0000BE760000}"/>
    <cellStyle name="20% - Accent1 3 7 6 4 2" xfId="30584" xr:uid="{00000000-0005-0000-0000-0000BF760000}"/>
    <cellStyle name="20% - Accent1 3 7 6 4 2 2" xfId="30585" xr:uid="{00000000-0005-0000-0000-0000C0760000}"/>
    <cellStyle name="20% - Accent1 3 7 6 4 2 2 2" xfId="30586" xr:uid="{00000000-0005-0000-0000-0000C1760000}"/>
    <cellStyle name="20% - Accent1 3 7 6 4 2 3" xfId="30587" xr:uid="{00000000-0005-0000-0000-0000C2760000}"/>
    <cellStyle name="20% - Accent1 3 7 6 4 3" xfId="30588" xr:uid="{00000000-0005-0000-0000-0000C3760000}"/>
    <cellStyle name="20% - Accent1 3 7 6 4 3 2" xfId="30589" xr:uid="{00000000-0005-0000-0000-0000C4760000}"/>
    <cellStyle name="20% - Accent1 3 7 6 4 4" xfId="30590" xr:uid="{00000000-0005-0000-0000-0000C5760000}"/>
    <cellStyle name="20% - Accent1 3 7 6 5" xfId="30591" xr:uid="{00000000-0005-0000-0000-0000C6760000}"/>
    <cellStyle name="20% - Accent1 3 7 6 5 2" xfId="30592" xr:uid="{00000000-0005-0000-0000-0000C7760000}"/>
    <cellStyle name="20% - Accent1 3 7 6 5 2 2" xfId="30593" xr:uid="{00000000-0005-0000-0000-0000C8760000}"/>
    <cellStyle name="20% - Accent1 3 7 6 5 3" xfId="30594" xr:uid="{00000000-0005-0000-0000-0000C9760000}"/>
    <cellStyle name="20% - Accent1 3 7 6 6" xfId="30595" xr:uid="{00000000-0005-0000-0000-0000CA760000}"/>
    <cellStyle name="20% - Accent1 3 7 6 6 2" xfId="30596" xr:uid="{00000000-0005-0000-0000-0000CB760000}"/>
    <cellStyle name="20% - Accent1 3 7 6 6 2 2" xfId="30597" xr:uid="{00000000-0005-0000-0000-0000CC760000}"/>
    <cellStyle name="20% - Accent1 3 7 6 6 3" xfId="30598" xr:uid="{00000000-0005-0000-0000-0000CD760000}"/>
    <cellStyle name="20% - Accent1 3 7 6 7" xfId="30599" xr:uid="{00000000-0005-0000-0000-0000CE760000}"/>
    <cellStyle name="20% - Accent1 3 7 6 7 2" xfId="30600" xr:uid="{00000000-0005-0000-0000-0000CF760000}"/>
    <cellStyle name="20% - Accent1 3 7 6 8" xfId="30601" xr:uid="{00000000-0005-0000-0000-0000D0760000}"/>
    <cellStyle name="20% - Accent1 3 7 6 8 2" xfId="30602" xr:uid="{00000000-0005-0000-0000-0000D1760000}"/>
    <cellStyle name="20% - Accent1 3 7 6 9" xfId="30603" xr:uid="{00000000-0005-0000-0000-0000D2760000}"/>
    <cellStyle name="20% - Accent1 3 7 7" xfId="30604" xr:uid="{00000000-0005-0000-0000-0000D3760000}"/>
    <cellStyle name="20% - Accent1 3 7 7 2" xfId="30605" xr:uid="{00000000-0005-0000-0000-0000D4760000}"/>
    <cellStyle name="20% - Accent1 3 7 7 2 2" xfId="30606" xr:uid="{00000000-0005-0000-0000-0000D5760000}"/>
    <cellStyle name="20% - Accent1 3 7 7 2 2 2" xfId="30607" xr:uid="{00000000-0005-0000-0000-0000D6760000}"/>
    <cellStyle name="20% - Accent1 3 7 7 2 3" xfId="30608" xr:uid="{00000000-0005-0000-0000-0000D7760000}"/>
    <cellStyle name="20% - Accent1 3 7 7 3" xfId="30609" xr:uid="{00000000-0005-0000-0000-0000D8760000}"/>
    <cellStyle name="20% - Accent1 3 7 7 3 2" xfId="30610" xr:uid="{00000000-0005-0000-0000-0000D9760000}"/>
    <cellStyle name="20% - Accent1 3 7 7 4" xfId="30611" xr:uid="{00000000-0005-0000-0000-0000DA760000}"/>
    <cellStyle name="20% - Accent1 3 7 8" xfId="30612" xr:uid="{00000000-0005-0000-0000-0000DB760000}"/>
    <cellStyle name="20% - Accent1 3 7 8 2" xfId="30613" xr:uid="{00000000-0005-0000-0000-0000DC760000}"/>
    <cellStyle name="20% - Accent1 3 7 8 2 2" xfId="30614" xr:uid="{00000000-0005-0000-0000-0000DD760000}"/>
    <cellStyle name="20% - Accent1 3 7 8 2 2 2" xfId="30615" xr:uid="{00000000-0005-0000-0000-0000DE760000}"/>
    <cellStyle name="20% - Accent1 3 7 8 2 3" xfId="30616" xr:uid="{00000000-0005-0000-0000-0000DF760000}"/>
    <cellStyle name="20% - Accent1 3 7 8 3" xfId="30617" xr:uid="{00000000-0005-0000-0000-0000E0760000}"/>
    <cellStyle name="20% - Accent1 3 7 8 3 2" xfId="30618" xr:uid="{00000000-0005-0000-0000-0000E1760000}"/>
    <cellStyle name="20% - Accent1 3 7 8 4" xfId="30619" xr:uid="{00000000-0005-0000-0000-0000E2760000}"/>
    <cellStyle name="20% - Accent1 3 7 9" xfId="30620" xr:uid="{00000000-0005-0000-0000-0000E3760000}"/>
    <cellStyle name="20% - Accent1 3 7 9 2" xfId="30621" xr:uid="{00000000-0005-0000-0000-0000E4760000}"/>
    <cellStyle name="20% - Accent1 3 7 9 2 2" xfId="30622" xr:uid="{00000000-0005-0000-0000-0000E5760000}"/>
    <cellStyle name="20% - Accent1 3 7 9 2 2 2" xfId="30623" xr:uid="{00000000-0005-0000-0000-0000E6760000}"/>
    <cellStyle name="20% - Accent1 3 7 9 2 3" xfId="30624" xr:uid="{00000000-0005-0000-0000-0000E7760000}"/>
    <cellStyle name="20% - Accent1 3 7 9 3" xfId="30625" xr:uid="{00000000-0005-0000-0000-0000E8760000}"/>
    <cellStyle name="20% - Accent1 3 7 9 3 2" xfId="30626" xr:uid="{00000000-0005-0000-0000-0000E9760000}"/>
    <cellStyle name="20% - Accent1 3 7 9 4" xfId="30627" xr:uid="{00000000-0005-0000-0000-0000EA760000}"/>
    <cellStyle name="20% - Accent1 3 8" xfId="30628" xr:uid="{00000000-0005-0000-0000-0000EB760000}"/>
    <cellStyle name="20% - Accent1 3 8 10" xfId="30629" xr:uid="{00000000-0005-0000-0000-0000EC760000}"/>
    <cellStyle name="20% - Accent1 3 8 10 2" xfId="30630" xr:uid="{00000000-0005-0000-0000-0000ED760000}"/>
    <cellStyle name="20% - Accent1 3 8 11" xfId="30631" xr:uid="{00000000-0005-0000-0000-0000EE760000}"/>
    <cellStyle name="20% - Accent1 3 8 11 2" xfId="30632" xr:uid="{00000000-0005-0000-0000-0000EF760000}"/>
    <cellStyle name="20% - Accent1 3 8 12" xfId="30633" xr:uid="{00000000-0005-0000-0000-0000F0760000}"/>
    <cellStyle name="20% - Accent1 3 8 2" xfId="30634" xr:uid="{00000000-0005-0000-0000-0000F1760000}"/>
    <cellStyle name="20% - Accent1 3 8 2 10" xfId="30635" xr:uid="{00000000-0005-0000-0000-0000F2760000}"/>
    <cellStyle name="20% - Accent1 3 8 2 10 2" xfId="30636" xr:uid="{00000000-0005-0000-0000-0000F3760000}"/>
    <cellStyle name="20% - Accent1 3 8 2 11" xfId="30637" xr:uid="{00000000-0005-0000-0000-0000F4760000}"/>
    <cellStyle name="20% - Accent1 3 8 2 2" xfId="30638" xr:uid="{00000000-0005-0000-0000-0000F5760000}"/>
    <cellStyle name="20% - Accent1 3 8 2 2 2" xfId="30639" xr:uid="{00000000-0005-0000-0000-0000F6760000}"/>
    <cellStyle name="20% - Accent1 3 8 2 2 2 2" xfId="30640" xr:uid="{00000000-0005-0000-0000-0000F7760000}"/>
    <cellStyle name="20% - Accent1 3 8 2 2 2 2 2" xfId="30641" xr:uid="{00000000-0005-0000-0000-0000F8760000}"/>
    <cellStyle name="20% - Accent1 3 8 2 2 2 2 2 2" xfId="30642" xr:uid="{00000000-0005-0000-0000-0000F9760000}"/>
    <cellStyle name="20% - Accent1 3 8 2 2 2 2 3" xfId="30643" xr:uid="{00000000-0005-0000-0000-0000FA760000}"/>
    <cellStyle name="20% - Accent1 3 8 2 2 2 3" xfId="30644" xr:uid="{00000000-0005-0000-0000-0000FB760000}"/>
    <cellStyle name="20% - Accent1 3 8 2 2 2 3 2" xfId="30645" xr:uid="{00000000-0005-0000-0000-0000FC760000}"/>
    <cellStyle name="20% - Accent1 3 8 2 2 2 4" xfId="30646" xr:uid="{00000000-0005-0000-0000-0000FD760000}"/>
    <cellStyle name="20% - Accent1 3 8 2 2 3" xfId="30647" xr:uid="{00000000-0005-0000-0000-0000FE760000}"/>
    <cellStyle name="20% - Accent1 3 8 2 2 3 2" xfId="30648" xr:uid="{00000000-0005-0000-0000-0000FF760000}"/>
    <cellStyle name="20% - Accent1 3 8 2 2 3 2 2" xfId="30649" xr:uid="{00000000-0005-0000-0000-000000770000}"/>
    <cellStyle name="20% - Accent1 3 8 2 2 3 2 2 2" xfId="30650" xr:uid="{00000000-0005-0000-0000-000001770000}"/>
    <cellStyle name="20% - Accent1 3 8 2 2 3 2 3" xfId="30651" xr:uid="{00000000-0005-0000-0000-000002770000}"/>
    <cellStyle name="20% - Accent1 3 8 2 2 3 3" xfId="30652" xr:uid="{00000000-0005-0000-0000-000003770000}"/>
    <cellStyle name="20% - Accent1 3 8 2 2 3 3 2" xfId="30653" xr:uid="{00000000-0005-0000-0000-000004770000}"/>
    <cellStyle name="20% - Accent1 3 8 2 2 3 4" xfId="30654" xr:uid="{00000000-0005-0000-0000-000005770000}"/>
    <cellStyle name="20% - Accent1 3 8 2 2 4" xfId="30655" xr:uid="{00000000-0005-0000-0000-000006770000}"/>
    <cellStyle name="20% - Accent1 3 8 2 2 4 2" xfId="30656" xr:uid="{00000000-0005-0000-0000-000007770000}"/>
    <cellStyle name="20% - Accent1 3 8 2 2 4 2 2" xfId="30657" xr:uid="{00000000-0005-0000-0000-000008770000}"/>
    <cellStyle name="20% - Accent1 3 8 2 2 4 2 2 2" xfId="30658" xr:uid="{00000000-0005-0000-0000-000009770000}"/>
    <cellStyle name="20% - Accent1 3 8 2 2 4 2 3" xfId="30659" xr:uid="{00000000-0005-0000-0000-00000A770000}"/>
    <cellStyle name="20% - Accent1 3 8 2 2 4 3" xfId="30660" xr:uid="{00000000-0005-0000-0000-00000B770000}"/>
    <cellStyle name="20% - Accent1 3 8 2 2 4 3 2" xfId="30661" xr:uid="{00000000-0005-0000-0000-00000C770000}"/>
    <cellStyle name="20% - Accent1 3 8 2 2 4 4" xfId="30662" xr:uid="{00000000-0005-0000-0000-00000D770000}"/>
    <cellStyle name="20% - Accent1 3 8 2 2 5" xfId="30663" xr:uid="{00000000-0005-0000-0000-00000E770000}"/>
    <cellStyle name="20% - Accent1 3 8 2 2 5 2" xfId="30664" xr:uid="{00000000-0005-0000-0000-00000F770000}"/>
    <cellStyle name="20% - Accent1 3 8 2 2 5 2 2" xfId="30665" xr:uid="{00000000-0005-0000-0000-000010770000}"/>
    <cellStyle name="20% - Accent1 3 8 2 2 5 3" xfId="30666" xr:uid="{00000000-0005-0000-0000-000011770000}"/>
    <cellStyle name="20% - Accent1 3 8 2 2 6" xfId="30667" xr:uid="{00000000-0005-0000-0000-000012770000}"/>
    <cellStyle name="20% - Accent1 3 8 2 2 6 2" xfId="30668" xr:uid="{00000000-0005-0000-0000-000013770000}"/>
    <cellStyle name="20% - Accent1 3 8 2 2 6 2 2" xfId="30669" xr:uid="{00000000-0005-0000-0000-000014770000}"/>
    <cellStyle name="20% - Accent1 3 8 2 2 6 3" xfId="30670" xr:uid="{00000000-0005-0000-0000-000015770000}"/>
    <cellStyle name="20% - Accent1 3 8 2 2 7" xfId="30671" xr:uid="{00000000-0005-0000-0000-000016770000}"/>
    <cellStyle name="20% - Accent1 3 8 2 2 7 2" xfId="30672" xr:uid="{00000000-0005-0000-0000-000017770000}"/>
    <cellStyle name="20% - Accent1 3 8 2 2 8" xfId="30673" xr:uid="{00000000-0005-0000-0000-000018770000}"/>
    <cellStyle name="20% - Accent1 3 8 2 2 8 2" xfId="30674" xr:uid="{00000000-0005-0000-0000-000019770000}"/>
    <cellStyle name="20% - Accent1 3 8 2 2 9" xfId="30675" xr:uid="{00000000-0005-0000-0000-00001A770000}"/>
    <cellStyle name="20% - Accent1 3 8 2 3" xfId="30676" xr:uid="{00000000-0005-0000-0000-00001B770000}"/>
    <cellStyle name="20% - Accent1 3 8 2 3 2" xfId="30677" xr:uid="{00000000-0005-0000-0000-00001C770000}"/>
    <cellStyle name="20% - Accent1 3 8 2 3 2 2" xfId="30678" xr:uid="{00000000-0005-0000-0000-00001D770000}"/>
    <cellStyle name="20% - Accent1 3 8 2 3 2 2 2" xfId="30679" xr:uid="{00000000-0005-0000-0000-00001E770000}"/>
    <cellStyle name="20% - Accent1 3 8 2 3 2 2 2 2" xfId="30680" xr:uid="{00000000-0005-0000-0000-00001F770000}"/>
    <cellStyle name="20% - Accent1 3 8 2 3 2 2 3" xfId="30681" xr:uid="{00000000-0005-0000-0000-000020770000}"/>
    <cellStyle name="20% - Accent1 3 8 2 3 2 3" xfId="30682" xr:uid="{00000000-0005-0000-0000-000021770000}"/>
    <cellStyle name="20% - Accent1 3 8 2 3 2 3 2" xfId="30683" xr:uid="{00000000-0005-0000-0000-000022770000}"/>
    <cellStyle name="20% - Accent1 3 8 2 3 2 4" xfId="30684" xr:uid="{00000000-0005-0000-0000-000023770000}"/>
    <cellStyle name="20% - Accent1 3 8 2 3 3" xfId="30685" xr:uid="{00000000-0005-0000-0000-000024770000}"/>
    <cellStyle name="20% - Accent1 3 8 2 3 3 2" xfId="30686" xr:uid="{00000000-0005-0000-0000-000025770000}"/>
    <cellStyle name="20% - Accent1 3 8 2 3 3 2 2" xfId="30687" xr:uid="{00000000-0005-0000-0000-000026770000}"/>
    <cellStyle name="20% - Accent1 3 8 2 3 3 2 2 2" xfId="30688" xr:uid="{00000000-0005-0000-0000-000027770000}"/>
    <cellStyle name="20% - Accent1 3 8 2 3 3 2 3" xfId="30689" xr:uid="{00000000-0005-0000-0000-000028770000}"/>
    <cellStyle name="20% - Accent1 3 8 2 3 3 3" xfId="30690" xr:uid="{00000000-0005-0000-0000-000029770000}"/>
    <cellStyle name="20% - Accent1 3 8 2 3 3 3 2" xfId="30691" xr:uid="{00000000-0005-0000-0000-00002A770000}"/>
    <cellStyle name="20% - Accent1 3 8 2 3 3 4" xfId="30692" xr:uid="{00000000-0005-0000-0000-00002B770000}"/>
    <cellStyle name="20% - Accent1 3 8 2 3 4" xfId="30693" xr:uid="{00000000-0005-0000-0000-00002C770000}"/>
    <cellStyle name="20% - Accent1 3 8 2 3 4 2" xfId="30694" xr:uid="{00000000-0005-0000-0000-00002D770000}"/>
    <cellStyle name="20% - Accent1 3 8 2 3 4 2 2" xfId="30695" xr:uid="{00000000-0005-0000-0000-00002E770000}"/>
    <cellStyle name="20% - Accent1 3 8 2 3 4 2 2 2" xfId="30696" xr:uid="{00000000-0005-0000-0000-00002F770000}"/>
    <cellStyle name="20% - Accent1 3 8 2 3 4 2 3" xfId="30697" xr:uid="{00000000-0005-0000-0000-000030770000}"/>
    <cellStyle name="20% - Accent1 3 8 2 3 4 3" xfId="30698" xr:uid="{00000000-0005-0000-0000-000031770000}"/>
    <cellStyle name="20% - Accent1 3 8 2 3 4 3 2" xfId="30699" xr:uid="{00000000-0005-0000-0000-000032770000}"/>
    <cellStyle name="20% - Accent1 3 8 2 3 4 4" xfId="30700" xr:uid="{00000000-0005-0000-0000-000033770000}"/>
    <cellStyle name="20% - Accent1 3 8 2 3 5" xfId="30701" xr:uid="{00000000-0005-0000-0000-000034770000}"/>
    <cellStyle name="20% - Accent1 3 8 2 3 5 2" xfId="30702" xr:uid="{00000000-0005-0000-0000-000035770000}"/>
    <cellStyle name="20% - Accent1 3 8 2 3 5 2 2" xfId="30703" xr:uid="{00000000-0005-0000-0000-000036770000}"/>
    <cellStyle name="20% - Accent1 3 8 2 3 5 3" xfId="30704" xr:uid="{00000000-0005-0000-0000-000037770000}"/>
    <cellStyle name="20% - Accent1 3 8 2 3 6" xfId="30705" xr:uid="{00000000-0005-0000-0000-000038770000}"/>
    <cellStyle name="20% - Accent1 3 8 2 3 6 2" xfId="30706" xr:uid="{00000000-0005-0000-0000-000039770000}"/>
    <cellStyle name="20% - Accent1 3 8 2 3 6 2 2" xfId="30707" xr:uid="{00000000-0005-0000-0000-00003A770000}"/>
    <cellStyle name="20% - Accent1 3 8 2 3 6 3" xfId="30708" xr:uid="{00000000-0005-0000-0000-00003B770000}"/>
    <cellStyle name="20% - Accent1 3 8 2 3 7" xfId="30709" xr:uid="{00000000-0005-0000-0000-00003C770000}"/>
    <cellStyle name="20% - Accent1 3 8 2 3 7 2" xfId="30710" xr:uid="{00000000-0005-0000-0000-00003D770000}"/>
    <cellStyle name="20% - Accent1 3 8 2 3 8" xfId="30711" xr:uid="{00000000-0005-0000-0000-00003E770000}"/>
    <cellStyle name="20% - Accent1 3 8 2 3 8 2" xfId="30712" xr:uid="{00000000-0005-0000-0000-00003F770000}"/>
    <cellStyle name="20% - Accent1 3 8 2 3 9" xfId="30713" xr:uid="{00000000-0005-0000-0000-000040770000}"/>
    <cellStyle name="20% - Accent1 3 8 2 4" xfId="30714" xr:uid="{00000000-0005-0000-0000-000041770000}"/>
    <cellStyle name="20% - Accent1 3 8 2 4 2" xfId="30715" xr:uid="{00000000-0005-0000-0000-000042770000}"/>
    <cellStyle name="20% - Accent1 3 8 2 4 2 2" xfId="30716" xr:uid="{00000000-0005-0000-0000-000043770000}"/>
    <cellStyle name="20% - Accent1 3 8 2 4 2 2 2" xfId="30717" xr:uid="{00000000-0005-0000-0000-000044770000}"/>
    <cellStyle name="20% - Accent1 3 8 2 4 2 3" xfId="30718" xr:uid="{00000000-0005-0000-0000-000045770000}"/>
    <cellStyle name="20% - Accent1 3 8 2 4 3" xfId="30719" xr:uid="{00000000-0005-0000-0000-000046770000}"/>
    <cellStyle name="20% - Accent1 3 8 2 4 3 2" xfId="30720" xr:uid="{00000000-0005-0000-0000-000047770000}"/>
    <cellStyle name="20% - Accent1 3 8 2 4 4" xfId="30721" xr:uid="{00000000-0005-0000-0000-000048770000}"/>
    <cellStyle name="20% - Accent1 3 8 2 5" xfId="30722" xr:uid="{00000000-0005-0000-0000-000049770000}"/>
    <cellStyle name="20% - Accent1 3 8 2 5 2" xfId="30723" xr:uid="{00000000-0005-0000-0000-00004A770000}"/>
    <cellStyle name="20% - Accent1 3 8 2 5 2 2" xfId="30724" xr:uid="{00000000-0005-0000-0000-00004B770000}"/>
    <cellStyle name="20% - Accent1 3 8 2 5 2 2 2" xfId="30725" xr:uid="{00000000-0005-0000-0000-00004C770000}"/>
    <cellStyle name="20% - Accent1 3 8 2 5 2 3" xfId="30726" xr:uid="{00000000-0005-0000-0000-00004D770000}"/>
    <cellStyle name="20% - Accent1 3 8 2 5 3" xfId="30727" xr:uid="{00000000-0005-0000-0000-00004E770000}"/>
    <cellStyle name="20% - Accent1 3 8 2 5 3 2" xfId="30728" xr:uid="{00000000-0005-0000-0000-00004F770000}"/>
    <cellStyle name="20% - Accent1 3 8 2 5 4" xfId="30729" xr:uid="{00000000-0005-0000-0000-000050770000}"/>
    <cellStyle name="20% - Accent1 3 8 2 6" xfId="30730" xr:uid="{00000000-0005-0000-0000-000051770000}"/>
    <cellStyle name="20% - Accent1 3 8 2 6 2" xfId="30731" xr:uid="{00000000-0005-0000-0000-000052770000}"/>
    <cellStyle name="20% - Accent1 3 8 2 6 2 2" xfId="30732" xr:uid="{00000000-0005-0000-0000-000053770000}"/>
    <cellStyle name="20% - Accent1 3 8 2 6 2 2 2" xfId="30733" xr:uid="{00000000-0005-0000-0000-000054770000}"/>
    <cellStyle name="20% - Accent1 3 8 2 6 2 3" xfId="30734" xr:uid="{00000000-0005-0000-0000-000055770000}"/>
    <cellStyle name="20% - Accent1 3 8 2 6 3" xfId="30735" xr:uid="{00000000-0005-0000-0000-000056770000}"/>
    <cellStyle name="20% - Accent1 3 8 2 6 3 2" xfId="30736" xr:uid="{00000000-0005-0000-0000-000057770000}"/>
    <cellStyle name="20% - Accent1 3 8 2 6 4" xfId="30737" xr:uid="{00000000-0005-0000-0000-000058770000}"/>
    <cellStyle name="20% - Accent1 3 8 2 7" xfId="30738" xr:uid="{00000000-0005-0000-0000-000059770000}"/>
    <cellStyle name="20% - Accent1 3 8 2 7 2" xfId="30739" xr:uid="{00000000-0005-0000-0000-00005A770000}"/>
    <cellStyle name="20% - Accent1 3 8 2 7 2 2" xfId="30740" xr:uid="{00000000-0005-0000-0000-00005B770000}"/>
    <cellStyle name="20% - Accent1 3 8 2 7 3" xfId="30741" xr:uid="{00000000-0005-0000-0000-00005C770000}"/>
    <cellStyle name="20% - Accent1 3 8 2 8" xfId="30742" xr:uid="{00000000-0005-0000-0000-00005D770000}"/>
    <cellStyle name="20% - Accent1 3 8 2 8 2" xfId="30743" xr:uid="{00000000-0005-0000-0000-00005E770000}"/>
    <cellStyle name="20% - Accent1 3 8 2 8 2 2" xfId="30744" xr:uid="{00000000-0005-0000-0000-00005F770000}"/>
    <cellStyle name="20% - Accent1 3 8 2 8 3" xfId="30745" xr:uid="{00000000-0005-0000-0000-000060770000}"/>
    <cellStyle name="20% - Accent1 3 8 2 9" xfId="30746" xr:uid="{00000000-0005-0000-0000-000061770000}"/>
    <cellStyle name="20% - Accent1 3 8 2 9 2" xfId="30747" xr:uid="{00000000-0005-0000-0000-000062770000}"/>
    <cellStyle name="20% - Accent1 3 8 3" xfId="30748" xr:uid="{00000000-0005-0000-0000-000063770000}"/>
    <cellStyle name="20% - Accent1 3 8 3 2" xfId="30749" xr:uid="{00000000-0005-0000-0000-000064770000}"/>
    <cellStyle name="20% - Accent1 3 8 3 2 2" xfId="30750" xr:uid="{00000000-0005-0000-0000-000065770000}"/>
    <cellStyle name="20% - Accent1 3 8 3 2 2 2" xfId="30751" xr:uid="{00000000-0005-0000-0000-000066770000}"/>
    <cellStyle name="20% - Accent1 3 8 3 2 2 2 2" xfId="30752" xr:uid="{00000000-0005-0000-0000-000067770000}"/>
    <cellStyle name="20% - Accent1 3 8 3 2 2 3" xfId="30753" xr:uid="{00000000-0005-0000-0000-000068770000}"/>
    <cellStyle name="20% - Accent1 3 8 3 2 3" xfId="30754" xr:uid="{00000000-0005-0000-0000-000069770000}"/>
    <cellStyle name="20% - Accent1 3 8 3 2 3 2" xfId="30755" xr:uid="{00000000-0005-0000-0000-00006A770000}"/>
    <cellStyle name="20% - Accent1 3 8 3 2 4" xfId="30756" xr:uid="{00000000-0005-0000-0000-00006B770000}"/>
    <cellStyle name="20% - Accent1 3 8 3 3" xfId="30757" xr:uid="{00000000-0005-0000-0000-00006C770000}"/>
    <cellStyle name="20% - Accent1 3 8 3 3 2" xfId="30758" xr:uid="{00000000-0005-0000-0000-00006D770000}"/>
    <cellStyle name="20% - Accent1 3 8 3 3 2 2" xfId="30759" xr:uid="{00000000-0005-0000-0000-00006E770000}"/>
    <cellStyle name="20% - Accent1 3 8 3 3 2 2 2" xfId="30760" xr:uid="{00000000-0005-0000-0000-00006F770000}"/>
    <cellStyle name="20% - Accent1 3 8 3 3 2 3" xfId="30761" xr:uid="{00000000-0005-0000-0000-000070770000}"/>
    <cellStyle name="20% - Accent1 3 8 3 3 3" xfId="30762" xr:uid="{00000000-0005-0000-0000-000071770000}"/>
    <cellStyle name="20% - Accent1 3 8 3 3 3 2" xfId="30763" xr:uid="{00000000-0005-0000-0000-000072770000}"/>
    <cellStyle name="20% - Accent1 3 8 3 3 4" xfId="30764" xr:uid="{00000000-0005-0000-0000-000073770000}"/>
    <cellStyle name="20% - Accent1 3 8 3 4" xfId="30765" xr:uid="{00000000-0005-0000-0000-000074770000}"/>
    <cellStyle name="20% - Accent1 3 8 3 4 2" xfId="30766" xr:uid="{00000000-0005-0000-0000-000075770000}"/>
    <cellStyle name="20% - Accent1 3 8 3 4 2 2" xfId="30767" xr:uid="{00000000-0005-0000-0000-000076770000}"/>
    <cellStyle name="20% - Accent1 3 8 3 4 2 2 2" xfId="30768" xr:uid="{00000000-0005-0000-0000-000077770000}"/>
    <cellStyle name="20% - Accent1 3 8 3 4 2 3" xfId="30769" xr:uid="{00000000-0005-0000-0000-000078770000}"/>
    <cellStyle name="20% - Accent1 3 8 3 4 3" xfId="30770" xr:uid="{00000000-0005-0000-0000-000079770000}"/>
    <cellStyle name="20% - Accent1 3 8 3 4 3 2" xfId="30771" xr:uid="{00000000-0005-0000-0000-00007A770000}"/>
    <cellStyle name="20% - Accent1 3 8 3 4 4" xfId="30772" xr:uid="{00000000-0005-0000-0000-00007B770000}"/>
    <cellStyle name="20% - Accent1 3 8 3 5" xfId="30773" xr:uid="{00000000-0005-0000-0000-00007C770000}"/>
    <cellStyle name="20% - Accent1 3 8 3 5 2" xfId="30774" xr:uid="{00000000-0005-0000-0000-00007D770000}"/>
    <cellStyle name="20% - Accent1 3 8 3 5 2 2" xfId="30775" xr:uid="{00000000-0005-0000-0000-00007E770000}"/>
    <cellStyle name="20% - Accent1 3 8 3 5 3" xfId="30776" xr:uid="{00000000-0005-0000-0000-00007F770000}"/>
    <cellStyle name="20% - Accent1 3 8 3 6" xfId="30777" xr:uid="{00000000-0005-0000-0000-000080770000}"/>
    <cellStyle name="20% - Accent1 3 8 3 6 2" xfId="30778" xr:uid="{00000000-0005-0000-0000-000081770000}"/>
    <cellStyle name="20% - Accent1 3 8 3 6 2 2" xfId="30779" xr:uid="{00000000-0005-0000-0000-000082770000}"/>
    <cellStyle name="20% - Accent1 3 8 3 6 3" xfId="30780" xr:uid="{00000000-0005-0000-0000-000083770000}"/>
    <cellStyle name="20% - Accent1 3 8 3 7" xfId="30781" xr:uid="{00000000-0005-0000-0000-000084770000}"/>
    <cellStyle name="20% - Accent1 3 8 3 7 2" xfId="30782" xr:uid="{00000000-0005-0000-0000-000085770000}"/>
    <cellStyle name="20% - Accent1 3 8 3 8" xfId="30783" xr:uid="{00000000-0005-0000-0000-000086770000}"/>
    <cellStyle name="20% - Accent1 3 8 3 8 2" xfId="30784" xr:uid="{00000000-0005-0000-0000-000087770000}"/>
    <cellStyle name="20% - Accent1 3 8 3 9" xfId="30785" xr:uid="{00000000-0005-0000-0000-000088770000}"/>
    <cellStyle name="20% - Accent1 3 8 4" xfId="30786" xr:uid="{00000000-0005-0000-0000-000089770000}"/>
    <cellStyle name="20% - Accent1 3 8 4 2" xfId="30787" xr:uid="{00000000-0005-0000-0000-00008A770000}"/>
    <cellStyle name="20% - Accent1 3 8 4 2 2" xfId="30788" xr:uid="{00000000-0005-0000-0000-00008B770000}"/>
    <cellStyle name="20% - Accent1 3 8 4 2 2 2" xfId="30789" xr:uid="{00000000-0005-0000-0000-00008C770000}"/>
    <cellStyle name="20% - Accent1 3 8 4 2 2 2 2" xfId="30790" xr:uid="{00000000-0005-0000-0000-00008D770000}"/>
    <cellStyle name="20% - Accent1 3 8 4 2 2 3" xfId="30791" xr:uid="{00000000-0005-0000-0000-00008E770000}"/>
    <cellStyle name="20% - Accent1 3 8 4 2 3" xfId="30792" xr:uid="{00000000-0005-0000-0000-00008F770000}"/>
    <cellStyle name="20% - Accent1 3 8 4 2 3 2" xfId="30793" xr:uid="{00000000-0005-0000-0000-000090770000}"/>
    <cellStyle name="20% - Accent1 3 8 4 2 4" xfId="30794" xr:uid="{00000000-0005-0000-0000-000091770000}"/>
    <cellStyle name="20% - Accent1 3 8 4 3" xfId="30795" xr:uid="{00000000-0005-0000-0000-000092770000}"/>
    <cellStyle name="20% - Accent1 3 8 4 3 2" xfId="30796" xr:uid="{00000000-0005-0000-0000-000093770000}"/>
    <cellStyle name="20% - Accent1 3 8 4 3 2 2" xfId="30797" xr:uid="{00000000-0005-0000-0000-000094770000}"/>
    <cellStyle name="20% - Accent1 3 8 4 3 2 2 2" xfId="30798" xr:uid="{00000000-0005-0000-0000-000095770000}"/>
    <cellStyle name="20% - Accent1 3 8 4 3 2 3" xfId="30799" xr:uid="{00000000-0005-0000-0000-000096770000}"/>
    <cellStyle name="20% - Accent1 3 8 4 3 3" xfId="30800" xr:uid="{00000000-0005-0000-0000-000097770000}"/>
    <cellStyle name="20% - Accent1 3 8 4 3 3 2" xfId="30801" xr:uid="{00000000-0005-0000-0000-000098770000}"/>
    <cellStyle name="20% - Accent1 3 8 4 3 4" xfId="30802" xr:uid="{00000000-0005-0000-0000-000099770000}"/>
    <cellStyle name="20% - Accent1 3 8 4 4" xfId="30803" xr:uid="{00000000-0005-0000-0000-00009A770000}"/>
    <cellStyle name="20% - Accent1 3 8 4 4 2" xfId="30804" xr:uid="{00000000-0005-0000-0000-00009B770000}"/>
    <cellStyle name="20% - Accent1 3 8 4 4 2 2" xfId="30805" xr:uid="{00000000-0005-0000-0000-00009C770000}"/>
    <cellStyle name="20% - Accent1 3 8 4 4 2 2 2" xfId="30806" xr:uid="{00000000-0005-0000-0000-00009D770000}"/>
    <cellStyle name="20% - Accent1 3 8 4 4 2 3" xfId="30807" xr:uid="{00000000-0005-0000-0000-00009E770000}"/>
    <cellStyle name="20% - Accent1 3 8 4 4 3" xfId="30808" xr:uid="{00000000-0005-0000-0000-00009F770000}"/>
    <cellStyle name="20% - Accent1 3 8 4 4 3 2" xfId="30809" xr:uid="{00000000-0005-0000-0000-0000A0770000}"/>
    <cellStyle name="20% - Accent1 3 8 4 4 4" xfId="30810" xr:uid="{00000000-0005-0000-0000-0000A1770000}"/>
    <cellStyle name="20% - Accent1 3 8 4 5" xfId="30811" xr:uid="{00000000-0005-0000-0000-0000A2770000}"/>
    <cellStyle name="20% - Accent1 3 8 4 5 2" xfId="30812" xr:uid="{00000000-0005-0000-0000-0000A3770000}"/>
    <cellStyle name="20% - Accent1 3 8 4 5 2 2" xfId="30813" xr:uid="{00000000-0005-0000-0000-0000A4770000}"/>
    <cellStyle name="20% - Accent1 3 8 4 5 3" xfId="30814" xr:uid="{00000000-0005-0000-0000-0000A5770000}"/>
    <cellStyle name="20% - Accent1 3 8 4 6" xfId="30815" xr:uid="{00000000-0005-0000-0000-0000A6770000}"/>
    <cellStyle name="20% - Accent1 3 8 4 6 2" xfId="30816" xr:uid="{00000000-0005-0000-0000-0000A7770000}"/>
    <cellStyle name="20% - Accent1 3 8 4 6 2 2" xfId="30817" xr:uid="{00000000-0005-0000-0000-0000A8770000}"/>
    <cellStyle name="20% - Accent1 3 8 4 6 3" xfId="30818" xr:uid="{00000000-0005-0000-0000-0000A9770000}"/>
    <cellStyle name="20% - Accent1 3 8 4 7" xfId="30819" xr:uid="{00000000-0005-0000-0000-0000AA770000}"/>
    <cellStyle name="20% - Accent1 3 8 4 7 2" xfId="30820" xr:uid="{00000000-0005-0000-0000-0000AB770000}"/>
    <cellStyle name="20% - Accent1 3 8 4 8" xfId="30821" xr:uid="{00000000-0005-0000-0000-0000AC770000}"/>
    <cellStyle name="20% - Accent1 3 8 4 8 2" xfId="30822" xr:uid="{00000000-0005-0000-0000-0000AD770000}"/>
    <cellStyle name="20% - Accent1 3 8 4 9" xfId="30823" xr:uid="{00000000-0005-0000-0000-0000AE770000}"/>
    <cellStyle name="20% - Accent1 3 8 5" xfId="30824" xr:uid="{00000000-0005-0000-0000-0000AF770000}"/>
    <cellStyle name="20% - Accent1 3 8 5 2" xfId="30825" xr:uid="{00000000-0005-0000-0000-0000B0770000}"/>
    <cellStyle name="20% - Accent1 3 8 5 2 2" xfId="30826" xr:uid="{00000000-0005-0000-0000-0000B1770000}"/>
    <cellStyle name="20% - Accent1 3 8 5 2 2 2" xfId="30827" xr:uid="{00000000-0005-0000-0000-0000B2770000}"/>
    <cellStyle name="20% - Accent1 3 8 5 2 3" xfId="30828" xr:uid="{00000000-0005-0000-0000-0000B3770000}"/>
    <cellStyle name="20% - Accent1 3 8 5 3" xfId="30829" xr:uid="{00000000-0005-0000-0000-0000B4770000}"/>
    <cellStyle name="20% - Accent1 3 8 5 3 2" xfId="30830" xr:uid="{00000000-0005-0000-0000-0000B5770000}"/>
    <cellStyle name="20% - Accent1 3 8 5 4" xfId="30831" xr:uid="{00000000-0005-0000-0000-0000B6770000}"/>
    <cellStyle name="20% - Accent1 3 8 6" xfId="30832" xr:uid="{00000000-0005-0000-0000-0000B7770000}"/>
    <cellStyle name="20% - Accent1 3 8 6 2" xfId="30833" xr:uid="{00000000-0005-0000-0000-0000B8770000}"/>
    <cellStyle name="20% - Accent1 3 8 6 2 2" xfId="30834" xr:uid="{00000000-0005-0000-0000-0000B9770000}"/>
    <cellStyle name="20% - Accent1 3 8 6 2 2 2" xfId="30835" xr:uid="{00000000-0005-0000-0000-0000BA770000}"/>
    <cellStyle name="20% - Accent1 3 8 6 2 3" xfId="30836" xr:uid="{00000000-0005-0000-0000-0000BB770000}"/>
    <cellStyle name="20% - Accent1 3 8 6 3" xfId="30837" xr:uid="{00000000-0005-0000-0000-0000BC770000}"/>
    <cellStyle name="20% - Accent1 3 8 6 3 2" xfId="30838" xr:uid="{00000000-0005-0000-0000-0000BD770000}"/>
    <cellStyle name="20% - Accent1 3 8 6 4" xfId="30839" xr:uid="{00000000-0005-0000-0000-0000BE770000}"/>
    <cellStyle name="20% - Accent1 3 8 7" xfId="30840" xr:uid="{00000000-0005-0000-0000-0000BF770000}"/>
    <cellStyle name="20% - Accent1 3 8 7 2" xfId="30841" xr:uid="{00000000-0005-0000-0000-0000C0770000}"/>
    <cellStyle name="20% - Accent1 3 8 7 2 2" xfId="30842" xr:uid="{00000000-0005-0000-0000-0000C1770000}"/>
    <cellStyle name="20% - Accent1 3 8 7 2 2 2" xfId="30843" xr:uid="{00000000-0005-0000-0000-0000C2770000}"/>
    <cellStyle name="20% - Accent1 3 8 7 2 3" xfId="30844" xr:uid="{00000000-0005-0000-0000-0000C3770000}"/>
    <cellStyle name="20% - Accent1 3 8 7 3" xfId="30845" xr:uid="{00000000-0005-0000-0000-0000C4770000}"/>
    <cellStyle name="20% - Accent1 3 8 7 3 2" xfId="30846" xr:uid="{00000000-0005-0000-0000-0000C5770000}"/>
    <cellStyle name="20% - Accent1 3 8 7 4" xfId="30847" xr:uid="{00000000-0005-0000-0000-0000C6770000}"/>
    <cellStyle name="20% - Accent1 3 8 8" xfId="30848" xr:uid="{00000000-0005-0000-0000-0000C7770000}"/>
    <cellStyle name="20% - Accent1 3 8 8 2" xfId="30849" xr:uid="{00000000-0005-0000-0000-0000C8770000}"/>
    <cellStyle name="20% - Accent1 3 8 8 2 2" xfId="30850" xr:uid="{00000000-0005-0000-0000-0000C9770000}"/>
    <cellStyle name="20% - Accent1 3 8 8 3" xfId="30851" xr:uid="{00000000-0005-0000-0000-0000CA770000}"/>
    <cellStyle name="20% - Accent1 3 8 9" xfId="30852" xr:uid="{00000000-0005-0000-0000-0000CB770000}"/>
    <cellStyle name="20% - Accent1 3 8 9 2" xfId="30853" xr:uid="{00000000-0005-0000-0000-0000CC770000}"/>
    <cellStyle name="20% - Accent1 3 8 9 2 2" xfId="30854" xr:uid="{00000000-0005-0000-0000-0000CD770000}"/>
    <cellStyle name="20% - Accent1 3 8 9 3" xfId="30855" xr:uid="{00000000-0005-0000-0000-0000CE770000}"/>
    <cellStyle name="20% - Accent1 3 9" xfId="30856" xr:uid="{00000000-0005-0000-0000-0000CF770000}"/>
    <cellStyle name="20% - Accent1 3 9 10" xfId="30857" xr:uid="{00000000-0005-0000-0000-0000D0770000}"/>
    <cellStyle name="20% - Accent1 3 9 10 2" xfId="30858" xr:uid="{00000000-0005-0000-0000-0000D1770000}"/>
    <cellStyle name="20% - Accent1 3 9 11" xfId="30859" xr:uid="{00000000-0005-0000-0000-0000D2770000}"/>
    <cellStyle name="20% - Accent1 3 9 2" xfId="30860" xr:uid="{00000000-0005-0000-0000-0000D3770000}"/>
    <cellStyle name="20% - Accent1 3 9 2 2" xfId="30861" xr:uid="{00000000-0005-0000-0000-0000D4770000}"/>
    <cellStyle name="20% - Accent1 3 9 2 2 2" xfId="30862" xr:uid="{00000000-0005-0000-0000-0000D5770000}"/>
    <cellStyle name="20% - Accent1 3 9 2 2 2 2" xfId="30863" xr:uid="{00000000-0005-0000-0000-0000D6770000}"/>
    <cellStyle name="20% - Accent1 3 9 2 2 2 2 2" xfId="30864" xr:uid="{00000000-0005-0000-0000-0000D7770000}"/>
    <cellStyle name="20% - Accent1 3 9 2 2 2 3" xfId="30865" xr:uid="{00000000-0005-0000-0000-0000D8770000}"/>
    <cellStyle name="20% - Accent1 3 9 2 2 3" xfId="30866" xr:uid="{00000000-0005-0000-0000-0000D9770000}"/>
    <cellStyle name="20% - Accent1 3 9 2 2 3 2" xfId="30867" xr:uid="{00000000-0005-0000-0000-0000DA770000}"/>
    <cellStyle name="20% - Accent1 3 9 2 2 4" xfId="30868" xr:uid="{00000000-0005-0000-0000-0000DB770000}"/>
    <cellStyle name="20% - Accent1 3 9 2 3" xfId="30869" xr:uid="{00000000-0005-0000-0000-0000DC770000}"/>
    <cellStyle name="20% - Accent1 3 9 2 3 2" xfId="30870" xr:uid="{00000000-0005-0000-0000-0000DD770000}"/>
    <cellStyle name="20% - Accent1 3 9 2 3 2 2" xfId="30871" xr:uid="{00000000-0005-0000-0000-0000DE770000}"/>
    <cellStyle name="20% - Accent1 3 9 2 3 2 2 2" xfId="30872" xr:uid="{00000000-0005-0000-0000-0000DF770000}"/>
    <cellStyle name="20% - Accent1 3 9 2 3 2 3" xfId="30873" xr:uid="{00000000-0005-0000-0000-0000E0770000}"/>
    <cellStyle name="20% - Accent1 3 9 2 3 3" xfId="30874" xr:uid="{00000000-0005-0000-0000-0000E1770000}"/>
    <cellStyle name="20% - Accent1 3 9 2 3 3 2" xfId="30875" xr:uid="{00000000-0005-0000-0000-0000E2770000}"/>
    <cellStyle name="20% - Accent1 3 9 2 3 4" xfId="30876" xr:uid="{00000000-0005-0000-0000-0000E3770000}"/>
    <cellStyle name="20% - Accent1 3 9 2 4" xfId="30877" xr:uid="{00000000-0005-0000-0000-0000E4770000}"/>
    <cellStyle name="20% - Accent1 3 9 2 4 2" xfId="30878" xr:uid="{00000000-0005-0000-0000-0000E5770000}"/>
    <cellStyle name="20% - Accent1 3 9 2 4 2 2" xfId="30879" xr:uid="{00000000-0005-0000-0000-0000E6770000}"/>
    <cellStyle name="20% - Accent1 3 9 2 4 2 2 2" xfId="30880" xr:uid="{00000000-0005-0000-0000-0000E7770000}"/>
    <cellStyle name="20% - Accent1 3 9 2 4 2 3" xfId="30881" xr:uid="{00000000-0005-0000-0000-0000E8770000}"/>
    <cellStyle name="20% - Accent1 3 9 2 4 3" xfId="30882" xr:uid="{00000000-0005-0000-0000-0000E9770000}"/>
    <cellStyle name="20% - Accent1 3 9 2 4 3 2" xfId="30883" xr:uid="{00000000-0005-0000-0000-0000EA770000}"/>
    <cellStyle name="20% - Accent1 3 9 2 4 4" xfId="30884" xr:uid="{00000000-0005-0000-0000-0000EB770000}"/>
    <cellStyle name="20% - Accent1 3 9 2 5" xfId="30885" xr:uid="{00000000-0005-0000-0000-0000EC770000}"/>
    <cellStyle name="20% - Accent1 3 9 2 5 2" xfId="30886" xr:uid="{00000000-0005-0000-0000-0000ED770000}"/>
    <cellStyle name="20% - Accent1 3 9 2 5 2 2" xfId="30887" xr:uid="{00000000-0005-0000-0000-0000EE770000}"/>
    <cellStyle name="20% - Accent1 3 9 2 5 3" xfId="30888" xr:uid="{00000000-0005-0000-0000-0000EF770000}"/>
    <cellStyle name="20% - Accent1 3 9 2 6" xfId="30889" xr:uid="{00000000-0005-0000-0000-0000F0770000}"/>
    <cellStyle name="20% - Accent1 3 9 2 6 2" xfId="30890" xr:uid="{00000000-0005-0000-0000-0000F1770000}"/>
    <cellStyle name="20% - Accent1 3 9 2 6 2 2" xfId="30891" xr:uid="{00000000-0005-0000-0000-0000F2770000}"/>
    <cellStyle name="20% - Accent1 3 9 2 6 3" xfId="30892" xr:uid="{00000000-0005-0000-0000-0000F3770000}"/>
    <cellStyle name="20% - Accent1 3 9 2 7" xfId="30893" xr:uid="{00000000-0005-0000-0000-0000F4770000}"/>
    <cellStyle name="20% - Accent1 3 9 2 7 2" xfId="30894" xr:uid="{00000000-0005-0000-0000-0000F5770000}"/>
    <cellStyle name="20% - Accent1 3 9 2 8" xfId="30895" xr:uid="{00000000-0005-0000-0000-0000F6770000}"/>
    <cellStyle name="20% - Accent1 3 9 2 8 2" xfId="30896" xr:uid="{00000000-0005-0000-0000-0000F7770000}"/>
    <cellStyle name="20% - Accent1 3 9 2 9" xfId="30897" xr:uid="{00000000-0005-0000-0000-0000F8770000}"/>
    <cellStyle name="20% - Accent1 3 9 3" xfId="30898" xr:uid="{00000000-0005-0000-0000-0000F9770000}"/>
    <cellStyle name="20% - Accent1 3 9 3 2" xfId="30899" xr:uid="{00000000-0005-0000-0000-0000FA770000}"/>
    <cellStyle name="20% - Accent1 3 9 3 2 2" xfId="30900" xr:uid="{00000000-0005-0000-0000-0000FB770000}"/>
    <cellStyle name="20% - Accent1 3 9 3 2 2 2" xfId="30901" xr:uid="{00000000-0005-0000-0000-0000FC770000}"/>
    <cellStyle name="20% - Accent1 3 9 3 2 2 2 2" xfId="30902" xr:uid="{00000000-0005-0000-0000-0000FD770000}"/>
    <cellStyle name="20% - Accent1 3 9 3 2 2 3" xfId="30903" xr:uid="{00000000-0005-0000-0000-0000FE770000}"/>
    <cellStyle name="20% - Accent1 3 9 3 2 3" xfId="30904" xr:uid="{00000000-0005-0000-0000-0000FF770000}"/>
    <cellStyle name="20% - Accent1 3 9 3 2 3 2" xfId="30905" xr:uid="{00000000-0005-0000-0000-000000780000}"/>
    <cellStyle name="20% - Accent1 3 9 3 2 4" xfId="30906" xr:uid="{00000000-0005-0000-0000-000001780000}"/>
    <cellStyle name="20% - Accent1 3 9 3 3" xfId="30907" xr:uid="{00000000-0005-0000-0000-000002780000}"/>
    <cellStyle name="20% - Accent1 3 9 3 3 2" xfId="30908" xr:uid="{00000000-0005-0000-0000-000003780000}"/>
    <cellStyle name="20% - Accent1 3 9 3 3 2 2" xfId="30909" xr:uid="{00000000-0005-0000-0000-000004780000}"/>
    <cellStyle name="20% - Accent1 3 9 3 3 2 2 2" xfId="30910" xr:uid="{00000000-0005-0000-0000-000005780000}"/>
    <cellStyle name="20% - Accent1 3 9 3 3 2 3" xfId="30911" xr:uid="{00000000-0005-0000-0000-000006780000}"/>
    <cellStyle name="20% - Accent1 3 9 3 3 3" xfId="30912" xr:uid="{00000000-0005-0000-0000-000007780000}"/>
    <cellStyle name="20% - Accent1 3 9 3 3 3 2" xfId="30913" xr:uid="{00000000-0005-0000-0000-000008780000}"/>
    <cellStyle name="20% - Accent1 3 9 3 3 4" xfId="30914" xr:uid="{00000000-0005-0000-0000-000009780000}"/>
    <cellStyle name="20% - Accent1 3 9 3 4" xfId="30915" xr:uid="{00000000-0005-0000-0000-00000A780000}"/>
    <cellStyle name="20% - Accent1 3 9 3 4 2" xfId="30916" xr:uid="{00000000-0005-0000-0000-00000B780000}"/>
    <cellStyle name="20% - Accent1 3 9 3 4 2 2" xfId="30917" xr:uid="{00000000-0005-0000-0000-00000C780000}"/>
    <cellStyle name="20% - Accent1 3 9 3 4 2 2 2" xfId="30918" xr:uid="{00000000-0005-0000-0000-00000D780000}"/>
    <cellStyle name="20% - Accent1 3 9 3 4 2 3" xfId="30919" xr:uid="{00000000-0005-0000-0000-00000E780000}"/>
    <cellStyle name="20% - Accent1 3 9 3 4 3" xfId="30920" xr:uid="{00000000-0005-0000-0000-00000F780000}"/>
    <cellStyle name="20% - Accent1 3 9 3 4 3 2" xfId="30921" xr:uid="{00000000-0005-0000-0000-000010780000}"/>
    <cellStyle name="20% - Accent1 3 9 3 4 4" xfId="30922" xr:uid="{00000000-0005-0000-0000-000011780000}"/>
    <cellStyle name="20% - Accent1 3 9 3 5" xfId="30923" xr:uid="{00000000-0005-0000-0000-000012780000}"/>
    <cellStyle name="20% - Accent1 3 9 3 5 2" xfId="30924" xr:uid="{00000000-0005-0000-0000-000013780000}"/>
    <cellStyle name="20% - Accent1 3 9 3 5 2 2" xfId="30925" xr:uid="{00000000-0005-0000-0000-000014780000}"/>
    <cellStyle name="20% - Accent1 3 9 3 5 3" xfId="30926" xr:uid="{00000000-0005-0000-0000-000015780000}"/>
    <cellStyle name="20% - Accent1 3 9 3 6" xfId="30927" xr:uid="{00000000-0005-0000-0000-000016780000}"/>
    <cellStyle name="20% - Accent1 3 9 3 6 2" xfId="30928" xr:uid="{00000000-0005-0000-0000-000017780000}"/>
    <cellStyle name="20% - Accent1 3 9 3 6 2 2" xfId="30929" xr:uid="{00000000-0005-0000-0000-000018780000}"/>
    <cellStyle name="20% - Accent1 3 9 3 6 3" xfId="30930" xr:uid="{00000000-0005-0000-0000-000019780000}"/>
    <cellStyle name="20% - Accent1 3 9 3 7" xfId="30931" xr:uid="{00000000-0005-0000-0000-00001A780000}"/>
    <cellStyle name="20% - Accent1 3 9 3 7 2" xfId="30932" xr:uid="{00000000-0005-0000-0000-00001B780000}"/>
    <cellStyle name="20% - Accent1 3 9 3 8" xfId="30933" xr:uid="{00000000-0005-0000-0000-00001C780000}"/>
    <cellStyle name="20% - Accent1 3 9 3 8 2" xfId="30934" xr:uid="{00000000-0005-0000-0000-00001D780000}"/>
    <cellStyle name="20% - Accent1 3 9 3 9" xfId="30935" xr:uid="{00000000-0005-0000-0000-00001E780000}"/>
    <cellStyle name="20% - Accent1 3 9 4" xfId="30936" xr:uid="{00000000-0005-0000-0000-00001F780000}"/>
    <cellStyle name="20% - Accent1 3 9 4 2" xfId="30937" xr:uid="{00000000-0005-0000-0000-000020780000}"/>
    <cellStyle name="20% - Accent1 3 9 4 2 2" xfId="30938" xr:uid="{00000000-0005-0000-0000-000021780000}"/>
    <cellStyle name="20% - Accent1 3 9 4 2 2 2" xfId="30939" xr:uid="{00000000-0005-0000-0000-000022780000}"/>
    <cellStyle name="20% - Accent1 3 9 4 2 3" xfId="30940" xr:uid="{00000000-0005-0000-0000-000023780000}"/>
    <cellStyle name="20% - Accent1 3 9 4 3" xfId="30941" xr:uid="{00000000-0005-0000-0000-000024780000}"/>
    <cellStyle name="20% - Accent1 3 9 4 3 2" xfId="30942" xr:uid="{00000000-0005-0000-0000-000025780000}"/>
    <cellStyle name="20% - Accent1 3 9 4 4" xfId="30943" xr:uid="{00000000-0005-0000-0000-000026780000}"/>
    <cellStyle name="20% - Accent1 3 9 5" xfId="30944" xr:uid="{00000000-0005-0000-0000-000027780000}"/>
    <cellStyle name="20% - Accent1 3 9 5 2" xfId="30945" xr:uid="{00000000-0005-0000-0000-000028780000}"/>
    <cellStyle name="20% - Accent1 3 9 5 2 2" xfId="30946" xr:uid="{00000000-0005-0000-0000-000029780000}"/>
    <cellStyle name="20% - Accent1 3 9 5 2 2 2" xfId="30947" xr:uid="{00000000-0005-0000-0000-00002A780000}"/>
    <cellStyle name="20% - Accent1 3 9 5 2 3" xfId="30948" xr:uid="{00000000-0005-0000-0000-00002B780000}"/>
    <cellStyle name="20% - Accent1 3 9 5 3" xfId="30949" xr:uid="{00000000-0005-0000-0000-00002C780000}"/>
    <cellStyle name="20% - Accent1 3 9 5 3 2" xfId="30950" xr:uid="{00000000-0005-0000-0000-00002D780000}"/>
    <cellStyle name="20% - Accent1 3 9 5 4" xfId="30951" xr:uid="{00000000-0005-0000-0000-00002E780000}"/>
    <cellStyle name="20% - Accent1 3 9 6" xfId="30952" xr:uid="{00000000-0005-0000-0000-00002F780000}"/>
    <cellStyle name="20% - Accent1 3 9 6 2" xfId="30953" xr:uid="{00000000-0005-0000-0000-000030780000}"/>
    <cellStyle name="20% - Accent1 3 9 6 2 2" xfId="30954" xr:uid="{00000000-0005-0000-0000-000031780000}"/>
    <cellStyle name="20% - Accent1 3 9 6 2 2 2" xfId="30955" xr:uid="{00000000-0005-0000-0000-000032780000}"/>
    <cellStyle name="20% - Accent1 3 9 6 2 3" xfId="30956" xr:uid="{00000000-0005-0000-0000-000033780000}"/>
    <cellStyle name="20% - Accent1 3 9 6 3" xfId="30957" xr:uid="{00000000-0005-0000-0000-000034780000}"/>
    <cellStyle name="20% - Accent1 3 9 6 3 2" xfId="30958" xr:uid="{00000000-0005-0000-0000-000035780000}"/>
    <cellStyle name="20% - Accent1 3 9 6 4" xfId="30959" xr:uid="{00000000-0005-0000-0000-000036780000}"/>
    <cellStyle name="20% - Accent1 3 9 7" xfId="30960" xr:uid="{00000000-0005-0000-0000-000037780000}"/>
    <cellStyle name="20% - Accent1 3 9 7 2" xfId="30961" xr:uid="{00000000-0005-0000-0000-000038780000}"/>
    <cellStyle name="20% - Accent1 3 9 7 2 2" xfId="30962" xr:uid="{00000000-0005-0000-0000-000039780000}"/>
    <cellStyle name="20% - Accent1 3 9 7 3" xfId="30963" xr:uid="{00000000-0005-0000-0000-00003A780000}"/>
    <cellStyle name="20% - Accent1 3 9 8" xfId="30964" xr:uid="{00000000-0005-0000-0000-00003B780000}"/>
    <cellStyle name="20% - Accent1 3 9 8 2" xfId="30965" xr:uid="{00000000-0005-0000-0000-00003C780000}"/>
    <cellStyle name="20% - Accent1 3 9 8 2 2" xfId="30966" xr:uid="{00000000-0005-0000-0000-00003D780000}"/>
    <cellStyle name="20% - Accent1 3 9 8 3" xfId="30967" xr:uid="{00000000-0005-0000-0000-00003E780000}"/>
    <cellStyle name="20% - Accent1 3 9 9" xfId="30968" xr:uid="{00000000-0005-0000-0000-00003F780000}"/>
    <cellStyle name="20% - Accent1 3 9 9 2" xfId="30969" xr:uid="{00000000-0005-0000-0000-000040780000}"/>
    <cellStyle name="20% - Accent1 4" xfId="30970" xr:uid="{00000000-0005-0000-0000-000041780000}"/>
    <cellStyle name="20% - Accent1 4 10" xfId="30971" xr:uid="{00000000-0005-0000-0000-000042780000}"/>
    <cellStyle name="20% - Accent1 4 10 10" xfId="30972" xr:uid="{00000000-0005-0000-0000-000043780000}"/>
    <cellStyle name="20% - Accent1 4 10 10 2" xfId="30973" xr:uid="{00000000-0005-0000-0000-000044780000}"/>
    <cellStyle name="20% - Accent1 4 10 11" xfId="30974" xr:uid="{00000000-0005-0000-0000-000045780000}"/>
    <cellStyle name="20% - Accent1 4 10 2" xfId="30975" xr:uid="{00000000-0005-0000-0000-000046780000}"/>
    <cellStyle name="20% - Accent1 4 10 2 2" xfId="30976" xr:uid="{00000000-0005-0000-0000-000047780000}"/>
    <cellStyle name="20% - Accent1 4 10 2 2 2" xfId="30977" xr:uid="{00000000-0005-0000-0000-000048780000}"/>
    <cellStyle name="20% - Accent1 4 10 2 2 2 2" xfId="30978" xr:uid="{00000000-0005-0000-0000-000049780000}"/>
    <cellStyle name="20% - Accent1 4 10 2 2 2 2 2" xfId="30979" xr:uid="{00000000-0005-0000-0000-00004A780000}"/>
    <cellStyle name="20% - Accent1 4 10 2 2 2 3" xfId="30980" xr:uid="{00000000-0005-0000-0000-00004B780000}"/>
    <cellStyle name="20% - Accent1 4 10 2 2 3" xfId="30981" xr:uid="{00000000-0005-0000-0000-00004C780000}"/>
    <cellStyle name="20% - Accent1 4 10 2 2 3 2" xfId="30982" xr:uid="{00000000-0005-0000-0000-00004D780000}"/>
    <cellStyle name="20% - Accent1 4 10 2 2 4" xfId="30983" xr:uid="{00000000-0005-0000-0000-00004E780000}"/>
    <cellStyle name="20% - Accent1 4 10 2 3" xfId="30984" xr:uid="{00000000-0005-0000-0000-00004F780000}"/>
    <cellStyle name="20% - Accent1 4 10 2 3 2" xfId="30985" xr:uid="{00000000-0005-0000-0000-000050780000}"/>
    <cellStyle name="20% - Accent1 4 10 2 3 2 2" xfId="30986" xr:uid="{00000000-0005-0000-0000-000051780000}"/>
    <cellStyle name="20% - Accent1 4 10 2 3 2 2 2" xfId="30987" xr:uid="{00000000-0005-0000-0000-000052780000}"/>
    <cellStyle name="20% - Accent1 4 10 2 3 2 3" xfId="30988" xr:uid="{00000000-0005-0000-0000-000053780000}"/>
    <cellStyle name="20% - Accent1 4 10 2 3 3" xfId="30989" xr:uid="{00000000-0005-0000-0000-000054780000}"/>
    <cellStyle name="20% - Accent1 4 10 2 3 3 2" xfId="30990" xr:uid="{00000000-0005-0000-0000-000055780000}"/>
    <cellStyle name="20% - Accent1 4 10 2 3 4" xfId="30991" xr:uid="{00000000-0005-0000-0000-000056780000}"/>
    <cellStyle name="20% - Accent1 4 10 2 4" xfId="30992" xr:uid="{00000000-0005-0000-0000-000057780000}"/>
    <cellStyle name="20% - Accent1 4 10 2 4 2" xfId="30993" xr:uid="{00000000-0005-0000-0000-000058780000}"/>
    <cellStyle name="20% - Accent1 4 10 2 4 2 2" xfId="30994" xr:uid="{00000000-0005-0000-0000-000059780000}"/>
    <cellStyle name="20% - Accent1 4 10 2 4 2 2 2" xfId="30995" xr:uid="{00000000-0005-0000-0000-00005A780000}"/>
    <cellStyle name="20% - Accent1 4 10 2 4 2 3" xfId="30996" xr:uid="{00000000-0005-0000-0000-00005B780000}"/>
    <cellStyle name="20% - Accent1 4 10 2 4 3" xfId="30997" xr:uid="{00000000-0005-0000-0000-00005C780000}"/>
    <cellStyle name="20% - Accent1 4 10 2 4 3 2" xfId="30998" xr:uid="{00000000-0005-0000-0000-00005D780000}"/>
    <cellStyle name="20% - Accent1 4 10 2 4 4" xfId="30999" xr:uid="{00000000-0005-0000-0000-00005E780000}"/>
    <cellStyle name="20% - Accent1 4 10 2 5" xfId="31000" xr:uid="{00000000-0005-0000-0000-00005F780000}"/>
    <cellStyle name="20% - Accent1 4 10 2 5 2" xfId="31001" xr:uid="{00000000-0005-0000-0000-000060780000}"/>
    <cellStyle name="20% - Accent1 4 10 2 5 2 2" xfId="31002" xr:uid="{00000000-0005-0000-0000-000061780000}"/>
    <cellStyle name="20% - Accent1 4 10 2 5 3" xfId="31003" xr:uid="{00000000-0005-0000-0000-000062780000}"/>
    <cellStyle name="20% - Accent1 4 10 2 6" xfId="31004" xr:uid="{00000000-0005-0000-0000-000063780000}"/>
    <cellStyle name="20% - Accent1 4 10 2 6 2" xfId="31005" xr:uid="{00000000-0005-0000-0000-000064780000}"/>
    <cellStyle name="20% - Accent1 4 10 2 6 2 2" xfId="31006" xr:uid="{00000000-0005-0000-0000-000065780000}"/>
    <cellStyle name="20% - Accent1 4 10 2 6 3" xfId="31007" xr:uid="{00000000-0005-0000-0000-000066780000}"/>
    <cellStyle name="20% - Accent1 4 10 2 7" xfId="31008" xr:uid="{00000000-0005-0000-0000-000067780000}"/>
    <cellStyle name="20% - Accent1 4 10 2 7 2" xfId="31009" xr:uid="{00000000-0005-0000-0000-000068780000}"/>
    <cellStyle name="20% - Accent1 4 10 2 8" xfId="31010" xr:uid="{00000000-0005-0000-0000-000069780000}"/>
    <cellStyle name="20% - Accent1 4 10 2 8 2" xfId="31011" xr:uid="{00000000-0005-0000-0000-00006A780000}"/>
    <cellStyle name="20% - Accent1 4 10 2 9" xfId="31012" xr:uid="{00000000-0005-0000-0000-00006B780000}"/>
    <cellStyle name="20% - Accent1 4 10 3" xfId="31013" xr:uid="{00000000-0005-0000-0000-00006C780000}"/>
    <cellStyle name="20% - Accent1 4 10 3 2" xfId="31014" xr:uid="{00000000-0005-0000-0000-00006D780000}"/>
    <cellStyle name="20% - Accent1 4 10 3 2 2" xfId="31015" xr:uid="{00000000-0005-0000-0000-00006E780000}"/>
    <cellStyle name="20% - Accent1 4 10 3 2 2 2" xfId="31016" xr:uid="{00000000-0005-0000-0000-00006F780000}"/>
    <cellStyle name="20% - Accent1 4 10 3 2 2 2 2" xfId="31017" xr:uid="{00000000-0005-0000-0000-000070780000}"/>
    <cellStyle name="20% - Accent1 4 10 3 2 2 3" xfId="31018" xr:uid="{00000000-0005-0000-0000-000071780000}"/>
    <cellStyle name="20% - Accent1 4 10 3 2 3" xfId="31019" xr:uid="{00000000-0005-0000-0000-000072780000}"/>
    <cellStyle name="20% - Accent1 4 10 3 2 3 2" xfId="31020" xr:uid="{00000000-0005-0000-0000-000073780000}"/>
    <cellStyle name="20% - Accent1 4 10 3 2 4" xfId="31021" xr:uid="{00000000-0005-0000-0000-000074780000}"/>
    <cellStyle name="20% - Accent1 4 10 3 3" xfId="31022" xr:uid="{00000000-0005-0000-0000-000075780000}"/>
    <cellStyle name="20% - Accent1 4 10 3 3 2" xfId="31023" xr:uid="{00000000-0005-0000-0000-000076780000}"/>
    <cellStyle name="20% - Accent1 4 10 3 3 2 2" xfId="31024" xr:uid="{00000000-0005-0000-0000-000077780000}"/>
    <cellStyle name="20% - Accent1 4 10 3 3 2 2 2" xfId="31025" xr:uid="{00000000-0005-0000-0000-000078780000}"/>
    <cellStyle name="20% - Accent1 4 10 3 3 2 3" xfId="31026" xr:uid="{00000000-0005-0000-0000-000079780000}"/>
    <cellStyle name="20% - Accent1 4 10 3 3 3" xfId="31027" xr:uid="{00000000-0005-0000-0000-00007A780000}"/>
    <cellStyle name="20% - Accent1 4 10 3 3 3 2" xfId="31028" xr:uid="{00000000-0005-0000-0000-00007B780000}"/>
    <cellStyle name="20% - Accent1 4 10 3 3 4" xfId="31029" xr:uid="{00000000-0005-0000-0000-00007C780000}"/>
    <cellStyle name="20% - Accent1 4 10 3 4" xfId="31030" xr:uid="{00000000-0005-0000-0000-00007D780000}"/>
    <cellStyle name="20% - Accent1 4 10 3 4 2" xfId="31031" xr:uid="{00000000-0005-0000-0000-00007E780000}"/>
    <cellStyle name="20% - Accent1 4 10 3 4 2 2" xfId="31032" xr:uid="{00000000-0005-0000-0000-00007F780000}"/>
    <cellStyle name="20% - Accent1 4 10 3 4 2 2 2" xfId="31033" xr:uid="{00000000-0005-0000-0000-000080780000}"/>
    <cellStyle name="20% - Accent1 4 10 3 4 2 3" xfId="31034" xr:uid="{00000000-0005-0000-0000-000081780000}"/>
    <cellStyle name="20% - Accent1 4 10 3 4 3" xfId="31035" xr:uid="{00000000-0005-0000-0000-000082780000}"/>
    <cellStyle name="20% - Accent1 4 10 3 4 3 2" xfId="31036" xr:uid="{00000000-0005-0000-0000-000083780000}"/>
    <cellStyle name="20% - Accent1 4 10 3 4 4" xfId="31037" xr:uid="{00000000-0005-0000-0000-000084780000}"/>
    <cellStyle name="20% - Accent1 4 10 3 5" xfId="31038" xr:uid="{00000000-0005-0000-0000-000085780000}"/>
    <cellStyle name="20% - Accent1 4 10 3 5 2" xfId="31039" xr:uid="{00000000-0005-0000-0000-000086780000}"/>
    <cellStyle name="20% - Accent1 4 10 3 5 2 2" xfId="31040" xr:uid="{00000000-0005-0000-0000-000087780000}"/>
    <cellStyle name="20% - Accent1 4 10 3 5 3" xfId="31041" xr:uid="{00000000-0005-0000-0000-000088780000}"/>
    <cellStyle name="20% - Accent1 4 10 3 6" xfId="31042" xr:uid="{00000000-0005-0000-0000-000089780000}"/>
    <cellStyle name="20% - Accent1 4 10 3 6 2" xfId="31043" xr:uid="{00000000-0005-0000-0000-00008A780000}"/>
    <cellStyle name="20% - Accent1 4 10 3 6 2 2" xfId="31044" xr:uid="{00000000-0005-0000-0000-00008B780000}"/>
    <cellStyle name="20% - Accent1 4 10 3 6 3" xfId="31045" xr:uid="{00000000-0005-0000-0000-00008C780000}"/>
    <cellStyle name="20% - Accent1 4 10 3 7" xfId="31046" xr:uid="{00000000-0005-0000-0000-00008D780000}"/>
    <cellStyle name="20% - Accent1 4 10 3 7 2" xfId="31047" xr:uid="{00000000-0005-0000-0000-00008E780000}"/>
    <cellStyle name="20% - Accent1 4 10 3 8" xfId="31048" xr:uid="{00000000-0005-0000-0000-00008F780000}"/>
    <cellStyle name="20% - Accent1 4 10 3 8 2" xfId="31049" xr:uid="{00000000-0005-0000-0000-000090780000}"/>
    <cellStyle name="20% - Accent1 4 10 3 9" xfId="31050" xr:uid="{00000000-0005-0000-0000-000091780000}"/>
    <cellStyle name="20% - Accent1 4 10 4" xfId="31051" xr:uid="{00000000-0005-0000-0000-000092780000}"/>
    <cellStyle name="20% - Accent1 4 10 4 2" xfId="31052" xr:uid="{00000000-0005-0000-0000-000093780000}"/>
    <cellStyle name="20% - Accent1 4 10 4 2 2" xfId="31053" xr:uid="{00000000-0005-0000-0000-000094780000}"/>
    <cellStyle name="20% - Accent1 4 10 4 2 2 2" xfId="31054" xr:uid="{00000000-0005-0000-0000-000095780000}"/>
    <cellStyle name="20% - Accent1 4 10 4 2 3" xfId="31055" xr:uid="{00000000-0005-0000-0000-000096780000}"/>
    <cellStyle name="20% - Accent1 4 10 4 3" xfId="31056" xr:uid="{00000000-0005-0000-0000-000097780000}"/>
    <cellStyle name="20% - Accent1 4 10 4 3 2" xfId="31057" xr:uid="{00000000-0005-0000-0000-000098780000}"/>
    <cellStyle name="20% - Accent1 4 10 4 4" xfId="31058" xr:uid="{00000000-0005-0000-0000-000099780000}"/>
    <cellStyle name="20% - Accent1 4 10 5" xfId="31059" xr:uid="{00000000-0005-0000-0000-00009A780000}"/>
    <cellStyle name="20% - Accent1 4 10 5 2" xfId="31060" xr:uid="{00000000-0005-0000-0000-00009B780000}"/>
    <cellStyle name="20% - Accent1 4 10 5 2 2" xfId="31061" xr:uid="{00000000-0005-0000-0000-00009C780000}"/>
    <cellStyle name="20% - Accent1 4 10 5 2 2 2" xfId="31062" xr:uid="{00000000-0005-0000-0000-00009D780000}"/>
    <cellStyle name="20% - Accent1 4 10 5 2 3" xfId="31063" xr:uid="{00000000-0005-0000-0000-00009E780000}"/>
    <cellStyle name="20% - Accent1 4 10 5 3" xfId="31064" xr:uid="{00000000-0005-0000-0000-00009F780000}"/>
    <cellStyle name="20% - Accent1 4 10 5 3 2" xfId="31065" xr:uid="{00000000-0005-0000-0000-0000A0780000}"/>
    <cellStyle name="20% - Accent1 4 10 5 4" xfId="31066" xr:uid="{00000000-0005-0000-0000-0000A1780000}"/>
    <cellStyle name="20% - Accent1 4 10 6" xfId="31067" xr:uid="{00000000-0005-0000-0000-0000A2780000}"/>
    <cellStyle name="20% - Accent1 4 10 6 2" xfId="31068" xr:uid="{00000000-0005-0000-0000-0000A3780000}"/>
    <cellStyle name="20% - Accent1 4 10 6 2 2" xfId="31069" xr:uid="{00000000-0005-0000-0000-0000A4780000}"/>
    <cellStyle name="20% - Accent1 4 10 6 2 2 2" xfId="31070" xr:uid="{00000000-0005-0000-0000-0000A5780000}"/>
    <cellStyle name="20% - Accent1 4 10 6 2 3" xfId="31071" xr:uid="{00000000-0005-0000-0000-0000A6780000}"/>
    <cellStyle name="20% - Accent1 4 10 6 3" xfId="31072" xr:uid="{00000000-0005-0000-0000-0000A7780000}"/>
    <cellStyle name="20% - Accent1 4 10 6 3 2" xfId="31073" xr:uid="{00000000-0005-0000-0000-0000A8780000}"/>
    <cellStyle name="20% - Accent1 4 10 6 4" xfId="31074" xr:uid="{00000000-0005-0000-0000-0000A9780000}"/>
    <cellStyle name="20% - Accent1 4 10 7" xfId="31075" xr:uid="{00000000-0005-0000-0000-0000AA780000}"/>
    <cellStyle name="20% - Accent1 4 10 7 2" xfId="31076" xr:uid="{00000000-0005-0000-0000-0000AB780000}"/>
    <cellStyle name="20% - Accent1 4 10 7 2 2" xfId="31077" xr:uid="{00000000-0005-0000-0000-0000AC780000}"/>
    <cellStyle name="20% - Accent1 4 10 7 3" xfId="31078" xr:uid="{00000000-0005-0000-0000-0000AD780000}"/>
    <cellStyle name="20% - Accent1 4 10 8" xfId="31079" xr:uid="{00000000-0005-0000-0000-0000AE780000}"/>
    <cellStyle name="20% - Accent1 4 10 8 2" xfId="31080" xr:uid="{00000000-0005-0000-0000-0000AF780000}"/>
    <cellStyle name="20% - Accent1 4 10 8 2 2" xfId="31081" xr:uid="{00000000-0005-0000-0000-0000B0780000}"/>
    <cellStyle name="20% - Accent1 4 10 8 3" xfId="31082" xr:uid="{00000000-0005-0000-0000-0000B1780000}"/>
    <cellStyle name="20% - Accent1 4 10 9" xfId="31083" xr:uid="{00000000-0005-0000-0000-0000B2780000}"/>
    <cellStyle name="20% - Accent1 4 10 9 2" xfId="31084" xr:uid="{00000000-0005-0000-0000-0000B3780000}"/>
    <cellStyle name="20% - Accent1 4 11" xfId="31085" xr:uid="{00000000-0005-0000-0000-0000B4780000}"/>
    <cellStyle name="20% - Accent1 4 11 10" xfId="31086" xr:uid="{00000000-0005-0000-0000-0000B5780000}"/>
    <cellStyle name="20% - Accent1 4 11 10 2" xfId="31087" xr:uid="{00000000-0005-0000-0000-0000B6780000}"/>
    <cellStyle name="20% - Accent1 4 11 11" xfId="31088" xr:uid="{00000000-0005-0000-0000-0000B7780000}"/>
    <cellStyle name="20% - Accent1 4 11 2" xfId="31089" xr:uid="{00000000-0005-0000-0000-0000B8780000}"/>
    <cellStyle name="20% - Accent1 4 11 2 2" xfId="31090" xr:uid="{00000000-0005-0000-0000-0000B9780000}"/>
    <cellStyle name="20% - Accent1 4 11 2 2 2" xfId="31091" xr:uid="{00000000-0005-0000-0000-0000BA780000}"/>
    <cellStyle name="20% - Accent1 4 11 2 2 2 2" xfId="31092" xr:uid="{00000000-0005-0000-0000-0000BB780000}"/>
    <cellStyle name="20% - Accent1 4 11 2 2 2 2 2" xfId="31093" xr:uid="{00000000-0005-0000-0000-0000BC780000}"/>
    <cellStyle name="20% - Accent1 4 11 2 2 2 3" xfId="31094" xr:uid="{00000000-0005-0000-0000-0000BD780000}"/>
    <cellStyle name="20% - Accent1 4 11 2 2 3" xfId="31095" xr:uid="{00000000-0005-0000-0000-0000BE780000}"/>
    <cellStyle name="20% - Accent1 4 11 2 2 3 2" xfId="31096" xr:uid="{00000000-0005-0000-0000-0000BF780000}"/>
    <cellStyle name="20% - Accent1 4 11 2 2 4" xfId="31097" xr:uid="{00000000-0005-0000-0000-0000C0780000}"/>
    <cellStyle name="20% - Accent1 4 11 2 3" xfId="31098" xr:uid="{00000000-0005-0000-0000-0000C1780000}"/>
    <cellStyle name="20% - Accent1 4 11 2 3 2" xfId="31099" xr:uid="{00000000-0005-0000-0000-0000C2780000}"/>
    <cellStyle name="20% - Accent1 4 11 2 3 2 2" xfId="31100" xr:uid="{00000000-0005-0000-0000-0000C3780000}"/>
    <cellStyle name="20% - Accent1 4 11 2 3 2 2 2" xfId="31101" xr:uid="{00000000-0005-0000-0000-0000C4780000}"/>
    <cellStyle name="20% - Accent1 4 11 2 3 2 3" xfId="31102" xr:uid="{00000000-0005-0000-0000-0000C5780000}"/>
    <cellStyle name="20% - Accent1 4 11 2 3 3" xfId="31103" xr:uid="{00000000-0005-0000-0000-0000C6780000}"/>
    <cellStyle name="20% - Accent1 4 11 2 3 3 2" xfId="31104" xr:uid="{00000000-0005-0000-0000-0000C7780000}"/>
    <cellStyle name="20% - Accent1 4 11 2 3 4" xfId="31105" xr:uid="{00000000-0005-0000-0000-0000C8780000}"/>
    <cellStyle name="20% - Accent1 4 11 2 4" xfId="31106" xr:uid="{00000000-0005-0000-0000-0000C9780000}"/>
    <cellStyle name="20% - Accent1 4 11 2 4 2" xfId="31107" xr:uid="{00000000-0005-0000-0000-0000CA780000}"/>
    <cellStyle name="20% - Accent1 4 11 2 4 2 2" xfId="31108" xr:uid="{00000000-0005-0000-0000-0000CB780000}"/>
    <cellStyle name="20% - Accent1 4 11 2 4 2 2 2" xfId="31109" xr:uid="{00000000-0005-0000-0000-0000CC780000}"/>
    <cellStyle name="20% - Accent1 4 11 2 4 2 3" xfId="31110" xr:uid="{00000000-0005-0000-0000-0000CD780000}"/>
    <cellStyle name="20% - Accent1 4 11 2 4 3" xfId="31111" xr:uid="{00000000-0005-0000-0000-0000CE780000}"/>
    <cellStyle name="20% - Accent1 4 11 2 4 3 2" xfId="31112" xr:uid="{00000000-0005-0000-0000-0000CF780000}"/>
    <cellStyle name="20% - Accent1 4 11 2 4 4" xfId="31113" xr:uid="{00000000-0005-0000-0000-0000D0780000}"/>
    <cellStyle name="20% - Accent1 4 11 2 5" xfId="31114" xr:uid="{00000000-0005-0000-0000-0000D1780000}"/>
    <cellStyle name="20% - Accent1 4 11 2 5 2" xfId="31115" xr:uid="{00000000-0005-0000-0000-0000D2780000}"/>
    <cellStyle name="20% - Accent1 4 11 2 5 2 2" xfId="31116" xr:uid="{00000000-0005-0000-0000-0000D3780000}"/>
    <cellStyle name="20% - Accent1 4 11 2 5 3" xfId="31117" xr:uid="{00000000-0005-0000-0000-0000D4780000}"/>
    <cellStyle name="20% - Accent1 4 11 2 6" xfId="31118" xr:uid="{00000000-0005-0000-0000-0000D5780000}"/>
    <cellStyle name="20% - Accent1 4 11 2 6 2" xfId="31119" xr:uid="{00000000-0005-0000-0000-0000D6780000}"/>
    <cellStyle name="20% - Accent1 4 11 2 6 2 2" xfId="31120" xr:uid="{00000000-0005-0000-0000-0000D7780000}"/>
    <cellStyle name="20% - Accent1 4 11 2 6 3" xfId="31121" xr:uid="{00000000-0005-0000-0000-0000D8780000}"/>
    <cellStyle name="20% - Accent1 4 11 2 7" xfId="31122" xr:uid="{00000000-0005-0000-0000-0000D9780000}"/>
    <cellStyle name="20% - Accent1 4 11 2 7 2" xfId="31123" xr:uid="{00000000-0005-0000-0000-0000DA780000}"/>
    <cellStyle name="20% - Accent1 4 11 2 8" xfId="31124" xr:uid="{00000000-0005-0000-0000-0000DB780000}"/>
    <cellStyle name="20% - Accent1 4 11 2 8 2" xfId="31125" xr:uid="{00000000-0005-0000-0000-0000DC780000}"/>
    <cellStyle name="20% - Accent1 4 11 2 9" xfId="31126" xr:uid="{00000000-0005-0000-0000-0000DD780000}"/>
    <cellStyle name="20% - Accent1 4 11 3" xfId="31127" xr:uid="{00000000-0005-0000-0000-0000DE780000}"/>
    <cellStyle name="20% - Accent1 4 11 3 2" xfId="31128" xr:uid="{00000000-0005-0000-0000-0000DF780000}"/>
    <cellStyle name="20% - Accent1 4 11 3 2 2" xfId="31129" xr:uid="{00000000-0005-0000-0000-0000E0780000}"/>
    <cellStyle name="20% - Accent1 4 11 3 2 2 2" xfId="31130" xr:uid="{00000000-0005-0000-0000-0000E1780000}"/>
    <cellStyle name="20% - Accent1 4 11 3 2 2 2 2" xfId="31131" xr:uid="{00000000-0005-0000-0000-0000E2780000}"/>
    <cellStyle name="20% - Accent1 4 11 3 2 2 3" xfId="31132" xr:uid="{00000000-0005-0000-0000-0000E3780000}"/>
    <cellStyle name="20% - Accent1 4 11 3 2 3" xfId="31133" xr:uid="{00000000-0005-0000-0000-0000E4780000}"/>
    <cellStyle name="20% - Accent1 4 11 3 2 3 2" xfId="31134" xr:uid="{00000000-0005-0000-0000-0000E5780000}"/>
    <cellStyle name="20% - Accent1 4 11 3 2 4" xfId="31135" xr:uid="{00000000-0005-0000-0000-0000E6780000}"/>
    <cellStyle name="20% - Accent1 4 11 3 3" xfId="31136" xr:uid="{00000000-0005-0000-0000-0000E7780000}"/>
    <cellStyle name="20% - Accent1 4 11 3 3 2" xfId="31137" xr:uid="{00000000-0005-0000-0000-0000E8780000}"/>
    <cellStyle name="20% - Accent1 4 11 3 3 2 2" xfId="31138" xr:uid="{00000000-0005-0000-0000-0000E9780000}"/>
    <cellStyle name="20% - Accent1 4 11 3 3 2 2 2" xfId="31139" xr:uid="{00000000-0005-0000-0000-0000EA780000}"/>
    <cellStyle name="20% - Accent1 4 11 3 3 2 3" xfId="31140" xr:uid="{00000000-0005-0000-0000-0000EB780000}"/>
    <cellStyle name="20% - Accent1 4 11 3 3 3" xfId="31141" xr:uid="{00000000-0005-0000-0000-0000EC780000}"/>
    <cellStyle name="20% - Accent1 4 11 3 3 3 2" xfId="31142" xr:uid="{00000000-0005-0000-0000-0000ED780000}"/>
    <cellStyle name="20% - Accent1 4 11 3 3 4" xfId="31143" xr:uid="{00000000-0005-0000-0000-0000EE780000}"/>
    <cellStyle name="20% - Accent1 4 11 3 4" xfId="31144" xr:uid="{00000000-0005-0000-0000-0000EF780000}"/>
    <cellStyle name="20% - Accent1 4 11 3 4 2" xfId="31145" xr:uid="{00000000-0005-0000-0000-0000F0780000}"/>
    <cellStyle name="20% - Accent1 4 11 3 4 2 2" xfId="31146" xr:uid="{00000000-0005-0000-0000-0000F1780000}"/>
    <cellStyle name="20% - Accent1 4 11 3 4 2 2 2" xfId="31147" xr:uid="{00000000-0005-0000-0000-0000F2780000}"/>
    <cellStyle name="20% - Accent1 4 11 3 4 2 3" xfId="31148" xr:uid="{00000000-0005-0000-0000-0000F3780000}"/>
    <cellStyle name="20% - Accent1 4 11 3 4 3" xfId="31149" xr:uid="{00000000-0005-0000-0000-0000F4780000}"/>
    <cellStyle name="20% - Accent1 4 11 3 4 3 2" xfId="31150" xr:uid="{00000000-0005-0000-0000-0000F5780000}"/>
    <cellStyle name="20% - Accent1 4 11 3 4 4" xfId="31151" xr:uid="{00000000-0005-0000-0000-0000F6780000}"/>
    <cellStyle name="20% - Accent1 4 11 3 5" xfId="31152" xr:uid="{00000000-0005-0000-0000-0000F7780000}"/>
    <cellStyle name="20% - Accent1 4 11 3 5 2" xfId="31153" xr:uid="{00000000-0005-0000-0000-0000F8780000}"/>
    <cellStyle name="20% - Accent1 4 11 3 5 2 2" xfId="31154" xr:uid="{00000000-0005-0000-0000-0000F9780000}"/>
    <cellStyle name="20% - Accent1 4 11 3 5 3" xfId="31155" xr:uid="{00000000-0005-0000-0000-0000FA780000}"/>
    <cellStyle name="20% - Accent1 4 11 3 6" xfId="31156" xr:uid="{00000000-0005-0000-0000-0000FB780000}"/>
    <cellStyle name="20% - Accent1 4 11 3 6 2" xfId="31157" xr:uid="{00000000-0005-0000-0000-0000FC780000}"/>
    <cellStyle name="20% - Accent1 4 11 3 6 2 2" xfId="31158" xr:uid="{00000000-0005-0000-0000-0000FD780000}"/>
    <cellStyle name="20% - Accent1 4 11 3 6 3" xfId="31159" xr:uid="{00000000-0005-0000-0000-0000FE780000}"/>
    <cellStyle name="20% - Accent1 4 11 3 7" xfId="31160" xr:uid="{00000000-0005-0000-0000-0000FF780000}"/>
    <cellStyle name="20% - Accent1 4 11 3 7 2" xfId="31161" xr:uid="{00000000-0005-0000-0000-000000790000}"/>
    <cellStyle name="20% - Accent1 4 11 3 8" xfId="31162" xr:uid="{00000000-0005-0000-0000-000001790000}"/>
    <cellStyle name="20% - Accent1 4 11 3 8 2" xfId="31163" xr:uid="{00000000-0005-0000-0000-000002790000}"/>
    <cellStyle name="20% - Accent1 4 11 3 9" xfId="31164" xr:uid="{00000000-0005-0000-0000-000003790000}"/>
    <cellStyle name="20% - Accent1 4 11 4" xfId="31165" xr:uid="{00000000-0005-0000-0000-000004790000}"/>
    <cellStyle name="20% - Accent1 4 11 4 2" xfId="31166" xr:uid="{00000000-0005-0000-0000-000005790000}"/>
    <cellStyle name="20% - Accent1 4 11 4 2 2" xfId="31167" xr:uid="{00000000-0005-0000-0000-000006790000}"/>
    <cellStyle name="20% - Accent1 4 11 4 2 2 2" xfId="31168" xr:uid="{00000000-0005-0000-0000-000007790000}"/>
    <cellStyle name="20% - Accent1 4 11 4 2 3" xfId="31169" xr:uid="{00000000-0005-0000-0000-000008790000}"/>
    <cellStyle name="20% - Accent1 4 11 4 3" xfId="31170" xr:uid="{00000000-0005-0000-0000-000009790000}"/>
    <cellStyle name="20% - Accent1 4 11 4 3 2" xfId="31171" xr:uid="{00000000-0005-0000-0000-00000A790000}"/>
    <cellStyle name="20% - Accent1 4 11 4 4" xfId="31172" xr:uid="{00000000-0005-0000-0000-00000B790000}"/>
    <cellStyle name="20% - Accent1 4 11 5" xfId="31173" xr:uid="{00000000-0005-0000-0000-00000C790000}"/>
    <cellStyle name="20% - Accent1 4 11 5 2" xfId="31174" xr:uid="{00000000-0005-0000-0000-00000D790000}"/>
    <cellStyle name="20% - Accent1 4 11 5 2 2" xfId="31175" xr:uid="{00000000-0005-0000-0000-00000E790000}"/>
    <cellStyle name="20% - Accent1 4 11 5 2 2 2" xfId="31176" xr:uid="{00000000-0005-0000-0000-00000F790000}"/>
    <cellStyle name="20% - Accent1 4 11 5 2 3" xfId="31177" xr:uid="{00000000-0005-0000-0000-000010790000}"/>
    <cellStyle name="20% - Accent1 4 11 5 3" xfId="31178" xr:uid="{00000000-0005-0000-0000-000011790000}"/>
    <cellStyle name="20% - Accent1 4 11 5 3 2" xfId="31179" xr:uid="{00000000-0005-0000-0000-000012790000}"/>
    <cellStyle name="20% - Accent1 4 11 5 4" xfId="31180" xr:uid="{00000000-0005-0000-0000-000013790000}"/>
    <cellStyle name="20% - Accent1 4 11 6" xfId="31181" xr:uid="{00000000-0005-0000-0000-000014790000}"/>
    <cellStyle name="20% - Accent1 4 11 6 2" xfId="31182" xr:uid="{00000000-0005-0000-0000-000015790000}"/>
    <cellStyle name="20% - Accent1 4 11 6 2 2" xfId="31183" xr:uid="{00000000-0005-0000-0000-000016790000}"/>
    <cellStyle name="20% - Accent1 4 11 6 2 2 2" xfId="31184" xr:uid="{00000000-0005-0000-0000-000017790000}"/>
    <cellStyle name="20% - Accent1 4 11 6 2 3" xfId="31185" xr:uid="{00000000-0005-0000-0000-000018790000}"/>
    <cellStyle name="20% - Accent1 4 11 6 3" xfId="31186" xr:uid="{00000000-0005-0000-0000-000019790000}"/>
    <cellStyle name="20% - Accent1 4 11 6 3 2" xfId="31187" xr:uid="{00000000-0005-0000-0000-00001A790000}"/>
    <cellStyle name="20% - Accent1 4 11 6 4" xfId="31188" xr:uid="{00000000-0005-0000-0000-00001B790000}"/>
    <cellStyle name="20% - Accent1 4 11 7" xfId="31189" xr:uid="{00000000-0005-0000-0000-00001C790000}"/>
    <cellStyle name="20% - Accent1 4 11 7 2" xfId="31190" xr:uid="{00000000-0005-0000-0000-00001D790000}"/>
    <cellStyle name="20% - Accent1 4 11 7 2 2" xfId="31191" xr:uid="{00000000-0005-0000-0000-00001E790000}"/>
    <cellStyle name="20% - Accent1 4 11 7 3" xfId="31192" xr:uid="{00000000-0005-0000-0000-00001F790000}"/>
    <cellStyle name="20% - Accent1 4 11 8" xfId="31193" xr:uid="{00000000-0005-0000-0000-000020790000}"/>
    <cellStyle name="20% - Accent1 4 11 8 2" xfId="31194" xr:uid="{00000000-0005-0000-0000-000021790000}"/>
    <cellStyle name="20% - Accent1 4 11 8 2 2" xfId="31195" xr:uid="{00000000-0005-0000-0000-000022790000}"/>
    <cellStyle name="20% - Accent1 4 11 8 3" xfId="31196" xr:uid="{00000000-0005-0000-0000-000023790000}"/>
    <cellStyle name="20% - Accent1 4 11 9" xfId="31197" xr:uid="{00000000-0005-0000-0000-000024790000}"/>
    <cellStyle name="20% - Accent1 4 11 9 2" xfId="31198" xr:uid="{00000000-0005-0000-0000-000025790000}"/>
    <cellStyle name="20% - Accent1 4 12" xfId="31199" xr:uid="{00000000-0005-0000-0000-000026790000}"/>
    <cellStyle name="20% - Accent1 4 12 2" xfId="31200" xr:uid="{00000000-0005-0000-0000-000027790000}"/>
    <cellStyle name="20% - Accent1 4 12 2 2" xfId="31201" xr:uid="{00000000-0005-0000-0000-000028790000}"/>
    <cellStyle name="20% - Accent1 4 12 2 2 2" xfId="31202" xr:uid="{00000000-0005-0000-0000-000029790000}"/>
    <cellStyle name="20% - Accent1 4 12 2 2 2 2" xfId="31203" xr:uid="{00000000-0005-0000-0000-00002A790000}"/>
    <cellStyle name="20% - Accent1 4 12 2 2 3" xfId="31204" xr:uid="{00000000-0005-0000-0000-00002B790000}"/>
    <cellStyle name="20% - Accent1 4 12 2 3" xfId="31205" xr:uid="{00000000-0005-0000-0000-00002C790000}"/>
    <cellStyle name="20% - Accent1 4 12 2 3 2" xfId="31206" xr:uid="{00000000-0005-0000-0000-00002D790000}"/>
    <cellStyle name="20% - Accent1 4 12 2 4" xfId="31207" xr:uid="{00000000-0005-0000-0000-00002E790000}"/>
    <cellStyle name="20% - Accent1 4 12 3" xfId="31208" xr:uid="{00000000-0005-0000-0000-00002F790000}"/>
    <cellStyle name="20% - Accent1 4 12 3 2" xfId="31209" xr:uid="{00000000-0005-0000-0000-000030790000}"/>
    <cellStyle name="20% - Accent1 4 12 3 2 2" xfId="31210" xr:uid="{00000000-0005-0000-0000-000031790000}"/>
    <cellStyle name="20% - Accent1 4 12 3 2 2 2" xfId="31211" xr:uid="{00000000-0005-0000-0000-000032790000}"/>
    <cellStyle name="20% - Accent1 4 12 3 2 3" xfId="31212" xr:uid="{00000000-0005-0000-0000-000033790000}"/>
    <cellStyle name="20% - Accent1 4 12 3 3" xfId="31213" xr:uid="{00000000-0005-0000-0000-000034790000}"/>
    <cellStyle name="20% - Accent1 4 12 3 3 2" xfId="31214" xr:uid="{00000000-0005-0000-0000-000035790000}"/>
    <cellStyle name="20% - Accent1 4 12 3 4" xfId="31215" xr:uid="{00000000-0005-0000-0000-000036790000}"/>
    <cellStyle name="20% - Accent1 4 12 4" xfId="31216" xr:uid="{00000000-0005-0000-0000-000037790000}"/>
    <cellStyle name="20% - Accent1 4 12 4 2" xfId="31217" xr:uid="{00000000-0005-0000-0000-000038790000}"/>
    <cellStyle name="20% - Accent1 4 12 4 2 2" xfId="31218" xr:uid="{00000000-0005-0000-0000-000039790000}"/>
    <cellStyle name="20% - Accent1 4 12 4 2 2 2" xfId="31219" xr:uid="{00000000-0005-0000-0000-00003A790000}"/>
    <cellStyle name="20% - Accent1 4 12 4 2 3" xfId="31220" xr:uid="{00000000-0005-0000-0000-00003B790000}"/>
    <cellStyle name="20% - Accent1 4 12 4 3" xfId="31221" xr:uid="{00000000-0005-0000-0000-00003C790000}"/>
    <cellStyle name="20% - Accent1 4 12 4 3 2" xfId="31222" xr:uid="{00000000-0005-0000-0000-00003D790000}"/>
    <cellStyle name="20% - Accent1 4 12 4 4" xfId="31223" xr:uid="{00000000-0005-0000-0000-00003E790000}"/>
    <cellStyle name="20% - Accent1 4 12 5" xfId="31224" xr:uid="{00000000-0005-0000-0000-00003F790000}"/>
    <cellStyle name="20% - Accent1 4 12 5 2" xfId="31225" xr:uid="{00000000-0005-0000-0000-000040790000}"/>
    <cellStyle name="20% - Accent1 4 12 5 2 2" xfId="31226" xr:uid="{00000000-0005-0000-0000-000041790000}"/>
    <cellStyle name="20% - Accent1 4 12 5 3" xfId="31227" xr:uid="{00000000-0005-0000-0000-000042790000}"/>
    <cellStyle name="20% - Accent1 4 12 6" xfId="31228" xr:uid="{00000000-0005-0000-0000-000043790000}"/>
    <cellStyle name="20% - Accent1 4 12 6 2" xfId="31229" xr:uid="{00000000-0005-0000-0000-000044790000}"/>
    <cellStyle name="20% - Accent1 4 12 6 2 2" xfId="31230" xr:uid="{00000000-0005-0000-0000-000045790000}"/>
    <cellStyle name="20% - Accent1 4 12 6 3" xfId="31231" xr:uid="{00000000-0005-0000-0000-000046790000}"/>
    <cellStyle name="20% - Accent1 4 12 7" xfId="31232" xr:uid="{00000000-0005-0000-0000-000047790000}"/>
    <cellStyle name="20% - Accent1 4 12 7 2" xfId="31233" xr:uid="{00000000-0005-0000-0000-000048790000}"/>
    <cellStyle name="20% - Accent1 4 12 8" xfId="31234" xr:uid="{00000000-0005-0000-0000-000049790000}"/>
    <cellStyle name="20% - Accent1 4 12 8 2" xfId="31235" xr:uid="{00000000-0005-0000-0000-00004A790000}"/>
    <cellStyle name="20% - Accent1 4 12 9" xfId="31236" xr:uid="{00000000-0005-0000-0000-00004B790000}"/>
    <cellStyle name="20% - Accent1 4 13" xfId="31237" xr:uid="{00000000-0005-0000-0000-00004C790000}"/>
    <cellStyle name="20% - Accent1 4 13 2" xfId="31238" xr:uid="{00000000-0005-0000-0000-00004D790000}"/>
    <cellStyle name="20% - Accent1 4 13 2 2" xfId="31239" xr:uid="{00000000-0005-0000-0000-00004E790000}"/>
    <cellStyle name="20% - Accent1 4 13 2 2 2" xfId="31240" xr:uid="{00000000-0005-0000-0000-00004F790000}"/>
    <cellStyle name="20% - Accent1 4 13 2 2 2 2" xfId="31241" xr:uid="{00000000-0005-0000-0000-000050790000}"/>
    <cellStyle name="20% - Accent1 4 13 2 2 3" xfId="31242" xr:uid="{00000000-0005-0000-0000-000051790000}"/>
    <cellStyle name="20% - Accent1 4 13 2 3" xfId="31243" xr:uid="{00000000-0005-0000-0000-000052790000}"/>
    <cellStyle name="20% - Accent1 4 13 2 3 2" xfId="31244" xr:uid="{00000000-0005-0000-0000-000053790000}"/>
    <cellStyle name="20% - Accent1 4 13 2 4" xfId="31245" xr:uid="{00000000-0005-0000-0000-000054790000}"/>
    <cellStyle name="20% - Accent1 4 13 3" xfId="31246" xr:uid="{00000000-0005-0000-0000-000055790000}"/>
    <cellStyle name="20% - Accent1 4 13 3 2" xfId="31247" xr:uid="{00000000-0005-0000-0000-000056790000}"/>
    <cellStyle name="20% - Accent1 4 13 3 2 2" xfId="31248" xr:uid="{00000000-0005-0000-0000-000057790000}"/>
    <cellStyle name="20% - Accent1 4 13 3 2 2 2" xfId="31249" xr:uid="{00000000-0005-0000-0000-000058790000}"/>
    <cellStyle name="20% - Accent1 4 13 3 2 3" xfId="31250" xr:uid="{00000000-0005-0000-0000-000059790000}"/>
    <cellStyle name="20% - Accent1 4 13 3 3" xfId="31251" xr:uid="{00000000-0005-0000-0000-00005A790000}"/>
    <cellStyle name="20% - Accent1 4 13 3 3 2" xfId="31252" xr:uid="{00000000-0005-0000-0000-00005B790000}"/>
    <cellStyle name="20% - Accent1 4 13 3 4" xfId="31253" xr:uid="{00000000-0005-0000-0000-00005C790000}"/>
    <cellStyle name="20% - Accent1 4 13 4" xfId="31254" xr:uid="{00000000-0005-0000-0000-00005D790000}"/>
    <cellStyle name="20% - Accent1 4 13 4 2" xfId="31255" xr:uid="{00000000-0005-0000-0000-00005E790000}"/>
    <cellStyle name="20% - Accent1 4 13 4 2 2" xfId="31256" xr:uid="{00000000-0005-0000-0000-00005F790000}"/>
    <cellStyle name="20% - Accent1 4 13 4 2 2 2" xfId="31257" xr:uid="{00000000-0005-0000-0000-000060790000}"/>
    <cellStyle name="20% - Accent1 4 13 4 2 3" xfId="31258" xr:uid="{00000000-0005-0000-0000-000061790000}"/>
    <cellStyle name="20% - Accent1 4 13 4 3" xfId="31259" xr:uid="{00000000-0005-0000-0000-000062790000}"/>
    <cellStyle name="20% - Accent1 4 13 4 3 2" xfId="31260" xr:uid="{00000000-0005-0000-0000-000063790000}"/>
    <cellStyle name="20% - Accent1 4 13 4 4" xfId="31261" xr:uid="{00000000-0005-0000-0000-000064790000}"/>
    <cellStyle name="20% - Accent1 4 13 5" xfId="31262" xr:uid="{00000000-0005-0000-0000-000065790000}"/>
    <cellStyle name="20% - Accent1 4 13 5 2" xfId="31263" xr:uid="{00000000-0005-0000-0000-000066790000}"/>
    <cellStyle name="20% - Accent1 4 13 5 2 2" xfId="31264" xr:uid="{00000000-0005-0000-0000-000067790000}"/>
    <cellStyle name="20% - Accent1 4 13 5 3" xfId="31265" xr:uid="{00000000-0005-0000-0000-000068790000}"/>
    <cellStyle name="20% - Accent1 4 13 6" xfId="31266" xr:uid="{00000000-0005-0000-0000-000069790000}"/>
    <cellStyle name="20% - Accent1 4 13 6 2" xfId="31267" xr:uid="{00000000-0005-0000-0000-00006A790000}"/>
    <cellStyle name="20% - Accent1 4 13 6 2 2" xfId="31268" xr:uid="{00000000-0005-0000-0000-00006B790000}"/>
    <cellStyle name="20% - Accent1 4 13 6 3" xfId="31269" xr:uid="{00000000-0005-0000-0000-00006C790000}"/>
    <cellStyle name="20% - Accent1 4 13 7" xfId="31270" xr:uid="{00000000-0005-0000-0000-00006D790000}"/>
    <cellStyle name="20% - Accent1 4 13 7 2" xfId="31271" xr:uid="{00000000-0005-0000-0000-00006E790000}"/>
    <cellStyle name="20% - Accent1 4 13 8" xfId="31272" xr:uid="{00000000-0005-0000-0000-00006F790000}"/>
    <cellStyle name="20% - Accent1 4 13 8 2" xfId="31273" xr:uid="{00000000-0005-0000-0000-000070790000}"/>
    <cellStyle name="20% - Accent1 4 13 9" xfId="31274" xr:uid="{00000000-0005-0000-0000-000071790000}"/>
    <cellStyle name="20% - Accent1 4 14" xfId="31275" xr:uid="{00000000-0005-0000-0000-000072790000}"/>
    <cellStyle name="20% - Accent1 4 14 2" xfId="31276" xr:uid="{00000000-0005-0000-0000-000073790000}"/>
    <cellStyle name="20% - Accent1 4 14 2 2" xfId="31277" xr:uid="{00000000-0005-0000-0000-000074790000}"/>
    <cellStyle name="20% - Accent1 4 14 2 2 2" xfId="31278" xr:uid="{00000000-0005-0000-0000-000075790000}"/>
    <cellStyle name="20% - Accent1 4 14 2 3" xfId="31279" xr:uid="{00000000-0005-0000-0000-000076790000}"/>
    <cellStyle name="20% - Accent1 4 14 3" xfId="31280" xr:uid="{00000000-0005-0000-0000-000077790000}"/>
    <cellStyle name="20% - Accent1 4 14 3 2" xfId="31281" xr:uid="{00000000-0005-0000-0000-000078790000}"/>
    <cellStyle name="20% - Accent1 4 14 4" xfId="31282" xr:uid="{00000000-0005-0000-0000-000079790000}"/>
    <cellStyle name="20% - Accent1 4 15" xfId="31283" xr:uid="{00000000-0005-0000-0000-00007A790000}"/>
    <cellStyle name="20% - Accent1 4 15 2" xfId="31284" xr:uid="{00000000-0005-0000-0000-00007B790000}"/>
    <cellStyle name="20% - Accent1 4 15 2 2" xfId="31285" xr:uid="{00000000-0005-0000-0000-00007C790000}"/>
    <cellStyle name="20% - Accent1 4 15 2 2 2" xfId="31286" xr:uid="{00000000-0005-0000-0000-00007D790000}"/>
    <cellStyle name="20% - Accent1 4 15 2 3" xfId="31287" xr:uid="{00000000-0005-0000-0000-00007E790000}"/>
    <cellStyle name="20% - Accent1 4 15 3" xfId="31288" xr:uid="{00000000-0005-0000-0000-00007F790000}"/>
    <cellStyle name="20% - Accent1 4 15 3 2" xfId="31289" xr:uid="{00000000-0005-0000-0000-000080790000}"/>
    <cellStyle name="20% - Accent1 4 15 4" xfId="31290" xr:uid="{00000000-0005-0000-0000-000081790000}"/>
    <cellStyle name="20% - Accent1 4 16" xfId="31291" xr:uid="{00000000-0005-0000-0000-000082790000}"/>
    <cellStyle name="20% - Accent1 4 16 2" xfId="31292" xr:uid="{00000000-0005-0000-0000-000083790000}"/>
    <cellStyle name="20% - Accent1 4 16 2 2" xfId="31293" xr:uid="{00000000-0005-0000-0000-000084790000}"/>
    <cellStyle name="20% - Accent1 4 16 2 2 2" xfId="31294" xr:uid="{00000000-0005-0000-0000-000085790000}"/>
    <cellStyle name="20% - Accent1 4 16 2 3" xfId="31295" xr:uid="{00000000-0005-0000-0000-000086790000}"/>
    <cellStyle name="20% - Accent1 4 16 3" xfId="31296" xr:uid="{00000000-0005-0000-0000-000087790000}"/>
    <cellStyle name="20% - Accent1 4 16 3 2" xfId="31297" xr:uid="{00000000-0005-0000-0000-000088790000}"/>
    <cellStyle name="20% - Accent1 4 16 4" xfId="31298" xr:uid="{00000000-0005-0000-0000-000089790000}"/>
    <cellStyle name="20% - Accent1 4 17" xfId="31299" xr:uid="{00000000-0005-0000-0000-00008A790000}"/>
    <cellStyle name="20% - Accent1 4 17 2" xfId="31300" xr:uid="{00000000-0005-0000-0000-00008B790000}"/>
    <cellStyle name="20% - Accent1 4 17 2 2" xfId="31301" xr:uid="{00000000-0005-0000-0000-00008C790000}"/>
    <cellStyle name="20% - Accent1 4 17 3" xfId="31302" xr:uid="{00000000-0005-0000-0000-00008D790000}"/>
    <cellStyle name="20% - Accent1 4 18" xfId="31303" xr:uid="{00000000-0005-0000-0000-00008E790000}"/>
    <cellStyle name="20% - Accent1 4 18 2" xfId="31304" xr:uid="{00000000-0005-0000-0000-00008F790000}"/>
    <cellStyle name="20% - Accent1 4 18 2 2" xfId="31305" xr:uid="{00000000-0005-0000-0000-000090790000}"/>
    <cellStyle name="20% - Accent1 4 18 3" xfId="31306" xr:uid="{00000000-0005-0000-0000-000091790000}"/>
    <cellStyle name="20% - Accent1 4 19" xfId="31307" xr:uid="{00000000-0005-0000-0000-000092790000}"/>
    <cellStyle name="20% - Accent1 4 19 2" xfId="31308" xr:uid="{00000000-0005-0000-0000-000093790000}"/>
    <cellStyle name="20% - Accent1 4 2" xfId="31309" xr:uid="{00000000-0005-0000-0000-000094790000}"/>
    <cellStyle name="20% - Accent1 4 2 10" xfId="31310" xr:uid="{00000000-0005-0000-0000-000095790000}"/>
    <cellStyle name="20% - Accent1 4 2 10 10" xfId="31311" xr:uid="{00000000-0005-0000-0000-000096790000}"/>
    <cellStyle name="20% - Accent1 4 2 10 10 2" xfId="31312" xr:uid="{00000000-0005-0000-0000-000097790000}"/>
    <cellStyle name="20% - Accent1 4 2 10 11" xfId="31313" xr:uid="{00000000-0005-0000-0000-000098790000}"/>
    <cellStyle name="20% - Accent1 4 2 10 2" xfId="31314" xr:uid="{00000000-0005-0000-0000-000099790000}"/>
    <cellStyle name="20% - Accent1 4 2 10 2 2" xfId="31315" xr:uid="{00000000-0005-0000-0000-00009A790000}"/>
    <cellStyle name="20% - Accent1 4 2 10 2 2 2" xfId="31316" xr:uid="{00000000-0005-0000-0000-00009B790000}"/>
    <cellStyle name="20% - Accent1 4 2 10 2 2 2 2" xfId="31317" xr:uid="{00000000-0005-0000-0000-00009C790000}"/>
    <cellStyle name="20% - Accent1 4 2 10 2 2 2 2 2" xfId="31318" xr:uid="{00000000-0005-0000-0000-00009D790000}"/>
    <cellStyle name="20% - Accent1 4 2 10 2 2 2 3" xfId="31319" xr:uid="{00000000-0005-0000-0000-00009E790000}"/>
    <cellStyle name="20% - Accent1 4 2 10 2 2 3" xfId="31320" xr:uid="{00000000-0005-0000-0000-00009F790000}"/>
    <cellStyle name="20% - Accent1 4 2 10 2 2 3 2" xfId="31321" xr:uid="{00000000-0005-0000-0000-0000A0790000}"/>
    <cellStyle name="20% - Accent1 4 2 10 2 2 4" xfId="31322" xr:uid="{00000000-0005-0000-0000-0000A1790000}"/>
    <cellStyle name="20% - Accent1 4 2 10 2 3" xfId="31323" xr:uid="{00000000-0005-0000-0000-0000A2790000}"/>
    <cellStyle name="20% - Accent1 4 2 10 2 3 2" xfId="31324" xr:uid="{00000000-0005-0000-0000-0000A3790000}"/>
    <cellStyle name="20% - Accent1 4 2 10 2 3 2 2" xfId="31325" xr:uid="{00000000-0005-0000-0000-0000A4790000}"/>
    <cellStyle name="20% - Accent1 4 2 10 2 3 2 2 2" xfId="31326" xr:uid="{00000000-0005-0000-0000-0000A5790000}"/>
    <cellStyle name="20% - Accent1 4 2 10 2 3 2 3" xfId="31327" xr:uid="{00000000-0005-0000-0000-0000A6790000}"/>
    <cellStyle name="20% - Accent1 4 2 10 2 3 3" xfId="31328" xr:uid="{00000000-0005-0000-0000-0000A7790000}"/>
    <cellStyle name="20% - Accent1 4 2 10 2 3 3 2" xfId="31329" xr:uid="{00000000-0005-0000-0000-0000A8790000}"/>
    <cellStyle name="20% - Accent1 4 2 10 2 3 4" xfId="31330" xr:uid="{00000000-0005-0000-0000-0000A9790000}"/>
    <cellStyle name="20% - Accent1 4 2 10 2 4" xfId="31331" xr:uid="{00000000-0005-0000-0000-0000AA790000}"/>
    <cellStyle name="20% - Accent1 4 2 10 2 4 2" xfId="31332" xr:uid="{00000000-0005-0000-0000-0000AB790000}"/>
    <cellStyle name="20% - Accent1 4 2 10 2 4 2 2" xfId="31333" xr:uid="{00000000-0005-0000-0000-0000AC790000}"/>
    <cellStyle name="20% - Accent1 4 2 10 2 4 2 2 2" xfId="31334" xr:uid="{00000000-0005-0000-0000-0000AD790000}"/>
    <cellStyle name="20% - Accent1 4 2 10 2 4 2 3" xfId="31335" xr:uid="{00000000-0005-0000-0000-0000AE790000}"/>
    <cellStyle name="20% - Accent1 4 2 10 2 4 3" xfId="31336" xr:uid="{00000000-0005-0000-0000-0000AF790000}"/>
    <cellStyle name="20% - Accent1 4 2 10 2 4 3 2" xfId="31337" xr:uid="{00000000-0005-0000-0000-0000B0790000}"/>
    <cellStyle name="20% - Accent1 4 2 10 2 4 4" xfId="31338" xr:uid="{00000000-0005-0000-0000-0000B1790000}"/>
    <cellStyle name="20% - Accent1 4 2 10 2 5" xfId="31339" xr:uid="{00000000-0005-0000-0000-0000B2790000}"/>
    <cellStyle name="20% - Accent1 4 2 10 2 5 2" xfId="31340" xr:uid="{00000000-0005-0000-0000-0000B3790000}"/>
    <cellStyle name="20% - Accent1 4 2 10 2 5 2 2" xfId="31341" xr:uid="{00000000-0005-0000-0000-0000B4790000}"/>
    <cellStyle name="20% - Accent1 4 2 10 2 5 3" xfId="31342" xr:uid="{00000000-0005-0000-0000-0000B5790000}"/>
    <cellStyle name="20% - Accent1 4 2 10 2 6" xfId="31343" xr:uid="{00000000-0005-0000-0000-0000B6790000}"/>
    <cellStyle name="20% - Accent1 4 2 10 2 6 2" xfId="31344" xr:uid="{00000000-0005-0000-0000-0000B7790000}"/>
    <cellStyle name="20% - Accent1 4 2 10 2 6 2 2" xfId="31345" xr:uid="{00000000-0005-0000-0000-0000B8790000}"/>
    <cellStyle name="20% - Accent1 4 2 10 2 6 3" xfId="31346" xr:uid="{00000000-0005-0000-0000-0000B9790000}"/>
    <cellStyle name="20% - Accent1 4 2 10 2 7" xfId="31347" xr:uid="{00000000-0005-0000-0000-0000BA790000}"/>
    <cellStyle name="20% - Accent1 4 2 10 2 7 2" xfId="31348" xr:uid="{00000000-0005-0000-0000-0000BB790000}"/>
    <cellStyle name="20% - Accent1 4 2 10 2 8" xfId="31349" xr:uid="{00000000-0005-0000-0000-0000BC790000}"/>
    <cellStyle name="20% - Accent1 4 2 10 2 8 2" xfId="31350" xr:uid="{00000000-0005-0000-0000-0000BD790000}"/>
    <cellStyle name="20% - Accent1 4 2 10 2 9" xfId="31351" xr:uid="{00000000-0005-0000-0000-0000BE790000}"/>
    <cellStyle name="20% - Accent1 4 2 10 3" xfId="31352" xr:uid="{00000000-0005-0000-0000-0000BF790000}"/>
    <cellStyle name="20% - Accent1 4 2 10 3 2" xfId="31353" xr:uid="{00000000-0005-0000-0000-0000C0790000}"/>
    <cellStyle name="20% - Accent1 4 2 10 3 2 2" xfId="31354" xr:uid="{00000000-0005-0000-0000-0000C1790000}"/>
    <cellStyle name="20% - Accent1 4 2 10 3 2 2 2" xfId="31355" xr:uid="{00000000-0005-0000-0000-0000C2790000}"/>
    <cellStyle name="20% - Accent1 4 2 10 3 2 2 2 2" xfId="31356" xr:uid="{00000000-0005-0000-0000-0000C3790000}"/>
    <cellStyle name="20% - Accent1 4 2 10 3 2 2 3" xfId="31357" xr:uid="{00000000-0005-0000-0000-0000C4790000}"/>
    <cellStyle name="20% - Accent1 4 2 10 3 2 3" xfId="31358" xr:uid="{00000000-0005-0000-0000-0000C5790000}"/>
    <cellStyle name="20% - Accent1 4 2 10 3 2 3 2" xfId="31359" xr:uid="{00000000-0005-0000-0000-0000C6790000}"/>
    <cellStyle name="20% - Accent1 4 2 10 3 2 4" xfId="31360" xr:uid="{00000000-0005-0000-0000-0000C7790000}"/>
    <cellStyle name="20% - Accent1 4 2 10 3 3" xfId="31361" xr:uid="{00000000-0005-0000-0000-0000C8790000}"/>
    <cellStyle name="20% - Accent1 4 2 10 3 3 2" xfId="31362" xr:uid="{00000000-0005-0000-0000-0000C9790000}"/>
    <cellStyle name="20% - Accent1 4 2 10 3 3 2 2" xfId="31363" xr:uid="{00000000-0005-0000-0000-0000CA790000}"/>
    <cellStyle name="20% - Accent1 4 2 10 3 3 2 2 2" xfId="31364" xr:uid="{00000000-0005-0000-0000-0000CB790000}"/>
    <cellStyle name="20% - Accent1 4 2 10 3 3 2 3" xfId="31365" xr:uid="{00000000-0005-0000-0000-0000CC790000}"/>
    <cellStyle name="20% - Accent1 4 2 10 3 3 3" xfId="31366" xr:uid="{00000000-0005-0000-0000-0000CD790000}"/>
    <cellStyle name="20% - Accent1 4 2 10 3 3 3 2" xfId="31367" xr:uid="{00000000-0005-0000-0000-0000CE790000}"/>
    <cellStyle name="20% - Accent1 4 2 10 3 3 4" xfId="31368" xr:uid="{00000000-0005-0000-0000-0000CF790000}"/>
    <cellStyle name="20% - Accent1 4 2 10 3 4" xfId="31369" xr:uid="{00000000-0005-0000-0000-0000D0790000}"/>
    <cellStyle name="20% - Accent1 4 2 10 3 4 2" xfId="31370" xr:uid="{00000000-0005-0000-0000-0000D1790000}"/>
    <cellStyle name="20% - Accent1 4 2 10 3 4 2 2" xfId="31371" xr:uid="{00000000-0005-0000-0000-0000D2790000}"/>
    <cellStyle name="20% - Accent1 4 2 10 3 4 2 2 2" xfId="31372" xr:uid="{00000000-0005-0000-0000-0000D3790000}"/>
    <cellStyle name="20% - Accent1 4 2 10 3 4 2 3" xfId="31373" xr:uid="{00000000-0005-0000-0000-0000D4790000}"/>
    <cellStyle name="20% - Accent1 4 2 10 3 4 3" xfId="31374" xr:uid="{00000000-0005-0000-0000-0000D5790000}"/>
    <cellStyle name="20% - Accent1 4 2 10 3 4 3 2" xfId="31375" xr:uid="{00000000-0005-0000-0000-0000D6790000}"/>
    <cellStyle name="20% - Accent1 4 2 10 3 4 4" xfId="31376" xr:uid="{00000000-0005-0000-0000-0000D7790000}"/>
    <cellStyle name="20% - Accent1 4 2 10 3 5" xfId="31377" xr:uid="{00000000-0005-0000-0000-0000D8790000}"/>
    <cellStyle name="20% - Accent1 4 2 10 3 5 2" xfId="31378" xr:uid="{00000000-0005-0000-0000-0000D9790000}"/>
    <cellStyle name="20% - Accent1 4 2 10 3 5 2 2" xfId="31379" xr:uid="{00000000-0005-0000-0000-0000DA790000}"/>
    <cellStyle name="20% - Accent1 4 2 10 3 5 3" xfId="31380" xr:uid="{00000000-0005-0000-0000-0000DB790000}"/>
    <cellStyle name="20% - Accent1 4 2 10 3 6" xfId="31381" xr:uid="{00000000-0005-0000-0000-0000DC790000}"/>
    <cellStyle name="20% - Accent1 4 2 10 3 6 2" xfId="31382" xr:uid="{00000000-0005-0000-0000-0000DD790000}"/>
    <cellStyle name="20% - Accent1 4 2 10 3 6 2 2" xfId="31383" xr:uid="{00000000-0005-0000-0000-0000DE790000}"/>
    <cellStyle name="20% - Accent1 4 2 10 3 6 3" xfId="31384" xr:uid="{00000000-0005-0000-0000-0000DF790000}"/>
    <cellStyle name="20% - Accent1 4 2 10 3 7" xfId="31385" xr:uid="{00000000-0005-0000-0000-0000E0790000}"/>
    <cellStyle name="20% - Accent1 4 2 10 3 7 2" xfId="31386" xr:uid="{00000000-0005-0000-0000-0000E1790000}"/>
    <cellStyle name="20% - Accent1 4 2 10 3 8" xfId="31387" xr:uid="{00000000-0005-0000-0000-0000E2790000}"/>
    <cellStyle name="20% - Accent1 4 2 10 3 8 2" xfId="31388" xr:uid="{00000000-0005-0000-0000-0000E3790000}"/>
    <cellStyle name="20% - Accent1 4 2 10 3 9" xfId="31389" xr:uid="{00000000-0005-0000-0000-0000E4790000}"/>
    <cellStyle name="20% - Accent1 4 2 10 4" xfId="31390" xr:uid="{00000000-0005-0000-0000-0000E5790000}"/>
    <cellStyle name="20% - Accent1 4 2 10 4 2" xfId="31391" xr:uid="{00000000-0005-0000-0000-0000E6790000}"/>
    <cellStyle name="20% - Accent1 4 2 10 4 2 2" xfId="31392" xr:uid="{00000000-0005-0000-0000-0000E7790000}"/>
    <cellStyle name="20% - Accent1 4 2 10 4 2 2 2" xfId="31393" xr:uid="{00000000-0005-0000-0000-0000E8790000}"/>
    <cellStyle name="20% - Accent1 4 2 10 4 2 3" xfId="31394" xr:uid="{00000000-0005-0000-0000-0000E9790000}"/>
    <cellStyle name="20% - Accent1 4 2 10 4 3" xfId="31395" xr:uid="{00000000-0005-0000-0000-0000EA790000}"/>
    <cellStyle name="20% - Accent1 4 2 10 4 3 2" xfId="31396" xr:uid="{00000000-0005-0000-0000-0000EB790000}"/>
    <cellStyle name="20% - Accent1 4 2 10 4 4" xfId="31397" xr:uid="{00000000-0005-0000-0000-0000EC790000}"/>
    <cellStyle name="20% - Accent1 4 2 10 5" xfId="31398" xr:uid="{00000000-0005-0000-0000-0000ED790000}"/>
    <cellStyle name="20% - Accent1 4 2 10 5 2" xfId="31399" xr:uid="{00000000-0005-0000-0000-0000EE790000}"/>
    <cellStyle name="20% - Accent1 4 2 10 5 2 2" xfId="31400" xr:uid="{00000000-0005-0000-0000-0000EF790000}"/>
    <cellStyle name="20% - Accent1 4 2 10 5 2 2 2" xfId="31401" xr:uid="{00000000-0005-0000-0000-0000F0790000}"/>
    <cellStyle name="20% - Accent1 4 2 10 5 2 3" xfId="31402" xr:uid="{00000000-0005-0000-0000-0000F1790000}"/>
    <cellStyle name="20% - Accent1 4 2 10 5 3" xfId="31403" xr:uid="{00000000-0005-0000-0000-0000F2790000}"/>
    <cellStyle name="20% - Accent1 4 2 10 5 3 2" xfId="31404" xr:uid="{00000000-0005-0000-0000-0000F3790000}"/>
    <cellStyle name="20% - Accent1 4 2 10 5 4" xfId="31405" xr:uid="{00000000-0005-0000-0000-0000F4790000}"/>
    <cellStyle name="20% - Accent1 4 2 10 6" xfId="31406" xr:uid="{00000000-0005-0000-0000-0000F5790000}"/>
    <cellStyle name="20% - Accent1 4 2 10 6 2" xfId="31407" xr:uid="{00000000-0005-0000-0000-0000F6790000}"/>
    <cellStyle name="20% - Accent1 4 2 10 6 2 2" xfId="31408" xr:uid="{00000000-0005-0000-0000-0000F7790000}"/>
    <cellStyle name="20% - Accent1 4 2 10 6 2 2 2" xfId="31409" xr:uid="{00000000-0005-0000-0000-0000F8790000}"/>
    <cellStyle name="20% - Accent1 4 2 10 6 2 3" xfId="31410" xr:uid="{00000000-0005-0000-0000-0000F9790000}"/>
    <cellStyle name="20% - Accent1 4 2 10 6 3" xfId="31411" xr:uid="{00000000-0005-0000-0000-0000FA790000}"/>
    <cellStyle name="20% - Accent1 4 2 10 6 3 2" xfId="31412" xr:uid="{00000000-0005-0000-0000-0000FB790000}"/>
    <cellStyle name="20% - Accent1 4 2 10 6 4" xfId="31413" xr:uid="{00000000-0005-0000-0000-0000FC790000}"/>
    <cellStyle name="20% - Accent1 4 2 10 7" xfId="31414" xr:uid="{00000000-0005-0000-0000-0000FD790000}"/>
    <cellStyle name="20% - Accent1 4 2 10 7 2" xfId="31415" xr:uid="{00000000-0005-0000-0000-0000FE790000}"/>
    <cellStyle name="20% - Accent1 4 2 10 7 2 2" xfId="31416" xr:uid="{00000000-0005-0000-0000-0000FF790000}"/>
    <cellStyle name="20% - Accent1 4 2 10 7 3" xfId="31417" xr:uid="{00000000-0005-0000-0000-0000007A0000}"/>
    <cellStyle name="20% - Accent1 4 2 10 8" xfId="31418" xr:uid="{00000000-0005-0000-0000-0000017A0000}"/>
    <cellStyle name="20% - Accent1 4 2 10 8 2" xfId="31419" xr:uid="{00000000-0005-0000-0000-0000027A0000}"/>
    <cellStyle name="20% - Accent1 4 2 10 8 2 2" xfId="31420" xr:uid="{00000000-0005-0000-0000-0000037A0000}"/>
    <cellStyle name="20% - Accent1 4 2 10 8 3" xfId="31421" xr:uid="{00000000-0005-0000-0000-0000047A0000}"/>
    <cellStyle name="20% - Accent1 4 2 10 9" xfId="31422" xr:uid="{00000000-0005-0000-0000-0000057A0000}"/>
    <cellStyle name="20% - Accent1 4 2 10 9 2" xfId="31423" xr:uid="{00000000-0005-0000-0000-0000067A0000}"/>
    <cellStyle name="20% - Accent1 4 2 11" xfId="31424" xr:uid="{00000000-0005-0000-0000-0000077A0000}"/>
    <cellStyle name="20% - Accent1 4 2 11 2" xfId="31425" xr:uid="{00000000-0005-0000-0000-0000087A0000}"/>
    <cellStyle name="20% - Accent1 4 2 11 2 2" xfId="31426" xr:uid="{00000000-0005-0000-0000-0000097A0000}"/>
    <cellStyle name="20% - Accent1 4 2 11 2 2 2" xfId="31427" xr:uid="{00000000-0005-0000-0000-00000A7A0000}"/>
    <cellStyle name="20% - Accent1 4 2 11 2 2 2 2" xfId="31428" xr:uid="{00000000-0005-0000-0000-00000B7A0000}"/>
    <cellStyle name="20% - Accent1 4 2 11 2 2 3" xfId="31429" xr:uid="{00000000-0005-0000-0000-00000C7A0000}"/>
    <cellStyle name="20% - Accent1 4 2 11 2 3" xfId="31430" xr:uid="{00000000-0005-0000-0000-00000D7A0000}"/>
    <cellStyle name="20% - Accent1 4 2 11 2 3 2" xfId="31431" xr:uid="{00000000-0005-0000-0000-00000E7A0000}"/>
    <cellStyle name="20% - Accent1 4 2 11 2 4" xfId="31432" xr:uid="{00000000-0005-0000-0000-00000F7A0000}"/>
    <cellStyle name="20% - Accent1 4 2 11 3" xfId="31433" xr:uid="{00000000-0005-0000-0000-0000107A0000}"/>
    <cellStyle name="20% - Accent1 4 2 11 3 2" xfId="31434" xr:uid="{00000000-0005-0000-0000-0000117A0000}"/>
    <cellStyle name="20% - Accent1 4 2 11 3 2 2" xfId="31435" xr:uid="{00000000-0005-0000-0000-0000127A0000}"/>
    <cellStyle name="20% - Accent1 4 2 11 3 2 2 2" xfId="31436" xr:uid="{00000000-0005-0000-0000-0000137A0000}"/>
    <cellStyle name="20% - Accent1 4 2 11 3 2 3" xfId="31437" xr:uid="{00000000-0005-0000-0000-0000147A0000}"/>
    <cellStyle name="20% - Accent1 4 2 11 3 3" xfId="31438" xr:uid="{00000000-0005-0000-0000-0000157A0000}"/>
    <cellStyle name="20% - Accent1 4 2 11 3 3 2" xfId="31439" xr:uid="{00000000-0005-0000-0000-0000167A0000}"/>
    <cellStyle name="20% - Accent1 4 2 11 3 4" xfId="31440" xr:uid="{00000000-0005-0000-0000-0000177A0000}"/>
    <cellStyle name="20% - Accent1 4 2 11 4" xfId="31441" xr:uid="{00000000-0005-0000-0000-0000187A0000}"/>
    <cellStyle name="20% - Accent1 4 2 11 4 2" xfId="31442" xr:uid="{00000000-0005-0000-0000-0000197A0000}"/>
    <cellStyle name="20% - Accent1 4 2 11 4 2 2" xfId="31443" xr:uid="{00000000-0005-0000-0000-00001A7A0000}"/>
    <cellStyle name="20% - Accent1 4 2 11 4 2 2 2" xfId="31444" xr:uid="{00000000-0005-0000-0000-00001B7A0000}"/>
    <cellStyle name="20% - Accent1 4 2 11 4 2 3" xfId="31445" xr:uid="{00000000-0005-0000-0000-00001C7A0000}"/>
    <cellStyle name="20% - Accent1 4 2 11 4 3" xfId="31446" xr:uid="{00000000-0005-0000-0000-00001D7A0000}"/>
    <cellStyle name="20% - Accent1 4 2 11 4 3 2" xfId="31447" xr:uid="{00000000-0005-0000-0000-00001E7A0000}"/>
    <cellStyle name="20% - Accent1 4 2 11 4 4" xfId="31448" xr:uid="{00000000-0005-0000-0000-00001F7A0000}"/>
    <cellStyle name="20% - Accent1 4 2 11 5" xfId="31449" xr:uid="{00000000-0005-0000-0000-0000207A0000}"/>
    <cellStyle name="20% - Accent1 4 2 11 5 2" xfId="31450" xr:uid="{00000000-0005-0000-0000-0000217A0000}"/>
    <cellStyle name="20% - Accent1 4 2 11 5 2 2" xfId="31451" xr:uid="{00000000-0005-0000-0000-0000227A0000}"/>
    <cellStyle name="20% - Accent1 4 2 11 5 3" xfId="31452" xr:uid="{00000000-0005-0000-0000-0000237A0000}"/>
    <cellStyle name="20% - Accent1 4 2 11 6" xfId="31453" xr:uid="{00000000-0005-0000-0000-0000247A0000}"/>
    <cellStyle name="20% - Accent1 4 2 11 6 2" xfId="31454" xr:uid="{00000000-0005-0000-0000-0000257A0000}"/>
    <cellStyle name="20% - Accent1 4 2 11 6 2 2" xfId="31455" xr:uid="{00000000-0005-0000-0000-0000267A0000}"/>
    <cellStyle name="20% - Accent1 4 2 11 6 3" xfId="31456" xr:uid="{00000000-0005-0000-0000-0000277A0000}"/>
    <cellStyle name="20% - Accent1 4 2 11 7" xfId="31457" xr:uid="{00000000-0005-0000-0000-0000287A0000}"/>
    <cellStyle name="20% - Accent1 4 2 11 7 2" xfId="31458" xr:uid="{00000000-0005-0000-0000-0000297A0000}"/>
    <cellStyle name="20% - Accent1 4 2 11 8" xfId="31459" xr:uid="{00000000-0005-0000-0000-00002A7A0000}"/>
    <cellStyle name="20% - Accent1 4 2 11 8 2" xfId="31460" xr:uid="{00000000-0005-0000-0000-00002B7A0000}"/>
    <cellStyle name="20% - Accent1 4 2 11 9" xfId="31461" xr:uid="{00000000-0005-0000-0000-00002C7A0000}"/>
    <cellStyle name="20% - Accent1 4 2 12" xfId="31462" xr:uid="{00000000-0005-0000-0000-00002D7A0000}"/>
    <cellStyle name="20% - Accent1 4 2 12 2" xfId="31463" xr:uid="{00000000-0005-0000-0000-00002E7A0000}"/>
    <cellStyle name="20% - Accent1 4 2 12 2 2" xfId="31464" xr:uid="{00000000-0005-0000-0000-00002F7A0000}"/>
    <cellStyle name="20% - Accent1 4 2 12 2 2 2" xfId="31465" xr:uid="{00000000-0005-0000-0000-0000307A0000}"/>
    <cellStyle name="20% - Accent1 4 2 12 2 2 2 2" xfId="31466" xr:uid="{00000000-0005-0000-0000-0000317A0000}"/>
    <cellStyle name="20% - Accent1 4 2 12 2 2 3" xfId="31467" xr:uid="{00000000-0005-0000-0000-0000327A0000}"/>
    <cellStyle name="20% - Accent1 4 2 12 2 3" xfId="31468" xr:uid="{00000000-0005-0000-0000-0000337A0000}"/>
    <cellStyle name="20% - Accent1 4 2 12 2 3 2" xfId="31469" xr:uid="{00000000-0005-0000-0000-0000347A0000}"/>
    <cellStyle name="20% - Accent1 4 2 12 2 4" xfId="31470" xr:uid="{00000000-0005-0000-0000-0000357A0000}"/>
    <cellStyle name="20% - Accent1 4 2 12 3" xfId="31471" xr:uid="{00000000-0005-0000-0000-0000367A0000}"/>
    <cellStyle name="20% - Accent1 4 2 12 3 2" xfId="31472" xr:uid="{00000000-0005-0000-0000-0000377A0000}"/>
    <cellStyle name="20% - Accent1 4 2 12 3 2 2" xfId="31473" xr:uid="{00000000-0005-0000-0000-0000387A0000}"/>
    <cellStyle name="20% - Accent1 4 2 12 3 2 2 2" xfId="31474" xr:uid="{00000000-0005-0000-0000-0000397A0000}"/>
    <cellStyle name="20% - Accent1 4 2 12 3 2 3" xfId="31475" xr:uid="{00000000-0005-0000-0000-00003A7A0000}"/>
    <cellStyle name="20% - Accent1 4 2 12 3 3" xfId="31476" xr:uid="{00000000-0005-0000-0000-00003B7A0000}"/>
    <cellStyle name="20% - Accent1 4 2 12 3 3 2" xfId="31477" xr:uid="{00000000-0005-0000-0000-00003C7A0000}"/>
    <cellStyle name="20% - Accent1 4 2 12 3 4" xfId="31478" xr:uid="{00000000-0005-0000-0000-00003D7A0000}"/>
    <cellStyle name="20% - Accent1 4 2 12 4" xfId="31479" xr:uid="{00000000-0005-0000-0000-00003E7A0000}"/>
    <cellStyle name="20% - Accent1 4 2 12 4 2" xfId="31480" xr:uid="{00000000-0005-0000-0000-00003F7A0000}"/>
    <cellStyle name="20% - Accent1 4 2 12 4 2 2" xfId="31481" xr:uid="{00000000-0005-0000-0000-0000407A0000}"/>
    <cellStyle name="20% - Accent1 4 2 12 4 2 2 2" xfId="31482" xr:uid="{00000000-0005-0000-0000-0000417A0000}"/>
    <cellStyle name="20% - Accent1 4 2 12 4 2 3" xfId="31483" xr:uid="{00000000-0005-0000-0000-0000427A0000}"/>
    <cellStyle name="20% - Accent1 4 2 12 4 3" xfId="31484" xr:uid="{00000000-0005-0000-0000-0000437A0000}"/>
    <cellStyle name="20% - Accent1 4 2 12 4 3 2" xfId="31485" xr:uid="{00000000-0005-0000-0000-0000447A0000}"/>
    <cellStyle name="20% - Accent1 4 2 12 4 4" xfId="31486" xr:uid="{00000000-0005-0000-0000-0000457A0000}"/>
    <cellStyle name="20% - Accent1 4 2 12 5" xfId="31487" xr:uid="{00000000-0005-0000-0000-0000467A0000}"/>
    <cellStyle name="20% - Accent1 4 2 12 5 2" xfId="31488" xr:uid="{00000000-0005-0000-0000-0000477A0000}"/>
    <cellStyle name="20% - Accent1 4 2 12 5 2 2" xfId="31489" xr:uid="{00000000-0005-0000-0000-0000487A0000}"/>
    <cellStyle name="20% - Accent1 4 2 12 5 3" xfId="31490" xr:uid="{00000000-0005-0000-0000-0000497A0000}"/>
    <cellStyle name="20% - Accent1 4 2 12 6" xfId="31491" xr:uid="{00000000-0005-0000-0000-00004A7A0000}"/>
    <cellStyle name="20% - Accent1 4 2 12 6 2" xfId="31492" xr:uid="{00000000-0005-0000-0000-00004B7A0000}"/>
    <cellStyle name="20% - Accent1 4 2 12 6 2 2" xfId="31493" xr:uid="{00000000-0005-0000-0000-00004C7A0000}"/>
    <cellStyle name="20% - Accent1 4 2 12 6 3" xfId="31494" xr:uid="{00000000-0005-0000-0000-00004D7A0000}"/>
    <cellStyle name="20% - Accent1 4 2 12 7" xfId="31495" xr:uid="{00000000-0005-0000-0000-00004E7A0000}"/>
    <cellStyle name="20% - Accent1 4 2 12 7 2" xfId="31496" xr:uid="{00000000-0005-0000-0000-00004F7A0000}"/>
    <cellStyle name="20% - Accent1 4 2 12 8" xfId="31497" xr:uid="{00000000-0005-0000-0000-0000507A0000}"/>
    <cellStyle name="20% - Accent1 4 2 12 8 2" xfId="31498" xr:uid="{00000000-0005-0000-0000-0000517A0000}"/>
    <cellStyle name="20% - Accent1 4 2 12 9" xfId="31499" xr:uid="{00000000-0005-0000-0000-0000527A0000}"/>
    <cellStyle name="20% - Accent1 4 2 13" xfId="31500" xr:uid="{00000000-0005-0000-0000-0000537A0000}"/>
    <cellStyle name="20% - Accent1 4 2 13 2" xfId="31501" xr:uid="{00000000-0005-0000-0000-0000547A0000}"/>
    <cellStyle name="20% - Accent1 4 2 13 2 2" xfId="31502" xr:uid="{00000000-0005-0000-0000-0000557A0000}"/>
    <cellStyle name="20% - Accent1 4 2 13 2 2 2" xfId="31503" xr:uid="{00000000-0005-0000-0000-0000567A0000}"/>
    <cellStyle name="20% - Accent1 4 2 13 2 3" xfId="31504" xr:uid="{00000000-0005-0000-0000-0000577A0000}"/>
    <cellStyle name="20% - Accent1 4 2 13 3" xfId="31505" xr:uid="{00000000-0005-0000-0000-0000587A0000}"/>
    <cellStyle name="20% - Accent1 4 2 13 3 2" xfId="31506" xr:uid="{00000000-0005-0000-0000-0000597A0000}"/>
    <cellStyle name="20% - Accent1 4 2 13 4" xfId="31507" xr:uid="{00000000-0005-0000-0000-00005A7A0000}"/>
    <cellStyle name="20% - Accent1 4 2 14" xfId="31508" xr:uid="{00000000-0005-0000-0000-00005B7A0000}"/>
    <cellStyle name="20% - Accent1 4 2 14 2" xfId="31509" xr:uid="{00000000-0005-0000-0000-00005C7A0000}"/>
    <cellStyle name="20% - Accent1 4 2 14 2 2" xfId="31510" xr:uid="{00000000-0005-0000-0000-00005D7A0000}"/>
    <cellStyle name="20% - Accent1 4 2 14 2 2 2" xfId="31511" xr:uid="{00000000-0005-0000-0000-00005E7A0000}"/>
    <cellStyle name="20% - Accent1 4 2 14 2 3" xfId="31512" xr:uid="{00000000-0005-0000-0000-00005F7A0000}"/>
    <cellStyle name="20% - Accent1 4 2 14 3" xfId="31513" xr:uid="{00000000-0005-0000-0000-0000607A0000}"/>
    <cellStyle name="20% - Accent1 4 2 14 3 2" xfId="31514" xr:uid="{00000000-0005-0000-0000-0000617A0000}"/>
    <cellStyle name="20% - Accent1 4 2 14 4" xfId="31515" xr:uid="{00000000-0005-0000-0000-0000627A0000}"/>
    <cellStyle name="20% - Accent1 4 2 15" xfId="31516" xr:uid="{00000000-0005-0000-0000-0000637A0000}"/>
    <cellStyle name="20% - Accent1 4 2 15 2" xfId="31517" xr:uid="{00000000-0005-0000-0000-0000647A0000}"/>
    <cellStyle name="20% - Accent1 4 2 15 2 2" xfId="31518" xr:uid="{00000000-0005-0000-0000-0000657A0000}"/>
    <cellStyle name="20% - Accent1 4 2 15 2 2 2" xfId="31519" xr:uid="{00000000-0005-0000-0000-0000667A0000}"/>
    <cellStyle name="20% - Accent1 4 2 15 2 3" xfId="31520" xr:uid="{00000000-0005-0000-0000-0000677A0000}"/>
    <cellStyle name="20% - Accent1 4 2 15 3" xfId="31521" xr:uid="{00000000-0005-0000-0000-0000687A0000}"/>
    <cellStyle name="20% - Accent1 4 2 15 3 2" xfId="31522" xr:uid="{00000000-0005-0000-0000-0000697A0000}"/>
    <cellStyle name="20% - Accent1 4 2 15 4" xfId="31523" xr:uid="{00000000-0005-0000-0000-00006A7A0000}"/>
    <cellStyle name="20% - Accent1 4 2 16" xfId="31524" xr:uid="{00000000-0005-0000-0000-00006B7A0000}"/>
    <cellStyle name="20% - Accent1 4 2 16 2" xfId="31525" xr:uid="{00000000-0005-0000-0000-00006C7A0000}"/>
    <cellStyle name="20% - Accent1 4 2 16 2 2" xfId="31526" xr:uid="{00000000-0005-0000-0000-00006D7A0000}"/>
    <cellStyle name="20% - Accent1 4 2 16 3" xfId="31527" xr:uid="{00000000-0005-0000-0000-00006E7A0000}"/>
    <cellStyle name="20% - Accent1 4 2 17" xfId="31528" xr:uid="{00000000-0005-0000-0000-00006F7A0000}"/>
    <cellStyle name="20% - Accent1 4 2 17 2" xfId="31529" xr:uid="{00000000-0005-0000-0000-0000707A0000}"/>
    <cellStyle name="20% - Accent1 4 2 17 2 2" xfId="31530" xr:uid="{00000000-0005-0000-0000-0000717A0000}"/>
    <cellStyle name="20% - Accent1 4 2 17 3" xfId="31531" xr:uid="{00000000-0005-0000-0000-0000727A0000}"/>
    <cellStyle name="20% - Accent1 4 2 18" xfId="31532" xr:uid="{00000000-0005-0000-0000-0000737A0000}"/>
    <cellStyle name="20% - Accent1 4 2 18 2" xfId="31533" xr:uid="{00000000-0005-0000-0000-0000747A0000}"/>
    <cellStyle name="20% - Accent1 4 2 19" xfId="31534" xr:uid="{00000000-0005-0000-0000-0000757A0000}"/>
    <cellStyle name="20% - Accent1 4 2 19 2" xfId="31535" xr:uid="{00000000-0005-0000-0000-0000767A0000}"/>
    <cellStyle name="20% - Accent1 4 2 2" xfId="31536" xr:uid="{00000000-0005-0000-0000-0000777A0000}"/>
    <cellStyle name="20% - Accent1 4 2 2 10" xfId="31537" xr:uid="{00000000-0005-0000-0000-0000787A0000}"/>
    <cellStyle name="20% - Accent1 4 2 2 10 2" xfId="31538" xr:uid="{00000000-0005-0000-0000-0000797A0000}"/>
    <cellStyle name="20% - Accent1 4 2 2 10 2 2" xfId="31539" xr:uid="{00000000-0005-0000-0000-00007A7A0000}"/>
    <cellStyle name="20% - Accent1 4 2 2 10 2 2 2" xfId="31540" xr:uid="{00000000-0005-0000-0000-00007B7A0000}"/>
    <cellStyle name="20% - Accent1 4 2 2 10 2 3" xfId="31541" xr:uid="{00000000-0005-0000-0000-00007C7A0000}"/>
    <cellStyle name="20% - Accent1 4 2 2 10 3" xfId="31542" xr:uid="{00000000-0005-0000-0000-00007D7A0000}"/>
    <cellStyle name="20% - Accent1 4 2 2 10 3 2" xfId="31543" xr:uid="{00000000-0005-0000-0000-00007E7A0000}"/>
    <cellStyle name="20% - Accent1 4 2 2 10 4" xfId="31544" xr:uid="{00000000-0005-0000-0000-00007F7A0000}"/>
    <cellStyle name="20% - Accent1 4 2 2 11" xfId="31545" xr:uid="{00000000-0005-0000-0000-0000807A0000}"/>
    <cellStyle name="20% - Accent1 4 2 2 11 2" xfId="31546" xr:uid="{00000000-0005-0000-0000-0000817A0000}"/>
    <cellStyle name="20% - Accent1 4 2 2 11 2 2" xfId="31547" xr:uid="{00000000-0005-0000-0000-0000827A0000}"/>
    <cellStyle name="20% - Accent1 4 2 2 11 2 2 2" xfId="31548" xr:uid="{00000000-0005-0000-0000-0000837A0000}"/>
    <cellStyle name="20% - Accent1 4 2 2 11 2 3" xfId="31549" xr:uid="{00000000-0005-0000-0000-0000847A0000}"/>
    <cellStyle name="20% - Accent1 4 2 2 11 3" xfId="31550" xr:uid="{00000000-0005-0000-0000-0000857A0000}"/>
    <cellStyle name="20% - Accent1 4 2 2 11 3 2" xfId="31551" xr:uid="{00000000-0005-0000-0000-0000867A0000}"/>
    <cellStyle name="20% - Accent1 4 2 2 11 4" xfId="31552" xr:uid="{00000000-0005-0000-0000-0000877A0000}"/>
    <cellStyle name="20% - Accent1 4 2 2 12" xfId="31553" xr:uid="{00000000-0005-0000-0000-0000887A0000}"/>
    <cellStyle name="20% - Accent1 4 2 2 12 2" xfId="31554" xr:uid="{00000000-0005-0000-0000-0000897A0000}"/>
    <cellStyle name="20% - Accent1 4 2 2 12 2 2" xfId="31555" xr:uid="{00000000-0005-0000-0000-00008A7A0000}"/>
    <cellStyle name="20% - Accent1 4 2 2 12 3" xfId="31556" xr:uid="{00000000-0005-0000-0000-00008B7A0000}"/>
    <cellStyle name="20% - Accent1 4 2 2 13" xfId="31557" xr:uid="{00000000-0005-0000-0000-00008C7A0000}"/>
    <cellStyle name="20% - Accent1 4 2 2 13 2" xfId="31558" xr:uid="{00000000-0005-0000-0000-00008D7A0000}"/>
    <cellStyle name="20% - Accent1 4 2 2 13 2 2" xfId="31559" xr:uid="{00000000-0005-0000-0000-00008E7A0000}"/>
    <cellStyle name="20% - Accent1 4 2 2 13 3" xfId="31560" xr:uid="{00000000-0005-0000-0000-00008F7A0000}"/>
    <cellStyle name="20% - Accent1 4 2 2 14" xfId="31561" xr:uid="{00000000-0005-0000-0000-0000907A0000}"/>
    <cellStyle name="20% - Accent1 4 2 2 14 2" xfId="31562" xr:uid="{00000000-0005-0000-0000-0000917A0000}"/>
    <cellStyle name="20% - Accent1 4 2 2 15" xfId="31563" xr:uid="{00000000-0005-0000-0000-0000927A0000}"/>
    <cellStyle name="20% - Accent1 4 2 2 15 2" xfId="31564" xr:uid="{00000000-0005-0000-0000-0000937A0000}"/>
    <cellStyle name="20% - Accent1 4 2 2 16" xfId="31565" xr:uid="{00000000-0005-0000-0000-0000947A0000}"/>
    <cellStyle name="20% - Accent1 4 2 2 2" xfId="31566" xr:uid="{00000000-0005-0000-0000-0000957A0000}"/>
    <cellStyle name="20% - Accent1 4 2 2 2 10" xfId="31567" xr:uid="{00000000-0005-0000-0000-0000967A0000}"/>
    <cellStyle name="20% - Accent1 4 2 2 2 10 2" xfId="31568" xr:uid="{00000000-0005-0000-0000-0000977A0000}"/>
    <cellStyle name="20% - Accent1 4 2 2 2 10 2 2" xfId="31569" xr:uid="{00000000-0005-0000-0000-0000987A0000}"/>
    <cellStyle name="20% - Accent1 4 2 2 2 10 2 2 2" xfId="31570" xr:uid="{00000000-0005-0000-0000-0000997A0000}"/>
    <cellStyle name="20% - Accent1 4 2 2 2 10 2 3" xfId="31571" xr:uid="{00000000-0005-0000-0000-00009A7A0000}"/>
    <cellStyle name="20% - Accent1 4 2 2 2 10 3" xfId="31572" xr:uid="{00000000-0005-0000-0000-00009B7A0000}"/>
    <cellStyle name="20% - Accent1 4 2 2 2 10 3 2" xfId="31573" xr:uid="{00000000-0005-0000-0000-00009C7A0000}"/>
    <cellStyle name="20% - Accent1 4 2 2 2 10 4" xfId="31574" xr:uid="{00000000-0005-0000-0000-00009D7A0000}"/>
    <cellStyle name="20% - Accent1 4 2 2 2 11" xfId="31575" xr:uid="{00000000-0005-0000-0000-00009E7A0000}"/>
    <cellStyle name="20% - Accent1 4 2 2 2 11 2" xfId="31576" xr:uid="{00000000-0005-0000-0000-00009F7A0000}"/>
    <cellStyle name="20% - Accent1 4 2 2 2 11 2 2" xfId="31577" xr:uid="{00000000-0005-0000-0000-0000A07A0000}"/>
    <cellStyle name="20% - Accent1 4 2 2 2 11 3" xfId="31578" xr:uid="{00000000-0005-0000-0000-0000A17A0000}"/>
    <cellStyle name="20% - Accent1 4 2 2 2 12" xfId="31579" xr:uid="{00000000-0005-0000-0000-0000A27A0000}"/>
    <cellStyle name="20% - Accent1 4 2 2 2 12 2" xfId="31580" xr:uid="{00000000-0005-0000-0000-0000A37A0000}"/>
    <cellStyle name="20% - Accent1 4 2 2 2 12 2 2" xfId="31581" xr:uid="{00000000-0005-0000-0000-0000A47A0000}"/>
    <cellStyle name="20% - Accent1 4 2 2 2 12 3" xfId="31582" xr:uid="{00000000-0005-0000-0000-0000A57A0000}"/>
    <cellStyle name="20% - Accent1 4 2 2 2 13" xfId="31583" xr:uid="{00000000-0005-0000-0000-0000A67A0000}"/>
    <cellStyle name="20% - Accent1 4 2 2 2 13 2" xfId="31584" xr:uid="{00000000-0005-0000-0000-0000A77A0000}"/>
    <cellStyle name="20% - Accent1 4 2 2 2 14" xfId="31585" xr:uid="{00000000-0005-0000-0000-0000A87A0000}"/>
    <cellStyle name="20% - Accent1 4 2 2 2 14 2" xfId="31586" xr:uid="{00000000-0005-0000-0000-0000A97A0000}"/>
    <cellStyle name="20% - Accent1 4 2 2 2 15" xfId="31587" xr:uid="{00000000-0005-0000-0000-0000AA7A0000}"/>
    <cellStyle name="20% - Accent1 4 2 2 2 2" xfId="31588" xr:uid="{00000000-0005-0000-0000-0000AB7A0000}"/>
    <cellStyle name="20% - Accent1 4 2 2 2 2 10" xfId="31589" xr:uid="{00000000-0005-0000-0000-0000AC7A0000}"/>
    <cellStyle name="20% - Accent1 4 2 2 2 2 10 2" xfId="31590" xr:uid="{00000000-0005-0000-0000-0000AD7A0000}"/>
    <cellStyle name="20% - Accent1 4 2 2 2 2 10 2 2" xfId="31591" xr:uid="{00000000-0005-0000-0000-0000AE7A0000}"/>
    <cellStyle name="20% - Accent1 4 2 2 2 2 10 3" xfId="31592" xr:uid="{00000000-0005-0000-0000-0000AF7A0000}"/>
    <cellStyle name="20% - Accent1 4 2 2 2 2 11" xfId="31593" xr:uid="{00000000-0005-0000-0000-0000B07A0000}"/>
    <cellStyle name="20% - Accent1 4 2 2 2 2 11 2" xfId="31594" xr:uid="{00000000-0005-0000-0000-0000B17A0000}"/>
    <cellStyle name="20% - Accent1 4 2 2 2 2 11 2 2" xfId="31595" xr:uid="{00000000-0005-0000-0000-0000B27A0000}"/>
    <cellStyle name="20% - Accent1 4 2 2 2 2 11 3" xfId="31596" xr:uid="{00000000-0005-0000-0000-0000B37A0000}"/>
    <cellStyle name="20% - Accent1 4 2 2 2 2 12" xfId="31597" xr:uid="{00000000-0005-0000-0000-0000B47A0000}"/>
    <cellStyle name="20% - Accent1 4 2 2 2 2 12 2" xfId="31598" xr:uid="{00000000-0005-0000-0000-0000B57A0000}"/>
    <cellStyle name="20% - Accent1 4 2 2 2 2 13" xfId="31599" xr:uid="{00000000-0005-0000-0000-0000B67A0000}"/>
    <cellStyle name="20% - Accent1 4 2 2 2 2 13 2" xfId="31600" xr:uid="{00000000-0005-0000-0000-0000B77A0000}"/>
    <cellStyle name="20% - Accent1 4 2 2 2 2 14" xfId="31601" xr:uid="{00000000-0005-0000-0000-0000B87A0000}"/>
    <cellStyle name="20% - Accent1 4 2 2 2 2 2" xfId="31602" xr:uid="{00000000-0005-0000-0000-0000B97A0000}"/>
    <cellStyle name="20% - Accent1 4 2 2 2 2 2 10" xfId="31603" xr:uid="{00000000-0005-0000-0000-0000BA7A0000}"/>
    <cellStyle name="20% - Accent1 4 2 2 2 2 2 10 2" xfId="31604" xr:uid="{00000000-0005-0000-0000-0000BB7A0000}"/>
    <cellStyle name="20% - Accent1 4 2 2 2 2 2 11" xfId="31605" xr:uid="{00000000-0005-0000-0000-0000BC7A0000}"/>
    <cellStyle name="20% - Accent1 4 2 2 2 2 2 2" xfId="31606" xr:uid="{00000000-0005-0000-0000-0000BD7A0000}"/>
    <cellStyle name="20% - Accent1 4 2 2 2 2 2 2 2" xfId="31607" xr:uid="{00000000-0005-0000-0000-0000BE7A0000}"/>
    <cellStyle name="20% - Accent1 4 2 2 2 2 2 2 2 2" xfId="31608" xr:uid="{00000000-0005-0000-0000-0000BF7A0000}"/>
    <cellStyle name="20% - Accent1 4 2 2 2 2 2 2 2 2 2" xfId="31609" xr:uid="{00000000-0005-0000-0000-0000C07A0000}"/>
    <cellStyle name="20% - Accent1 4 2 2 2 2 2 2 2 2 2 2" xfId="31610" xr:uid="{00000000-0005-0000-0000-0000C17A0000}"/>
    <cellStyle name="20% - Accent1 4 2 2 2 2 2 2 2 2 3" xfId="31611" xr:uid="{00000000-0005-0000-0000-0000C27A0000}"/>
    <cellStyle name="20% - Accent1 4 2 2 2 2 2 2 2 3" xfId="31612" xr:uid="{00000000-0005-0000-0000-0000C37A0000}"/>
    <cellStyle name="20% - Accent1 4 2 2 2 2 2 2 2 3 2" xfId="31613" xr:uid="{00000000-0005-0000-0000-0000C47A0000}"/>
    <cellStyle name="20% - Accent1 4 2 2 2 2 2 2 2 4" xfId="31614" xr:uid="{00000000-0005-0000-0000-0000C57A0000}"/>
    <cellStyle name="20% - Accent1 4 2 2 2 2 2 2 3" xfId="31615" xr:uid="{00000000-0005-0000-0000-0000C67A0000}"/>
    <cellStyle name="20% - Accent1 4 2 2 2 2 2 2 3 2" xfId="31616" xr:uid="{00000000-0005-0000-0000-0000C77A0000}"/>
    <cellStyle name="20% - Accent1 4 2 2 2 2 2 2 3 2 2" xfId="31617" xr:uid="{00000000-0005-0000-0000-0000C87A0000}"/>
    <cellStyle name="20% - Accent1 4 2 2 2 2 2 2 3 2 2 2" xfId="31618" xr:uid="{00000000-0005-0000-0000-0000C97A0000}"/>
    <cellStyle name="20% - Accent1 4 2 2 2 2 2 2 3 2 3" xfId="31619" xr:uid="{00000000-0005-0000-0000-0000CA7A0000}"/>
    <cellStyle name="20% - Accent1 4 2 2 2 2 2 2 3 3" xfId="31620" xr:uid="{00000000-0005-0000-0000-0000CB7A0000}"/>
    <cellStyle name="20% - Accent1 4 2 2 2 2 2 2 3 3 2" xfId="31621" xr:uid="{00000000-0005-0000-0000-0000CC7A0000}"/>
    <cellStyle name="20% - Accent1 4 2 2 2 2 2 2 3 4" xfId="31622" xr:uid="{00000000-0005-0000-0000-0000CD7A0000}"/>
    <cellStyle name="20% - Accent1 4 2 2 2 2 2 2 4" xfId="31623" xr:uid="{00000000-0005-0000-0000-0000CE7A0000}"/>
    <cellStyle name="20% - Accent1 4 2 2 2 2 2 2 4 2" xfId="31624" xr:uid="{00000000-0005-0000-0000-0000CF7A0000}"/>
    <cellStyle name="20% - Accent1 4 2 2 2 2 2 2 4 2 2" xfId="31625" xr:uid="{00000000-0005-0000-0000-0000D07A0000}"/>
    <cellStyle name="20% - Accent1 4 2 2 2 2 2 2 4 2 2 2" xfId="31626" xr:uid="{00000000-0005-0000-0000-0000D17A0000}"/>
    <cellStyle name="20% - Accent1 4 2 2 2 2 2 2 4 2 3" xfId="31627" xr:uid="{00000000-0005-0000-0000-0000D27A0000}"/>
    <cellStyle name="20% - Accent1 4 2 2 2 2 2 2 4 3" xfId="31628" xr:uid="{00000000-0005-0000-0000-0000D37A0000}"/>
    <cellStyle name="20% - Accent1 4 2 2 2 2 2 2 4 3 2" xfId="31629" xr:uid="{00000000-0005-0000-0000-0000D47A0000}"/>
    <cellStyle name="20% - Accent1 4 2 2 2 2 2 2 4 4" xfId="31630" xr:uid="{00000000-0005-0000-0000-0000D57A0000}"/>
    <cellStyle name="20% - Accent1 4 2 2 2 2 2 2 5" xfId="31631" xr:uid="{00000000-0005-0000-0000-0000D67A0000}"/>
    <cellStyle name="20% - Accent1 4 2 2 2 2 2 2 5 2" xfId="31632" xr:uid="{00000000-0005-0000-0000-0000D77A0000}"/>
    <cellStyle name="20% - Accent1 4 2 2 2 2 2 2 5 2 2" xfId="31633" xr:uid="{00000000-0005-0000-0000-0000D87A0000}"/>
    <cellStyle name="20% - Accent1 4 2 2 2 2 2 2 5 3" xfId="31634" xr:uid="{00000000-0005-0000-0000-0000D97A0000}"/>
    <cellStyle name="20% - Accent1 4 2 2 2 2 2 2 6" xfId="31635" xr:uid="{00000000-0005-0000-0000-0000DA7A0000}"/>
    <cellStyle name="20% - Accent1 4 2 2 2 2 2 2 6 2" xfId="31636" xr:uid="{00000000-0005-0000-0000-0000DB7A0000}"/>
    <cellStyle name="20% - Accent1 4 2 2 2 2 2 2 6 2 2" xfId="31637" xr:uid="{00000000-0005-0000-0000-0000DC7A0000}"/>
    <cellStyle name="20% - Accent1 4 2 2 2 2 2 2 6 3" xfId="31638" xr:uid="{00000000-0005-0000-0000-0000DD7A0000}"/>
    <cellStyle name="20% - Accent1 4 2 2 2 2 2 2 7" xfId="31639" xr:uid="{00000000-0005-0000-0000-0000DE7A0000}"/>
    <cellStyle name="20% - Accent1 4 2 2 2 2 2 2 7 2" xfId="31640" xr:uid="{00000000-0005-0000-0000-0000DF7A0000}"/>
    <cellStyle name="20% - Accent1 4 2 2 2 2 2 2 8" xfId="31641" xr:uid="{00000000-0005-0000-0000-0000E07A0000}"/>
    <cellStyle name="20% - Accent1 4 2 2 2 2 2 2 8 2" xfId="31642" xr:uid="{00000000-0005-0000-0000-0000E17A0000}"/>
    <cellStyle name="20% - Accent1 4 2 2 2 2 2 2 9" xfId="31643" xr:uid="{00000000-0005-0000-0000-0000E27A0000}"/>
    <cellStyle name="20% - Accent1 4 2 2 2 2 2 3" xfId="31644" xr:uid="{00000000-0005-0000-0000-0000E37A0000}"/>
    <cellStyle name="20% - Accent1 4 2 2 2 2 2 3 2" xfId="31645" xr:uid="{00000000-0005-0000-0000-0000E47A0000}"/>
    <cellStyle name="20% - Accent1 4 2 2 2 2 2 3 2 2" xfId="31646" xr:uid="{00000000-0005-0000-0000-0000E57A0000}"/>
    <cellStyle name="20% - Accent1 4 2 2 2 2 2 3 2 2 2" xfId="31647" xr:uid="{00000000-0005-0000-0000-0000E67A0000}"/>
    <cellStyle name="20% - Accent1 4 2 2 2 2 2 3 2 2 2 2" xfId="31648" xr:uid="{00000000-0005-0000-0000-0000E77A0000}"/>
    <cellStyle name="20% - Accent1 4 2 2 2 2 2 3 2 2 3" xfId="31649" xr:uid="{00000000-0005-0000-0000-0000E87A0000}"/>
    <cellStyle name="20% - Accent1 4 2 2 2 2 2 3 2 3" xfId="31650" xr:uid="{00000000-0005-0000-0000-0000E97A0000}"/>
    <cellStyle name="20% - Accent1 4 2 2 2 2 2 3 2 3 2" xfId="31651" xr:uid="{00000000-0005-0000-0000-0000EA7A0000}"/>
    <cellStyle name="20% - Accent1 4 2 2 2 2 2 3 2 4" xfId="31652" xr:uid="{00000000-0005-0000-0000-0000EB7A0000}"/>
    <cellStyle name="20% - Accent1 4 2 2 2 2 2 3 3" xfId="31653" xr:uid="{00000000-0005-0000-0000-0000EC7A0000}"/>
    <cellStyle name="20% - Accent1 4 2 2 2 2 2 3 3 2" xfId="31654" xr:uid="{00000000-0005-0000-0000-0000ED7A0000}"/>
    <cellStyle name="20% - Accent1 4 2 2 2 2 2 3 3 2 2" xfId="31655" xr:uid="{00000000-0005-0000-0000-0000EE7A0000}"/>
    <cellStyle name="20% - Accent1 4 2 2 2 2 2 3 3 2 2 2" xfId="31656" xr:uid="{00000000-0005-0000-0000-0000EF7A0000}"/>
    <cellStyle name="20% - Accent1 4 2 2 2 2 2 3 3 2 3" xfId="31657" xr:uid="{00000000-0005-0000-0000-0000F07A0000}"/>
    <cellStyle name="20% - Accent1 4 2 2 2 2 2 3 3 3" xfId="31658" xr:uid="{00000000-0005-0000-0000-0000F17A0000}"/>
    <cellStyle name="20% - Accent1 4 2 2 2 2 2 3 3 3 2" xfId="31659" xr:uid="{00000000-0005-0000-0000-0000F27A0000}"/>
    <cellStyle name="20% - Accent1 4 2 2 2 2 2 3 3 4" xfId="31660" xr:uid="{00000000-0005-0000-0000-0000F37A0000}"/>
    <cellStyle name="20% - Accent1 4 2 2 2 2 2 3 4" xfId="31661" xr:uid="{00000000-0005-0000-0000-0000F47A0000}"/>
    <cellStyle name="20% - Accent1 4 2 2 2 2 2 3 4 2" xfId="31662" xr:uid="{00000000-0005-0000-0000-0000F57A0000}"/>
    <cellStyle name="20% - Accent1 4 2 2 2 2 2 3 4 2 2" xfId="31663" xr:uid="{00000000-0005-0000-0000-0000F67A0000}"/>
    <cellStyle name="20% - Accent1 4 2 2 2 2 2 3 4 2 2 2" xfId="31664" xr:uid="{00000000-0005-0000-0000-0000F77A0000}"/>
    <cellStyle name="20% - Accent1 4 2 2 2 2 2 3 4 2 3" xfId="31665" xr:uid="{00000000-0005-0000-0000-0000F87A0000}"/>
    <cellStyle name="20% - Accent1 4 2 2 2 2 2 3 4 3" xfId="31666" xr:uid="{00000000-0005-0000-0000-0000F97A0000}"/>
    <cellStyle name="20% - Accent1 4 2 2 2 2 2 3 4 3 2" xfId="31667" xr:uid="{00000000-0005-0000-0000-0000FA7A0000}"/>
    <cellStyle name="20% - Accent1 4 2 2 2 2 2 3 4 4" xfId="31668" xr:uid="{00000000-0005-0000-0000-0000FB7A0000}"/>
    <cellStyle name="20% - Accent1 4 2 2 2 2 2 3 5" xfId="31669" xr:uid="{00000000-0005-0000-0000-0000FC7A0000}"/>
    <cellStyle name="20% - Accent1 4 2 2 2 2 2 3 5 2" xfId="31670" xr:uid="{00000000-0005-0000-0000-0000FD7A0000}"/>
    <cellStyle name="20% - Accent1 4 2 2 2 2 2 3 5 2 2" xfId="31671" xr:uid="{00000000-0005-0000-0000-0000FE7A0000}"/>
    <cellStyle name="20% - Accent1 4 2 2 2 2 2 3 5 3" xfId="31672" xr:uid="{00000000-0005-0000-0000-0000FF7A0000}"/>
    <cellStyle name="20% - Accent1 4 2 2 2 2 2 3 6" xfId="31673" xr:uid="{00000000-0005-0000-0000-0000007B0000}"/>
    <cellStyle name="20% - Accent1 4 2 2 2 2 2 3 6 2" xfId="31674" xr:uid="{00000000-0005-0000-0000-0000017B0000}"/>
    <cellStyle name="20% - Accent1 4 2 2 2 2 2 3 6 2 2" xfId="31675" xr:uid="{00000000-0005-0000-0000-0000027B0000}"/>
    <cellStyle name="20% - Accent1 4 2 2 2 2 2 3 6 3" xfId="31676" xr:uid="{00000000-0005-0000-0000-0000037B0000}"/>
    <cellStyle name="20% - Accent1 4 2 2 2 2 2 3 7" xfId="31677" xr:uid="{00000000-0005-0000-0000-0000047B0000}"/>
    <cellStyle name="20% - Accent1 4 2 2 2 2 2 3 7 2" xfId="31678" xr:uid="{00000000-0005-0000-0000-0000057B0000}"/>
    <cellStyle name="20% - Accent1 4 2 2 2 2 2 3 8" xfId="31679" xr:uid="{00000000-0005-0000-0000-0000067B0000}"/>
    <cellStyle name="20% - Accent1 4 2 2 2 2 2 3 8 2" xfId="31680" xr:uid="{00000000-0005-0000-0000-0000077B0000}"/>
    <cellStyle name="20% - Accent1 4 2 2 2 2 2 3 9" xfId="31681" xr:uid="{00000000-0005-0000-0000-0000087B0000}"/>
    <cellStyle name="20% - Accent1 4 2 2 2 2 2 4" xfId="31682" xr:uid="{00000000-0005-0000-0000-0000097B0000}"/>
    <cellStyle name="20% - Accent1 4 2 2 2 2 2 4 2" xfId="31683" xr:uid="{00000000-0005-0000-0000-00000A7B0000}"/>
    <cellStyle name="20% - Accent1 4 2 2 2 2 2 4 2 2" xfId="31684" xr:uid="{00000000-0005-0000-0000-00000B7B0000}"/>
    <cellStyle name="20% - Accent1 4 2 2 2 2 2 4 2 2 2" xfId="31685" xr:uid="{00000000-0005-0000-0000-00000C7B0000}"/>
    <cellStyle name="20% - Accent1 4 2 2 2 2 2 4 2 3" xfId="31686" xr:uid="{00000000-0005-0000-0000-00000D7B0000}"/>
    <cellStyle name="20% - Accent1 4 2 2 2 2 2 4 3" xfId="31687" xr:uid="{00000000-0005-0000-0000-00000E7B0000}"/>
    <cellStyle name="20% - Accent1 4 2 2 2 2 2 4 3 2" xfId="31688" xr:uid="{00000000-0005-0000-0000-00000F7B0000}"/>
    <cellStyle name="20% - Accent1 4 2 2 2 2 2 4 4" xfId="31689" xr:uid="{00000000-0005-0000-0000-0000107B0000}"/>
    <cellStyle name="20% - Accent1 4 2 2 2 2 2 5" xfId="31690" xr:uid="{00000000-0005-0000-0000-0000117B0000}"/>
    <cellStyle name="20% - Accent1 4 2 2 2 2 2 5 2" xfId="31691" xr:uid="{00000000-0005-0000-0000-0000127B0000}"/>
    <cellStyle name="20% - Accent1 4 2 2 2 2 2 5 2 2" xfId="31692" xr:uid="{00000000-0005-0000-0000-0000137B0000}"/>
    <cellStyle name="20% - Accent1 4 2 2 2 2 2 5 2 2 2" xfId="31693" xr:uid="{00000000-0005-0000-0000-0000147B0000}"/>
    <cellStyle name="20% - Accent1 4 2 2 2 2 2 5 2 3" xfId="31694" xr:uid="{00000000-0005-0000-0000-0000157B0000}"/>
    <cellStyle name="20% - Accent1 4 2 2 2 2 2 5 3" xfId="31695" xr:uid="{00000000-0005-0000-0000-0000167B0000}"/>
    <cellStyle name="20% - Accent1 4 2 2 2 2 2 5 3 2" xfId="31696" xr:uid="{00000000-0005-0000-0000-0000177B0000}"/>
    <cellStyle name="20% - Accent1 4 2 2 2 2 2 5 4" xfId="31697" xr:uid="{00000000-0005-0000-0000-0000187B0000}"/>
    <cellStyle name="20% - Accent1 4 2 2 2 2 2 6" xfId="31698" xr:uid="{00000000-0005-0000-0000-0000197B0000}"/>
    <cellStyle name="20% - Accent1 4 2 2 2 2 2 6 2" xfId="31699" xr:uid="{00000000-0005-0000-0000-00001A7B0000}"/>
    <cellStyle name="20% - Accent1 4 2 2 2 2 2 6 2 2" xfId="31700" xr:uid="{00000000-0005-0000-0000-00001B7B0000}"/>
    <cellStyle name="20% - Accent1 4 2 2 2 2 2 6 2 2 2" xfId="31701" xr:uid="{00000000-0005-0000-0000-00001C7B0000}"/>
    <cellStyle name="20% - Accent1 4 2 2 2 2 2 6 2 3" xfId="31702" xr:uid="{00000000-0005-0000-0000-00001D7B0000}"/>
    <cellStyle name="20% - Accent1 4 2 2 2 2 2 6 3" xfId="31703" xr:uid="{00000000-0005-0000-0000-00001E7B0000}"/>
    <cellStyle name="20% - Accent1 4 2 2 2 2 2 6 3 2" xfId="31704" xr:uid="{00000000-0005-0000-0000-00001F7B0000}"/>
    <cellStyle name="20% - Accent1 4 2 2 2 2 2 6 4" xfId="31705" xr:uid="{00000000-0005-0000-0000-0000207B0000}"/>
    <cellStyle name="20% - Accent1 4 2 2 2 2 2 7" xfId="31706" xr:uid="{00000000-0005-0000-0000-0000217B0000}"/>
    <cellStyle name="20% - Accent1 4 2 2 2 2 2 7 2" xfId="31707" xr:uid="{00000000-0005-0000-0000-0000227B0000}"/>
    <cellStyle name="20% - Accent1 4 2 2 2 2 2 7 2 2" xfId="31708" xr:uid="{00000000-0005-0000-0000-0000237B0000}"/>
    <cellStyle name="20% - Accent1 4 2 2 2 2 2 7 3" xfId="31709" xr:uid="{00000000-0005-0000-0000-0000247B0000}"/>
    <cellStyle name="20% - Accent1 4 2 2 2 2 2 8" xfId="31710" xr:uid="{00000000-0005-0000-0000-0000257B0000}"/>
    <cellStyle name="20% - Accent1 4 2 2 2 2 2 8 2" xfId="31711" xr:uid="{00000000-0005-0000-0000-0000267B0000}"/>
    <cellStyle name="20% - Accent1 4 2 2 2 2 2 8 2 2" xfId="31712" xr:uid="{00000000-0005-0000-0000-0000277B0000}"/>
    <cellStyle name="20% - Accent1 4 2 2 2 2 2 8 3" xfId="31713" xr:uid="{00000000-0005-0000-0000-0000287B0000}"/>
    <cellStyle name="20% - Accent1 4 2 2 2 2 2 9" xfId="31714" xr:uid="{00000000-0005-0000-0000-0000297B0000}"/>
    <cellStyle name="20% - Accent1 4 2 2 2 2 2 9 2" xfId="31715" xr:uid="{00000000-0005-0000-0000-00002A7B0000}"/>
    <cellStyle name="20% - Accent1 4 2 2 2 2 3" xfId="31716" xr:uid="{00000000-0005-0000-0000-00002B7B0000}"/>
    <cellStyle name="20% - Accent1 4 2 2 2 2 3 10" xfId="31717" xr:uid="{00000000-0005-0000-0000-00002C7B0000}"/>
    <cellStyle name="20% - Accent1 4 2 2 2 2 3 10 2" xfId="31718" xr:uid="{00000000-0005-0000-0000-00002D7B0000}"/>
    <cellStyle name="20% - Accent1 4 2 2 2 2 3 11" xfId="31719" xr:uid="{00000000-0005-0000-0000-00002E7B0000}"/>
    <cellStyle name="20% - Accent1 4 2 2 2 2 3 2" xfId="31720" xr:uid="{00000000-0005-0000-0000-00002F7B0000}"/>
    <cellStyle name="20% - Accent1 4 2 2 2 2 3 2 2" xfId="31721" xr:uid="{00000000-0005-0000-0000-0000307B0000}"/>
    <cellStyle name="20% - Accent1 4 2 2 2 2 3 2 2 2" xfId="31722" xr:uid="{00000000-0005-0000-0000-0000317B0000}"/>
    <cellStyle name="20% - Accent1 4 2 2 2 2 3 2 2 2 2" xfId="31723" xr:uid="{00000000-0005-0000-0000-0000327B0000}"/>
    <cellStyle name="20% - Accent1 4 2 2 2 2 3 2 2 2 2 2" xfId="31724" xr:uid="{00000000-0005-0000-0000-0000337B0000}"/>
    <cellStyle name="20% - Accent1 4 2 2 2 2 3 2 2 2 3" xfId="31725" xr:uid="{00000000-0005-0000-0000-0000347B0000}"/>
    <cellStyle name="20% - Accent1 4 2 2 2 2 3 2 2 3" xfId="31726" xr:uid="{00000000-0005-0000-0000-0000357B0000}"/>
    <cellStyle name="20% - Accent1 4 2 2 2 2 3 2 2 3 2" xfId="31727" xr:uid="{00000000-0005-0000-0000-0000367B0000}"/>
    <cellStyle name="20% - Accent1 4 2 2 2 2 3 2 2 4" xfId="31728" xr:uid="{00000000-0005-0000-0000-0000377B0000}"/>
    <cellStyle name="20% - Accent1 4 2 2 2 2 3 2 3" xfId="31729" xr:uid="{00000000-0005-0000-0000-0000387B0000}"/>
    <cellStyle name="20% - Accent1 4 2 2 2 2 3 2 3 2" xfId="31730" xr:uid="{00000000-0005-0000-0000-0000397B0000}"/>
    <cellStyle name="20% - Accent1 4 2 2 2 2 3 2 3 2 2" xfId="31731" xr:uid="{00000000-0005-0000-0000-00003A7B0000}"/>
    <cellStyle name="20% - Accent1 4 2 2 2 2 3 2 3 2 2 2" xfId="31732" xr:uid="{00000000-0005-0000-0000-00003B7B0000}"/>
    <cellStyle name="20% - Accent1 4 2 2 2 2 3 2 3 2 3" xfId="31733" xr:uid="{00000000-0005-0000-0000-00003C7B0000}"/>
    <cellStyle name="20% - Accent1 4 2 2 2 2 3 2 3 3" xfId="31734" xr:uid="{00000000-0005-0000-0000-00003D7B0000}"/>
    <cellStyle name="20% - Accent1 4 2 2 2 2 3 2 3 3 2" xfId="31735" xr:uid="{00000000-0005-0000-0000-00003E7B0000}"/>
    <cellStyle name="20% - Accent1 4 2 2 2 2 3 2 3 4" xfId="31736" xr:uid="{00000000-0005-0000-0000-00003F7B0000}"/>
    <cellStyle name="20% - Accent1 4 2 2 2 2 3 2 4" xfId="31737" xr:uid="{00000000-0005-0000-0000-0000407B0000}"/>
    <cellStyle name="20% - Accent1 4 2 2 2 2 3 2 4 2" xfId="31738" xr:uid="{00000000-0005-0000-0000-0000417B0000}"/>
    <cellStyle name="20% - Accent1 4 2 2 2 2 3 2 4 2 2" xfId="31739" xr:uid="{00000000-0005-0000-0000-0000427B0000}"/>
    <cellStyle name="20% - Accent1 4 2 2 2 2 3 2 4 2 2 2" xfId="31740" xr:uid="{00000000-0005-0000-0000-0000437B0000}"/>
    <cellStyle name="20% - Accent1 4 2 2 2 2 3 2 4 2 3" xfId="31741" xr:uid="{00000000-0005-0000-0000-0000447B0000}"/>
    <cellStyle name="20% - Accent1 4 2 2 2 2 3 2 4 3" xfId="31742" xr:uid="{00000000-0005-0000-0000-0000457B0000}"/>
    <cellStyle name="20% - Accent1 4 2 2 2 2 3 2 4 3 2" xfId="31743" xr:uid="{00000000-0005-0000-0000-0000467B0000}"/>
    <cellStyle name="20% - Accent1 4 2 2 2 2 3 2 4 4" xfId="31744" xr:uid="{00000000-0005-0000-0000-0000477B0000}"/>
    <cellStyle name="20% - Accent1 4 2 2 2 2 3 2 5" xfId="31745" xr:uid="{00000000-0005-0000-0000-0000487B0000}"/>
    <cellStyle name="20% - Accent1 4 2 2 2 2 3 2 5 2" xfId="31746" xr:uid="{00000000-0005-0000-0000-0000497B0000}"/>
    <cellStyle name="20% - Accent1 4 2 2 2 2 3 2 5 2 2" xfId="31747" xr:uid="{00000000-0005-0000-0000-00004A7B0000}"/>
    <cellStyle name="20% - Accent1 4 2 2 2 2 3 2 5 3" xfId="31748" xr:uid="{00000000-0005-0000-0000-00004B7B0000}"/>
    <cellStyle name="20% - Accent1 4 2 2 2 2 3 2 6" xfId="31749" xr:uid="{00000000-0005-0000-0000-00004C7B0000}"/>
    <cellStyle name="20% - Accent1 4 2 2 2 2 3 2 6 2" xfId="31750" xr:uid="{00000000-0005-0000-0000-00004D7B0000}"/>
    <cellStyle name="20% - Accent1 4 2 2 2 2 3 2 6 2 2" xfId="31751" xr:uid="{00000000-0005-0000-0000-00004E7B0000}"/>
    <cellStyle name="20% - Accent1 4 2 2 2 2 3 2 6 3" xfId="31752" xr:uid="{00000000-0005-0000-0000-00004F7B0000}"/>
    <cellStyle name="20% - Accent1 4 2 2 2 2 3 2 7" xfId="31753" xr:uid="{00000000-0005-0000-0000-0000507B0000}"/>
    <cellStyle name="20% - Accent1 4 2 2 2 2 3 2 7 2" xfId="31754" xr:uid="{00000000-0005-0000-0000-0000517B0000}"/>
    <cellStyle name="20% - Accent1 4 2 2 2 2 3 2 8" xfId="31755" xr:uid="{00000000-0005-0000-0000-0000527B0000}"/>
    <cellStyle name="20% - Accent1 4 2 2 2 2 3 2 8 2" xfId="31756" xr:uid="{00000000-0005-0000-0000-0000537B0000}"/>
    <cellStyle name="20% - Accent1 4 2 2 2 2 3 2 9" xfId="31757" xr:uid="{00000000-0005-0000-0000-0000547B0000}"/>
    <cellStyle name="20% - Accent1 4 2 2 2 2 3 3" xfId="31758" xr:uid="{00000000-0005-0000-0000-0000557B0000}"/>
    <cellStyle name="20% - Accent1 4 2 2 2 2 3 3 2" xfId="31759" xr:uid="{00000000-0005-0000-0000-0000567B0000}"/>
    <cellStyle name="20% - Accent1 4 2 2 2 2 3 3 2 2" xfId="31760" xr:uid="{00000000-0005-0000-0000-0000577B0000}"/>
    <cellStyle name="20% - Accent1 4 2 2 2 2 3 3 2 2 2" xfId="31761" xr:uid="{00000000-0005-0000-0000-0000587B0000}"/>
    <cellStyle name="20% - Accent1 4 2 2 2 2 3 3 2 2 2 2" xfId="31762" xr:uid="{00000000-0005-0000-0000-0000597B0000}"/>
    <cellStyle name="20% - Accent1 4 2 2 2 2 3 3 2 2 3" xfId="31763" xr:uid="{00000000-0005-0000-0000-00005A7B0000}"/>
    <cellStyle name="20% - Accent1 4 2 2 2 2 3 3 2 3" xfId="31764" xr:uid="{00000000-0005-0000-0000-00005B7B0000}"/>
    <cellStyle name="20% - Accent1 4 2 2 2 2 3 3 2 3 2" xfId="31765" xr:uid="{00000000-0005-0000-0000-00005C7B0000}"/>
    <cellStyle name="20% - Accent1 4 2 2 2 2 3 3 2 4" xfId="31766" xr:uid="{00000000-0005-0000-0000-00005D7B0000}"/>
    <cellStyle name="20% - Accent1 4 2 2 2 2 3 3 3" xfId="31767" xr:uid="{00000000-0005-0000-0000-00005E7B0000}"/>
    <cellStyle name="20% - Accent1 4 2 2 2 2 3 3 3 2" xfId="31768" xr:uid="{00000000-0005-0000-0000-00005F7B0000}"/>
    <cellStyle name="20% - Accent1 4 2 2 2 2 3 3 3 2 2" xfId="31769" xr:uid="{00000000-0005-0000-0000-0000607B0000}"/>
    <cellStyle name="20% - Accent1 4 2 2 2 2 3 3 3 2 2 2" xfId="31770" xr:uid="{00000000-0005-0000-0000-0000617B0000}"/>
    <cellStyle name="20% - Accent1 4 2 2 2 2 3 3 3 2 3" xfId="31771" xr:uid="{00000000-0005-0000-0000-0000627B0000}"/>
    <cellStyle name="20% - Accent1 4 2 2 2 2 3 3 3 3" xfId="31772" xr:uid="{00000000-0005-0000-0000-0000637B0000}"/>
    <cellStyle name="20% - Accent1 4 2 2 2 2 3 3 3 3 2" xfId="31773" xr:uid="{00000000-0005-0000-0000-0000647B0000}"/>
    <cellStyle name="20% - Accent1 4 2 2 2 2 3 3 3 4" xfId="31774" xr:uid="{00000000-0005-0000-0000-0000657B0000}"/>
    <cellStyle name="20% - Accent1 4 2 2 2 2 3 3 4" xfId="31775" xr:uid="{00000000-0005-0000-0000-0000667B0000}"/>
    <cellStyle name="20% - Accent1 4 2 2 2 2 3 3 4 2" xfId="31776" xr:uid="{00000000-0005-0000-0000-0000677B0000}"/>
    <cellStyle name="20% - Accent1 4 2 2 2 2 3 3 4 2 2" xfId="31777" xr:uid="{00000000-0005-0000-0000-0000687B0000}"/>
    <cellStyle name="20% - Accent1 4 2 2 2 2 3 3 4 2 2 2" xfId="31778" xr:uid="{00000000-0005-0000-0000-0000697B0000}"/>
    <cellStyle name="20% - Accent1 4 2 2 2 2 3 3 4 2 3" xfId="31779" xr:uid="{00000000-0005-0000-0000-00006A7B0000}"/>
    <cellStyle name="20% - Accent1 4 2 2 2 2 3 3 4 3" xfId="31780" xr:uid="{00000000-0005-0000-0000-00006B7B0000}"/>
    <cellStyle name="20% - Accent1 4 2 2 2 2 3 3 4 3 2" xfId="31781" xr:uid="{00000000-0005-0000-0000-00006C7B0000}"/>
    <cellStyle name="20% - Accent1 4 2 2 2 2 3 3 4 4" xfId="31782" xr:uid="{00000000-0005-0000-0000-00006D7B0000}"/>
    <cellStyle name="20% - Accent1 4 2 2 2 2 3 3 5" xfId="31783" xr:uid="{00000000-0005-0000-0000-00006E7B0000}"/>
    <cellStyle name="20% - Accent1 4 2 2 2 2 3 3 5 2" xfId="31784" xr:uid="{00000000-0005-0000-0000-00006F7B0000}"/>
    <cellStyle name="20% - Accent1 4 2 2 2 2 3 3 5 2 2" xfId="31785" xr:uid="{00000000-0005-0000-0000-0000707B0000}"/>
    <cellStyle name="20% - Accent1 4 2 2 2 2 3 3 5 3" xfId="31786" xr:uid="{00000000-0005-0000-0000-0000717B0000}"/>
    <cellStyle name="20% - Accent1 4 2 2 2 2 3 3 6" xfId="31787" xr:uid="{00000000-0005-0000-0000-0000727B0000}"/>
    <cellStyle name="20% - Accent1 4 2 2 2 2 3 3 6 2" xfId="31788" xr:uid="{00000000-0005-0000-0000-0000737B0000}"/>
    <cellStyle name="20% - Accent1 4 2 2 2 2 3 3 6 2 2" xfId="31789" xr:uid="{00000000-0005-0000-0000-0000747B0000}"/>
    <cellStyle name="20% - Accent1 4 2 2 2 2 3 3 6 3" xfId="31790" xr:uid="{00000000-0005-0000-0000-0000757B0000}"/>
    <cellStyle name="20% - Accent1 4 2 2 2 2 3 3 7" xfId="31791" xr:uid="{00000000-0005-0000-0000-0000767B0000}"/>
    <cellStyle name="20% - Accent1 4 2 2 2 2 3 3 7 2" xfId="31792" xr:uid="{00000000-0005-0000-0000-0000777B0000}"/>
    <cellStyle name="20% - Accent1 4 2 2 2 2 3 3 8" xfId="31793" xr:uid="{00000000-0005-0000-0000-0000787B0000}"/>
    <cellStyle name="20% - Accent1 4 2 2 2 2 3 3 8 2" xfId="31794" xr:uid="{00000000-0005-0000-0000-0000797B0000}"/>
    <cellStyle name="20% - Accent1 4 2 2 2 2 3 3 9" xfId="31795" xr:uid="{00000000-0005-0000-0000-00007A7B0000}"/>
    <cellStyle name="20% - Accent1 4 2 2 2 2 3 4" xfId="31796" xr:uid="{00000000-0005-0000-0000-00007B7B0000}"/>
    <cellStyle name="20% - Accent1 4 2 2 2 2 3 4 2" xfId="31797" xr:uid="{00000000-0005-0000-0000-00007C7B0000}"/>
    <cellStyle name="20% - Accent1 4 2 2 2 2 3 4 2 2" xfId="31798" xr:uid="{00000000-0005-0000-0000-00007D7B0000}"/>
    <cellStyle name="20% - Accent1 4 2 2 2 2 3 4 2 2 2" xfId="31799" xr:uid="{00000000-0005-0000-0000-00007E7B0000}"/>
    <cellStyle name="20% - Accent1 4 2 2 2 2 3 4 2 3" xfId="31800" xr:uid="{00000000-0005-0000-0000-00007F7B0000}"/>
    <cellStyle name="20% - Accent1 4 2 2 2 2 3 4 3" xfId="31801" xr:uid="{00000000-0005-0000-0000-0000807B0000}"/>
    <cellStyle name="20% - Accent1 4 2 2 2 2 3 4 3 2" xfId="31802" xr:uid="{00000000-0005-0000-0000-0000817B0000}"/>
    <cellStyle name="20% - Accent1 4 2 2 2 2 3 4 4" xfId="31803" xr:uid="{00000000-0005-0000-0000-0000827B0000}"/>
    <cellStyle name="20% - Accent1 4 2 2 2 2 3 5" xfId="31804" xr:uid="{00000000-0005-0000-0000-0000837B0000}"/>
    <cellStyle name="20% - Accent1 4 2 2 2 2 3 5 2" xfId="31805" xr:uid="{00000000-0005-0000-0000-0000847B0000}"/>
    <cellStyle name="20% - Accent1 4 2 2 2 2 3 5 2 2" xfId="31806" xr:uid="{00000000-0005-0000-0000-0000857B0000}"/>
    <cellStyle name="20% - Accent1 4 2 2 2 2 3 5 2 2 2" xfId="31807" xr:uid="{00000000-0005-0000-0000-0000867B0000}"/>
    <cellStyle name="20% - Accent1 4 2 2 2 2 3 5 2 3" xfId="31808" xr:uid="{00000000-0005-0000-0000-0000877B0000}"/>
    <cellStyle name="20% - Accent1 4 2 2 2 2 3 5 3" xfId="31809" xr:uid="{00000000-0005-0000-0000-0000887B0000}"/>
    <cellStyle name="20% - Accent1 4 2 2 2 2 3 5 3 2" xfId="31810" xr:uid="{00000000-0005-0000-0000-0000897B0000}"/>
    <cellStyle name="20% - Accent1 4 2 2 2 2 3 5 4" xfId="31811" xr:uid="{00000000-0005-0000-0000-00008A7B0000}"/>
    <cellStyle name="20% - Accent1 4 2 2 2 2 3 6" xfId="31812" xr:uid="{00000000-0005-0000-0000-00008B7B0000}"/>
    <cellStyle name="20% - Accent1 4 2 2 2 2 3 6 2" xfId="31813" xr:uid="{00000000-0005-0000-0000-00008C7B0000}"/>
    <cellStyle name="20% - Accent1 4 2 2 2 2 3 6 2 2" xfId="31814" xr:uid="{00000000-0005-0000-0000-00008D7B0000}"/>
    <cellStyle name="20% - Accent1 4 2 2 2 2 3 6 2 2 2" xfId="31815" xr:uid="{00000000-0005-0000-0000-00008E7B0000}"/>
    <cellStyle name="20% - Accent1 4 2 2 2 2 3 6 2 3" xfId="31816" xr:uid="{00000000-0005-0000-0000-00008F7B0000}"/>
    <cellStyle name="20% - Accent1 4 2 2 2 2 3 6 3" xfId="31817" xr:uid="{00000000-0005-0000-0000-0000907B0000}"/>
    <cellStyle name="20% - Accent1 4 2 2 2 2 3 6 3 2" xfId="31818" xr:uid="{00000000-0005-0000-0000-0000917B0000}"/>
    <cellStyle name="20% - Accent1 4 2 2 2 2 3 6 4" xfId="31819" xr:uid="{00000000-0005-0000-0000-0000927B0000}"/>
    <cellStyle name="20% - Accent1 4 2 2 2 2 3 7" xfId="31820" xr:uid="{00000000-0005-0000-0000-0000937B0000}"/>
    <cellStyle name="20% - Accent1 4 2 2 2 2 3 7 2" xfId="31821" xr:uid="{00000000-0005-0000-0000-0000947B0000}"/>
    <cellStyle name="20% - Accent1 4 2 2 2 2 3 7 2 2" xfId="31822" xr:uid="{00000000-0005-0000-0000-0000957B0000}"/>
    <cellStyle name="20% - Accent1 4 2 2 2 2 3 7 3" xfId="31823" xr:uid="{00000000-0005-0000-0000-0000967B0000}"/>
    <cellStyle name="20% - Accent1 4 2 2 2 2 3 8" xfId="31824" xr:uid="{00000000-0005-0000-0000-0000977B0000}"/>
    <cellStyle name="20% - Accent1 4 2 2 2 2 3 8 2" xfId="31825" xr:uid="{00000000-0005-0000-0000-0000987B0000}"/>
    <cellStyle name="20% - Accent1 4 2 2 2 2 3 8 2 2" xfId="31826" xr:uid="{00000000-0005-0000-0000-0000997B0000}"/>
    <cellStyle name="20% - Accent1 4 2 2 2 2 3 8 3" xfId="31827" xr:uid="{00000000-0005-0000-0000-00009A7B0000}"/>
    <cellStyle name="20% - Accent1 4 2 2 2 2 3 9" xfId="31828" xr:uid="{00000000-0005-0000-0000-00009B7B0000}"/>
    <cellStyle name="20% - Accent1 4 2 2 2 2 3 9 2" xfId="31829" xr:uid="{00000000-0005-0000-0000-00009C7B0000}"/>
    <cellStyle name="20% - Accent1 4 2 2 2 2 4" xfId="31830" xr:uid="{00000000-0005-0000-0000-00009D7B0000}"/>
    <cellStyle name="20% - Accent1 4 2 2 2 2 4 10" xfId="31831" xr:uid="{00000000-0005-0000-0000-00009E7B0000}"/>
    <cellStyle name="20% - Accent1 4 2 2 2 2 4 10 2" xfId="31832" xr:uid="{00000000-0005-0000-0000-00009F7B0000}"/>
    <cellStyle name="20% - Accent1 4 2 2 2 2 4 11" xfId="31833" xr:uid="{00000000-0005-0000-0000-0000A07B0000}"/>
    <cellStyle name="20% - Accent1 4 2 2 2 2 4 2" xfId="31834" xr:uid="{00000000-0005-0000-0000-0000A17B0000}"/>
    <cellStyle name="20% - Accent1 4 2 2 2 2 4 2 2" xfId="31835" xr:uid="{00000000-0005-0000-0000-0000A27B0000}"/>
    <cellStyle name="20% - Accent1 4 2 2 2 2 4 2 2 2" xfId="31836" xr:uid="{00000000-0005-0000-0000-0000A37B0000}"/>
    <cellStyle name="20% - Accent1 4 2 2 2 2 4 2 2 2 2" xfId="31837" xr:uid="{00000000-0005-0000-0000-0000A47B0000}"/>
    <cellStyle name="20% - Accent1 4 2 2 2 2 4 2 2 2 2 2" xfId="31838" xr:uid="{00000000-0005-0000-0000-0000A57B0000}"/>
    <cellStyle name="20% - Accent1 4 2 2 2 2 4 2 2 2 3" xfId="31839" xr:uid="{00000000-0005-0000-0000-0000A67B0000}"/>
    <cellStyle name="20% - Accent1 4 2 2 2 2 4 2 2 3" xfId="31840" xr:uid="{00000000-0005-0000-0000-0000A77B0000}"/>
    <cellStyle name="20% - Accent1 4 2 2 2 2 4 2 2 3 2" xfId="31841" xr:uid="{00000000-0005-0000-0000-0000A87B0000}"/>
    <cellStyle name="20% - Accent1 4 2 2 2 2 4 2 2 4" xfId="31842" xr:uid="{00000000-0005-0000-0000-0000A97B0000}"/>
    <cellStyle name="20% - Accent1 4 2 2 2 2 4 2 3" xfId="31843" xr:uid="{00000000-0005-0000-0000-0000AA7B0000}"/>
    <cellStyle name="20% - Accent1 4 2 2 2 2 4 2 3 2" xfId="31844" xr:uid="{00000000-0005-0000-0000-0000AB7B0000}"/>
    <cellStyle name="20% - Accent1 4 2 2 2 2 4 2 3 2 2" xfId="31845" xr:uid="{00000000-0005-0000-0000-0000AC7B0000}"/>
    <cellStyle name="20% - Accent1 4 2 2 2 2 4 2 3 2 2 2" xfId="31846" xr:uid="{00000000-0005-0000-0000-0000AD7B0000}"/>
    <cellStyle name="20% - Accent1 4 2 2 2 2 4 2 3 2 3" xfId="31847" xr:uid="{00000000-0005-0000-0000-0000AE7B0000}"/>
    <cellStyle name="20% - Accent1 4 2 2 2 2 4 2 3 3" xfId="31848" xr:uid="{00000000-0005-0000-0000-0000AF7B0000}"/>
    <cellStyle name="20% - Accent1 4 2 2 2 2 4 2 3 3 2" xfId="31849" xr:uid="{00000000-0005-0000-0000-0000B07B0000}"/>
    <cellStyle name="20% - Accent1 4 2 2 2 2 4 2 3 4" xfId="31850" xr:uid="{00000000-0005-0000-0000-0000B17B0000}"/>
    <cellStyle name="20% - Accent1 4 2 2 2 2 4 2 4" xfId="31851" xr:uid="{00000000-0005-0000-0000-0000B27B0000}"/>
    <cellStyle name="20% - Accent1 4 2 2 2 2 4 2 4 2" xfId="31852" xr:uid="{00000000-0005-0000-0000-0000B37B0000}"/>
    <cellStyle name="20% - Accent1 4 2 2 2 2 4 2 4 2 2" xfId="31853" xr:uid="{00000000-0005-0000-0000-0000B47B0000}"/>
    <cellStyle name="20% - Accent1 4 2 2 2 2 4 2 4 2 2 2" xfId="31854" xr:uid="{00000000-0005-0000-0000-0000B57B0000}"/>
    <cellStyle name="20% - Accent1 4 2 2 2 2 4 2 4 2 3" xfId="31855" xr:uid="{00000000-0005-0000-0000-0000B67B0000}"/>
    <cellStyle name="20% - Accent1 4 2 2 2 2 4 2 4 3" xfId="31856" xr:uid="{00000000-0005-0000-0000-0000B77B0000}"/>
    <cellStyle name="20% - Accent1 4 2 2 2 2 4 2 4 3 2" xfId="31857" xr:uid="{00000000-0005-0000-0000-0000B87B0000}"/>
    <cellStyle name="20% - Accent1 4 2 2 2 2 4 2 4 4" xfId="31858" xr:uid="{00000000-0005-0000-0000-0000B97B0000}"/>
    <cellStyle name="20% - Accent1 4 2 2 2 2 4 2 5" xfId="31859" xr:uid="{00000000-0005-0000-0000-0000BA7B0000}"/>
    <cellStyle name="20% - Accent1 4 2 2 2 2 4 2 5 2" xfId="31860" xr:uid="{00000000-0005-0000-0000-0000BB7B0000}"/>
    <cellStyle name="20% - Accent1 4 2 2 2 2 4 2 5 2 2" xfId="31861" xr:uid="{00000000-0005-0000-0000-0000BC7B0000}"/>
    <cellStyle name="20% - Accent1 4 2 2 2 2 4 2 5 3" xfId="31862" xr:uid="{00000000-0005-0000-0000-0000BD7B0000}"/>
    <cellStyle name="20% - Accent1 4 2 2 2 2 4 2 6" xfId="31863" xr:uid="{00000000-0005-0000-0000-0000BE7B0000}"/>
    <cellStyle name="20% - Accent1 4 2 2 2 2 4 2 6 2" xfId="31864" xr:uid="{00000000-0005-0000-0000-0000BF7B0000}"/>
    <cellStyle name="20% - Accent1 4 2 2 2 2 4 2 6 2 2" xfId="31865" xr:uid="{00000000-0005-0000-0000-0000C07B0000}"/>
    <cellStyle name="20% - Accent1 4 2 2 2 2 4 2 6 3" xfId="31866" xr:uid="{00000000-0005-0000-0000-0000C17B0000}"/>
    <cellStyle name="20% - Accent1 4 2 2 2 2 4 2 7" xfId="31867" xr:uid="{00000000-0005-0000-0000-0000C27B0000}"/>
    <cellStyle name="20% - Accent1 4 2 2 2 2 4 2 7 2" xfId="31868" xr:uid="{00000000-0005-0000-0000-0000C37B0000}"/>
    <cellStyle name="20% - Accent1 4 2 2 2 2 4 2 8" xfId="31869" xr:uid="{00000000-0005-0000-0000-0000C47B0000}"/>
    <cellStyle name="20% - Accent1 4 2 2 2 2 4 2 8 2" xfId="31870" xr:uid="{00000000-0005-0000-0000-0000C57B0000}"/>
    <cellStyle name="20% - Accent1 4 2 2 2 2 4 2 9" xfId="31871" xr:uid="{00000000-0005-0000-0000-0000C67B0000}"/>
    <cellStyle name="20% - Accent1 4 2 2 2 2 4 3" xfId="31872" xr:uid="{00000000-0005-0000-0000-0000C77B0000}"/>
    <cellStyle name="20% - Accent1 4 2 2 2 2 4 3 2" xfId="31873" xr:uid="{00000000-0005-0000-0000-0000C87B0000}"/>
    <cellStyle name="20% - Accent1 4 2 2 2 2 4 3 2 2" xfId="31874" xr:uid="{00000000-0005-0000-0000-0000C97B0000}"/>
    <cellStyle name="20% - Accent1 4 2 2 2 2 4 3 2 2 2" xfId="31875" xr:uid="{00000000-0005-0000-0000-0000CA7B0000}"/>
    <cellStyle name="20% - Accent1 4 2 2 2 2 4 3 2 2 2 2" xfId="31876" xr:uid="{00000000-0005-0000-0000-0000CB7B0000}"/>
    <cellStyle name="20% - Accent1 4 2 2 2 2 4 3 2 2 3" xfId="31877" xr:uid="{00000000-0005-0000-0000-0000CC7B0000}"/>
    <cellStyle name="20% - Accent1 4 2 2 2 2 4 3 2 3" xfId="31878" xr:uid="{00000000-0005-0000-0000-0000CD7B0000}"/>
    <cellStyle name="20% - Accent1 4 2 2 2 2 4 3 2 3 2" xfId="31879" xr:uid="{00000000-0005-0000-0000-0000CE7B0000}"/>
    <cellStyle name="20% - Accent1 4 2 2 2 2 4 3 2 4" xfId="31880" xr:uid="{00000000-0005-0000-0000-0000CF7B0000}"/>
    <cellStyle name="20% - Accent1 4 2 2 2 2 4 3 3" xfId="31881" xr:uid="{00000000-0005-0000-0000-0000D07B0000}"/>
    <cellStyle name="20% - Accent1 4 2 2 2 2 4 3 3 2" xfId="31882" xr:uid="{00000000-0005-0000-0000-0000D17B0000}"/>
    <cellStyle name="20% - Accent1 4 2 2 2 2 4 3 3 2 2" xfId="31883" xr:uid="{00000000-0005-0000-0000-0000D27B0000}"/>
    <cellStyle name="20% - Accent1 4 2 2 2 2 4 3 3 2 2 2" xfId="31884" xr:uid="{00000000-0005-0000-0000-0000D37B0000}"/>
    <cellStyle name="20% - Accent1 4 2 2 2 2 4 3 3 2 3" xfId="31885" xr:uid="{00000000-0005-0000-0000-0000D47B0000}"/>
    <cellStyle name="20% - Accent1 4 2 2 2 2 4 3 3 3" xfId="31886" xr:uid="{00000000-0005-0000-0000-0000D57B0000}"/>
    <cellStyle name="20% - Accent1 4 2 2 2 2 4 3 3 3 2" xfId="31887" xr:uid="{00000000-0005-0000-0000-0000D67B0000}"/>
    <cellStyle name="20% - Accent1 4 2 2 2 2 4 3 3 4" xfId="31888" xr:uid="{00000000-0005-0000-0000-0000D77B0000}"/>
    <cellStyle name="20% - Accent1 4 2 2 2 2 4 3 4" xfId="31889" xr:uid="{00000000-0005-0000-0000-0000D87B0000}"/>
    <cellStyle name="20% - Accent1 4 2 2 2 2 4 3 4 2" xfId="31890" xr:uid="{00000000-0005-0000-0000-0000D97B0000}"/>
    <cellStyle name="20% - Accent1 4 2 2 2 2 4 3 4 2 2" xfId="31891" xr:uid="{00000000-0005-0000-0000-0000DA7B0000}"/>
    <cellStyle name="20% - Accent1 4 2 2 2 2 4 3 4 2 2 2" xfId="31892" xr:uid="{00000000-0005-0000-0000-0000DB7B0000}"/>
    <cellStyle name="20% - Accent1 4 2 2 2 2 4 3 4 2 3" xfId="31893" xr:uid="{00000000-0005-0000-0000-0000DC7B0000}"/>
    <cellStyle name="20% - Accent1 4 2 2 2 2 4 3 4 3" xfId="31894" xr:uid="{00000000-0005-0000-0000-0000DD7B0000}"/>
    <cellStyle name="20% - Accent1 4 2 2 2 2 4 3 4 3 2" xfId="31895" xr:uid="{00000000-0005-0000-0000-0000DE7B0000}"/>
    <cellStyle name="20% - Accent1 4 2 2 2 2 4 3 4 4" xfId="31896" xr:uid="{00000000-0005-0000-0000-0000DF7B0000}"/>
    <cellStyle name="20% - Accent1 4 2 2 2 2 4 3 5" xfId="31897" xr:uid="{00000000-0005-0000-0000-0000E07B0000}"/>
    <cellStyle name="20% - Accent1 4 2 2 2 2 4 3 5 2" xfId="31898" xr:uid="{00000000-0005-0000-0000-0000E17B0000}"/>
    <cellStyle name="20% - Accent1 4 2 2 2 2 4 3 5 2 2" xfId="31899" xr:uid="{00000000-0005-0000-0000-0000E27B0000}"/>
    <cellStyle name="20% - Accent1 4 2 2 2 2 4 3 5 3" xfId="31900" xr:uid="{00000000-0005-0000-0000-0000E37B0000}"/>
    <cellStyle name="20% - Accent1 4 2 2 2 2 4 3 6" xfId="31901" xr:uid="{00000000-0005-0000-0000-0000E47B0000}"/>
    <cellStyle name="20% - Accent1 4 2 2 2 2 4 3 6 2" xfId="31902" xr:uid="{00000000-0005-0000-0000-0000E57B0000}"/>
    <cellStyle name="20% - Accent1 4 2 2 2 2 4 3 6 2 2" xfId="31903" xr:uid="{00000000-0005-0000-0000-0000E67B0000}"/>
    <cellStyle name="20% - Accent1 4 2 2 2 2 4 3 6 3" xfId="31904" xr:uid="{00000000-0005-0000-0000-0000E77B0000}"/>
    <cellStyle name="20% - Accent1 4 2 2 2 2 4 3 7" xfId="31905" xr:uid="{00000000-0005-0000-0000-0000E87B0000}"/>
    <cellStyle name="20% - Accent1 4 2 2 2 2 4 3 7 2" xfId="31906" xr:uid="{00000000-0005-0000-0000-0000E97B0000}"/>
    <cellStyle name="20% - Accent1 4 2 2 2 2 4 3 8" xfId="31907" xr:uid="{00000000-0005-0000-0000-0000EA7B0000}"/>
    <cellStyle name="20% - Accent1 4 2 2 2 2 4 3 8 2" xfId="31908" xr:uid="{00000000-0005-0000-0000-0000EB7B0000}"/>
    <cellStyle name="20% - Accent1 4 2 2 2 2 4 3 9" xfId="31909" xr:uid="{00000000-0005-0000-0000-0000EC7B0000}"/>
    <cellStyle name="20% - Accent1 4 2 2 2 2 4 4" xfId="31910" xr:uid="{00000000-0005-0000-0000-0000ED7B0000}"/>
    <cellStyle name="20% - Accent1 4 2 2 2 2 4 4 2" xfId="31911" xr:uid="{00000000-0005-0000-0000-0000EE7B0000}"/>
    <cellStyle name="20% - Accent1 4 2 2 2 2 4 4 2 2" xfId="31912" xr:uid="{00000000-0005-0000-0000-0000EF7B0000}"/>
    <cellStyle name="20% - Accent1 4 2 2 2 2 4 4 2 2 2" xfId="31913" xr:uid="{00000000-0005-0000-0000-0000F07B0000}"/>
    <cellStyle name="20% - Accent1 4 2 2 2 2 4 4 2 3" xfId="31914" xr:uid="{00000000-0005-0000-0000-0000F17B0000}"/>
    <cellStyle name="20% - Accent1 4 2 2 2 2 4 4 3" xfId="31915" xr:uid="{00000000-0005-0000-0000-0000F27B0000}"/>
    <cellStyle name="20% - Accent1 4 2 2 2 2 4 4 3 2" xfId="31916" xr:uid="{00000000-0005-0000-0000-0000F37B0000}"/>
    <cellStyle name="20% - Accent1 4 2 2 2 2 4 4 4" xfId="31917" xr:uid="{00000000-0005-0000-0000-0000F47B0000}"/>
    <cellStyle name="20% - Accent1 4 2 2 2 2 4 5" xfId="31918" xr:uid="{00000000-0005-0000-0000-0000F57B0000}"/>
    <cellStyle name="20% - Accent1 4 2 2 2 2 4 5 2" xfId="31919" xr:uid="{00000000-0005-0000-0000-0000F67B0000}"/>
    <cellStyle name="20% - Accent1 4 2 2 2 2 4 5 2 2" xfId="31920" xr:uid="{00000000-0005-0000-0000-0000F77B0000}"/>
    <cellStyle name="20% - Accent1 4 2 2 2 2 4 5 2 2 2" xfId="31921" xr:uid="{00000000-0005-0000-0000-0000F87B0000}"/>
    <cellStyle name="20% - Accent1 4 2 2 2 2 4 5 2 3" xfId="31922" xr:uid="{00000000-0005-0000-0000-0000F97B0000}"/>
    <cellStyle name="20% - Accent1 4 2 2 2 2 4 5 3" xfId="31923" xr:uid="{00000000-0005-0000-0000-0000FA7B0000}"/>
    <cellStyle name="20% - Accent1 4 2 2 2 2 4 5 3 2" xfId="31924" xr:uid="{00000000-0005-0000-0000-0000FB7B0000}"/>
    <cellStyle name="20% - Accent1 4 2 2 2 2 4 5 4" xfId="31925" xr:uid="{00000000-0005-0000-0000-0000FC7B0000}"/>
    <cellStyle name="20% - Accent1 4 2 2 2 2 4 6" xfId="31926" xr:uid="{00000000-0005-0000-0000-0000FD7B0000}"/>
    <cellStyle name="20% - Accent1 4 2 2 2 2 4 6 2" xfId="31927" xr:uid="{00000000-0005-0000-0000-0000FE7B0000}"/>
    <cellStyle name="20% - Accent1 4 2 2 2 2 4 6 2 2" xfId="31928" xr:uid="{00000000-0005-0000-0000-0000FF7B0000}"/>
    <cellStyle name="20% - Accent1 4 2 2 2 2 4 6 2 2 2" xfId="31929" xr:uid="{00000000-0005-0000-0000-0000007C0000}"/>
    <cellStyle name="20% - Accent1 4 2 2 2 2 4 6 2 3" xfId="31930" xr:uid="{00000000-0005-0000-0000-0000017C0000}"/>
    <cellStyle name="20% - Accent1 4 2 2 2 2 4 6 3" xfId="31931" xr:uid="{00000000-0005-0000-0000-0000027C0000}"/>
    <cellStyle name="20% - Accent1 4 2 2 2 2 4 6 3 2" xfId="31932" xr:uid="{00000000-0005-0000-0000-0000037C0000}"/>
    <cellStyle name="20% - Accent1 4 2 2 2 2 4 6 4" xfId="31933" xr:uid="{00000000-0005-0000-0000-0000047C0000}"/>
    <cellStyle name="20% - Accent1 4 2 2 2 2 4 7" xfId="31934" xr:uid="{00000000-0005-0000-0000-0000057C0000}"/>
    <cellStyle name="20% - Accent1 4 2 2 2 2 4 7 2" xfId="31935" xr:uid="{00000000-0005-0000-0000-0000067C0000}"/>
    <cellStyle name="20% - Accent1 4 2 2 2 2 4 7 2 2" xfId="31936" xr:uid="{00000000-0005-0000-0000-0000077C0000}"/>
    <cellStyle name="20% - Accent1 4 2 2 2 2 4 7 3" xfId="31937" xr:uid="{00000000-0005-0000-0000-0000087C0000}"/>
    <cellStyle name="20% - Accent1 4 2 2 2 2 4 8" xfId="31938" xr:uid="{00000000-0005-0000-0000-0000097C0000}"/>
    <cellStyle name="20% - Accent1 4 2 2 2 2 4 8 2" xfId="31939" xr:uid="{00000000-0005-0000-0000-00000A7C0000}"/>
    <cellStyle name="20% - Accent1 4 2 2 2 2 4 8 2 2" xfId="31940" xr:uid="{00000000-0005-0000-0000-00000B7C0000}"/>
    <cellStyle name="20% - Accent1 4 2 2 2 2 4 8 3" xfId="31941" xr:uid="{00000000-0005-0000-0000-00000C7C0000}"/>
    <cellStyle name="20% - Accent1 4 2 2 2 2 4 9" xfId="31942" xr:uid="{00000000-0005-0000-0000-00000D7C0000}"/>
    <cellStyle name="20% - Accent1 4 2 2 2 2 4 9 2" xfId="31943" xr:uid="{00000000-0005-0000-0000-00000E7C0000}"/>
    <cellStyle name="20% - Accent1 4 2 2 2 2 5" xfId="31944" xr:uid="{00000000-0005-0000-0000-00000F7C0000}"/>
    <cellStyle name="20% - Accent1 4 2 2 2 2 5 2" xfId="31945" xr:uid="{00000000-0005-0000-0000-0000107C0000}"/>
    <cellStyle name="20% - Accent1 4 2 2 2 2 5 2 2" xfId="31946" xr:uid="{00000000-0005-0000-0000-0000117C0000}"/>
    <cellStyle name="20% - Accent1 4 2 2 2 2 5 2 2 2" xfId="31947" xr:uid="{00000000-0005-0000-0000-0000127C0000}"/>
    <cellStyle name="20% - Accent1 4 2 2 2 2 5 2 2 2 2" xfId="31948" xr:uid="{00000000-0005-0000-0000-0000137C0000}"/>
    <cellStyle name="20% - Accent1 4 2 2 2 2 5 2 2 3" xfId="31949" xr:uid="{00000000-0005-0000-0000-0000147C0000}"/>
    <cellStyle name="20% - Accent1 4 2 2 2 2 5 2 3" xfId="31950" xr:uid="{00000000-0005-0000-0000-0000157C0000}"/>
    <cellStyle name="20% - Accent1 4 2 2 2 2 5 2 3 2" xfId="31951" xr:uid="{00000000-0005-0000-0000-0000167C0000}"/>
    <cellStyle name="20% - Accent1 4 2 2 2 2 5 2 4" xfId="31952" xr:uid="{00000000-0005-0000-0000-0000177C0000}"/>
    <cellStyle name="20% - Accent1 4 2 2 2 2 5 3" xfId="31953" xr:uid="{00000000-0005-0000-0000-0000187C0000}"/>
    <cellStyle name="20% - Accent1 4 2 2 2 2 5 3 2" xfId="31954" xr:uid="{00000000-0005-0000-0000-0000197C0000}"/>
    <cellStyle name="20% - Accent1 4 2 2 2 2 5 3 2 2" xfId="31955" xr:uid="{00000000-0005-0000-0000-00001A7C0000}"/>
    <cellStyle name="20% - Accent1 4 2 2 2 2 5 3 2 2 2" xfId="31956" xr:uid="{00000000-0005-0000-0000-00001B7C0000}"/>
    <cellStyle name="20% - Accent1 4 2 2 2 2 5 3 2 3" xfId="31957" xr:uid="{00000000-0005-0000-0000-00001C7C0000}"/>
    <cellStyle name="20% - Accent1 4 2 2 2 2 5 3 3" xfId="31958" xr:uid="{00000000-0005-0000-0000-00001D7C0000}"/>
    <cellStyle name="20% - Accent1 4 2 2 2 2 5 3 3 2" xfId="31959" xr:uid="{00000000-0005-0000-0000-00001E7C0000}"/>
    <cellStyle name="20% - Accent1 4 2 2 2 2 5 3 4" xfId="31960" xr:uid="{00000000-0005-0000-0000-00001F7C0000}"/>
    <cellStyle name="20% - Accent1 4 2 2 2 2 5 4" xfId="31961" xr:uid="{00000000-0005-0000-0000-0000207C0000}"/>
    <cellStyle name="20% - Accent1 4 2 2 2 2 5 4 2" xfId="31962" xr:uid="{00000000-0005-0000-0000-0000217C0000}"/>
    <cellStyle name="20% - Accent1 4 2 2 2 2 5 4 2 2" xfId="31963" xr:uid="{00000000-0005-0000-0000-0000227C0000}"/>
    <cellStyle name="20% - Accent1 4 2 2 2 2 5 4 2 2 2" xfId="31964" xr:uid="{00000000-0005-0000-0000-0000237C0000}"/>
    <cellStyle name="20% - Accent1 4 2 2 2 2 5 4 2 3" xfId="31965" xr:uid="{00000000-0005-0000-0000-0000247C0000}"/>
    <cellStyle name="20% - Accent1 4 2 2 2 2 5 4 3" xfId="31966" xr:uid="{00000000-0005-0000-0000-0000257C0000}"/>
    <cellStyle name="20% - Accent1 4 2 2 2 2 5 4 3 2" xfId="31967" xr:uid="{00000000-0005-0000-0000-0000267C0000}"/>
    <cellStyle name="20% - Accent1 4 2 2 2 2 5 4 4" xfId="31968" xr:uid="{00000000-0005-0000-0000-0000277C0000}"/>
    <cellStyle name="20% - Accent1 4 2 2 2 2 5 5" xfId="31969" xr:uid="{00000000-0005-0000-0000-0000287C0000}"/>
    <cellStyle name="20% - Accent1 4 2 2 2 2 5 5 2" xfId="31970" xr:uid="{00000000-0005-0000-0000-0000297C0000}"/>
    <cellStyle name="20% - Accent1 4 2 2 2 2 5 5 2 2" xfId="31971" xr:uid="{00000000-0005-0000-0000-00002A7C0000}"/>
    <cellStyle name="20% - Accent1 4 2 2 2 2 5 5 3" xfId="31972" xr:uid="{00000000-0005-0000-0000-00002B7C0000}"/>
    <cellStyle name="20% - Accent1 4 2 2 2 2 5 6" xfId="31973" xr:uid="{00000000-0005-0000-0000-00002C7C0000}"/>
    <cellStyle name="20% - Accent1 4 2 2 2 2 5 6 2" xfId="31974" xr:uid="{00000000-0005-0000-0000-00002D7C0000}"/>
    <cellStyle name="20% - Accent1 4 2 2 2 2 5 6 2 2" xfId="31975" xr:uid="{00000000-0005-0000-0000-00002E7C0000}"/>
    <cellStyle name="20% - Accent1 4 2 2 2 2 5 6 3" xfId="31976" xr:uid="{00000000-0005-0000-0000-00002F7C0000}"/>
    <cellStyle name="20% - Accent1 4 2 2 2 2 5 7" xfId="31977" xr:uid="{00000000-0005-0000-0000-0000307C0000}"/>
    <cellStyle name="20% - Accent1 4 2 2 2 2 5 7 2" xfId="31978" xr:uid="{00000000-0005-0000-0000-0000317C0000}"/>
    <cellStyle name="20% - Accent1 4 2 2 2 2 5 8" xfId="31979" xr:uid="{00000000-0005-0000-0000-0000327C0000}"/>
    <cellStyle name="20% - Accent1 4 2 2 2 2 5 8 2" xfId="31980" xr:uid="{00000000-0005-0000-0000-0000337C0000}"/>
    <cellStyle name="20% - Accent1 4 2 2 2 2 5 9" xfId="31981" xr:uid="{00000000-0005-0000-0000-0000347C0000}"/>
    <cellStyle name="20% - Accent1 4 2 2 2 2 6" xfId="31982" xr:uid="{00000000-0005-0000-0000-0000357C0000}"/>
    <cellStyle name="20% - Accent1 4 2 2 2 2 6 2" xfId="31983" xr:uid="{00000000-0005-0000-0000-0000367C0000}"/>
    <cellStyle name="20% - Accent1 4 2 2 2 2 6 2 2" xfId="31984" xr:uid="{00000000-0005-0000-0000-0000377C0000}"/>
    <cellStyle name="20% - Accent1 4 2 2 2 2 6 2 2 2" xfId="31985" xr:uid="{00000000-0005-0000-0000-0000387C0000}"/>
    <cellStyle name="20% - Accent1 4 2 2 2 2 6 2 2 2 2" xfId="31986" xr:uid="{00000000-0005-0000-0000-0000397C0000}"/>
    <cellStyle name="20% - Accent1 4 2 2 2 2 6 2 2 3" xfId="31987" xr:uid="{00000000-0005-0000-0000-00003A7C0000}"/>
    <cellStyle name="20% - Accent1 4 2 2 2 2 6 2 3" xfId="31988" xr:uid="{00000000-0005-0000-0000-00003B7C0000}"/>
    <cellStyle name="20% - Accent1 4 2 2 2 2 6 2 3 2" xfId="31989" xr:uid="{00000000-0005-0000-0000-00003C7C0000}"/>
    <cellStyle name="20% - Accent1 4 2 2 2 2 6 2 4" xfId="31990" xr:uid="{00000000-0005-0000-0000-00003D7C0000}"/>
    <cellStyle name="20% - Accent1 4 2 2 2 2 6 3" xfId="31991" xr:uid="{00000000-0005-0000-0000-00003E7C0000}"/>
    <cellStyle name="20% - Accent1 4 2 2 2 2 6 3 2" xfId="31992" xr:uid="{00000000-0005-0000-0000-00003F7C0000}"/>
    <cellStyle name="20% - Accent1 4 2 2 2 2 6 3 2 2" xfId="31993" xr:uid="{00000000-0005-0000-0000-0000407C0000}"/>
    <cellStyle name="20% - Accent1 4 2 2 2 2 6 3 2 2 2" xfId="31994" xr:uid="{00000000-0005-0000-0000-0000417C0000}"/>
    <cellStyle name="20% - Accent1 4 2 2 2 2 6 3 2 3" xfId="31995" xr:uid="{00000000-0005-0000-0000-0000427C0000}"/>
    <cellStyle name="20% - Accent1 4 2 2 2 2 6 3 3" xfId="31996" xr:uid="{00000000-0005-0000-0000-0000437C0000}"/>
    <cellStyle name="20% - Accent1 4 2 2 2 2 6 3 3 2" xfId="31997" xr:uid="{00000000-0005-0000-0000-0000447C0000}"/>
    <cellStyle name="20% - Accent1 4 2 2 2 2 6 3 4" xfId="31998" xr:uid="{00000000-0005-0000-0000-0000457C0000}"/>
    <cellStyle name="20% - Accent1 4 2 2 2 2 6 4" xfId="31999" xr:uid="{00000000-0005-0000-0000-0000467C0000}"/>
    <cellStyle name="20% - Accent1 4 2 2 2 2 6 4 2" xfId="32000" xr:uid="{00000000-0005-0000-0000-0000477C0000}"/>
    <cellStyle name="20% - Accent1 4 2 2 2 2 6 4 2 2" xfId="32001" xr:uid="{00000000-0005-0000-0000-0000487C0000}"/>
    <cellStyle name="20% - Accent1 4 2 2 2 2 6 4 2 2 2" xfId="32002" xr:uid="{00000000-0005-0000-0000-0000497C0000}"/>
    <cellStyle name="20% - Accent1 4 2 2 2 2 6 4 2 3" xfId="32003" xr:uid="{00000000-0005-0000-0000-00004A7C0000}"/>
    <cellStyle name="20% - Accent1 4 2 2 2 2 6 4 3" xfId="32004" xr:uid="{00000000-0005-0000-0000-00004B7C0000}"/>
    <cellStyle name="20% - Accent1 4 2 2 2 2 6 4 3 2" xfId="32005" xr:uid="{00000000-0005-0000-0000-00004C7C0000}"/>
    <cellStyle name="20% - Accent1 4 2 2 2 2 6 4 4" xfId="32006" xr:uid="{00000000-0005-0000-0000-00004D7C0000}"/>
    <cellStyle name="20% - Accent1 4 2 2 2 2 6 5" xfId="32007" xr:uid="{00000000-0005-0000-0000-00004E7C0000}"/>
    <cellStyle name="20% - Accent1 4 2 2 2 2 6 5 2" xfId="32008" xr:uid="{00000000-0005-0000-0000-00004F7C0000}"/>
    <cellStyle name="20% - Accent1 4 2 2 2 2 6 5 2 2" xfId="32009" xr:uid="{00000000-0005-0000-0000-0000507C0000}"/>
    <cellStyle name="20% - Accent1 4 2 2 2 2 6 5 3" xfId="32010" xr:uid="{00000000-0005-0000-0000-0000517C0000}"/>
    <cellStyle name="20% - Accent1 4 2 2 2 2 6 6" xfId="32011" xr:uid="{00000000-0005-0000-0000-0000527C0000}"/>
    <cellStyle name="20% - Accent1 4 2 2 2 2 6 6 2" xfId="32012" xr:uid="{00000000-0005-0000-0000-0000537C0000}"/>
    <cellStyle name="20% - Accent1 4 2 2 2 2 6 6 2 2" xfId="32013" xr:uid="{00000000-0005-0000-0000-0000547C0000}"/>
    <cellStyle name="20% - Accent1 4 2 2 2 2 6 6 3" xfId="32014" xr:uid="{00000000-0005-0000-0000-0000557C0000}"/>
    <cellStyle name="20% - Accent1 4 2 2 2 2 6 7" xfId="32015" xr:uid="{00000000-0005-0000-0000-0000567C0000}"/>
    <cellStyle name="20% - Accent1 4 2 2 2 2 6 7 2" xfId="32016" xr:uid="{00000000-0005-0000-0000-0000577C0000}"/>
    <cellStyle name="20% - Accent1 4 2 2 2 2 6 8" xfId="32017" xr:uid="{00000000-0005-0000-0000-0000587C0000}"/>
    <cellStyle name="20% - Accent1 4 2 2 2 2 6 8 2" xfId="32018" xr:uid="{00000000-0005-0000-0000-0000597C0000}"/>
    <cellStyle name="20% - Accent1 4 2 2 2 2 6 9" xfId="32019" xr:uid="{00000000-0005-0000-0000-00005A7C0000}"/>
    <cellStyle name="20% - Accent1 4 2 2 2 2 7" xfId="32020" xr:uid="{00000000-0005-0000-0000-00005B7C0000}"/>
    <cellStyle name="20% - Accent1 4 2 2 2 2 7 2" xfId="32021" xr:uid="{00000000-0005-0000-0000-00005C7C0000}"/>
    <cellStyle name="20% - Accent1 4 2 2 2 2 7 2 2" xfId="32022" xr:uid="{00000000-0005-0000-0000-00005D7C0000}"/>
    <cellStyle name="20% - Accent1 4 2 2 2 2 7 2 2 2" xfId="32023" xr:uid="{00000000-0005-0000-0000-00005E7C0000}"/>
    <cellStyle name="20% - Accent1 4 2 2 2 2 7 2 3" xfId="32024" xr:uid="{00000000-0005-0000-0000-00005F7C0000}"/>
    <cellStyle name="20% - Accent1 4 2 2 2 2 7 3" xfId="32025" xr:uid="{00000000-0005-0000-0000-0000607C0000}"/>
    <cellStyle name="20% - Accent1 4 2 2 2 2 7 3 2" xfId="32026" xr:uid="{00000000-0005-0000-0000-0000617C0000}"/>
    <cellStyle name="20% - Accent1 4 2 2 2 2 7 4" xfId="32027" xr:uid="{00000000-0005-0000-0000-0000627C0000}"/>
    <cellStyle name="20% - Accent1 4 2 2 2 2 8" xfId="32028" xr:uid="{00000000-0005-0000-0000-0000637C0000}"/>
    <cellStyle name="20% - Accent1 4 2 2 2 2 8 2" xfId="32029" xr:uid="{00000000-0005-0000-0000-0000647C0000}"/>
    <cellStyle name="20% - Accent1 4 2 2 2 2 8 2 2" xfId="32030" xr:uid="{00000000-0005-0000-0000-0000657C0000}"/>
    <cellStyle name="20% - Accent1 4 2 2 2 2 8 2 2 2" xfId="32031" xr:uid="{00000000-0005-0000-0000-0000667C0000}"/>
    <cellStyle name="20% - Accent1 4 2 2 2 2 8 2 3" xfId="32032" xr:uid="{00000000-0005-0000-0000-0000677C0000}"/>
    <cellStyle name="20% - Accent1 4 2 2 2 2 8 3" xfId="32033" xr:uid="{00000000-0005-0000-0000-0000687C0000}"/>
    <cellStyle name="20% - Accent1 4 2 2 2 2 8 3 2" xfId="32034" xr:uid="{00000000-0005-0000-0000-0000697C0000}"/>
    <cellStyle name="20% - Accent1 4 2 2 2 2 8 4" xfId="32035" xr:uid="{00000000-0005-0000-0000-00006A7C0000}"/>
    <cellStyle name="20% - Accent1 4 2 2 2 2 9" xfId="32036" xr:uid="{00000000-0005-0000-0000-00006B7C0000}"/>
    <cellStyle name="20% - Accent1 4 2 2 2 2 9 2" xfId="32037" xr:uid="{00000000-0005-0000-0000-00006C7C0000}"/>
    <cellStyle name="20% - Accent1 4 2 2 2 2 9 2 2" xfId="32038" xr:uid="{00000000-0005-0000-0000-00006D7C0000}"/>
    <cellStyle name="20% - Accent1 4 2 2 2 2 9 2 2 2" xfId="32039" xr:uid="{00000000-0005-0000-0000-00006E7C0000}"/>
    <cellStyle name="20% - Accent1 4 2 2 2 2 9 2 3" xfId="32040" xr:uid="{00000000-0005-0000-0000-00006F7C0000}"/>
    <cellStyle name="20% - Accent1 4 2 2 2 2 9 3" xfId="32041" xr:uid="{00000000-0005-0000-0000-0000707C0000}"/>
    <cellStyle name="20% - Accent1 4 2 2 2 2 9 3 2" xfId="32042" xr:uid="{00000000-0005-0000-0000-0000717C0000}"/>
    <cellStyle name="20% - Accent1 4 2 2 2 2 9 4" xfId="32043" xr:uid="{00000000-0005-0000-0000-0000727C0000}"/>
    <cellStyle name="20% - Accent1 4 2 2 2 3" xfId="32044" xr:uid="{00000000-0005-0000-0000-0000737C0000}"/>
    <cellStyle name="20% - Accent1 4 2 2 2 3 10" xfId="32045" xr:uid="{00000000-0005-0000-0000-0000747C0000}"/>
    <cellStyle name="20% - Accent1 4 2 2 2 3 10 2" xfId="32046" xr:uid="{00000000-0005-0000-0000-0000757C0000}"/>
    <cellStyle name="20% - Accent1 4 2 2 2 3 11" xfId="32047" xr:uid="{00000000-0005-0000-0000-0000767C0000}"/>
    <cellStyle name="20% - Accent1 4 2 2 2 3 2" xfId="32048" xr:uid="{00000000-0005-0000-0000-0000777C0000}"/>
    <cellStyle name="20% - Accent1 4 2 2 2 3 2 2" xfId="32049" xr:uid="{00000000-0005-0000-0000-0000787C0000}"/>
    <cellStyle name="20% - Accent1 4 2 2 2 3 2 2 2" xfId="32050" xr:uid="{00000000-0005-0000-0000-0000797C0000}"/>
    <cellStyle name="20% - Accent1 4 2 2 2 3 2 2 2 2" xfId="32051" xr:uid="{00000000-0005-0000-0000-00007A7C0000}"/>
    <cellStyle name="20% - Accent1 4 2 2 2 3 2 2 2 2 2" xfId="32052" xr:uid="{00000000-0005-0000-0000-00007B7C0000}"/>
    <cellStyle name="20% - Accent1 4 2 2 2 3 2 2 2 3" xfId="32053" xr:uid="{00000000-0005-0000-0000-00007C7C0000}"/>
    <cellStyle name="20% - Accent1 4 2 2 2 3 2 2 3" xfId="32054" xr:uid="{00000000-0005-0000-0000-00007D7C0000}"/>
    <cellStyle name="20% - Accent1 4 2 2 2 3 2 2 3 2" xfId="32055" xr:uid="{00000000-0005-0000-0000-00007E7C0000}"/>
    <cellStyle name="20% - Accent1 4 2 2 2 3 2 2 4" xfId="32056" xr:uid="{00000000-0005-0000-0000-00007F7C0000}"/>
    <cellStyle name="20% - Accent1 4 2 2 2 3 2 3" xfId="32057" xr:uid="{00000000-0005-0000-0000-0000807C0000}"/>
    <cellStyle name="20% - Accent1 4 2 2 2 3 2 3 2" xfId="32058" xr:uid="{00000000-0005-0000-0000-0000817C0000}"/>
    <cellStyle name="20% - Accent1 4 2 2 2 3 2 3 2 2" xfId="32059" xr:uid="{00000000-0005-0000-0000-0000827C0000}"/>
    <cellStyle name="20% - Accent1 4 2 2 2 3 2 3 2 2 2" xfId="32060" xr:uid="{00000000-0005-0000-0000-0000837C0000}"/>
    <cellStyle name="20% - Accent1 4 2 2 2 3 2 3 2 3" xfId="32061" xr:uid="{00000000-0005-0000-0000-0000847C0000}"/>
    <cellStyle name="20% - Accent1 4 2 2 2 3 2 3 3" xfId="32062" xr:uid="{00000000-0005-0000-0000-0000857C0000}"/>
    <cellStyle name="20% - Accent1 4 2 2 2 3 2 3 3 2" xfId="32063" xr:uid="{00000000-0005-0000-0000-0000867C0000}"/>
    <cellStyle name="20% - Accent1 4 2 2 2 3 2 3 4" xfId="32064" xr:uid="{00000000-0005-0000-0000-0000877C0000}"/>
    <cellStyle name="20% - Accent1 4 2 2 2 3 2 4" xfId="32065" xr:uid="{00000000-0005-0000-0000-0000887C0000}"/>
    <cellStyle name="20% - Accent1 4 2 2 2 3 2 4 2" xfId="32066" xr:uid="{00000000-0005-0000-0000-0000897C0000}"/>
    <cellStyle name="20% - Accent1 4 2 2 2 3 2 4 2 2" xfId="32067" xr:uid="{00000000-0005-0000-0000-00008A7C0000}"/>
    <cellStyle name="20% - Accent1 4 2 2 2 3 2 4 2 2 2" xfId="32068" xr:uid="{00000000-0005-0000-0000-00008B7C0000}"/>
    <cellStyle name="20% - Accent1 4 2 2 2 3 2 4 2 3" xfId="32069" xr:uid="{00000000-0005-0000-0000-00008C7C0000}"/>
    <cellStyle name="20% - Accent1 4 2 2 2 3 2 4 3" xfId="32070" xr:uid="{00000000-0005-0000-0000-00008D7C0000}"/>
    <cellStyle name="20% - Accent1 4 2 2 2 3 2 4 3 2" xfId="32071" xr:uid="{00000000-0005-0000-0000-00008E7C0000}"/>
    <cellStyle name="20% - Accent1 4 2 2 2 3 2 4 4" xfId="32072" xr:uid="{00000000-0005-0000-0000-00008F7C0000}"/>
    <cellStyle name="20% - Accent1 4 2 2 2 3 2 5" xfId="32073" xr:uid="{00000000-0005-0000-0000-0000907C0000}"/>
    <cellStyle name="20% - Accent1 4 2 2 2 3 2 5 2" xfId="32074" xr:uid="{00000000-0005-0000-0000-0000917C0000}"/>
    <cellStyle name="20% - Accent1 4 2 2 2 3 2 5 2 2" xfId="32075" xr:uid="{00000000-0005-0000-0000-0000927C0000}"/>
    <cellStyle name="20% - Accent1 4 2 2 2 3 2 5 3" xfId="32076" xr:uid="{00000000-0005-0000-0000-0000937C0000}"/>
    <cellStyle name="20% - Accent1 4 2 2 2 3 2 6" xfId="32077" xr:uid="{00000000-0005-0000-0000-0000947C0000}"/>
    <cellStyle name="20% - Accent1 4 2 2 2 3 2 6 2" xfId="32078" xr:uid="{00000000-0005-0000-0000-0000957C0000}"/>
    <cellStyle name="20% - Accent1 4 2 2 2 3 2 6 2 2" xfId="32079" xr:uid="{00000000-0005-0000-0000-0000967C0000}"/>
    <cellStyle name="20% - Accent1 4 2 2 2 3 2 6 3" xfId="32080" xr:uid="{00000000-0005-0000-0000-0000977C0000}"/>
    <cellStyle name="20% - Accent1 4 2 2 2 3 2 7" xfId="32081" xr:uid="{00000000-0005-0000-0000-0000987C0000}"/>
    <cellStyle name="20% - Accent1 4 2 2 2 3 2 7 2" xfId="32082" xr:uid="{00000000-0005-0000-0000-0000997C0000}"/>
    <cellStyle name="20% - Accent1 4 2 2 2 3 2 8" xfId="32083" xr:uid="{00000000-0005-0000-0000-00009A7C0000}"/>
    <cellStyle name="20% - Accent1 4 2 2 2 3 2 8 2" xfId="32084" xr:uid="{00000000-0005-0000-0000-00009B7C0000}"/>
    <cellStyle name="20% - Accent1 4 2 2 2 3 2 9" xfId="32085" xr:uid="{00000000-0005-0000-0000-00009C7C0000}"/>
    <cellStyle name="20% - Accent1 4 2 2 2 3 3" xfId="32086" xr:uid="{00000000-0005-0000-0000-00009D7C0000}"/>
    <cellStyle name="20% - Accent1 4 2 2 2 3 3 2" xfId="32087" xr:uid="{00000000-0005-0000-0000-00009E7C0000}"/>
    <cellStyle name="20% - Accent1 4 2 2 2 3 3 2 2" xfId="32088" xr:uid="{00000000-0005-0000-0000-00009F7C0000}"/>
    <cellStyle name="20% - Accent1 4 2 2 2 3 3 2 2 2" xfId="32089" xr:uid="{00000000-0005-0000-0000-0000A07C0000}"/>
    <cellStyle name="20% - Accent1 4 2 2 2 3 3 2 2 2 2" xfId="32090" xr:uid="{00000000-0005-0000-0000-0000A17C0000}"/>
    <cellStyle name="20% - Accent1 4 2 2 2 3 3 2 2 3" xfId="32091" xr:uid="{00000000-0005-0000-0000-0000A27C0000}"/>
    <cellStyle name="20% - Accent1 4 2 2 2 3 3 2 3" xfId="32092" xr:uid="{00000000-0005-0000-0000-0000A37C0000}"/>
    <cellStyle name="20% - Accent1 4 2 2 2 3 3 2 3 2" xfId="32093" xr:uid="{00000000-0005-0000-0000-0000A47C0000}"/>
    <cellStyle name="20% - Accent1 4 2 2 2 3 3 2 4" xfId="32094" xr:uid="{00000000-0005-0000-0000-0000A57C0000}"/>
    <cellStyle name="20% - Accent1 4 2 2 2 3 3 3" xfId="32095" xr:uid="{00000000-0005-0000-0000-0000A67C0000}"/>
    <cellStyle name="20% - Accent1 4 2 2 2 3 3 3 2" xfId="32096" xr:uid="{00000000-0005-0000-0000-0000A77C0000}"/>
    <cellStyle name="20% - Accent1 4 2 2 2 3 3 3 2 2" xfId="32097" xr:uid="{00000000-0005-0000-0000-0000A87C0000}"/>
    <cellStyle name="20% - Accent1 4 2 2 2 3 3 3 2 2 2" xfId="32098" xr:uid="{00000000-0005-0000-0000-0000A97C0000}"/>
    <cellStyle name="20% - Accent1 4 2 2 2 3 3 3 2 3" xfId="32099" xr:uid="{00000000-0005-0000-0000-0000AA7C0000}"/>
    <cellStyle name="20% - Accent1 4 2 2 2 3 3 3 3" xfId="32100" xr:uid="{00000000-0005-0000-0000-0000AB7C0000}"/>
    <cellStyle name="20% - Accent1 4 2 2 2 3 3 3 3 2" xfId="32101" xr:uid="{00000000-0005-0000-0000-0000AC7C0000}"/>
    <cellStyle name="20% - Accent1 4 2 2 2 3 3 3 4" xfId="32102" xr:uid="{00000000-0005-0000-0000-0000AD7C0000}"/>
    <cellStyle name="20% - Accent1 4 2 2 2 3 3 4" xfId="32103" xr:uid="{00000000-0005-0000-0000-0000AE7C0000}"/>
    <cellStyle name="20% - Accent1 4 2 2 2 3 3 4 2" xfId="32104" xr:uid="{00000000-0005-0000-0000-0000AF7C0000}"/>
    <cellStyle name="20% - Accent1 4 2 2 2 3 3 4 2 2" xfId="32105" xr:uid="{00000000-0005-0000-0000-0000B07C0000}"/>
    <cellStyle name="20% - Accent1 4 2 2 2 3 3 4 2 2 2" xfId="32106" xr:uid="{00000000-0005-0000-0000-0000B17C0000}"/>
    <cellStyle name="20% - Accent1 4 2 2 2 3 3 4 2 3" xfId="32107" xr:uid="{00000000-0005-0000-0000-0000B27C0000}"/>
    <cellStyle name="20% - Accent1 4 2 2 2 3 3 4 3" xfId="32108" xr:uid="{00000000-0005-0000-0000-0000B37C0000}"/>
    <cellStyle name="20% - Accent1 4 2 2 2 3 3 4 3 2" xfId="32109" xr:uid="{00000000-0005-0000-0000-0000B47C0000}"/>
    <cellStyle name="20% - Accent1 4 2 2 2 3 3 4 4" xfId="32110" xr:uid="{00000000-0005-0000-0000-0000B57C0000}"/>
    <cellStyle name="20% - Accent1 4 2 2 2 3 3 5" xfId="32111" xr:uid="{00000000-0005-0000-0000-0000B67C0000}"/>
    <cellStyle name="20% - Accent1 4 2 2 2 3 3 5 2" xfId="32112" xr:uid="{00000000-0005-0000-0000-0000B77C0000}"/>
    <cellStyle name="20% - Accent1 4 2 2 2 3 3 5 2 2" xfId="32113" xr:uid="{00000000-0005-0000-0000-0000B87C0000}"/>
    <cellStyle name="20% - Accent1 4 2 2 2 3 3 5 3" xfId="32114" xr:uid="{00000000-0005-0000-0000-0000B97C0000}"/>
    <cellStyle name="20% - Accent1 4 2 2 2 3 3 6" xfId="32115" xr:uid="{00000000-0005-0000-0000-0000BA7C0000}"/>
    <cellStyle name="20% - Accent1 4 2 2 2 3 3 6 2" xfId="32116" xr:uid="{00000000-0005-0000-0000-0000BB7C0000}"/>
    <cellStyle name="20% - Accent1 4 2 2 2 3 3 6 2 2" xfId="32117" xr:uid="{00000000-0005-0000-0000-0000BC7C0000}"/>
    <cellStyle name="20% - Accent1 4 2 2 2 3 3 6 3" xfId="32118" xr:uid="{00000000-0005-0000-0000-0000BD7C0000}"/>
    <cellStyle name="20% - Accent1 4 2 2 2 3 3 7" xfId="32119" xr:uid="{00000000-0005-0000-0000-0000BE7C0000}"/>
    <cellStyle name="20% - Accent1 4 2 2 2 3 3 7 2" xfId="32120" xr:uid="{00000000-0005-0000-0000-0000BF7C0000}"/>
    <cellStyle name="20% - Accent1 4 2 2 2 3 3 8" xfId="32121" xr:uid="{00000000-0005-0000-0000-0000C07C0000}"/>
    <cellStyle name="20% - Accent1 4 2 2 2 3 3 8 2" xfId="32122" xr:uid="{00000000-0005-0000-0000-0000C17C0000}"/>
    <cellStyle name="20% - Accent1 4 2 2 2 3 3 9" xfId="32123" xr:uid="{00000000-0005-0000-0000-0000C27C0000}"/>
    <cellStyle name="20% - Accent1 4 2 2 2 3 4" xfId="32124" xr:uid="{00000000-0005-0000-0000-0000C37C0000}"/>
    <cellStyle name="20% - Accent1 4 2 2 2 3 4 2" xfId="32125" xr:uid="{00000000-0005-0000-0000-0000C47C0000}"/>
    <cellStyle name="20% - Accent1 4 2 2 2 3 4 2 2" xfId="32126" xr:uid="{00000000-0005-0000-0000-0000C57C0000}"/>
    <cellStyle name="20% - Accent1 4 2 2 2 3 4 2 2 2" xfId="32127" xr:uid="{00000000-0005-0000-0000-0000C67C0000}"/>
    <cellStyle name="20% - Accent1 4 2 2 2 3 4 2 3" xfId="32128" xr:uid="{00000000-0005-0000-0000-0000C77C0000}"/>
    <cellStyle name="20% - Accent1 4 2 2 2 3 4 3" xfId="32129" xr:uid="{00000000-0005-0000-0000-0000C87C0000}"/>
    <cellStyle name="20% - Accent1 4 2 2 2 3 4 3 2" xfId="32130" xr:uid="{00000000-0005-0000-0000-0000C97C0000}"/>
    <cellStyle name="20% - Accent1 4 2 2 2 3 4 4" xfId="32131" xr:uid="{00000000-0005-0000-0000-0000CA7C0000}"/>
    <cellStyle name="20% - Accent1 4 2 2 2 3 5" xfId="32132" xr:uid="{00000000-0005-0000-0000-0000CB7C0000}"/>
    <cellStyle name="20% - Accent1 4 2 2 2 3 5 2" xfId="32133" xr:uid="{00000000-0005-0000-0000-0000CC7C0000}"/>
    <cellStyle name="20% - Accent1 4 2 2 2 3 5 2 2" xfId="32134" xr:uid="{00000000-0005-0000-0000-0000CD7C0000}"/>
    <cellStyle name="20% - Accent1 4 2 2 2 3 5 2 2 2" xfId="32135" xr:uid="{00000000-0005-0000-0000-0000CE7C0000}"/>
    <cellStyle name="20% - Accent1 4 2 2 2 3 5 2 3" xfId="32136" xr:uid="{00000000-0005-0000-0000-0000CF7C0000}"/>
    <cellStyle name="20% - Accent1 4 2 2 2 3 5 3" xfId="32137" xr:uid="{00000000-0005-0000-0000-0000D07C0000}"/>
    <cellStyle name="20% - Accent1 4 2 2 2 3 5 3 2" xfId="32138" xr:uid="{00000000-0005-0000-0000-0000D17C0000}"/>
    <cellStyle name="20% - Accent1 4 2 2 2 3 5 4" xfId="32139" xr:uid="{00000000-0005-0000-0000-0000D27C0000}"/>
    <cellStyle name="20% - Accent1 4 2 2 2 3 6" xfId="32140" xr:uid="{00000000-0005-0000-0000-0000D37C0000}"/>
    <cellStyle name="20% - Accent1 4 2 2 2 3 6 2" xfId="32141" xr:uid="{00000000-0005-0000-0000-0000D47C0000}"/>
    <cellStyle name="20% - Accent1 4 2 2 2 3 6 2 2" xfId="32142" xr:uid="{00000000-0005-0000-0000-0000D57C0000}"/>
    <cellStyle name="20% - Accent1 4 2 2 2 3 6 2 2 2" xfId="32143" xr:uid="{00000000-0005-0000-0000-0000D67C0000}"/>
    <cellStyle name="20% - Accent1 4 2 2 2 3 6 2 3" xfId="32144" xr:uid="{00000000-0005-0000-0000-0000D77C0000}"/>
    <cellStyle name="20% - Accent1 4 2 2 2 3 6 3" xfId="32145" xr:uid="{00000000-0005-0000-0000-0000D87C0000}"/>
    <cellStyle name="20% - Accent1 4 2 2 2 3 6 3 2" xfId="32146" xr:uid="{00000000-0005-0000-0000-0000D97C0000}"/>
    <cellStyle name="20% - Accent1 4 2 2 2 3 6 4" xfId="32147" xr:uid="{00000000-0005-0000-0000-0000DA7C0000}"/>
    <cellStyle name="20% - Accent1 4 2 2 2 3 7" xfId="32148" xr:uid="{00000000-0005-0000-0000-0000DB7C0000}"/>
    <cellStyle name="20% - Accent1 4 2 2 2 3 7 2" xfId="32149" xr:uid="{00000000-0005-0000-0000-0000DC7C0000}"/>
    <cellStyle name="20% - Accent1 4 2 2 2 3 7 2 2" xfId="32150" xr:uid="{00000000-0005-0000-0000-0000DD7C0000}"/>
    <cellStyle name="20% - Accent1 4 2 2 2 3 7 3" xfId="32151" xr:uid="{00000000-0005-0000-0000-0000DE7C0000}"/>
    <cellStyle name="20% - Accent1 4 2 2 2 3 8" xfId="32152" xr:uid="{00000000-0005-0000-0000-0000DF7C0000}"/>
    <cellStyle name="20% - Accent1 4 2 2 2 3 8 2" xfId="32153" xr:uid="{00000000-0005-0000-0000-0000E07C0000}"/>
    <cellStyle name="20% - Accent1 4 2 2 2 3 8 2 2" xfId="32154" xr:uid="{00000000-0005-0000-0000-0000E17C0000}"/>
    <cellStyle name="20% - Accent1 4 2 2 2 3 8 3" xfId="32155" xr:uid="{00000000-0005-0000-0000-0000E27C0000}"/>
    <cellStyle name="20% - Accent1 4 2 2 2 3 9" xfId="32156" xr:uid="{00000000-0005-0000-0000-0000E37C0000}"/>
    <cellStyle name="20% - Accent1 4 2 2 2 3 9 2" xfId="32157" xr:uid="{00000000-0005-0000-0000-0000E47C0000}"/>
    <cellStyle name="20% - Accent1 4 2 2 2 4" xfId="32158" xr:uid="{00000000-0005-0000-0000-0000E57C0000}"/>
    <cellStyle name="20% - Accent1 4 2 2 2 4 10" xfId="32159" xr:uid="{00000000-0005-0000-0000-0000E67C0000}"/>
    <cellStyle name="20% - Accent1 4 2 2 2 4 10 2" xfId="32160" xr:uid="{00000000-0005-0000-0000-0000E77C0000}"/>
    <cellStyle name="20% - Accent1 4 2 2 2 4 11" xfId="32161" xr:uid="{00000000-0005-0000-0000-0000E87C0000}"/>
    <cellStyle name="20% - Accent1 4 2 2 2 4 2" xfId="32162" xr:uid="{00000000-0005-0000-0000-0000E97C0000}"/>
    <cellStyle name="20% - Accent1 4 2 2 2 4 2 2" xfId="32163" xr:uid="{00000000-0005-0000-0000-0000EA7C0000}"/>
    <cellStyle name="20% - Accent1 4 2 2 2 4 2 2 2" xfId="32164" xr:uid="{00000000-0005-0000-0000-0000EB7C0000}"/>
    <cellStyle name="20% - Accent1 4 2 2 2 4 2 2 2 2" xfId="32165" xr:uid="{00000000-0005-0000-0000-0000EC7C0000}"/>
    <cellStyle name="20% - Accent1 4 2 2 2 4 2 2 2 2 2" xfId="32166" xr:uid="{00000000-0005-0000-0000-0000ED7C0000}"/>
    <cellStyle name="20% - Accent1 4 2 2 2 4 2 2 2 3" xfId="32167" xr:uid="{00000000-0005-0000-0000-0000EE7C0000}"/>
    <cellStyle name="20% - Accent1 4 2 2 2 4 2 2 3" xfId="32168" xr:uid="{00000000-0005-0000-0000-0000EF7C0000}"/>
    <cellStyle name="20% - Accent1 4 2 2 2 4 2 2 3 2" xfId="32169" xr:uid="{00000000-0005-0000-0000-0000F07C0000}"/>
    <cellStyle name="20% - Accent1 4 2 2 2 4 2 2 4" xfId="32170" xr:uid="{00000000-0005-0000-0000-0000F17C0000}"/>
    <cellStyle name="20% - Accent1 4 2 2 2 4 2 3" xfId="32171" xr:uid="{00000000-0005-0000-0000-0000F27C0000}"/>
    <cellStyle name="20% - Accent1 4 2 2 2 4 2 3 2" xfId="32172" xr:uid="{00000000-0005-0000-0000-0000F37C0000}"/>
    <cellStyle name="20% - Accent1 4 2 2 2 4 2 3 2 2" xfId="32173" xr:uid="{00000000-0005-0000-0000-0000F47C0000}"/>
    <cellStyle name="20% - Accent1 4 2 2 2 4 2 3 2 2 2" xfId="32174" xr:uid="{00000000-0005-0000-0000-0000F57C0000}"/>
    <cellStyle name="20% - Accent1 4 2 2 2 4 2 3 2 3" xfId="32175" xr:uid="{00000000-0005-0000-0000-0000F67C0000}"/>
    <cellStyle name="20% - Accent1 4 2 2 2 4 2 3 3" xfId="32176" xr:uid="{00000000-0005-0000-0000-0000F77C0000}"/>
    <cellStyle name="20% - Accent1 4 2 2 2 4 2 3 3 2" xfId="32177" xr:uid="{00000000-0005-0000-0000-0000F87C0000}"/>
    <cellStyle name="20% - Accent1 4 2 2 2 4 2 3 4" xfId="32178" xr:uid="{00000000-0005-0000-0000-0000F97C0000}"/>
    <cellStyle name="20% - Accent1 4 2 2 2 4 2 4" xfId="32179" xr:uid="{00000000-0005-0000-0000-0000FA7C0000}"/>
    <cellStyle name="20% - Accent1 4 2 2 2 4 2 4 2" xfId="32180" xr:uid="{00000000-0005-0000-0000-0000FB7C0000}"/>
    <cellStyle name="20% - Accent1 4 2 2 2 4 2 4 2 2" xfId="32181" xr:uid="{00000000-0005-0000-0000-0000FC7C0000}"/>
    <cellStyle name="20% - Accent1 4 2 2 2 4 2 4 2 2 2" xfId="32182" xr:uid="{00000000-0005-0000-0000-0000FD7C0000}"/>
    <cellStyle name="20% - Accent1 4 2 2 2 4 2 4 2 3" xfId="32183" xr:uid="{00000000-0005-0000-0000-0000FE7C0000}"/>
    <cellStyle name="20% - Accent1 4 2 2 2 4 2 4 3" xfId="32184" xr:uid="{00000000-0005-0000-0000-0000FF7C0000}"/>
    <cellStyle name="20% - Accent1 4 2 2 2 4 2 4 3 2" xfId="32185" xr:uid="{00000000-0005-0000-0000-0000007D0000}"/>
    <cellStyle name="20% - Accent1 4 2 2 2 4 2 4 4" xfId="32186" xr:uid="{00000000-0005-0000-0000-0000017D0000}"/>
    <cellStyle name="20% - Accent1 4 2 2 2 4 2 5" xfId="32187" xr:uid="{00000000-0005-0000-0000-0000027D0000}"/>
    <cellStyle name="20% - Accent1 4 2 2 2 4 2 5 2" xfId="32188" xr:uid="{00000000-0005-0000-0000-0000037D0000}"/>
    <cellStyle name="20% - Accent1 4 2 2 2 4 2 5 2 2" xfId="32189" xr:uid="{00000000-0005-0000-0000-0000047D0000}"/>
    <cellStyle name="20% - Accent1 4 2 2 2 4 2 5 3" xfId="32190" xr:uid="{00000000-0005-0000-0000-0000057D0000}"/>
    <cellStyle name="20% - Accent1 4 2 2 2 4 2 6" xfId="32191" xr:uid="{00000000-0005-0000-0000-0000067D0000}"/>
    <cellStyle name="20% - Accent1 4 2 2 2 4 2 6 2" xfId="32192" xr:uid="{00000000-0005-0000-0000-0000077D0000}"/>
    <cellStyle name="20% - Accent1 4 2 2 2 4 2 6 2 2" xfId="32193" xr:uid="{00000000-0005-0000-0000-0000087D0000}"/>
    <cellStyle name="20% - Accent1 4 2 2 2 4 2 6 3" xfId="32194" xr:uid="{00000000-0005-0000-0000-0000097D0000}"/>
    <cellStyle name="20% - Accent1 4 2 2 2 4 2 7" xfId="32195" xr:uid="{00000000-0005-0000-0000-00000A7D0000}"/>
    <cellStyle name="20% - Accent1 4 2 2 2 4 2 7 2" xfId="32196" xr:uid="{00000000-0005-0000-0000-00000B7D0000}"/>
    <cellStyle name="20% - Accent1 4 2 2 2 4 2 8" xfId="32197" xr:uid="{00000000-0005-0000-0000-00000C7D0000}"/>
    <cellStyle name="20% - Accent1 4 2 2 2 4 2 8 2" xfId="32198" xr:uid="{00000000-0005-0000-0000-00000D7D0000}"/>
    <cellStyle name="20% - Accent1 4 2 2 2 4 2 9" xfId="32199" xr:uid="{00000000-0005-0000-0000-00000E7D0000}"/>
    <cellStyle name="20% - Accent1 4 2 2 2 4 3" xfId="32200" xr:uid="{00000000-0005-0000-0000-00000F7D0000}"/>
    <cellStyle name="20% - Accent1 4 2 2 2 4 3 2" xfId="32201" xr:uid="{00000000-0005-0000-0000-0000107D0000}"/>
    <cellStyle name="20% - Accent1 4 2 2 2 4 3 2 2" xfId="32202" xr:uid="{00000000-0005-0000-0000-0000117D0000}"/>
    <cellStyle name="20% - Accent1 4 2 2 2 4 3 2 2 2" xfId="32203" xr:uid="{00000000-0005-0000-0000-0000127D0000}"/>
    <cellStyle name="20% - Accent1 4 2 2 2 4 3 2 2 2 2" xfId="32204" xr:uid="{00000000-0005-0000-0000-0000137D0000}"/>
    <cellStyle name="20% - Accent1 4 2 2 2 4 3 2 2 3" xfId="32205" xr:uid="{00000000-0005-0000-0000-0000147D0000}"/>
    <cellStyle name="20% - Accent1 4 2 2 2 4 3 2 3" xfId="32206" xr:uid="{00000000-0005-0000-0000-0000157D0000}"/>
    <cellStyle name="20% - Accent1 4 2 2 2 4 3 2 3 2" xfId="32207" xr:uid="{00000000-0005-0000-0000-0000167D0000}"/>
    <cellStyle name="20% - Accent1 4 2 2 2 4 3 2 4" xfId="32208" xr:uid="{00000000-0005-0000-0000-0000177D0000}"/>
    <cellStyle name="20% - Accent1 4 2 2 2 4 3 3" xfId="32209" xr:uid="{00000000-0005-0000-0000-0000187D0000}"/>
    <cellStyle name="20% - Accent1 4 2 2 2 4 3 3 2" xfId="32210" xr:uid="{00000000-0005-0000-0000-0000197D0000}"/>
    <cellStyle name="20% - Accent1 4 2 2 2 4 3 3 2 2" xfId="32211" xr:uid="{00000000-0005-0000-0000-00001A7D0000}"/>
    <cellStyle name="20% - Accent1 4 2 2 2 4 3 3 2 2 2" xfId="32212" xr:uid="{00000000-0005-0000-0000-00001B7D0000}"/>
    <cellStyle name="20% - Accent1 4 2 2 2 4 3 3 2 3" xfId="32213" xr:uid="{00000000-0005-0000-0000-00001C7D0000}"/>
    <cellStyle name="20% - Accent1 4 2 2 2 4 3 3 3" xfId="32214" xr:uid="{00000000-0005-0000-0000-00001D7D0000}"/>
    <cellStyle name="20% - Accent1 4 2 2 2 4 3 3 3 2" xfId="32215" xr:uid="{00000000-0005-0000-0000-00001E7D0000}"/>
    <cellStyle name="20% - Accent1 4 2 2 2 4 3 3 4" xfId="32216" xr:uid="{00000000-0005-0000-0000-00001F7D0000}"/>
    <cellStyle name="20% - Accent1 4 2 2 2 4 3 4" xfId="32217" xr:uid="{00000000-0005-0000-0000-0000207D0000}"/>
    <cellStyle name="20% - Accent1 4 2 2 2 4 3 4 2" xfId="32218" xr:uid="{00000000-0005-0000-0000-0000217D0000}"/>
    <cellStyle name="20% - Accent1 4 2 2 2 4 3 4 2 2" xfId="32219" xr:uid="{00000000-0005-0000-0000-0000227D0000}"/>
    <cellStyle name="20% - Accent1 4 2 2 2 4 3 4 2 2 2" xfId="32220" xr:uid="{00000000-0005-0000-0000-0000237D0000}"/>
    <cellStyle name="20% - Accent1 4 2 2 2 4 3 4 2 3" xfId="32221" xr:uid="{00000000-0005-0000-0000-0000247D0000}"/>
    <cellStyle name="20% - Accent1 4 2 2 2 4 3 4 3" xfId="32222" xr:uid="{00000000-0005-0000-0000-0000257D0000}"/>
    <cellStyle name="20% - Accent1 4 2 2 2 4 3 4 3 2" xfId="32223" xr:uid="{00000000-0005-0000-0000-0000267D0000}"/>
    <cellStyle name="20% - Accent1 4 2 2 2 4 3 4 4" xfId="32224" xr:uid="{00000000-0005-0000-0000-0000277D0000}"/>
    <cellStyle name="20% - Accent1 4 2 2 2 4 3 5" xfId="32225" xr:uid="{00000000-0005-0000-0000-0000287D0000}"/>
    <cellStyle name="20% - Accent1 4 2 2 2 4 3 5 2" xfId="32226" xr:uid="{00000000-0005-0000-0000-0000297D0000}"/>
    <cellStyle name="20% - Accent1 4 2 2 2 4 3 5 2 2" xfId="32227" xr:uid="{00000000-0005-0000-0000-00002A7D0000}"/>
    <cellStyle name="20% - Accent1 4 2 2 2 4 3 5 3" xfId="32228" xr:uid="{00000000-0005-0000-0000-00002B7D0000}"/>
    <cellStyle name="20% - Accent1 4 2 2 2 4 3 6" xfId="32229" xr:uid="{00000000-0005-0000-0000-00002C7D0000}"/>
    <cellStyle name="20% - Accent1 4 2 2 2 4 3 6 2" xfId="32230" xr:uid="{00000000-0005-0000-0000-00002D7D0000}"/>
    <cellStyle name="20% - Accent1 4 2 2 2 4 3 6 2 2" xfId="32231" xr:uid="{00000000-0005-0000-0000-00002E7D0000}"/>
    <cellStyle name="20% - Accent1 4 2 2 2 4 3 6 3" xfId="32232" xr:uid="{00000000-0005-0000-0000-00002F7D0000}"/>
    <cellStyle name="20% - Accent1 4 2 2 2 4 3 7" xfId="32233" xr:uid="{00000000-0005-0000-0000-0000307D0000}"/>
    <cellStyle name="20% - Accent1 4 2 2 2 4 3 7 2" xfId="32234" xr:uid="{00000000-0005-0000-0000-0000317D0000}"/>
    <cellStyle name="20% - Accent1 4 2 2 2 4 3 8" xfId="32235" xr:uid="{00000000-0005-0000-0000-0000327D0000}"/>
    <cellStyle name="20% - Accent1 4 2 2 2 4 3 8 2" xfId="32236" xr:uid="{00000000-0005-0000-0000-0000337D0000}"/>
    <cellStyle name="20% - Accent1 4 2 2 2 4 3 9" xfId="32237" xr:uid="{00000000-0005-0000-0000-0000347D0000}"/>
    <cellStyle name="20% - Accent1 4 2 2 2 4 4" xfId="32238" xr:uid="{00000000-0005-0000-0000-0000357D0000}"/>
    <cellStyle name="20% - Accent1 4 2 2 2 4 4 2" xfId="32239" xr:uid="{00000000-0005-0000-0000-0000367D0000}"/>
    <cellStyle name="20% - Accent1 4 2 2 2 4 4 2 2" xfId="32240" xr:uid="{00000000-0005-0000-0000-0000377D0000}"/>
    <cellStyle name="20% - Accent1 4 2 2 2 4 4 2 2 2" xfId="32241" xr:uid="{00000000-0005-0000-0000-0000387D0000}"/>
    <cellStyle name="20% - Accent1 4 2 2 2 4 4 2 3" xfId="32242" xr:uid="{00000000-0005-0000-0000-0000397D0000}"/>
    <cellStyle name="20% - Accent1 4 2 2 2 4 4 3" xfId="32243" xr:uid="{00000000-0005-0000-0000-00003A7D0000}"/>
    <cellStyle name="20% - Accent1 4 2 2 2 4 4 3 2" xfId="32244" xr:uid="{00000000-0005-0000-0000-00003B7D0000}"/>
    <cellStyle name="20% - Accent1 4 2 2 2 4 4 4" xfId="32245" xr:uid="{00000000-0005-0000-0000-00003C7D0000}"/>
    <cellStyle name="20% - Accent1 4 2 2 2 4 5" xfId="32246" xr:uid="{00000000-0005-0000-0000-00003D7D0000}"/>
    <cellStyle name="20% - Accent1 4 2 2 2 4 5 2" xfId="32247" xr:uid="{00000000-0005-0000-0000-00003E7D0000}"/>
    <cellStyle name="20% - Accent1 4 2 2 2 4 5 2 2" xfId="32248" xr:uid="{00000000-0005-0000-0000-00003F7D0000}"/>
    <cellStyle name="20% - Accent1 4 2 2 2 4 5 2 2 2" xfId="32249" xr:uid="{00000000-0005-0000-0000-0000407D0000}"/>
    <cellStyle name="20% - Accent1 4 2 2 2 4 5 2 3" xfId="32250" xr:uid="{00000000-0005-0000-0000-0000417D0000}"/>
    <cellStyle name="20% - Accent1 4 2 2 2 4 5 3" xfId="32251" xr:uid="{00000000-0005-0000-0000-0000427D0000}"/>
    <cellStyle name="20% - Accent1 4 2 2 2 4 5 3 2" xfId="32252" xr:uid="{00000000-0005-0000-0000-0000437D0000}"/>
    <cellStyle name="20% - Accent1 4 2 2 2 4 5 4" xfId="32253" xr:uid="{00000000-0005-0000-0000-0000447D0000}"/>
    <cellStyle name="20% - Accent1 4 2 2 2 4 6" xfId="32254" xr:uid="{00000000-0005-0000-0000-0000457D0000}"/>
    <cellStyle name="20% - Accent1 4 2 2 2 4 6 2" xfId="32255" xr:uid="{00000000-0005-0000-0000-0000467D0000}"/>
    <cellStyle name="20% - Accent1 4 2 2 2 4 6 2 2" xfId="32256" xr:uid="{00000000-0005-0000-0000-0000477D0000}"/>
    <cellStyle name="20% - Accent1 4 2 2 2 4 6 2 2 2" xfId="32257" xr:uid="{00000000-0005-0000-0000-0000487D0000}"/>
    <cellStyle name="20% - Accent1 4 2 2 2 4 6 2 3" xfId="32258" xr:uid="{00000000-0005-0000-0000-0000497D0000}"/>
    <cellStyle name="20% - Accent1 4 2 2 2 4 6 3" xfId="32259" xr:uid="{00000000-0005-0000-0000-00004A7D0000}"/>
    <cellStyle name="20% - Accent1 4 2 2 2 4 6 3 2" xfId="32260" xr:uid="{00000000-0005-0000-0000-00004B7D0000}"/>
    <cellStyle name="20% - Accent1 4 2 2 2 4 6 4" xfId="32261" xr:uid="{00000000-0005-0000-0000-00004C7D0000}"/>
    <cellStyle name="20% - Accent1 4 2 2 2 4 7" xfId="32262" xr:uid="{00000000-0005-0000-0000-00004D7D0000}"/>
    <cellStyle name="20% - Accent1 4 2 2 2 4 7 2" xfId="32263" xr:uid="{00000000-0005-0000-0000-00004E7D0000}"/>
    <cellStyle name="20% - Accent1 4 2 2 2 4 7 2 2" xfId="32264" xr:uid="{00000000-0005-0000-0000-00004F7D0000}"/>
    <cellStyle name="20% - Accent1 4 2 2 2 4 7 3" xfId="32265" xr:uid="{00000000-0005-0000-0000-0000507D0000}"/>
    <cellStyle name="20% - Accent1 4 2 2 2 4 8" xfId="32266" xr:uid="{00000000-0005-0000-0000-0000517D0000}"/>
    <cellStyle name="20% - Accent1 4 2 2 2 4 8 2" xfId="32267" xr:uid="{00000000-0005-0000-0000-0000527D0000}"/>
    <cellStyle name="20% - Accent1 4 2 2 2 4 8 2 2" xfId="32268" xr:uid="{00000000-0005-0000-0000-0000537D0000}"/>
    <cellStyle name="20% - Accent1 4 2 2 2 4 8 3" xfId="32269" xr:uid="{00000000-0005-0000-0000-0000547D0000}"/>
    <cellStyle name="20% - Accent1 4 2 2 2 4 9" xfId="32270" xr:uid="{00000000-0005-0000-0000-0000557D0000}"/>
    <cellStyle name="20% - Accent1 4 2 2 2 4 9 2" xfId="32271" xr:uid="{00000000-0005-0000-0000-0000567D0000}"/>
    <cellStyle name="20% - Accent1 4 2 2 2 5" xfId="32272" xr:uid="{00000000-0005-0000-0000-0000577D0000}"/>
    <cellStyle name="20% - Accent1 4 2 2 2 5 10" xfId="32273" xr:uid="{00000000-0005-0000-0000-0000587D0000}"/>
    <cellStyle name="20% - Accent1 4 2 2 2 5 10 2" xfId="32274" xr:uid="{00000000-0005-0000-0000-0000597D0000}"/>
    <cellStyle name="20% - Accent1 4 2 2 2 5 11" xfId="32275" xr:uid="{00000000-0005-0000-0000-00005A7D0000}"/>
    <cellStyle name="20% - Accent1 4 2 2 2 5 2" xfId="32276" xr:uid="{00000000-0005-0000-0000-00005B7D0000}"/>
    <cellStyle name="20% - Accent1 4 2 2 2 5 2 2" xfId="32277" xr:uid="{00000000-0005-0000-0000-00005C7D0000}"/>
    <cellStyle name="20% - Accent1 4 2 2 2 5 2 2 2" xfId="32278" xr:uid="{00000000-0005-0000-0000-00005D7D0000}"/>
    <cellStyle name="20% - Accent1 4 2 2 2 5 2 2 2 2" xfId="32279" xr:uid="{00000000-0005-0000-0000-00005E7D0000}"/>
    <cellStyle name="20% - Accent1 4 2 2 2 5 2 2 2 2 2" xfId="32280" xr:uid="{00000000-0005-0000-0000-00005F7D0000}"/>
    <cellStyle name="20% - Accent1 4 2 2 2 5 2 2 2 3" xfId="32281" xr:uid="{00000000-0005-0000-0000-0000607D0000}"/>
    <cellStyle name="20% - Accent1 4 2 2 2 5 2 2 3" xfId="32282" xr:uid="{00000000-0005-0000-0000-0000617D0000}"/>
    <cellStyle name="20% - Accent1 4 2 2 2 5 2 2 3 2" xfId="32283" xr:uid="{00000000-0005-0000-0000-0000627D0000}"/>
    <cellStyle name="20% - Accent1 4 2 2 2 5 2 2 4" xfId="32284" xr:uid="{00000000-0005-0000-0000-0000637D0000}"/>
    <cellStyle name="20% - Accent1 4 2 2 2 5 2 3" xfId="32285" xr:uid="{00000000-0005-0000-0000-0000647D0000}"/>
    <cellStyle name="20% - Accent1 4 2 2 2 5 2 3 2" xfId="32286" xr:uid="{00000000-0005-0000-0000-0000657D0000}"/>
    <cellStyle name="20% - Accent1 4 2 2 2 5 2 3 2 2" xfId="32287" xr:uid="{00000000-0005-0000-0000-0000667D0000}"/>
    <cellStyle name="20% - Accent1 4 2 2 2 5 2 3 2 2 2" xfId="32288" xr:uid="{00000000-0005-0000-0000-0000677D0000}"/>
    <cellStyle name="20% - Accent1 4 2 2 2 5 2 3 2 3" xfId="32289" xr:uid="{00000000-0005-0000-0000-0000687D0000}"/>
    <cellStyle name="20% - Accent1 4 2 2 2 5 2 3 3" xfId="32290" xr:uid="{00000000-0005-0000-0000-0000697D0000}"/>
    <cellStyle name="20% - Accent1 4 2 2 2 5 2 3 3 2" xfId="32291" xr:uid="{00000000-0005-0000-0000-00006A7D0000}"/>
    <cellStyle name="20% - Accent1 4 2 2 2 5 2 3 4" xfId="32292" xr:uid="{00000000-0005-0000-0000-00006B7D0000}"/>
    <cellStyle name="20% - Accent1 4 2 2 2 5 2 4" xfId="32293" xr:uid="{00000000-0005-0000-0000-00006C7D0000}"/>
    <cellStyle name="20% - Accent1 4 2 2 2 5 2 4 2" xfId="32294" xr:uid="{00000000-0005-0000-0000-00006D7D0000}"/>
    <cellStyle name="20% - Accent1 4 2 2 2 5 2 4 2 2" xfId="32295" xr:uid="{00000000-0005-0000-0000-00006E7D0000}"/>
    <cellStyle name="20% - Accent1 4 2 2 2 5 2 4 2 2 2" xfId="32296" xr:uid="{00000000-0005-0000-0000-00006F7D0000}"/>
    <cellStyle name="20% - Accent1 4 2 2 2 5 2 4 2 3" xfId="32297" xr:uid="{00000000-0005-0000-0000-0000707D0000}"/>
    <cellStyle name="20% - Accent1 4 2 2 2 5 2 4 3" xfId="32298" xr:uid="{00000000-0005-0000-0000-0000717D0000}"/>
    <cellStyle name="20% - Accent1 4 2 2 2 5 2 4 3 2" xfId="32299" xr:uid="{00000000-0005-0000-0000-0000727D0000}"/>
    <cellStyle name="20% - Accent1 4 2 2 2 5 2 4 4" xfId="32300" xr:uid="{00000000-0005-0000-0000-0000737D0000}"/>
    <cellStyle name="20% - Accent1 4 2 2 2 5 2 5" xfId="32301" xr:uid="{00000000-0005-0000-0000-0000747D0000}"/>
    <cellStyle name="20% - Accent1 4 2 2 2 5 2 5 2" xfId="32302" xr:uid="{00000000-0005-0000-0000-0000757D0000}"/>
    <cellStyle name="20% - Accent1 4 2 2 2 5 2 5 2 2" xfId="32303" xr:uid="{00000000-0005-0000-0000-0000767D0000}"/>
    <cellStyle name="20% - Accent1 4 2 2 2 5 2 5 3" xfId="32304" xr:uid="{00000000-0005-0000-0000-0000777D0000}"/>
    <cellStyle name="20% - Accent1 4 2 2 2 5 2 6" xfId="32305" xr:uid="{00000000-0005-0000-0000-0000787D0000}"/>
    <cellStyle name="20% - Accent1 4 2 2 2 5 2 6 2" xfId="32306" xr:uid="{00000000-0005-0000-0000-0000797D0000}"/>
    <cellStyle name="20% - Accent1 4 2 2 2 5 2 6 2 2" xfId="32307" xr:uid="{00000000-0005-0000-0000-00007A7D0000}"/>
    <cellStyle name="20% - Accent1 4 2 2 2 5 2 6 3" xfId="32308" xr:uid="{00000000-0005-0000-0000-00007B7D0000}"/>
    <cellStyle name="20% - Accent1 4 2 2 2 5 2 7" xfId="32309" xr:uid="{00000000-0005-0000-0000-00007C7D0000}"/>
    <cellStyle name="20% - Accent1 4 2 2 2 5 2 7 2" xfId="32310" xr:uid="{00000000-0005-0000-0000-00007D7D0000}"/>
    <cellStyle name="20% - Accent1 4 2 2 2 5 2 8" xfId="32311" xr:uid="{00000000-0005-0000-0000-00007E7D0000}"/>
    <cellStyle name="20% - Accent1 4 2 2 2 5 2 8 2" xfId="32312" xr:uid="{00000000-0005-0000-0000-00007F7D0000}"/>
    <cellStyle name="20% - Accent1 4 2 2 2 5 2 9" xfId="32313" xr:uid="{00000000-0005-0000-0000-0000807D0000}"/>
    <cellStyle name="20% - Accent1 4 2 2 2 5 3" xfId="32314" xr:uid="{00000000-0005-0000-0000-0000817D0000}"/>
    <cellStyle name="20% - Accent1 4 2 2 2 5 3 2" xfId="32315" xr:uid="{00000000-0005-0000-0000-0000827D0000}"/>
    <cellStyle name="20% - Accent1 4 2 2 2 5 3 2 2" xfId="32316" xr:uid="{00000000-0005-0000-0000-0000837D0000}"/>
    <cellStyle name="20% - Accent1 4 2 2 2 5 3 2 2 2" xfId="32317" xr:uid="{00000000-0005-0000-0000-0000847D0000}"/>
    <cellStyle name="20% - Accent1 4 2 2 2 5 3 2 2 2 2" xfId="32318" xr:uid="{00000000-0005-0000-0000-0000857D0000}"/>
    <cellStyle name="20% - Accent1 4 2 2 2 5 3 2 2 3" xfId="32319" xr:uid="{00000000-0005-0000-0000-0000867D0000}"/>
    <cellStyle name="20% - Accent1 4 2 2 2 5 3 2 3" xfId="32320" xr:uid="{00000000-0005-0000-0000-0000877D0000}"/>
    <cellStyle name="20% - Accent1 4 2 2 2 5 3 2 3 2" xfId="32321" xr:uid="{00000000-0005-0000-0000-0000887D0000}"/>
    <cellStyle name="20% - Accent1 4 2 2 2 5 3 2 4" xfId="32322" xr:uid="{00000000-0005-0000-0000-0000897D0000}"/>
    <cellStyle name="20% - Accent1 4 2 2 2 5 3 3" xfId="32323" xr:uid="{00000000-0005-0000-0000-00008A7D0000}"/>
    <cellStyle name="20% - Accent1 4 2 2 2 5 3 3 2" xfId="32324" xr:uid="{00000000-0005-0000-0000-00008B7D0000}"/>
    <cellStyle name="20% - Accent1 4 2 2 2 5 3 3 2 2" xfId="32325" xr:uid="{00000000-0005-0000-0000-00008C7D0000}"/>
    <cellStyle name="20% - Accent1 4 2 2 2 5 3 3 2 2 2" xfId="32326" xr:uid="{00000000-0005-0000-0000-00008D7D0000}"/>
    <cellStyle name="20% - Accent1 4 2 2 2 5 3 3 2 3" xfId="32327" xr:uid="{00000000-0005-0000-0000-00008E7D0000}"/>
    <cellStyle name="20% - Accent1 4 2 2 2 5 3 3 3" xfId="32328" xr:uid="{00000000-0005-0000-0000-00008F7D0000}"/>
    <cellStyle name="20% - Accent1 4 2 2 2 5 3 3 3 2" xfId="32329" xr:uid="{00000000-0005-0000-0000-0000907D0000}"/>
    <cellStyle name="20% - Accent1 4 2 2 2 5 3 3 4" xfId="32330" xr:uid="{00000000-0005-0000-0000-0000917D0000}"/>
    <cellStyle name="20% - Accent1 4 2 2 2 5 3 4" xfId="32331" xr:uid="{00000000-0005-0000-0000-0000927D0000}"/>
    <cellStyle name="20% - Accent1 4 2 2 2 5 3 4 2" xfId="32332" xr:uid="{00000000-0005-0000-0000-0000937D0000}"/>
    <cellStyle name="20% - Accent1 4 2 2 2 5 3 4 2 2" xfId="32333" xr:uid="{00000000-0005-0000-0000-0000947D0000}"/>
    <cellStyle name="20% - Accent1 4 2 2 2 5 3 4 2 2 2" xfId="32334" xr:uid="{00000000-0005-0000-0000-0000957D0000}"/>
    <cellStyle name="20% - Accent1 4 2 2 2 5 3 4 2 3" xfId="32335" xr:uid="{00000000-0005-0000-0000-0000967D0000}"/>
    <cellStyle name="20% - Accent1 4 2 2 2 5 3 4 3" xfId="32336" xr:uid="{00000000-0005-0000-0000-0000977D0000}"/>
    <cellStyle name="20% - Accent1 4 2 2 2 5 3 4 3 2" xfId="32337" xr:uid="{00000000-0005-0000-0000-0000987D0000}"/>
    <cellStyle name="20% - Accent1 4 2 2 2 5 3 4 4" xfId="32338" xr:uid="{00000000-0005-0000-0000-0000997D0000}"/>
    <cellStyle name="20% - Accent1 4 2 2 2 5 3 5" xfId="32339" xr:uid="{00000000-0005-0000-0000-00009A7D0000}"/>
    <cellStyle name="20% - Accent1 4 2 2 2 5 3 5 2" xfId="32340" xr:uid="{00000000-0005-0000-0000-00009B7D0000}"/>
    <cellStyle name="20% - Accent1 4 2 2 2 5 3 5 2 2" xfId="32341" xr:uid="{00000000-0005-0000-0000-00009C7D0000}"/>
    <cellStyle name="20% - Accent1 4 2 2 2 5 3 5 3" xfId="32342" xr:uid="{00000000-0005-0000-0000-00009D7D0000}"/>
    <cellStyle name="20% - Accent1 4 2 2 2 5 3 6" xfId="32343" xr:uid="{00000000-0005-0000-0000-00009E7D0000}"/>
    <cellStyle name="20% - Accent1 4 2 2 2 5 3 6 2" xfId="32344" xr:uid="{00000000-0005-0000-0000-00009F7D0000}"/>
    <cellStyle name="20% - Accent1 4 2 2 2 5 3 6 2 2" xfId="32345" xr:uid="{00000000-0005-0000-0000-0000A07D0000}"/>
    <cellStyle name="20% - Accent1 4 2 2 2 5 3 6 3" xfId="32346" xr:uid="{00000000-0005-0000-0000-0000A17D0000}"/>
    <cellStyle name="20% - Accent1 4 2 2 2 5 3 7" xfId="32347" xr:uid="{00000000-0005-0000-0000-0000A27D0000}"/>
    <cellStyle name="20% - Accent1 4 2 2 2 5 3 7 2" xfId="32348" xr:uid="{00000000-0005-0000-0000-0000A37D0000}"/>
    <cellStyle name="20% - Accent1 4 2 2 2 5 3 8" xfId="32349" xr:uid="{00000000-0005-0000-0000-0000A47D0000}"/>
    <cellStyle name="20% - Accent1 4 2 2 2 5 3 8 2" xfId="32350" xr:uid="{00000000-0005-0000-0000-0000A57D0000}"/>
    <cellStyle name="20% - Accent1 4 2 2 2 5 3 9" xfId="32351" xr:uid="{00000000-0005-0000-0000-0000A67D0000}"/>
    <cellStyle name="20% - Accent1 4 2 2 2 5 4" xfId="32352" xr:uid="{00000000-0005-0000-0000-0000A77D0000}"/>
    <cellStyle name="20% - Accent1 4 2 2 2 5 4 2" xfId="32353" xr:uid="{00000000-0005-0000-0000-0000A87D0000}"/>
    <cellStyle name="20% - Accent1 4 2 2 2 5 4 2 2" xfId="32354" xr:uid="{00000000-0005-0000-0000-0000A97D0000}"/>
    <cellStyle name="20% - Accent1 4 2 2 2 5 4 2 2 2" xfId="32355" xr:uid="{00000000-0005-0000-0000-0000AA7D0000}"/>
    <cellStyle name="20% - Accent1 4 2 2 2 5 4 2 3" xfId="32356" xr:uid="{00000000-0005-0000-0000-0000AB7D0000}"/>
    <cellStyle name="20% - Accent1 4 2 2 2 5 4 3" xfId="32357" xr:uid="{00000000-0005-0000-0000-0000AC7D0000}"/>
    <cellStyle name="20% - Accent1 4 2 2 2 5 4 3 2" xfId="32358" xr:uid="{00000000-0005-0000-0000-0000AD7D0000}"/>
    <cellStyle name="20% - Accent1 4 2 2 2 5 4 4" xfId="32359" xr:uid="{00000000-0005-0000-0000-0000AE7D0000}"/>
    <cellStyle name="20% - Accent1 4 2 2 2 5 5" xfId="32360" xr:uid="{00000000-0005-0000-0000-0000AF7D0000}"/>
    <cellStyle name="20% - Accent1 4 2 2 2 5 5 2" xfId="32361" xr:uid="{00000000-0005-0000-0000-0000B07D0000}"/>
    <cellStyle name="20% - Accent1 4 2 2 2 5 5 2 2" xfId="32362" xr:uid="{00000000-0005-0000-0000-0000B17D0000}"/>
    <cellStyle name="20% - Accent1 4 2 2 2 5 5 2 2 2" xfId="32363" xr:uid="{00000000-0005-0000-0000-0000B27D0000}"/>
    <cellStyle name="20% - Accent1 4 2 2 2 5 5 2 3" xfId="32364" xr:uid="{00000000-0005-0000-0000-0000B37D0000}"/>
    <cellStyle name="20% - Accent1 4 2 2 2 5 5 3" xfId="32365" xr:uid="{00000000-0005-0000-0000-0000B47D0000}"/>
    <cellStyle name="20% - Accent1 4 2 2 2 5 5 3 2" xfId="32366" xr:uid="{00000000-0005-0000-0000-0000B57D0000}"/>
    <cellStyle name="20% - Accent1 4 2 2 2 5 5 4" xfId="32367" xr:uid="{00000000-0005-0000-0000-0000B67D0000}"/>
    <cellStyle name="20% - Accent1 4 2 2 2 5 6" xfId="32368" xr:uid="{00000000-0005-0000-0000-0000B77D0000}"/>
    <cellStyle name="20% - Accent1 4 2 2 2 5 6 2" xfId="32369" xr:uid="{00000000-0005-0000-0000-0000B87D0000}"/>
    <cellStyle name="20% - Accent1 4 2 2 2 5 6 2 2" xfId="32370" xr:uid="{00000000-0005-0000-0000-0000B97D0000}"/>
    <cellStyle name="20% - Accent1 4 2 2 2 5 6 2 2 2" xfId="32371" xr:uid="{00000000-0005-0000-0000-0000BA7D0000}"/>
    <cellStyle name="20% - Accent1 4 2 2 2 5 6 2 3" xfId="32372" xr:uid="{00000000-0005-0000-0000-0000BB7D0000}"/>
    <cellStyle name="20% - Accent1 4 2 2 2 5 6 3" xfId="32373" xr:uid="{00000000-0005-0000-0000-0000BC7D0000}"/>
    <cellStyle name="20% - Accent1 4 2 2 2 5 6 3 2" xfId="32374" xr:uid="{00000000-0005-0000-0000-0000BD7D0000}"/>
    <cellStyle name="20% - Accent1 4 2 2 2 5 6 4" xfId="32375" xr:uid="{00000000-0005-0000-0000-0000BE7D0000}"/>
    <cellStyle name="20% - Accent1 4 2 2 2 5 7" xfId="32376" xr:uid="{00000000-0005-0000-0000-0000BF7D0000}"/>
    <cellStyle name="20% - Accent1 4 2 2 2 5 7 2" xfId="32377" xr:uid="{00000000-0005-0000-0000-0000C07D0000}"/>
    <cellStyle name="20% - Accent1 4 2 2 2 5 7 2 2" xfId="32378" xr:uid="{00000000-0005-0000-0000-0000C17D0000}"/>
    <cellStyle name="20% - Accent1 4 2 2 2 5 7 3" xfId="32379" xr:uid="{00000000-0005-0000-0000-0000C27D0000}"/>
    <cellStyle name="20% - Accent1 4 2 2 2 5 8" xfId="32380" xr:uid="{00000000-0005-0000-0000-0000C37D0000}"/>
    <cellStyle name="20% - Accent1 4 2 2 2 5 8 2" xfId="32381" xr:uid="{00000000-0005-0000-0000-0000C47D0000}"/>
    <cellStyle name="20% - Accent1 4 2 2 2 5 8 2 2" xfId="32382" xr:uid="{00000000-0005-0000-0000-0000C57D0000}"/>
    <cellStyle name="20% - Accent1 4 2 2 2 5 8 3" xfId="32383" xr:uid="{00000000-0005-0000-0000-0000C67D0000}"/>
    <cellStyle name="20% - Accent1 4 2 2 2 5 9" xfId="32384" xr:uid="{00000000-0005-0000-0000-0000C77D0000}"/>
    <cellStyle name="20% - Accent1 4 2 2 2 5 9 2" xfId="32385" xr:uid="{00000000-0005-0000-0000-0000C87D0000}"/>
    <cellStyle name="20% - Accent1 4 2 2 2 6" xfId="32386" xr:uid="{00000000-0005-0000-0000-0000C97D0000}"/>
    <cellStyle name="20% - Accent1 4 2 2 2 6 2" xfId="32387" xr:uid="{00000000-0005-0000-0000-0000CA7D0000}"/>
    <cellStyle name="20% - Accent1 4 2 2 2 6 2 2" xfId="32388" xr:uid="{00000000-0005-0000-0000-0000CB7D0000}"/>
    <cellStyle name="20% - Accent1 4 2 2 2 6 2 2 2" xfId="32389" xr:uid="{00000000-0005-0000-0000-0000CC7D0000}"/>
    <cellStyle name="20% - Accent1 4 2 2 2 6 2 2 2 2" xfId="32390" xr:uid="{00000000-0005-0000-0000-0000CD7D0000}"/>
    <cellStyle name="20% - Accent1 4 2 2 2 6 2 2 3" xfId="32391" xr:uid="{00000000-0005-0000-0000-0000CE7D0000}"/>
    <cellStyle name="20% - Accent1 4 2 2 2 6 2 3" xfId="32392" xr:uid="{00000000-0005-0000-0000-0000CF7D0000}"/>
    <cellStyle name="20% - Accent1 4 2 2 2 6 2 3 2" xfId="32393" xr:uid="{00000000-0005-0000-0000-0000D07D0000}"/>
    <cellStyle name="20% - Accent1 4 2 2 2 6 2 4" xfId="32394" xr:uid="{00000000-0005-0000-0000-0000D17D0000}"/>
    <cellStyle name="20% - Accent1 4 2 2 2 6 3" xfId="32395" xr:uid="{00000000-0005-0000-0000-0000D27D0000}"/>
    <cellStyle name="20% - Accent1 4 2 2 2 6 3 2" xfId="32396" xr:uid="{00000000-0005-0000-0000-0000D37D0000}"/>
    <cellStyle name="20% - Accent1 4 2 2 2 6 3 2 2" xfId="32397" xr:uid="{00000000-0005-0000-0000-0000D47D0000}"/>
    <cellStyle name="20% - Accent1 4 2 2 2 6 3 2 2 2" xfId="32398" xr:uid="{00000000-0005-0000-0000-0000D57D0000}"/>
    <cellStyle name="20% - Accent1 4 2 2 2 6 3 2 3" xfId="32399" xr:uid="{00000000-0005-0000-0000-0000D67D0000}"/>
    <cellStyle name="20% - Accent1 4 2 2 2 6 3 3" xfId="32400" xr:uid="{00000000-0005-0000-0000-0000D77D0000}"/>
    <cellStyle name="20% - Accent1 4 2 2 2 6 3 3 2" xfId="32401" xr:uid="{00000000-0005-0000-0000-0000D87D0000}"/>
    <cellStyle name="20% - Accent1 4 2 2 2 6 3 4" xfId="32402" xr:uid="{00000000-0005-0000-0000-0000D97D0000}"/>
    <cellStyle name="20% - Accent1 4 2 2 2 6 4" xfId="32403" xr:uid="{00000000-0005-0000-0000-0000DA7D0000}"/>
    <cellStyle name="20% - Accent1 4 2 2 2 6 4 2" xfId="32404" xr:uid="{00000000-0005-0000-0000-0000DB7D0000}"/>
    <cellStyle name="20% - Accent1 4 2 2 2 6 4 2 2" xfId="32405" xr:uid="{00000000-0005-0000-0000-0000DC7D0000}"/>
    <cellStyle name="20% - Accent1 4 2 2 2 6 4 2 2 2" xfId="32406" xr:uid="{00000000-0005-0000-0000-0000DD7D0000}"/>
    <cellStyle name="20% - Accent1 4 2 2 2 6 4 2 3" xfId="32407" xr:uid="{00000000-0005-0000-0000-0000DE7D0000}"/>
    <cellStyle name="20% - Accent1 4 2 2 2 6 4 3" xfId="32408" xr:uid="{00000000-0005-0000-0000-0000DF7D0000}"/>
    <cellStyle name="20% - Accent1 4 2 2 2 6 4 3 2" xfId="32409" xr:uid="{00000000-0005-0000-0000-0000E07D0000}"/>
    <cellStyle name="20% - Accent1 4 2 2 2 6 4 4" xfId="32410" xr:uid="{00000000-0005-0000-0000-0000E17D0000}"/>
    <cellStyle name="20% - Accent1 4 2 2 2 6 5" xfId="32411" xr:uid="{00000000-0005-0000-0000-0000E27D0000}"/>
    <cellStyle name="20% - Accent1 4 2 2 2 6 5 2" xfId="32412" xr:uid="{00000000-0005-0000-0000-0000E37D0000}"/>
    <cellStyle name="20% - Accent1 4 2 2 2 6 5 2 2" xfId="32413" xr:uid="{00000000-0005-0000-0000-0000E47D0000}"/>
    <cellStyle name="20% - Accent1 4 2 2 2 6 5 3" xfId="32414" xr:uid="{00000000-0005-0000-0000-0000E57D0000}"/>
    <cellStyle name="20% - Accent1 4 2 2 2 6 6" xfId="32415" xr:uid="{00000000-0005-0000-0000-0000E67D0000}"/>
    <cellStyle name="20% - Accent1 4 2 2 2 6 6 2" xfId="32416" xr:uid="{00000000-0005-0000-0000-0000E77D0000}"/>
    <cellStyle name="20% - Accent1 4 2 2 2 6 6 2 2" xfId="32417" xr:uid="{00000000-0005-0000-0000-0000E87D0000}"/>
    <cellStyle name="20% - Accent1 4 2 2 2 6 6 3" xfId="32418" xr:uid="{00000000-0005-0000-0000-0000E97D0000}"/>
    <cellStyle name="20% - Accent1 4 2 2 2 6 7" xfId="32419" xr:uid="{00000000-0005-0000-0000-0000EA7D0000}"/>
    <cellStyle name="20% - Accent1 4 2 2 2 6 7 2" xfId="32420" xr:uid="{00000000-0005-0000-0000-0000EB7D0000}"/>
    <cellStyle name="20% - Accent1 4 2 2 2 6 8" xfId="32421" xr:uid="{00000000-0005-0000-0000-0000EC7D0000}"/>
    <cellStyle name="20% - Accent1 4 2 2 2 6 8 2" xfId="32422" xr:uid="{00000000-0005-0000-0000-0000ED7D0000}"/>
    <cellStyle name="20% - Accent1 4 2 2 2 6 9" xfId="32423" xr:uid="{00000000-0005-0000-0000-0000EE7D0000}"/>
    <cellStyle name="20% - Accent1 4 2 2 2 7" xfId="32424" xr:uid="{00000000-0005-0000-0000-0000EF7D0000}"/>
    <cellStyle name="20% - Accent1 4 2 2 2 7 2" xfId="32425" xr:uid="{00000000-0005-0000-0000-0000F07D0000}"/>
    <cellStyle name="20% - Accent1 4 2 2 2 7 2 2" xfId="32426" xr:uid="{00000000-0005-0000-0000-0000F17D0000}"/>
    <cellStyle name="20% - Accent1 4 2 2 2 7 2 2 2" xfId="32427" xr:uid="{00000000-0005-0000-0000-0000F27D0000}"/>
    <cellStyle name="20% - Accent1 4 2 2 2 7 2 2 2 2" xfId="32428" xr:uid="{00000000-0005-0000-0000-0000F37D0000}"/>
    <cellStyle name="20% - Accent1 4 2 2 2 7 2 2 3" xfId="32429" xr:uid="{00000000-0005-0000-0000-0000F47D0000}"/>
    <cellStyle name="20% - Accent1 4 2 2 2 7 2 3" xfId="32430" xr:uid="{00000000-0005-0000-0000-0000F57D0000}"/>
    <cellStyle name="20% - Accent1 4 2 2 2 7 2 3 2" xfId="32431" xr:uid="{00000000-0005-0000-0000-0000F67D0000}"/>
    <cellStyle name="20% - Accent1 4 2 2 2 7 2 4" xfId="32432" xr:uid="{00000000-0005-0000-0000-0000F77D0000}"/>
    <cellStyle name="20% - Accent1 4 2 2 2 7 3" xfId="32433" xr:uid="{00000000-0005-0000-0000-0000F87D0000}"/>
    <cellStyle name="20% - Accent1 4 2 2 2 7 3 2" xfId="32434" xr:uid="{00000000-0005-0000-0000-0000F97D0000}"/>
    <cellStyle name="20% - Accent1 4 2 2 2 7 3 2 2" xfId="32435" xr:uid="{00000000-0005-0000-0000-0000FA7D0000}"/>
    <cellStyle name="20% - Accent1 4 2 2 2 7 3 2 2 2" xfId="32436" xr:uid="{00000000-0005-0000-0000-0000FB7D0000}"/>
    <cellStyle name="20% - Accent1 4 2 2 2 7 3 2 3" xfId="32437" xr:uid="{00000000-0005-0000-0000-0000FC7D0000}"/>
    <cellStyle name="20% - Accent1 4 2 2 2 7 3 3" xfId="32438" xr:uid="{00000000-0005-0000-0000-0000FD7D0000}"/>
    <cellStyle name="20% - Accent1 4 2 2 2 7 3 3 2" xfId="32439" xr:uid="{00000000-0005-0000-0000-0000FE7D0000}"/>
    <cellStyle name="20% - Accent1 4 2 2 2 7 3 4" xfId="32440" xr:uid="{00000000-0005-0000-0000-0000FF7D0000}"/>
    <cellStyle name="20% - Accent1 4 2 2 2 7 4" xfId="32441" xr:uid="{00000000-0005-0000-0000-0000007E0000}"/>
    <cellStyle name="20% - Accent1 4 2 2 2 7 4 2" xfId="32442" xr:uid="{00000000-0005-0000-0000-0000017E0000}"/>
    <cellStyle name="20% - Accent1 4 2 2 2 7 4 2 2" xfId="32443" xr:uid="{00000000-0005-0000-0000-0000027E0000}"/>
    <cellStyle name="20% - Accent1 4 2 2 2 7 4 2 2 2" xfId="32444" xr:uid="{00000000-0005-0000-0000-0000037E0000}"/>
    <cellStyle name="20% - Accent1 4 2 2 2 7 4 2 3" xfId="32445" xr:uid="{00000000-0005-0000-0000-0000047E0000}"/>
    <cellStyle name="20% - Accent1 4 2 2 2 7 4 3" xfId="32446" xr:uid="{00000000-0005-0000-0000-0000057E0000}"/>
    <cellStyle name="20% - Accent1 4 2 2 2 7 4 3 2" xfId="32447" xr:uid="{00000000-0005-0000-0000-0000067E0000}"/>
    <cellStyle name="20% - Accent1 4 2 2 2 7 4 4" xfId="32448" xr:uid="{00000000-0005-0000-0000-0000077E0000}"/>
    <cellStyle name="20% - Accent1 4 2 2 2 7 5" xfId="32449" xr:uid="{00000000-0005-0000-0000-0000087E0000}"/>
    <cellStyle name="20% - Accent1 4 2 2 2 7 5 2" xfId="32450" xr:uid="{00000000-0005-0000-0000-0000097E0000}"/>
    <cellStyle name="20% - Accent1 4 2 2 2 7 5 2 2" xfId="32451" xr:uid="{00000000-0005-0000-0000-00000A7E0000}"/>
    <cellStyle name="20% - Accent1 4 2 2 2 7 5 3" xfId="32452" xr:uid="{00000000-0005-0000-0000-00000B7E0000}"/>
    <cellStyle name="20% - Accent1 4 2 2 2 7 6" xfId="32453" xr:uid="{00000000-0005-0000-0000-00000C7E0000}"/>
    <cellStyle name="20% - Accent1 4 2 2 2 7 6 2" xfId="32454" xr:uid="{00000000-0005-0000-0000-00000D7E0000}"/>
    <cellStyle name="20% - Accent1 4 2 2 2 7 6 2 2" xfId="32455" xr:uid="{00000000-0005-0000-0000-00000E7E0000}"/>
    <cellStyle name="20% - Accent1 4 2 2 2 7 6 3" xfId="32456" xr:uid="{00000000-0005-0000-0000-00000F7E0000}"/>
    <cellStyle name="20% - Accent1 4 2 2 2 7 7" xfId="32457" xr:uid="{00000000-0005-0000-0000-0000107E0000}"/>
    <cellStyle name="20% - Accent1 4 2 2 2 7 7 2" xfId="32458" xr:uid="{00000000-0005-0000-0000-0000117E0000}"/>
    <cellStyle name="20% - Accent1 4 2 2 2 7 8" xfId="32459" xr:uid="{00000000-0005-0000-0000-0000127E0000}"/>
    <cellStyle name="20% - Accent1 4 2 2 2 7 8 2" xfId="32460" xr:uid="{00000000-0005-0000-0000-0000137E0000}"/>
    <cellStyle name="20% - Accent1 4 2 2 2 7 9" xfId="32461" xr:uid="{00000000-0005-0000-0000-0000147E0000}"/>
    <cellStyle name="20% - Accent1 4 2 2 2 8" xfId="32462" xr:uid="{00000000-0005-0000-0000-0000157E0000}"/>
    <cellStyle name="20% - Accent1 4 2 2 2 8 2" xfId="32463" xr:uid="{00000000-0005-0000-0000-0000167E0000}"/>
    <cellStyle name="20% - Accent1 4 2 2 2 8 2 2" xfId="32464" xr:uid="{00000000-0005-0000-0000-0000177E0000}"/>
    <cellStyle name="20% - Accent1 4 2 2 2 8 2 2 2" xfId="32465" xr:uid="{00000000-0005-0000-0000-0000187E0000}"/>
    <cellStyle name="20% - Accent1 4 2 2 2 8 2 3" xfId="32466" xr:uid="{00000000-0005-0000-0000-0000197E0000}"/>
    <cellStyle name="20% - Accent1 4 2 2 2 8 3" xfId="32467" xr:uid="{00000000-0005-0000-0000-00001A7E0000}"/>
    <cellStyle name="20% - Accent1 4 2 2 2 8 3 2" xfId="32468" xr:uid="{00000000-0005-0000-0000-00001B7E0000}"/>
    <cellStyle name="20% - Accent1 4 2 2 2 8 4" xfId="32469" xr:uid="{00000000-0005-0000-0000-00001C7E0000}"/>
    <cellStyle name="20% - Accent1 4 2 2 2 9" xfId="32470" xr:uid="{00000000-0005-0000-0000-00001D7E0000}"/>
    <cellStyle name="20% - Accent1 4 2 2 2 9 2" xfId="32471" xr:uid="{00000000-0005-0000-0000-00001E7E0000}"/>
    <cellStyle name="20% - Accent1 4 2 2 2 9 2 2" xfId="32472" xr:uid="{00000000-0005-0000-0000-00001F7E0000}"/>
    <cellStyle name="20% - Accent1 4 2 2 2 9 2 2 2" xfId="32473" xr:uid="{00000000-0005-0000-0000-0000207E0000}"/>
    <cellStyle name="20% - Accent1 4 2 2 2 9 2 3" xfId="32474" xr:uid="{00000000-0005-0000-0000-0000217E0000}"/>
    <cellStyle name="20% - Accent1 4 2 2 2 9 3" xfId="32475" xr:uid="{00000000-0005-0000-0000-0000227E0000}"/>
    <cellStyle name="20% - Accent1 4 2 2 2 9 3 2" xfId="32476" xr:uid="{00000000-0005-0000-0000-0000237E0000}"/>
    <cellStyle name="20% - Accent1 4 2 2 2 9 4" xfId="32477" xr:uid="{00000000-0005-0000-0000-0000247E0000}"/>
    <cellStyle name="20% - Accent1 4 2 2 3" xfId="32478" xr:uid="{00000000-0005-0000-0000-0000257E0000}"/>
    <cellStyle name="20% - Accent1 4 2 2 3 10" xfId="32479" xr:uid="{00000000-0005-0000-0000-0000267E0000}"/>
    <cellStyle name="20% - Accent1 4 2 2 3 10 2" xfId="32480" xr:uid="{00000000-0005-0000-0000-0000277E0000}"/>
    <cellStyle name="20% - Accent1 4 2 2 3 10 2 2" xfId="32481" xr:uid="{00000000-0005-0000-0000-0000287E0000}"/>
    <cellStyle name="20% - Accent1 4 2 2 3 10 3" xfId="32482" xr:uid="{00000000-0005-0000-0000-0000297E0000}"/>
    <cellStyle name="20% - Accent1 4 2 2 3 11" xfId="32483" xr:uid="{00000000-0005-0000-0000-00002A7E0000}"/>
    <cellStyle name="20% - Accent1 4 2 2 3 11 2" xfId="32484" xr:uid="{00000000-0005-0000-0000-00002B7E0000}"/>
    <cellStyle name="20% - Accent1 4 2 2 3 11 2 2" xfId="32485" xr:uid="{00000000-0005-0000-0000-00002C7E0000}"/>
    <cellStyle name="20% - Accent1 4 2 2 3 11 3" xfId="32486" xr:uid="{00000000-0005-0000-0000-00002D7E0000}"/>
    <cellStyle name="20% - Accent1 4 2 2 3 12" xfId="32487" xr:uid="{00000000-0005-0000-0000-00002E7E0000}"/>
    <cellStyle name="20% - Accent1 4 2 2 3 12 2" xfId="32488" xr:uid="{00000000-0005-0000-0000-00002F7E0000}"/>
    <cellStyle name="20% - Accent1 4 2 2 3 13" xfId="32489" xr:uid="{00000000-0005-0000-0000-0000307E0000}"/>
    <cellStyle name="20% - Accent1 4 2 2 3 13 2" xfId="32490" xr:uid="{00000000-0005-0000-0000-0000317E0000}"/>
    <cellStyle name="20% - Accent1 4 2 2 3 14" xfId="32491" xr:uid="{00000000-0005-0000-0000-0000327E0000}"/>
    <cellStyle name="20% - Accent1 4 2 2 3 2" xfId="32492" xr:uid="{00000000-0005-0000-0000-0000337E0000}"/>
    <cellStyle name="20% - Accent1 4 2 2 3 2 10" xfId="32493" xr:uid="{00000000-0005-0000-0000-0000347E0000}"/>
    <cellStyle name="20% - Accent1 4 2 2 3 2 10 2" xfId="32494" xr:uid="{00000000-0005-0000-0000-0000357E0000}"/>
    <cellStyle name="20% - Accent1 4 2 2 3 2 11" xfId="32495" xr:uid="{00000000-0005-0000-0000-0000367E0000}"/>
    <cellStyle name="20% - Accent1 4 2 2 3 2 2" xfId="32496" xr:uid="{00000000-0005-0000-0000-0000377E0000}"/>
    <cellStyle name="20% - Accent1 4 2 2 3 2 2 2" xfId="32497" xr:uid="{00000000-0005-0000-0000-0000387E0000}"/>
    <cellStyle name="20% - Accent1 4 2 2 3 2 2 2 2" xfId="32498" xr:uid="{00000000-0005-0000-0000-0000397E0000}"/>
    <cellStyle name="20% - Accent1 4 2 2 3 2 2 2 2 2" xfId="32499" xr:uid="{00000000-0005-0000-0000-00003A7E0000}"/>
    <cellStyle name="20% - Accent1 4 2 2 3 2 2 2 2 2 2" xfId="32500" xr:uid="{00000000-0005-0000-0000-00003B7E0000}"/>
    <cellStyle name="20% - Accent1 4 2 2 3 2 2 2 2 3" xfId="32501" xr:uid="{00000000-0005-0000-0000-00003C7E0000}"/>
    <cellStyle name="20% - Accent1 4 2 2 3 2 2 2 3" xfId="32502" xr:uid="{00000000-0005-0000-0000-00003D7E0000}"/>
    <cellStyle name="20% - Accent1 4 2 2 3 2 2 2 3 2" xfId="32503" xr:uid="{00000000-0005-0000-0000-00003E7E0000}"/>
    <cellStyle name="20% - Accent1 4 2 2 3 2 2 2 4" xfId="32504" xr:uid="{00000000-0005-0000-0000-00003F7E0000}"/>
    <cellStyle name="20% - Accent1 4 2 2 3 2 2 3" xfId="32505" xr:uid="{00000000-0005-0000-0000-0000407E0000}"/>
    <cellStyle name="20% - Accent1 4 2 2 3 2 2 3 2" xfId="32506" xr:uid="{00000000-0005-0000-0000-0000417E0000}"/>
    <cellStyle name="20% - Accent1 4 2 2 3 2 2 3 2 2" xfId="32507" xr:uid="{00000000-0005-0000-0000-0000427E0000}"/>
    <cellStyle name="20% - Accent1 4 2 2 3 2 2 3 2 2 2" xfId="32508" xr:uid="{00000000-0005-0000-0000-0000437E0000}"/>
    <cellStyle name="20% - Accent1 4 2 2 3 2 2 3 2 3" xfId="32509" xr:uid="{00000000-0005-0000-0000-0000447E0000}"/>
    <cellStyle name="20% - Accent1 4 2 2 3 2 2 3 3" xfId="32510" xr:uid="{00000000-0005-0000-0000-0000457E0000}"/>
    <cellStyle name="20% - Accent1 4 2 2 3 2 2 3 3 2" xfId="32511" xr:uid="{00000000-0005-0000-0000-0000467E0000}"/>
    <cellStyle name="20% - Accent1 4 2 2 3 2 2 3 4" xfId="32512" xr:uid="{00000000-0005-0000-0000-0000477E0000}"/>
    <cellStyle name="20% - Accent1 4 2 2 3 2 2 4" xfId="32513" xr:uid="{00000000-0005-0000-0000-0000487E0000}"/>
    <cellStyle name="20% - Accent1 4 2 2 3 2 2 4 2" xfId="32514" xr:uid="{00000000-0005-0000-0000-0000497E0000}"/>
    <cellStyle name="20% - Accent1 4 2 2 3 2 2 4 2 2" xfId="32515" xr:uid="{00000000-0005-0000-0000-00004A7E0000}"/>
    <cellStyle name="20% - Accent1 4 2 2 3 2 2 4 2 2 2" xfId="32516" xr:uid="{00000000-0005-0000-0000-00004B7E0000}"/>
    <cellStyle name="20% - Accent1 4 2 2 3 2 2 4 2 3" xfId="32517" xr:uid="{00000000-0005-0000-0000-00004C7E0000}"/>
    <cellStyle name="20% - Accent1 4 2 2 3 2 2 4 3" xfId="32518" xr:uid="{00000000-0005-0000-0000-00004D7E0000}"/>
    <cellStyle name="20% - Accent1 4 2 2 3 2 2 4 3 2" xfId="32519" xr:uid="{00000000-0005-0000-0000-00004E7E0000}"/>
    <cellStyle name="20% - Accent1 4 2 2 3 2 2 4 4" xfId="32520" xr:uid="{00000000-0005-0000-0000-00004F7E0000}"/>
    <cellStyle name="20% - Accent1 4 2 2 3 2 2 5" xfId="32521" xr:uid="{00000000-0005-0000-0000-0000507E0000}"/>
    <cellStyle name="20% - Accent1 4 2 2 3 2 2 5 2" xfId="32522" xr:uid="{00000000-0005-0000-0000-0000517E0000}"/>
    <cellStyle name="20% - Accent1 4 2 2 3 2 2 5 2 2" xfId="32523" xr:uid="{00000000-0005-0000-0000-0000527E0000}"/>
    <cellStyle name="20% - Accent1 4 2 2 3 2 2 5 3" xfId="32524" xr:uid="{00000000-0005-0000-0000-0000537E0000}"/>
    <cellStyle name="20% - Accent1 4 2 2 3 2 2 6" xfId="32525" xr:uid="{00000000-0005-0000-0000-0000547E0000}"/>
    <cellStyle name="20% - Accent1 4 2 2 3 2 2 6 2" xfId="32526" xr:uid="{00000000-0005-0000-0000-0000557E0000}"/>
    <cellStyle name="20% - Accent1 4 2 2 3 2 2 6 2 2" xfId="32527" xr:uid="{00000000-0005-0000-0000-0000567E0000}"/>
    <cellStyle name="20% - Accent1 4 2 2 3 2 2 6 3" xfId="32528" xr:uid="{00000000-0005-0000-0000-0000577E0000}"/>
    <cellStyle name="20% - Accent1 4 2 2 3 2 2 7" xfId="32529" xr:uid="{00000000-0005-0000-0000-0000587E0000}"/>
    <cellStyle name="20% - Accent1 4 2 2 3 2 2 7 2" xfId="32530" xr:uid="{00000000-0005-0000-0000-0000597E0000}"/>
    <cellStyle name="20% - Accent1 4 2 2 3 2 2 8" xfId="32531" xr:uid="{00000000-0005-0000-0000-00005A7E0000}"/>
    <cellStyle name="20% - Accent1 4 2 2 3 2 2 8 2" xfId="32532" xr:uid="{00000000-0005-0000-0000-00005B7E0000}"/>
    <cellStyle name="20% - Accent1 4 2 2 3 2 2 9" xfId="32533" xr:uid="{00000000-0005-0000-0000-00005C7E0000}"/>
    <cellStyle name="20% - Accent1 4 2 2 3 2 3" xfId="32534" xr:uid="{00000000-0005-0000-0000-00005D7E0000}"/>
    <cellStyle name="20% - Accent1 4 2 2 3 2 3 2" xfId="32535" xr:uid="{00000000-0005-0000-0000-00005E7E0000}"/>
    <cellStyle name="20% - Accent1 4 2 2 3 2 3 2 2" xfId="32536" xr:uid="{00000000-0005-0000-0000-00005F7E0000}"/>
    <cellStyle name="20% - Accent1 4 2 2 3 2 3 2 2 2" xfId="32537" xr:uid="{00000000-0005-0000-0000-0000607E0000}"/>
    <cellStyle name="20% - Accent1 4 2 2 3 2 3 2 2 2 2" xfId="32538" xr:uid="{00000000-0005-0000-0000-0000617E0000}"/>
    <cellStyle name="20% - Accent1 4 2 2 3 2 3 2 2 3" xfId="32539" xr:uid="{00000000-0005-0000-0000-0000627E0000}"/>
    <cellStyle name="20% - Accent1 4 2 2 3 2 3 2 3" xfId="32540" xr:uid="{00000000-0005-0000-0000-0000637E0000}"/>
    <cellStyle name="20% - Accent1 4 2 2 3 2 3 2 3 2" xfId="32541" xr:uid="{00000000-0005-0000-0000-0000647E0000}"/>
    <cellStyle name="20% - Accent1 4 2 2 3 2 3 2 4" xfId="32542" xr:uid="{00000000-0005-0000-0000-0000657E0000}"/>
    <cellStyle name="20% - Accent1 4 2 2 3 2 3 3" xfId="32543" xr:uid="{00000000-0005-0000-0000-0000667E0000}"/>
    <cellStyle name="20% - Accent1 4 2 2 3 2 3 3 2" xfId="32544" xr:uid="{00000000-0005-0000-0000-0000677E0000}"/>
    <cellStyle name="20% - Accent1 4 2 2 3 2 3 3 2 2" xfId="32545" xr:uid="{00000000-0005-0000-0000-0000687E0000}"/>
    <cellStyle name="20% - Accent1 4 2 2 3 2 3 3 2 2 2" xfId="32546" xr:uid="{00000000-0005-0000-0000-0000697E0000}"/>
    <cellStyle name="20% - Accent1 4 2 2 3 2 3 3 2 3" xfId="32547" xr:uid="{00000000-0005-0000-0000-00006A7E0000}"/>
    <cellStyle name="20% - Accent1 4 2 2 3 2 3 3 3" xfId="32548" xr:uid="{00000000-0005-0000-0000-00006B7E0000}"/>
    <cellStyle name="20% - Accent1 4 2 2 3 2 3 3 3 2" xfId="32549" xr:uid="{00000000-0005-0000-0000-00006C7E0000}"/>
    <cellStyle name="20% - Accent1 4 2 2 3 2 3 3 4" xfId="32550" xr:uid="{00000000-0005-0000-0000-00006D7E0000}"/>
    <cellStyle name="20% - Accent1 4 2 2 3 2 3 4" xfId="32551" xr:uid="{00000000-0005-0000-0000-00006E7E0000}"/>
    <cellStyle name="20% - Accent1 4 2 2 3 2 3 4 2" xfId="32552" xr:uid="{00000000-0005-0000-0000-00006F7E0000}"/>
    <cellStyle name="20% - Accent1 4 2 2 3 2 3 4 2 2" xfId="32553" xr:uid="{00000000-0005-0000-0000-0000707E0000}"/>
    <cellStyle name="20% - Accent1 4 2 2 3 2 3 4 2 2 2" xfId="32554" xr:uid="{00000000-0005-0000-0000-0000717E0000}"/>
    <cellStyle name="20% - Accent1 4 2 2 3 2 3 4 2 3" xfId="32555" xr:uid="{00000000-0005-0000-0000-0000727E0000}"/>
    <cellStyle name="20% - Accent1 4 2 2 3 2 3 4 3" xfId="32556" xr:uid="{00000000-0005-0000-0000-0000737E0000}"/>
    <cellStyle name="20% - Accent1 4 2 2 3 2 3 4 3 2" xfId="32557" xr:uid="{00000000-0005-0000-0000-0000747E0000}"/>
    <cellStyle name="20% - Accent1 4 2 2 3 2 3 4 4" xfId="32558" xr:uid="{00000000-0005-0000-0000-0000757E0000}"/>
    <cellStyle name="20% - Accent1 4 2 2 3 2 3 5" xfId="32559" xr:uid="{00000000-0005-0000-0000-0000767E0000}"/>
    <cellStyle name="20% - Accent1 4 2 2 3 2 3 5 2" xfId="32560" xr:uid="{00000000-0005-0000-0000-0000777E0000}"/>
    <cellStyle name="20% - Accent1 4 2 2 3 2 3 5 2 2" xfId="32561" xr:uid="{00000000-0005-0000-0000-0000787E0000}"/>
    <cellStyle name="20% - Accent1 4 2 2 3 2 3 5 3" xfId="32562" xr:uid="{00000000-0005-0000-0000-0000797E0000}"/>
    <cellStyle name="20% - Accent1 4 2 2 3 2 3 6" xfId="32563" xr:uid="{00000000-0005-0000-0000-00007A7E0000}"/>
    <cellStyle name="20% - Accent1 4 2 2 3 2 3 6 2" xfId="32564" xr:uid="{00000000-0005-0000-0000-00007B7E0000}"/>
    <cellStyle name="20% - Accent1 4 2 2 3 2 3 6 2 2" xfId="32565" xr:uid="{00000000-0005-0000-0000-00007C7E0000}"/>
    <cellStyle name="20% - Accent1 4 2 2 3 2 3 6 3" xfId="32566" xr:uid="{00000000-0005-0000-0000-00007D7E0000}"/>
    <cellStyle name="20% - Accent1 4 2 2 3 2 3 7" xfId="32567" xr:uid="{00000000-0005-0000-0000-00007E7E0000}"/>
    <cellStyle name="20% - Accent1 4 2 2 3 2 3 7 2" xfId="32568" xr:uid="{00000000-0005-0000-0000-00007F7E0000}"/>
    <cellStyle name="20% - Accent1 4 2 2 3 2 3 8" xfId="32569" xr:uid="{00000000-0005-0000-0000-0000807E0000}"/>
    <cellStyle name="20% - Accent1 4 2 2 3 2 3 8 2" xfId="32570" xr:uid="{00000000-0005-0000-0000-0000817E0000}"/>
    <cellStyle name="20% - Accent1 4 2 2 3 2 3 9" xfId="32571" xr:uid="{00000000-0005-0000-0000-0000827E0000}"/>
    <cellStyle name="20% - Accent1 4 2 2 3 2 4" xfId="32572" xr:uid="{00000000-0005-0000-0000-0000837E0000}"/>
    <cellStyle name="20% - Accent1 4 2 2 3 2 4 2" xfId="32573" xr:uid="{00000000-0005-0000-0000-0000847E0000}"/>
    <cellStyle name="20% - Accent1 4 2 2 3 2 4 2 2" xfId="32574" xr:uid="{00000000-0005-0000-0000-0000857E0000}"/>
    <cellStyle name="20% - Accent1 4 2 2 3 2 4 2 2 2" xfId="32575" xr:uid="{00000000-0005-0000-0000-0000867E0000}"/>
    <cellStyle name="20% - Accent1 4 2 2 3 2 4 2 3" xfId="32576" xr:uid="{00000000-0005-0000-0000-0000877E0000}"/>
    <cellStyle name="20% - Accent1 4 2 2 3 2 4 3" xfId="32577" xr:uid="{00000000-0005-0000-0000-0000887E0000}"/>
    <cellStyle name="20% - Accent1 4 2 2 3 2 4 3 2" xfId="32578" xr:uid="{00000000-0005-0000-0000-0000897E0000}"/>
    <cellStyle name="20% - Accent1 4 2 2 3 2 4 4" xfId="32579" xr:uid="{00000000-0005-0000-0000-00008A7E0000}"/>
    <cellStyle name="20% - Accent1 4 2 2 3 2 5" xfId="32580" xr:uid="{00000000-0005-0000-0000-00008B7E0000}"/>
    <cellStyle name="20% - Accent1 4 2 2 3 2 5 2" xfId="32581" xr:uid="{00000000-0005-0000-0000-00008C7E0000}"/>
    <cellStyle name="20% - Accent1 4 2 2 3 2 5 2 2" xfId="32582" xr:uid="{00000000-0005-0000-0000-00008D7E0000}"/>
    <cellStyle name="20% - Accent1 4 2 2 3 2 5 2 2 2" xfId="32583" xr:uid="{00000000-0005-0000-0000-00008E7E0000}"/>
    <cellStyle name="20% - Accent1 4 2 2 3 2 5 2 3" xfId="32584" xr:uid="{00000000-0005-0000-0000-00008F7E0000}"/>
    <cellStyle name="20% - Accent1 4 2 2 3 2 5 3" xfId="32585" xr:uid="{00000000-0005-0000-0000-0000907E0000}"/>
    <cellStyle name="20% - Accent1 4 2 2 3 2 5 3 2" xfId="32586" xr:uid="{00000000-0005-0000-0000-0000917E0000}"/>
    <cellStyle name="20% - Accent1 4 2 2 3 2 5 4" xfId="32587" xr:uid="{00000000-0005-0000-0000-0000927E0000}"/>
    <cellStyle name="20% - Accent1 4 2 2 3 2 6" xfId="32588" xr:uid="{00000000-0005-0000-0000-0000937E0000}"/>
    <cellStyle name="20% - Accent1 4 2 2 3 2 6 2" xfId="32589" xr:uid="{00000000-0005-0000-0000-0000947E0000}"/>
    <cellStyle name="20% - Accent1 4 2 2 3 2 6 2 2" xfId="32590" xr:uid="{00000000-0005-0000-0000-0000957E0000}"/>
    <cellStyle name="20% - Accent1 4 2 2 3 2 6 2 2 2" xfId="32591" xr:uid="{00000000-0005-0000-0000-0000967E0000}"/>
    <cellStyle name="20% - Accent1 4 2 2 3 2 6 2 3" xfId="32592" xr:uid="{00000000-0005-0000-0000-0000977E0000}"/>
    <cellStyle name="20% - Accent1 4 2 2 3 2 6 3" xfId="32593" xr:uid="{00000000-0005-0000-0000-0000987E0000}"/>
    <cellStyle name="20% - Accent1 4 2 2 3 2 6 3 2" xfId="32594" xr:uid="{00000000-0005-0000-0000-0000997E0000}"/>
    <cellStyle name="20% - Accent1 4 2 2 3 2 6 4" xfId="32595" xr:uid="{00000000-0005-0000-0000-00009A7E0000}"/>
    <cellStyle name="20% - Accent1 4 2 2 3 2 7" xfId="32596" xr:uid="{00000000-0005-0000-0000-00009B7E0000}"/>
    <cellStyle name="20% - Accent1 4 2 2 3 2 7 2" xfId="32597" xr:uid="{00000000-0005-0000-0000-00009C7E0000}"/>
    <cellStyle name="20% - Accent1 4 2 2 3 2 7 2 2" xfId="32598" xr:uid="{00000000-0005-0000-0000-00009D7E0000}"/>
    <cellStyle name="20% - Accent1 4 2 2 3 2 7 3" xfId="32599" xr:uid="{00000000-0005-0000-0000-00009E7E0000}"/>
    <cellStyle name="20% - Accent1 4 2 2 3 2 8" xfId="32600" xr:uid="{00000000-0005-0000-0000-00009F7E0000}"/>
    <cellStyle name="20% - Accent1 4 2 2 3 2 8 2" xfId="32601" xr:uid="{00000000-0005-0000-0000-0000A07E0000}"/>
    <cellStyle name="20% - Accent1 4 2 2 3 2 8 2 2" xfId="32602" xr:uid="{00000000-0005-0000-0000-0000A17E0000}"/>
    <cellStyle name="20% - Accent1 4 2 2 3 2 8 3" xfId="32603" xr:uid="{00000000-0005-0000-0000-0000A27E0000}"/>
    <cellStyle name="20% - Accent1 4 2 2 3 2 9" xfId="32604" xr:uid="{00000000-0005-0000-0000-0000A37E0000}"/>
    <cellStyle name="20% - Accent1 4 2 2 3 2 9 2" xfId="32605" xr:uid="{00000000-0005-0000-0000-0000A47E0000}"/>
    <cellStyle name="20% - Accent1 4 2 2 3 3" xfId="32606" xr:uid="{00000000-0005-0000-0000-0000A57E0000}"/>
    <cellStyle name="20% - Accent1 4 2 2 3 3 10" xfId="32607" xr:uid="{00000000-0005-0000-0000-0000A67E0000}"/>
    <cellStyle name="20% - Accent1 4 2 2 3 3 10 2" xfId="32608" xr:uid="{00000000-0005-0000-0000-0000A77E0000}"/>
    <cellStyle name="20% - Accent1 4 2 2 3 3 11" xfId="32609" xr:uid="{00000000-0005-0000-0000-0000A87E0000}"/>
    <cellStyle name="20% - Accent1 4 2 2 3 3 2" xfId="32610" xr:uid="{00000000-0005-0000-0000-0000A97E0000}"/>
    <cellStyle name="20% - Accent1 4 2 2 3 3 2 2" xfId="32611" xr:uid="{00000000-0005-0000-0000-0000AA7E0000}"/>
    <cellStyle name="20% - Accent1 4 2 2 3 3 2 2 2" xfId="32612" xr:uid="{00000000-0005-0000-0000-0000AB7E0000}"/>
    <cellStyle name="20% - Accent1 4 2 2 3 3 2 2 2 2" xfId="32613" xr:uid="{00000000-0005-0000-0000-0000AC7E0000}"/>
    <cellStyle name="20% - Accent1 4 2 2 3 3 2 2 2 2 2" xfId="32614" xr:uid="{00000000-0005-0000-0000-0000AD7E0000}"/>
    <cellStyle name="20% - Accent1 4 2 2 3 3 2 2 2 3" xfId="32615" xr:uid="{00000000-0005-0000-0000-0000AE7E0000}"/>
    <cellStyle name="20% - Accent1 4 2 2 3 3 2 2 3" xfId="32616" xr:uid="{00000000-0005-0000-0000-0000AF7E0000}"/>
    <cellStyle name="20% - Accent1 4 2 2 3 3 2 2 3 2" xfId="32617" xr:uid="{00000000-0005-0000-0000-0000B07E0000}"/>
    <cellStyle name="20% - Accent1 4 2 2 3 3 2 2 4" xfId="32618" xr:uid="{00000000-0005-0000-0000-0000B17E0000}"/>
    <cellStyle name="20% - Accent1 4 2 2 3 3 2 3" xfId="32619" xr:uid="{00000000-0005-0000-0000-0000B27E0000}"/>
    <cellStyle name="20% - Accent1 4 2 2 3 3 2 3 2" xfId="32620" xr:uid="{00000000-0005-0000-0000-0000B37E0000}"/>
    <cellStyle name="20% - Accent1 4 2 2 3 3 2 3 2 2" xfId="32621" xr:uid="{00000000-0005-0000-0000-0000B47E0000}"/>
    <cellStyle name="20% - Accent1 4 2 2 3 3 2 3 2 2 2" xfId="32622" xr:uid="{00000000-0005-0000-0000-0000B57E0000}"/>
    <cellStyle name="20% - Accent1 4 2 2 3 3 2 3 2 3" xfId="32623" xr:uid="{00000000-0005-0000-0000-0000B67E0000}"/>
    <cellStyle name="20% - Accent1 4 2 2 3 3 2 3 3" xfId="32624" xr:uid="{00000000-0005-0000-0000-0000B77E0000}"/>
    <cellStyle name="20% - Accent1 4 2 2 3 3 2 3 3 2" xfId="32625" xr:uid="{00000000-0005-0000-0000-0000B87E0000}"/>
    <cellStyle name="20% - Accent1 4 2 2 3 3 2 3 4" xfId="32626" xr:uid="{00000000-0005-0000-0000-0000B97E0000}"/>
    <cellStyle name="20% - Accent1 4 2 2 3 3 2 4" xfId="32627" xr:uid="{00000000-0005-0000-0000-0000BA7E0000}"/>
    <cellStyle name="20% - Accent1 4 2 2 3 3 2 4 2" xfId="32628" xr:uid="{00000000-0005-0000-0000-0000BB7E0000}"/>
    <cellStyle name="20% - Accent1 4 2 2 3 3 2 4 2 2" xfId="32629" xr:uid="{00000000-0005-0000-0000-0000BC7E0000}"/>
    <cellStyle name="20% - Accent1 4 2 2 3 3 2 4 2 2 2" xfId="32630" xr:uid="{00000000-0005-0000-0000-0000BD7E0000}"/>
    <cellStyle name="20% - Accent1 4 2 2 3 3 2 4 2 3" xfId="32631" xr:uid="{00000000-0005-0000-0000-0000BE7E0000}"/>
    <cellStyle name="20% - Accent1 4 2 2 3 3 2 4 3" xfId="32632" xr:uid="{00000000-0005-0000-0000-0000BF7E0000}"/>
    <cellStyle name="20% - Accent1 4 2 2 3 3 2 4 3 2" xfId="32633" xr:uid="{00000000-0005-0000-0000-0000C07E0000}"/>
    <cellStyle name="20% - Accent1 4 2 2 3 3 2 4 4" xfId="32634" xr:uid="{00000000-0005-0000-0000-0000C17E0000}"/>
    <cellStyle name="20% - Accent1 4 2 2 3 3 2 5" xfId="32635" xr:uid="{00000000-0005-0000-0000-0000C27E0000}"/>
    <cellStyle name="20% - Accent1 4 2 2 3 3 2 5 2" xfId="32636" xr:uid="{00000000-0005-0000-0000-0000C37E0000}"/>
    <cellStyle name="20% - Accent1 4 2 2 3 3 2 5 2 2" xfId="32637" xr:uid="{00000000-0005-0000-0000-0000C47E0000}"/>
    <cellStyle name="20% - Accent1 4 2 2 3 3 2 5 3" xfId="32638" xr:uid="{00000000-0005-0000-0000-0000C57E0000}"/>
    <cellStyle name="20% - Accent1 4 2 2 3 3 2 6" xfId="32639" xr:uid="{00000000-0005-0000-0000-0000C67E0000}"/>
    <cellStyle name="20% - Accent1 4 2 2 3 3 2 6 2" xfId="32640" xr:uid="{00000000-0005-0000-0000-0000C77E0000}"/>
    <cellStyle name="20% - Accent1 4 2 2 3 3 2 6 2 2" xfId="32641" xr:uid="{00000000-0005-0000-0000-0000C87E0000}"/>
    <cellStyle name="20% - Accent1 4 2 2 3 3 2 6 3" xfId="32642" xr:uid="{00000000-0005-0000-0000-0000C97E0000}"/>
    <cellStyle name="20% - Accent1 4 2 2 3 3 2 7" xfId="32643" xr:uid="{00000000-0005-0000-0000-0000CA7E0000}"/>
    <cellStyle name="20% - Accent1 4 2 2 3 3 2 7 2" xfId="32644" xr:uid="{00000000-0005-0000-0000-0000CB7E0000}"/>
    <cellStyle name="20% - Accent1 4 2 2 3 3 2 8" xfId="32645" xr:uid="{00000000-0005-0000-0000-0000CC7E0000}"/>
    <cellStyle name="20% - Accent1 4 2 2 3 3 2 8 2" xfId="32646" xr:uid="{00000000-0005-0000-0000-0000CD7E0000}"/>
    <cellStyle name="20% - Accent1 4 2 2 3 3 2 9" xfId="32647" xr:uid="{00000000-0005-0000-0000-0000CE7E0000}"/>
    <cellStyle name="20% - Accent1 4 2 2 3 3 3" xfId="32648" xr:uid="{00000000-0005-0000-0000-0000CF7E0000}"/>
    <cellStyle name="20% - Accent1 4 2 2 3 3 3 2" xfId="32649" xr:uid="{00000000-0005-0000-0000-0000D07E0000}"/>
    <cellStyle name="20% - Accent1 4 2 2 3 3 3 2 2" xfId="32650" xr:uid="{00000000-0005-0000-0000-0000D17E0000}"/>
    <cellStyle name="20% - Accent1 4 2 2 3 3 3 2 2 2" xfId="32651" xr:uid="{00000000-0005-0000-0000-0000D27E0000}"/>
    <cellStyle name="20% - Accent1 4 2 2 3 3 3 2 2 2 2" xfId="32652" xr:uid="{00000000-0005-0000-0000-0000D37E0000}"/>
    <cellStyle name="20% - Accent1 4 2 2 3 3 3 2 2 3" xfId="32653" xr:uid="{00000000-0005-0000-0000-0000D47E0000}"/>
    <cellStyle name="20% - Accent1 4 2 2 3 3 3 2 3" xfId="32654" xr:uid="{00000000-0005-0000-0000-0000D57E0000}"/>
    <cellStyle name="20% - Accent1 4 2 2 3 3 3 2 3 2" xfId="32655" xr:uid="{00000000-0005-0000-0000-0000D67E0000}"/>
    <cellStyle name="20% - Accent1 4 2 2 3 3 3 2 4" xfId="32656" xr:uid="{00000000-0005-0000-0000-0000D77E0000}"/>
    <cellStyle name="20% - Accent1 4 2 2 3 3 3 3" xfId="32657" xr:uid="{00000000-0005-0000-0000-0000D87E0000}"/>
    <cellStyle name="20% - Accent1 4 2 2 3 3 3 3 2" xfId="32658" xr:uid="{00000000-0005-0000-0000-0000D97E0000}"/>
    <cellStyle name="20% - Accent1 4 2 2 3 3 3 3 2 2" xfId="32659" xr:uid="{00000000-0005-0000-0000-0000DA7E0000}"/>
    <cellStyle name="20% - Accent1 4 2 2 3 3 3 3 2 2 2" xfId="32660" xr:uid="{00000000-0005-0000-0000-0000DB7E0000}"/>
    <cellStyle name="20% - Accent1 4 2 2 3 3 3 3 2 3" xfId="32661" xr:uid="{00000000-0005-0000-0000-0000DC7E0000}"/>
    <cellStyle name="20% - Accent1 4 2 2 3 3 3 3 3" xfId="32662" xr:uid="{00000000-0005-0000-0000-0000DD7E0000}"/>
    <cellStyle name="20% - Accent1 4 2 2 3 3 3 3 3 2" xfId="32663" xr:uid="{00000000-0005-0000-0000-0000DE7E0000}"/>
    <cellStyle name="20% - Accent1 4 2 2 3 3 3 3 4" xfId="32664" xr:uid="{00000000-0005-0000-0000-0000DF7E0000}"/>
    <cellStyle name="20% - Accent1 4 2 2 3 3 3 4" xfId="32665" xr:uid="{00000000-0005-0000-0000-0000E07E0000}"/>
    <cellStyle name="20% - Accent1 4 2 2 3 3 3 4 2" xfId="32666" xr:uid="{00000000-0005-0000-0000-0000E17E0000}"/>
    <cellStyle name="20% - Accent1 4 2 2 3 3 3 4 2 2" xfId="32667" xr:uid="{00000000-0005-0000-0000-0000E27E0000}"/>
    <cellStyle name="20% - Accent1 4 2 2 3 3 3 4 2 2 2" xfId="32668" xr:uid="{00000000-0005-0000-0000-0000E37E0000}"/>
    <cellStyle name="20% - Accent1 4 2 2 3 3 3 4 2 3" xfId="32669" xr:uid="{00000000-0005-0000-0000-0000E47E0000}"/>
    <cellStyle name="20% - Accent1 4 2 2 3 3 3 4 3" xfId="32670" xr:uid="{00000000-0005-0000-0000-0000E57E0000}"/>
    <cellStyle name="20% - Accent1 4 2 2 3 3 3 4 3 2" xfId="32671" xr:uid="{00000000-0005-0000-0000-0000E67E0000}"/>
    <cellStyle name="20% - Accent1 4 2 2 3 3 3 4 4" xfId="32672" xr:uid="{00000000-0005-0000-0000-0000E77E0000}"/>
    <cellStyle name="20% - Accent1 4 2 2 3 3 3 5" xfId="32673" xr:uid="{00000000-0005-0000-0000-0000E87E0000}"/>
    <cellStyle name="20% - Accent1 4 2 2 3 3 3 5 2" xfId="32674" xr:uid="{00000000-0005-0000-0000-0000E97E0000}"/>
    <cellStyle name="20% - Accent1 4 2 2 3 3 3 5 2 2" xfId="32675" xr:uid="{00000000-0005-0000-0000-0000EA7E0000}"/>
    <cellStyle name="20% - Accent1 4 2 2 3 3 3 5 3" xfId="32676" xr:uid="{00000000-0005-0000-0000-0000EB7E0000}"/>
    <cellStyle name="20% - Accent1 4 2 2 3 3 3 6" xfId="32677" xr:uid="{00000000-0005-0000-0000-0000EC7E0000}"/>
    <cellStyle name="20% - Accent1 4 2 2 3 3 3 6 2" xfId="32678" xr:uid="{00000000-0005-0000-0000-0000ED7E0000}"/>
    <cellStyle name="20% - Accent1 4 2 2 3 3 3 6 2 2" xfId="32679" xr:uid="{00000000-0005-0000-0000-0000EE7E0000}"/>
    <cellStyle name="20% - Accent1 4 2 2 3 3 3 6 3" xfId="32680" xr:uid="{00000000-0005-0000-0000-0000EF7E0000}"/>
    <cellStyle name="20% - Accent1 4 2 2 3 3 3 7" xfId="32681" xr:uid="{00000000-0005-0000-0000-0000F07E0000}"/>
    <cellStyle name="20% - Accent1 4 2 2 3 3 3 7 2" xfId="32682" xr:uid="{00000000-0005-0000-0000-0000F17E0000}"/>
    <cellStyle name="20% - Accent1 4 2 2 3 3 3 8" xfId="32683" xr:uid="{00000000-0005-0000-0000-0000F27E0000}"/>
    <cellStyle name="20% - Accent1 4 2 2 3 3 3 8 2" xfId="32684" xr:uid="{00000000-0005-0000-0000-0000F37E0000}"/>
    <cellStyle name="20% - Accent1 4 2 2 3 3 3 9" xfId="32685" xr:uid="{00000000-0005-0000-0000-0000F47E0000}"/>
    <cellStyle name="20% - Accent1 4 2 2 3 3 4" xfId="32686" xr:uid="{00000000-0005-0000-0000-0000F57E0000}"/>
    <cellStyle name="20% - Accent1 4 2 2 3 3 4 2" xfId="32687" xr:uid="{00000000-0005-0000-0000-0000F67E0000}"/>
    <cellStyle name="20% - Accent1 4 2 2 3 3 4 2 2" xfId="32688" xr:uid="{00000000-0005-0000-0000-0000F77E0000}"/>
    <cellStyle name="20% - Accent1 4 2 2 3 3 4 2 2 2" xfId="32689" xr:uid="{00000000-0005-0000-0000-0000F87E0000}"/>
    <cellStyle name="20% - Accent1 4 2 2 3 3 4 2 3" xfId="32690" xr:uid="{00000000-0005-0000-0000-0000F97E0000}"/>
    <cellStyle name="20% - Accent1 4 2 2 3 3 4 3" xfId="32691" xr:uid="{00000000-0005-0000-0000-0000FA7E0000}"/>
    <cellStyle name="20% - Accent1 4 2 2 3 3 4 3 2" xfId="32692" xr:uid="{00000000-0005-0000-0000-0000FB7E0000}"/>
    <cellStyle name="20% - Accent1 4 2 2 3 3 4 4" xfId="32693" xr:uid="{00000000-0005-0000-0000-0000FC7E0000}"/>
    <cellStyle name="20% - Accent1 4 2 2 3 3 5" xfId="32694" xr:uid="{00000000-0005-0000-0000-0000FD7E0000}"/>
    <cellStyle name="20% - Accent1 4 2 2 3 3 5 2" xfId="32695" xr:uid="{00000000-0005-0000-0000-0000FE7E0000}"/>
    <cellStyle name="20% - Accent1 4 2 2 3 3 5 2 2" xfId="32696" xr:uid="{00000000-0005-0000-0000-0000FF7E0000}"/>
    <cellStyle name="20% - Accent1 4 2 2 3 3 5 2 2 2" xfId="32697" xr:uid="{00000000-0005-0000-0000-0000007F0000}"/>
    <cellStyle name="20% - Accent1 4 2 2 3 3 5 2 3" xfId="32698" xr:uid="{00000000-0005-0000-0000-0000017F0000}"/>
    <cellStyle name="20% - Accent1 4 2 2 3 3 5 3" xfId="32699" xr:uid="{00000000-0005-0000-0000-0000027F0000}"/>
    <cellStyle name="20% - Accent1 4 2 2 3 3 5 3 2" xfId="32700" xr:uid="{00000000-0005-0000-0000-0000037F0000}"/>
    <cellStyle name="20% - Accent1 4 2 2 3 3 5 4" xfId="32701" xr:uid="{00000000-0005-0000-0000-0000047F0000}"/>
    <cellStyle name="20% - Accent1 4 2 2 3 3 6" xfId="32702" xr:uid="{00000000-0005-0000-0000-0000057F0000}"/>
    <cellStyle name="20% - Accent1 4 2 2 3 3 6 2" xfId="32703" xr:uid="{00000000-0005-0000-0000-0000067F0000}"/>
    <cellStyle name="20% - Accent1 4 2 2 3 3 6 2 2" xfId="32704" xr:uid="{00000000-0005-0000-0000-0000077F0000}"/>
    <cellStyle name="20% - Accent1 4 2 2 3 3 6 2 2 2" xfId="32705" xr:uid="{00000000-0005-0000-0000-0000087F0000}"/>
    <cellStyle name="20% - Accent1 4 2 2 3 3 6 2 3" xfId="32706" xr:uid="{00000000-0005-0000-0000-0000097F0000}"/>
    <cellStyle name="20% - Accent1 4 2 2 3 3 6 3" xfId="32707" xr:uid="{00000000-0005-0000-0000-00000A7F0000}"/>
    <cellStyle name="20% - Accent1 4 2 2 3 3 6 3 2" xfId="32708" xr:uid="{00000000-0005-0000-0000-00000B7F0000}"/>
    <cellStyle name="20% - Accent1 4 2 2 3 3 6 4" xfId="32709" xr:uid="{00000000-0005-0000-0000-00000C7F0000}"/>
    <cellStyle name="20% - Accent1 4 2 2 3 3 7" xfId="32710" xr:uid="{00000000-0005-0000-0000-00000D7F0000}"/>
    <cellStyle name="20% - Accent1 4 2 2 3 3 7 2" xfId="32711" xr:uid="{00000000-0005-0000-0000-00000E7F0000}"/>
    <cellStyle name="20% - Accent1 4 2 2 3 3 7 2 2" xfId="32712" xr:uid="{00000000-0005-0000-0000-00000F7F0000}"/>
    <cellStyle name="20% - Accent1 4 2 2 3 3 7 3" xfId="32713" xr:uid="{00000000-0005-0000-0000-0000107F0000}"/>
    <cellStyle name="20% - Accent1 4 2 2 3 3 8" xfId="32714" xr:uid="{00000000-0005-0000-0000-0000117F0000}"/>
    <cellStyle name="20% - Accent1 4 2 2 3 3 8 2" xfId="32715" xr:uid="{00000000-0005-0000-0000-0000127F0000}"/>
    <cellStyle name="20% - Accent1 4 2 2 3 3 8 2 2" xfId="32716" xr:uid="{00000000-0005-0000-0000-0000137F0000}"/>
    <cellStyle name="20% - Accent1 4 2 2 3 3 8 3" xfId="32717" xr:uid="{00000000-0005-0000-0000-0000147F0000}"/>
    <cellStyle name="20% - Accent1 4 2 2 3 3 9" xfId="32718" xr:uid="{00000000-0005-0000-0000-0000157F0000}"/>
    <cellStyle name="20% - Accent1 4 2 2 3 3 9 2" xfId="32719" xr:uid="{00000000-0005-0000-0000-0000167F0000}"/>
    <cellStyle name="20% - Accent1 4 2 2 3 4" xfId="32720" xr:uid="{00000000-0005-0000-0000-0000177F0000}"/>
    <cellStyle name="20% - Accent1 4 2 2 3 4 10" xfId="32721" xr:uid="{00000000-0005-0000-0000-0000187F0000}"/>
    <cellStyle name="20% - Accent1 4 2 2 3 4 10 2" xfId="32722" xr:uid="{00000000-0005-0000-0000-0000197F0000}"/>
    <cellStyle name="20% - Accent1 4 2 2 3 4 11" xfId="32723" xr:uid="{00000000-0005-0000-0000-00001A7F0000}"/>
    <cellStyle name="20% - Accent1 4 2 2 3 4 2" xfId="32724" xr:uid="{00000000-0005-0000-0000-00001B7F0000}"/>
    <cellStyle name="20% - Accent1 4 2 2 3 4 2 2" xfId="32725" xr:uid="{00000000-0005-0000-0000-00001C7F0000}"/>
    <cellStyle name="20% - Accent1 4 2 2 3 4 2 2 2" xfId="32726" xr:uid="{00000000-0005-0000-0000-00001D7F0000}"/>
    <cellStyle name="20% - Accent1 4 2 2 3 4 2 2 2 2" xfId="32727" xr:uid="{00000000-0005-0000-0000-00001E7F0000}"/>
    <cellStyle name="20% - Accent1 4 2 2 3 4 2 2 2 2 2" xfId="32728" xr:uid="{00000000-0005-0000-0000-00001F7F0000}"/>
    <cellStyle name="20% - Accent1 4 2 2 3 4 2 2 2 3" xfId="32729" xr:uid="{00000000-0005-0000-0000-0000207F0000}"/>
    <cellStyle name="20% - Accent1 4 2 2 3 4 2 2 3" xfId="32730" xr:uid="{00000000-0005-0000-0000-0000217F0000}"/>
    <cellStyle name="20% - Accent1 4 2 2 3 4 2 2 3 2" xfId="32731" xr:uid="{00000000-0005-0000-0000-0000227F0000}"/>
    <cellStyle name="20% - Accent1 4 2 2 3 4 2 2 4" xfId="32732" xr:uid="{00000000-0005-0000-0000-0000237F0000}"/>
    <cellStyle name="20% - Accent1 4 2 2 3 4 2 3" xfId="32733" xr:uid="{00000000-0005-0000-0000-0000247F0000}"/>
    <cellStyle name="20% - Accent1 4 2 2 3 4 2 3 2" xfId="32734" xr:uid="{00000000-0005-0000-0000-0000257F0000}"/>
    <cellStyle name="20% - Accent1 4 2 2 3 4 2 3 2 2" xfId="32735" xr:uid="{00000000-0005-0000-0000-0000267F0000}"/>
    <cellStyle name="20% - Accent1 4 2 2 3 4 2 3 2 2 2" xfId="32736" xr:uid="{00000000-0005-0000-0000-0000277F0000}"/>
    <cellStyle name="20% - Accent1 4 2 2 3 4 2 3 2 3" xfId="32737" xr:uid="{00000000-0005-0000-0000-0000287F0000}"/>
    <cellStyle name="20% - Accent1 4 2 2 3 4 2 3 3" xfId="32738" xr:uid="{00000000-0005-0000-0000-0000297F0000}"/>
    <cellStyle name="20% - Accent1 4 2 2 3 4 2 3 3 2" xfId="32739" xr:uid="{00000000-0005-0000-0000-00002A7F0000}"/>
    <cellStyle name="20% - Accent1 4 2 2 3 4 2 3 4" xfId="32740" xr:uid="{00000000-0005-0000-0000-00002B7F0000}"/>
    <cellStyle name="20% - Accent1 4 2 2 3 4 2 4" xfId="32741" xr:uid="{00000000-0005-0000-0000-00002C7F0000}"/>
    <cellStyle name="20% - Accent1 4 2 2 3 4 2 4 2" xfId="32742" xr:uid="{00000000-0005-0000-0000-00002D7F0000}"/>
    <cellStyle name="20% - Accent1 4 2 2 3 4 2 4 2 2" xfId="32743" xr:uid="{00000000-0005-0000-0000-00002E7F0000}"/>
    <cellStyle name="20% - Accent1 4 2 2 3 4 2 4 2 2 2" xfId="32744" xr:uid="{00000000-0005-0000-0000-00002F7F0000}"/>
    <cellStyle name="20% - Accent1 4 2 2 3 4 2 4 2 3" xfId="32745" xr:uid="{00000000-0005-0000-0000-0000307F0000}"/>
    <cellStyle name="20% - Accent1 4 2 2 3 4 2 4 3" xfId="32746" xr:uid="{00000000-0005-0000-0000-0000317F0000}"/>
    <cellStyle name="20% - Accent1 4 2 2 3 4 2 4 3 2" xfId="32747" xr:uid="{00000000-0005-0000-0000-0000327F0000}"/>
    <cellStyle name="20% - Accent1 4 2 2 3 4 2 4 4" xfId="32748" xr:uid="{00000000-0005-0000-0000-0000337F0000}"/>
    <cellStyle name="20% - Accent1 4 2 2 3 4 2 5" xfId="32749" xr:uid="{00000000-0005-0000-0000-0000347F0000}"/>
    <cellStyle name="20% - Accent1 4 2 2 3 4 2 5 2" xfId="32750" xr:uid="{00000000-0005-0000-0000-0000357F0000}"/>
    <cellStyle name="20% - Accent1 4 2 2 3 4 2 5 2 2" xfId="32751" xr:uid="{00000000-0005-0000-0000-0000367F0000}"/>
    <cellStyle name="20% - Accent1 4 2 2 3 4 2 5 3" xfId="32752" xr:uid="{00000000-0005-0000-0000-0000377F0000}"/>
    <cellStyle name="20% - Accent1 4 2 2 3 4 2 6" xfId="32753" xr:uid="{00000000-0005-0000-0000-0000387F0000}"/>
    <cellStyle name="20% - Accent1 4 2 2 3 4 2 6 2" xfId="32754" xr:uid="{00000000-0005-0000-0000-0000397F0000}"/>
    <cellStyle name="20% - Accent1 4 2 2 3 4 2 6 2 2" xfId="32755" xr:uid="{00000000-0005-0000-0000-00003A7F0000}"/>
    <cellStyle name="20% - Accent1 4 2 2 3 4 2 6 3" xfId="32756" xr:uid="{00000000-0005-0000-0000-00003B7F0000}"/>
    <cellStyle name="20% - Accent1 4 2 2 3 4 2 7" xfId="32757" xr:uid="{00000000-0005-0000-0000-00003C7F0000}"/>
    <cellStyle name="20% - Accent1 4 2 2 3 4 2 7 2" xfId="32758" xr:uid="{00000000-0005-0000-0000-00003D7F0000}"/>
    <cellStyle name="20% - Accent1 4 2 2 3 4 2 8" xfId="32759" xr:uid="{00000000-0005-0000-0000-00003E7F0000}"/>
    <cellStyle name="20% - Accent1 4 2 2 3 4 2 8 2" xfId="32760" xr:uid="{00000000-0005-0000-0000-00003F7F0000}"/>
    <cellStyle name="20% - Accent1 4 2 2 3 4 2 9" xfId="32761" xr:uid="{00000000-0005-0000-0000-0000407F0000}"/>
    <cellStyle name="20% - Accent1 4 2 2 3 4 3" xfId="32762" xr:uid="{00000000-0005-0000-0000-0000417F0000}"/>
    <cellStyle name="20% - Accent1 4 2 2 3 4 3 2" xfId="32763" xr:uid="{00000000-0005-0000-0000-0000427F0000}"/>
    <cellStyle name="20% - Accent1 4 2 2 3 4 3 2 2" xfId="32764" xr:uid="{00000000-0005-0000-0000-0000437F0000}"/>
    <cellStyle name="20% - Accent1 4 2 2 3 4 3 2 2 2" xfId="32765" xr:uid="{00000000-0005-0000-0000-0000447F0000}"/>
    <cellStyle name="20% - Accent1 4 2 2 3 4 3 2 2 2 2" xfId="32766" xr:uid="{00000000-0005-0000-0000-0000457F0000}"/>
    <cellStyle name="20% - Accent1 4 2 2 3 4 3 2 2 3" xfId="32767" xr:uid="{00000000-0005-0000-0000-0000467F0000}"/>
    <cellStyle name="20% - Accent1 4 2 2 3 4 3 2 3" xfId="32768" xr:uid="{00000000-0005-0000-0000-0000477F0000}"/>
    <cellStyle name="20% - Accent1 4 2 2 3 4 3 2 3 2" xfId="32769" xr:uid="{00000000-0005-0000-0000-0000487F0000}"/>
    <cellStyle name="20% - Accent1 4 2 2 3 4 3 2 4" xfId="32770" xr:uid="{00000000-0005-0000-0000-0000497F0000}"/>
    <cellStyle name="20% - Accent1 4 2 2 3 4 3 3" xfId="32771" xr:uid="{00000000-0005-0000-0000-00004A7F0000}"/>
    <cellStyle name="20% - Accent1 4 2 2 3 4 3 3 2" xfId="32772" xr:uid="{00000000-0005-0000-0000-00004B7F0000}"/>
    <cellStyle name="20% - Accent1 4 2 2 3 4 3 3 2 2" xfId="32773" xr:uid="{00000000-0005-0000-0000-00004C7F0000}"/>
    <cellStyle name="20% - Accent1 4 2 2 3 4 3 3 2 2 2" xfId="32774" xr:uid="{00000000-0005-0000-0000-00004D7F0000}"/>
    <cellStyle name="20% - Accent1 4 2 2 3 4 3 3 2 3" xfId="32775" xr:uid="{00000000-0005-0000-0000-00004E7F0000}"/>
    <cellStyle name="20% - Accent1 4 2 2 3 4 3 3 3" xfId="32776" xr:uid="{00000000-0005-0000-0000-00004F7F0000}"/>
    <cellStyle name="20% - Accent1 4 2 2 3 4 3 3 3 2" xfId="32777" xr:uid="{00000000-0005-0000-0000-0000507F0000}"/>
    <cellStyle name="20% - Accent1 4 2 2 3 4 3 3 4" xfId="32778" xr:uid="{00000000-0005-0000-0000-0000517F0000}"/>
    <cellStyle name="20% - Accent1 4 2 2 3 4 3 4" xfId="32779" xr:uid="{00000000-0005-0000-0000-0000527F0000}"/>
    <cellStyle name="20% - Accent1 4 2 2 3 4 3 4 2" xfId="32780" xr:uid="{00000000-0005-0000-0000-0000537F0000}"/>
    <cellStyle name="20% - Accent1 4 2 2 3 4 3 4 2 2" xfId="32781" xr:uid="{00000000-0005-0000-0000-0000547F0000}"/>
    <cellStyle name="20% - Accent1 4 2 2 3 4 3 4 2 2 2" xfId="32782" xr:uid="{00000000-0005-0000-0000-0000557F0000}"/>
    <cellStyle name="20% - Accent1 4 2 2 3 4 3 4 2 3" xfId="32783" xr:uid="{00000000-0005-0000-0000-0000567F0000}"/>
    <cellStyle name="20% - Accent1 4 2 2 3 4 3 4 3" xfId="32784" xr:uid="{00000000-0005-0000-0000-0000577F0000}"/>
    <cellStyle name="20% - Accent1 4 2 2 3 4 3 4 3 2" xfId="32785" xr:uid="{00000000-0005-0000-0000-0000587F0000}"/>
    <cellStyle name="20% - Accent1 4 2 2 3 4 3 4 4" xfId="32786" xr:uid="{00000000-0005-0000-0000-0000597F0000}"/>
    <cellStyle name="20% - Accent1 4 2 2 3 4 3 5" xfId="32787" xr:uid="{00000000-0005-0000-0000-00005A7F0000}"/>
    <cellStyle name="20% - Accent1 4 2 2 3 4 3 5 2" xfId="32788" xr:uid="{00000000-0005-0000-0000-00005B7F0000}"/>
    <cellStyle name="20% - Accent1 4 2 2 3 4 3 5 2 2" xfId="32789" xr:uid="{00000000-0005-0000-0000-00005C7F0000}"/>
    <cellStyle name="20% - Accent1 4 2 2 3 4 3 5 3" xfId="32790" xr:uid="{00000000-0005-0000-0000-00005D7F0000}"/>
    <cellStyle name="20% - Accent1 4 2 2 3 4 3 6" xfId="32791" xr:uid="{00000000-0005-0000-0000-00005E7F0000}"/>
    <cellStyle name="20% - Accent1 4 2 2 3 4 3 6 2" xfId="32792" xr:uid="{00000000-0005-0000-0000-00005F7F0000}"/>
    <cellStyle name="20% - Accent1 4 2 2 3 4 3 6 2 2" xfId="32793" xr:uid="{00000000-0005-0000-0000-0000607F0000}"/>
    <cellStyle name="20% - Accent1 4 2 2 3 4 3 6 3" xfId="32794" xr:uid="{00000000-0005-0000-0000-0000617F0000}"/>
    <cellStyle name="20% - Accent1 4 2 2 3 4 3 7" xfId="32795" xr:uid="{00000000-0005-0000-0000-0000627F0000}"/>
    <cellStyle name="20% - Accent1 4 2 2 3 4 3 7 2" xfId="32796" xr:uid="{00000000-0005-0000-0000-0000637F0000}"/>
    <cellStyle name="20% - Accent1 4 2 2 3 4 3 8" xfId="32797" xr:uid="{00000000-0005-0000-0000-0000647F0000}"/>
    <cellStyle name="20% - Accent1 4 2 2 3 4 3 8 2" xfId="32798" xr:uid="{00000000-0005-0000-0000-0000657F0000}"/>
    <cellStyle name="20% - Accent1 4 2 2 3 4 3 9" xfId="32799" xr:uid="{00000000-0005-0000-0000-0000667F0000}"/>
    <cellStyle name="20% - Accent1 4 2 2 3 4 4" xfId="32800" xr:uid="{00000000-0005-0000-0000-0000677F0000}"/>
    <cellStyle name="20% - Accent1 4 2 2 3 4 4 2" xfId="32801" xr:uid="{00000000-0005-0000-0000-0000687F0000}"/>
    <cellStyle name="20% - Accent1 4 2 2 3 4 4 2 2" xfId="32802" xr:uid="{00000000-0005-0000-0000-0000697F0000}"/>
    <cellStyle name="20% - Accent1 4 2 2 3 4 4 2 2 2" xfId="32803" xr:uid="{00000000-0005-0000-0000-00006A7F0000}"/>
    <cellStyle name="20% - Accent1 4 2 2 3 4 4 2 3" xfId="32804" xr:uid="{00000000-0005-0000-0000-00006B7F0000}"/>
    <cellStyle name="20% - Accent1 4 2 2 3 4 4 3" xfId="32805" xr:uid="{00000000-0005-0000-0000-00006C7F0000}"/>
    <cellStyle name="20% - Accent1 4 2 2 3 4 4 3 2" xfId="32806" xr:uid="{00000000-0005-0000-0000-00006D7F0000}"/>
    <cellStyle name="20% - Accent1 4 2 2 3 4 4 4" xfId="32807" xr:uid="{00000000-0005-0000-0000-00006E7F0000}"/>
    <cellStyle name="20% - Accent1 4 2 2 3 4 5" xfId="32808" xr:uid="{00000000-0005-0000-0000-00006F7F0000}"/>
    <cellStyle name="20% - Accent1 4 2 2 3 4 5 2" xfId="32809" xr:uid="{00000000-0005-0000-0000-0000707F0000}"/>
    <cellStyle name="20% - Accent1 4 2 2 3 4 5 2 2" xfId="32810" xr:uid="{00000000-0005-0000-0000-0000717F0000}"/>
    <cellStyle name="20% - Accent1 4 2 2 3 4 5 2 2 2" xfId="32811" xr:uid="{00000000-0005-0000-0000-0000727F0000}"/>
    <cellStyle name="20% - Accent1 4 2 2 3 4 5 2 3" xfId="32812" xr:uid="{00000000-0005-0000-0000-0000737F0000}"/>
    <cellStyle name="20% - Accent1 4 2 2 3 4 5 3" xfId="32813" xr:uid="{00000000-0005-0000-0000-0000747F0000}"/>
    <cellStyle name="20% - Accent1 4 2 2 3 4 5 3 2" xfId="32814" xr:uid="{00000000-0005-0000-0000-0000757F0000}"/>
    <cellStyle name="20% - Accent1 4 2 2 3 4 5 4" xfId="32815" xr:uid="{00000000-0005-0000-0000-0000767F0000}"/>
    <cellStyle name="20% - Accent1 4 2 2 3 4 6" xfId="32816" xr:uid="{00000000-0005-0000-0000-0000777F0000}"/>
    <cellStyle name="20% - Accent1 4 2 2 3 4 6 2" xfId="32817" xr:uid="{00000000-0005-0000-0000-0000787F0000}"/>
    <cellStyle name="20% - Accent1 4 2 2 3 4 6 2 2" xfId="32818" xr:uid="{00000000-0005-0000-0000-0000797F0000}"/>
    <cellStyle name="20% - Accent1 4 2 2 3 4 6 2 2 2" xfId="32819" xr:uid="{00000000-0005-0000-0000-00007A7F0000}"/>
    <cellStyle name="20% - Accent1 4 2 2 3 4 6 2 3" xfId="32820" xr:uid="{00000000-0005-0000-0000-00007B7F0000}"/>
    <cellStyle name="20% - Accent1 4 2 2 3 4 6 3" xfId="32821" xr:uid="{00000000-0005-0000-0000-00007C7F0000}"/>
    <cellStyle name="20% - Accent1 4 2 2 3 4 6 3 2" xfId="32822" xr:uid="{00000000-0005-0000-0000-00007D7F0000}"/>
    <cellStyle name="20% - Accent1 4 2 2 3 4 6 4" xfId="32823" xr:uid="{00000000-0005-0000-0000-00007E7F0000}"/>
    <cellStyle name="20% - Accent1 4 2 2 3 4 7" xfId="32824" xr:uid="{00000000-0005-0000-0000-00007F7F0000}"/>
    <cellStyle name="20% - Accent1 4 2 2 3 4 7 2" xfId="32825" xr:uid="{00000000-0005-0000-0000-0000807F0000}"/>
    <cellStyle name="20% - Accent1 4 2 2 3 4 7 2 2" xfId="32826" xr:uid="{00000000-0005-0000-0000-0000817F0000}"/>
    <cellStyle name="20% - Accent1 4 2 2 3 4 7 3" xfId="32827" xr:uid="{00000000-0005-0000-0000-0000827F0000}"/>
    <cellStyle name="20% - Accent1 4 2 2 3 4 8" xfId="32828" xr:uid="{00000000-0005-0000-0000-0000837F0000}"/>
    <cellStyle name="20% - Accent1 4 2 2 3 4 8 2" xfId="32829" xr:uid="{00000000-0005-0000-0000-0000847F0000}"/>
    <cellStyle name="20% - Accent1 4 2 2 3 4 8 2 2" xfId="32830" xr:uid="{00000000-0005-0000-0000-0000857F0000}"/>
    <cellStyle name="20% - Accent1 4 2 2 3 4 8 3" xfId="32831" xr:uid="{00000000-0005-0000-0000-0000867F0000}"/>
    <cellStyle name="20% - Accent1 4 2 2 3 4 9" xfId="32832" xr:uid="{00000000-0005-0000-0000-0000877F0000}"/>
    <cellStyle name="20% - Accent1 4 2 2 3 4 9 2" xfId="32833" xr:uid="{00000000-0005-0000-0000-0000887F0000}"/>
    <cellStyle name="20% - Accent1 4 2 2 3 5" xfId="32834" xr:uid="{00000000-0005-0000-0000-0000897F0000}"/>
    <cellStyle name="20% - Accent1 4 2 2 3 5 2" xfId="32835" xr:uid="{00000000-0005-0000-0000-00008A7F0000}"/>
    <cellStyle name="20% - Accent1 4 2 2 3 5 2 2" xfId="32836" xr:uid="{00000000-0005-0000-0000-00008B7F0000}"/>
    <cellStyle name="20% - Accent1 4 2 2 3 5 2 2 2" xfId="32837" xr:uid="{00000000-0005-0000-0000-00008C7F0000}"/>
    <cellStyle name="20% - Accent1 4 2 2 3 5 2 2 2 2" xfId="32838" xr:uid="{00000000-0005-0000-0000-00008D7F0000}"/>
    <cellStyle name="20% - Accent1 4 2 2 3 5 2 2 3" xfId="32839" xr:uid="{00000000-0005-0000-0000-00008E7F0000}"/>
    <cellStyle name="20% - Accent1 4 2 2 3 5 2 3" xfId="32840" xr:uid="{00000000-0005-0000-0000-00008F7F0000}"/>
    <cellStyle name="20% - Accent1 4 2 2 3 5 2 3 2" xfId="32841" xr:uid="{00000000-0005-0000-0000-0000907F0000}"/>
    <cellStyle name="20% - Accent1 4 2 2 3 5 2 4" xfId="32842" xr:uid="{00000000-0005-0000-0000-0000917F0000}"/>
    <cellStyle name="20% - Accent1 4 2 2 3 5 3" xfId="32843" xr:uid="{00000000-0005-0000-0000-0000927F0000}"/>
    <cellStyle name="20% - Accent1 4 2 2 3 5 3 2" xfId="32844" xr:uid="{00000000-0005-0000-0000-0000937F0000}"/>
    <cellStyle name="20% - Accent1 4 2 2 3 5 3 2 2" xfId="32845" xr:uid="{00000000-0005-0000-0000-0000947F0000}"/>
    <cellStyle name="20% - Accent1 4 2 2 3 5 3 2 2 2" xfId="32846" xr:uid="{00000000-0005-0000-0000-0000957F0000}"/>
    <cellStyle name="20% - Accent1 4 2 2 3 5 3 2 3" xfId="32847" xr:uid="{00000000-0005-0000-0000-0000967F0000}"/>
    <cellStyle name="20% - Accent1 4 2 2 3 5 3 3" xfId="32848" xr:uid="{00000000-0005-0000-0000-0000977F0000}"/>
    <cellStyle name="20% - Accent1 4 2 2 3 5 3 3 2" xfId="32849" xr:uid="{00000000-0005-0000-0000-0000987F0000}"/>
    <cellStyle name="20% - Accent1 4 2 2 3 5 3 4" xfId="32850" xr:uid="{00000000-0005-0000-0000-0000997F0000}"/>
    <cellStyle name="20% - Accent1 4 2 2 3 5 4" xfId="32851" xr:uid="{00000000-0005-0000-0000-00009A7F0000}"/>
    <cellStyle name="20% - Accent1 4 2 2 3 5 4 2" xfId="32852" xr:uid="{00000000-0005-0000-0000-00009B7F0000}"/>
    <cellStyle name="20% - Accent1 4 2 2 3 5 4 2 2" xfId="32853" xr:uid="{00000000-0005-0000-0000-00009C7F0000}"/>
    <cellStyle name="20% - Accent1 4 2 2 3 5 4 2 2 2" xfId="32854" xr:uid="{00000000-0005-0000-0000-00009D7F0000}"/>
    <cellStyle name="20% - Accent1 4 2 2 3 5 4 2 3" xfId="32855" xr:uid="{00000000-0005-0000-0000-00009E7F0000}"/>
    <cellStyle name="20% - Accent1 4 2 2 3 5 4 3" xfId="32856" xr:uid="{00000000-0005-0000-0000-00009F7F0000}"/>
    <cellStyle name="20% - Accent1 4 2 2 3 5 4 3 2" xfId="32857" xr:uid="{00000000-0005-0000-0000-0000A07F0000}"/>
    <cellStyle name="20% - Accent1 4 2 2 3 5 4 4" xfId="32858" xr:uid="{00000000-0005-0000-0000-0000A17F0000}"/>
    <cellStyle name="20% - Accent1 4 2 2 3 5 5" xfId="32859" xr:uid="{00000000-0005-0000-0000-0000A27F0000}"/>
    <cellStyle name="20% - Accent1 4 2 2 3 5 5 2" xfId="32860" xr:uid="{00000000-0005-0000-0000-0000A37F0000}"/>
    <cellStyle name="20% - Accent1 4 2 2 3 5 5 2 2" xfId="32861" xr:uid="{00000000-0005-0000-0000-0000A47F0000}"/>
    <cellStyle name="20% - Accent1 4 2 2 3 5 5 3" xfId="32862" xr:uid="{00000000-0005-0000-0000-0000A57F0000}"/>
    <cellStyle name="20% - Accent1 4 2 2 3 5 6" xfId="32863" xr:uid="{00000000-0005-0000-0000-0000A67F0000}"/>
    <cellStyle name="20% - Accent1 4 2 2 3 5 6 2" xfId="32864" xr:uid="{00000000-0005-0000-0000-0000A77F0000}"/>
    <cellStyle name="20% - Accent1 4 2 2 3 5 6 2 2" xfId="32865" xr:uid="{00000000-0005-0000-0000-0000A87F0000}"/>
    <cellStyle name="20% - Accent1 4 2 2 3 5 6 3" xfId="32866" xr:uid="{00000000-0005-0000-0000-0000A97F0000}"/>
    <cellStyle name="20% - Accent1 4 2 2 3 5 7" xfId="32867" xr:uid="{00000000-0005-0000-0000-0000AA7F0000}"/>
    <cellStyle name="20% - Accent1 4 2 2 3 5 7 2" xfId="32868" xr:uid="{00000000-0005-0000-0000-0000AB7F0000}"/>
    <cellStyle name="20% - Accent1 4 2 2 3 5 8" xfId="32869" xr:uid="{00000000-0005-0000-0000-0000AC7F0000}"/>
    <cellStyle name="20% - Accent1 4 2 2 3 5 8 2" xfId="32870" xr:uid="{00000000-0005-0000-0000-0000AD7F0000}"/>
    <cellStyle name="20% - Accent1 4 2 2 3 5 9" xfId="32871" xr:uid="{00000000-0005-0000-0000-0000AE7F0000}"/>
    <cellStyle name="20% - Accent1 4 2 2 3 6" xfId="32872" xr:uid="{00000000-0005-0000-0000-0000AF7F0000}"/>
    <cellStyle name="20% - Accent1 4 2 2 3 6 2" xfId="32873" xr:uid="{00000000-0005-0000-0000-0000B07F0000}"/>
    <cellStyle name="20% - Accent1 4 2 2 3 6 2 2" xfId="32874" xr:uid="{00000000-0005-0000-0000-0000B17F0000}"/>
    <cellStyle name="20% - Accent1 4 2 2 3 6 2 2 2" xfId="32875" xr:uid="{00000000-0005-0000-0000-0000B27F0000}"/>
    <cellStyle name="20% - Accent1 4 2 2 3 6 2 2 2 2" xfId="32876" xr:uid="{00000000-0005-0000-0000-0000B37F0000}"/>
    <cellStyle name="20% - Accent1 4 2 2 3 6 2 2 3" xfId="32877" xr:uid="{00000000-0005-0000-0000-0000B47F0000}"/>
    <cellStyle name="20% - Accent1 4 2 2 3 6 2 3" xfId="32878" xr:uid="{00000000-0005-0000-0000-0000B57F0000}"/>
    <cellStyle name="20% - Accent1 4 2 2 3 6 2 3 2" xfId="32879" xr:uid="{00000000-0005-0000-0000-0000B67F0000}"/>
    <cellStyle name="20% - Accent1 4 2 2 3 6 2 4" xfId="32880" xr:uid="{00000000-0005-0000-0000-0000B77F0000}"/>
    <cellStyle name="20% - Accent1 4 2 2 3 6 3" xfId="32881" xr:uid="{00000000-0005-0000-0000-0000B87F0000}"/>
    <cellStyle name="20% - Accent1 4 2 2 3 6 3 2" xfId="32882" xr:uid="{00000000-0005-0000-0000-0000B97F0000}"/>
    <cellStyle name="20% - Accent1 4 2 2 3 6 3 2 2" xfId="32883" xr:uid="{00000000-0005-0000-0000-0000BA7F0000}"/>
    <cellStyle name="20% - Accent1 4 2 2 3 6 3 2 2 2" xfId="32884" xr:uid="{00000000-0005-0000-0000-0000BB7F0000}"/>
    <cellStyle name="20% - Accent1 4 2 2 3 6 3 2 3" xfId="32885" xr:uid="{00000000-0005-0000-0000-0000BC7F0000}"/>
    <cellStyle name="20% - Accent1 4 2 2 3 6 3 3" xfId="32886" xr:uid="{00000000-0005-0000-0000-0000BD7F0000}"/>
    <cellStyle name="20% - Accent1 4 2 2 3 6 3 3 2" xfId="32887" xr:uid="{00000000-0005-0000-0000-0000BE7F0000}"/>
    <cellStyle name="20% - Accent1 4 2 2 3 6 3 4" xfId="32888" xr:uid="{00000000-0005-0000-0000-0000BF7F0000}"/>
    <cellStyle name="20% - Accent1 4 2 2 3 6 4" xfId="32889" xr:uid="{00000000-0005-0000-0000-0000C07F0000}"/>
    <cellStyle name="20% - Accent1 4 2 2 3 6 4 2" xfId="32890" xr:uid="{00000000-0005-0000-0000-0000C17F0000}"/>
    <cellStyle name="20% - Accent1 4 2 2 3 6 4 2 2" xfId="32891" xr:uid="{00000000-0005-0000-0000-0000C27F0000}"/>
    <cellStyle name="20% - Accent1 4 2 2 3 6 4 2 2 2" xfId="32892" xr:uid="{00000000-0005-0000-0000-0000C37F0000}"/>
    <cellStyle name="20% - Accent1 4 2 2 3 6 4 2 3" xfId="32893" xr:uid="{00000000-0005-0000-0000-0000C47F0000}"/>
    <cellStyle name="20% - Accent1 4 2 2 3 6 4 3" xfId="32894" xr:uid="{00000000-0005-0000-0000-0000C57F0000}"/>
    <cellStyle name="20% - Accent1 4 2 2 3 6 4 3 2" xfId="32895" xr:uid="{00000000-0005-0000-0000-0000C67F0000}"/>
    <cellStyle name="20% - Accent1 4 2 2 3 6 4 4" xfId="32896" xr:uid="{00000000-0005-0000-0000-0000C77F0000}"/>
    <cellStyle name="20% - Accent1 4 2 2 3 6 5" xfId="32897" xr:uid="{00000000-0005-0000-0000-0000C87F0000}"/>
    <cellStyle name="20% - Accent1 4 2 2 3 6 5 2" xfId="32898" xr:uid="{00000000-0005-0000-0000-0000C97F0000}"/>
    <cellStyle name="20% - Accent1 4 2 2 3 6 5 2 2" xfId="32899" xr:uid="{00000000-0005-0000-0000-0000CA7F0000}"/>
    <cellStyle name="20% - Accent1 4 2 2 3 6 5 3" xfId="32900" xr:uid="{00000000-0005-0000-0000-0000CB7F0000}"/>
    <cellStyle name="20% - Accent1 4 2 2 3 6 6" xfId="32901" xr:uid="{00000000-0005-0000-0000-0000CC7F0000}"/>
    <cellStyle name="20% - Accent1 4 2 2 3 6 6 2" xfId="32902" xr:uid="{00000000-0005-0000-0000-0000CD7F0000}"/>
    <cellStyle name="20% - Accent1 4 2 2 3 6 6 2 2" xfId="32903" xr:uid="{00000000-0005-0000-0000-0000CE7F0000}"/>
    <cellStyle name="20% - Accent1 4 2 2 3 6 6 3" xfId="32904" xr:uid="{00000000-0005-0000-0000-0000CF7F0000}"/>
    <cellStyle name="20% - Accent1 4 2 2 3 6 7" xfId="32905" xr:uid="{00000000-0005-0000-0000-0000D07F0000}"/>
    <cellStyle name="20% - Accent1 4 2 2 3 6 7 2" xfId="32906" xr:uid="{00000000-0005-0000-0000-0000D17F0000}"/>
    <cellStyle name="20% - Accent1 4 2 2 3 6 8" xfId="32907" xr:uid="{00000000-0005-0000-0000-0000D27F0000}"/>
    <cellStyle name="20% - Accent1 4 2 2 3 6 8 2" xfId="32908" xr:uid="{00000000-0005-0000-0000-0000D37F0000}"/>
    <cellStyle name="20% - Accent1 4 2 2 3 6 9" xfId="32909" xr:uid="{00000000-0005-0000-0000-0000D47F0000}"/>
    <cellStyle name="20% - Accent1 4 2 2 3 7" xfId="32910" xr:uid="{00000000-0005-0000-0000-0000D57F0000}"/>
    <cellStyle name="20% - Accent1 4 2 2 3 7 2" xfId="32911" xr:uid="{00000000-0005-0000-0000-0000D67F0000}"/>
    <cellStyle name="20% - Accent1 4 2 2 3 7 2 2" xfId="32912" xr:uid="{00000000-0005-0000-0000-0000D77F0000}"/>
    <cellStyle name="20% - Accent1 4 2 2 3 7 2 2 2" xfId="32913" xr:uid="{00000000-0005-0000-0000-0000D87F0000}"/>
    <cellStyle name="20% - Accent1 4 2 2 3 7 2 3" xfId="32914" xr:uid="{00000000-0005-0000-0000-0000D97F0000}"/>
    <cellStyle name="20% - Accent1 4 2 2 3 7 3" xfId="32915" xr:uid="{00000000-0005-0000-0000-0000DA7F0000}"/>
    <cellStyle name="20% - Accent1 4 2 2 3 7 3 2" xfId="32916" xr:uid="{00000000-0005-0000-0000-0000DB7F0000}"/>
    <cellStyle name="20% - Accent1 4 2 2 3 7 4" xfId="32917" xr:uid="{00000000-0005-0000-0000-0000DC7F0000}"/>
    <cellStyle name="20% - Accent1 4 2 2 3 8" xfId="32918" xr:uid="{00000000-0005-0000-0000-0000DD7F0000}"/>
    <cellStyle name="20% - Accent1 4 2 2 3 8 2" xfId="32919" xr:uid="{00000000-0005-0000-0000-0000DE7F0000}"/>
    <cellStyle name="20% - Accent1 4 2 2 3 8 2 2" xfId="32920" xr:uid="{00000000-0005-0000-0000-0000DF7F0000}"/>
    <cellStyle name="20% - Accent1 4 2 2 3 8 2 2 2" xfId="32921" xr:uid="{00000000-0005-0000-0000-0000E07F0000}"/>
    <cellStyle name="20% - Accent1 4 2 2 3 8 2 3" xfId="32922" xr:uid="{00000000-0005-0000-0000-0000E17F0000}"/>
    <cellStyle name="20% - Accent1 4 2 2 3 8 3" xfId="32923" xr:uid="{00000000-0005-0000-0000-0000E27F0000}"/>
    <cellStyle name="20% - Accent1 4 2 2 3 8 3 2" xfId="32924" xr:uid="{00000000-0005-0000-0000-0000E37F0000}"/>
    <cellStyle name="20% - Accent1 4 2 2 3 8 4" xfId="32925" xr:uid="{00000000-0005-0000-0000-0000E47F0000}"/>
    <cellStyle name="20% - Accent1 4 2 2 3 9" xfId="32926" xr:uid="{00000000-0005-0000-0000-0000E57F0000}"/>
    <cellStyle name="20% - Accent1 4 2 2 3 9 2" xfId="32927" xr:uid="{00000000-0005-0000-0000-0000E67F0000}"/>
    <cellStyle name="20% - Accent1 4 2 2 3 9 2 2" xfId="32928" xr:uid="{00000000-0005-0000-0000-0000E77F0000}"/>
    <cellStyle name="20% - Accent1 4 2 2 3 9 2 2 2" xfId="32929" xr:uid="{00000000-0005-0000-0000-0000E87F0000}"/>
    <cellStyle name="20% - Accent1 4 2 2 3 9 2 3" xfId="32930" xr:uid="{00000000-0005-0000-0000-0000E97F0000}"/>
    <cellStyle name="20% - Accent1 4 2 2 3 9 3" xfId="32931" xr:uid="{00000000-0005-0000-0000-0000EA7F0000}"/>
    <cellStyle name="20% - Accent1 4 2 2 3 9 3 2" xfId="32932" xr:uid="{00000000-0005-0000-0000-0000EB7F0000}"/>
    <cellStyle name="20% - Accent1 4 2 2 3 9 4" xfId="32933" xr:uid="{00000000-0005-0000-0000-0000EC7F0000}"/>
    <cellStyle name="20% - Accent1 4 2 2 4" xfId="32934" xr:uid="{00000000-0005-0000-0000-0000ED7F0000}"/>
    <cellStyle name="20% - Accent1 4 2 2 4 10" xfId="32935" xr:uid="{00000000-0005-0000-0000-0000EE7F0000}"/>
    <cellStyle name="20% - Accent1 4 2 2 4 10 2" xfId="32936" xr:uid="{00000000-0005-0000-0000-0000EF7F0000}"/>
    <cellStyle name="20% - Accent1 4 2 2 4 11" xfId="32937" xr:uid="{00000000-0005-0000-0000-0000F07F0000}"/>
    <cellStyle name="20% - Accent1 4 2 2 4 2" xfId="32938" xr:uid="{00000000-0005-0000-0000-0000F17F0000}"/>
    <cellStyle name="20% - Accent1 4 2 2 4 2 2" xfId="32939" xr:uid="{00000000-0005-0000-0000-0000F27F0000}"/>
    <cellStyle name="20% - Accent1 4 2 2 4 2 2 2" xfId="32940" xr:uid="{00000000-0005-0000-0000-0000F37F0000}"/>
    <cellStyle name="20% - Accent1 4 2 2 4 2 2 2 2" xfId="32941" xr:uid="{00000000-0005-0000-0000-0000F47F0000}"/>
    <cellStyle name="20% - Accent1 4 2 2 4 2 2 2 2 2" xfId="32942" xr:uid="{00000000-0005-0000-0000-0000F57F0000}"/>
    <cellStyle name="20% - Accent1 4 2 2 4 2 2 2 3" xfId="32943" xr:uid="{00000000-0005-0000-0000-0000F67F0000}"/>
    <cellStyle name="20% - Accent1 4 2 2 4 2 2 3" xfId="32944" xr:uid="{00000000-0005-0000-0000-0000F77F0000}"/>
    <cellStyle name="20% - Accent1 4 2 2 4 2 2 3 2" xfId="32945" xr:uid="{00000000-0005-0000-0000-0000F87F0000}"/>
    <cellStyle name="20% - Accent1 4 2 2 4 2 2 4" xfId="32946" xr:uid="{00000000-0005-0000-0000-0000F97F0000}"/>
    <cellStyle name="20% - Accent1 4 2 2 4 2 3" xfId="32947" xr:uid="{00000000-0005-0000-0000-0000FA7F0000}"/>
    <cellStyle name="20% - Accent1 4 2 2 4 2 3 2" xfId="32948" xr:uid="{00000000-0005-0000-0000-0000FB7F0000}"/>
    <cellStyle name="20% - Accent1 4 2 2 4 2 3 2 2" xfId="32949" xr:uid="{00000000-0005-0000-0000-0000FC7F0000}"/>
    <cellStyle name="20% - Accent1 4 2 2 4 2 3 2 2 2" xfId="32950" xr:uid="{00000000-0005-0000-0000-0000FD7F0000}"/>
    <cellStyle name="20% - Accent1 4 2 2 4 2 3 2 3" xfId="32951" xr:uid="{00000000-0005-0000-0000-0000FE7F0000}"/>
    <cellStyle name="20% - Accent1 4 2 2 4 2 3 3" xfId="32952" xr:uid="{00000000-0005-0000-0000-0000FF7F0000}"/>
    <cellStyle name="20% - Accent1 4 2 2 4 2 3 3 2" xfId="32953" xr:uid="{00000000-0005-0000-0000-000000800000}"/>
    <cellStyle name="20% - Accent1 4 2 2 4 2 3 4" xfId="32954" xr:uid="{00000000-0005-0000-0000-000001800000}"/>
    <cellStyle name="20% - Accent1 4 2 2 4 2 4" xfId="32955" xr:uid="{00000000-0005-0000-0000-000002800000}"/>
    <cellStyle name="20% - Accent1 4 2 2 4 2 4 2" xfId="32956" xr:uid="{00000000-0005-0000-0000-000003800000}"/>
    <cellStyle name="20% - Accent1 4 2 2 4 2 4 2 2" xfId="32957" xr:uid="{00000000-0005-0000-0000-000004800000}"/>
    <cellStyle name="20% - Accent1 4 2 2 4 2 4 2 2 2" xfId="32958" xr:uid="{00000000-0005-0000-0000-000005800000}"/>
    <cellStyle name="20% - Accent1 4 2 2 4 2 4 2 3" xfId="32959" xr:uid="{00000000-0005-0000-0000-000006800000}"/>
    <cellStyle name="20% - Accent1 4 2 2 4 2 4 3" xfId="32960" xr:uid="{00000000-0005-0000-0000-000007800000}"/>
    <cellStyle name="20% - Accent1 4 2 2 4 2 4 3 2" xfId="32961" xr:uid="{00000000-0005-0000-0000-000008800000}"/>
    <cellStyle name="20% - Accent1 4 2 2 4 2 4 4" xfId="32962" xr:uid="{00000000-0005-0000-0000-000009800000}"/>
    <cellStyle name="20% - Accent1 4 2 2 4 2 5" xfId="32963" xr:uid="{00000000-0005-0000-0000-00000A800000}"/>
    <cellStyle name="20% - Accent1 4 2 2 4 2 5 2" xfId="32964" xr:uid="{00000000-0005-0000-0000-00000B800000}"/>
    <cellStyle name="20% - Accent1 4 2 2 4 2 5 2 2" xfId="32965" xr:uid="{00000000-0005-0000-0000-00000C800000}"/>
    <cellStyle name="20% - Accent1 4 2 2 4 2 5 3" xfId="32966" xr:uid="{00000000-0005-0000-0000-00000D800000}"/>
    <cellStyle name="20% - Accent1 4 2 2 4 2 6" xfId="32967" xr:uid="{00000000-0005-0000-0000-00000E800000}"/>
    <cellStyle name="20% - Accent1 4 2 2 4 2 6 2" xfId="32968" xr:uid="{00000000-0005-0000-0000-00000F800000}"/>
    <cellStyle name="20% - Accent1 4 2 2 4 2 6 2 2" xfId="32969" xr:uid="{00000000-0005-0000-0000-000010800000}"/>
    <cellStyle name="20% - Accent1 4 2 2 4 2 6 3" xfId="32970" xr:uid="{00000000-0005-0000-0000-000011800000}"/>
    <cellStyle name="20% - Accent1 4 2 2 4 2 7" xfId="32971" xr:uid="{00000000-0005-0000-0000-000012800000}"/>
    <cellStyle name="20% - Accent1 4 2 2 4 2 7 2" xfId="32972" xr:uid="{00000000-0005-0000-0000-000013800000}"/>
    <cellStyle name="20% - Accent1 4 2 2 4 2 8" xfId="32973" xr:uid="{00000000-0005-0000-0000-000014800000}"/>
    <cellStyle name="20% - Accent1 4 2 2 4 2 8 2" xfId="32974" xr:uid="{00000000-0005-0000-0000-000015800000}"/>
    <cellStyle name="20% - Accent1 4 2 2 4 2 9" xfId="32975" xr:uid="{00000000-0005-0000-0000-000016800000}"/>
    <cellStyle name="20% - Accent1 4 2 2 4 3" xfId="32976" xr:uid="{00000000-0005-0000-0000-000017800000}"/>
    <cellStyle name="20% - Accent1 4 2 2 4 3 2" xfId="32977" xr:uid="{00000000-0005-0000-0000-000018800000}"/>
    <cellStyle name="20% - Accent1 4 2 2 4 3 2 2" xfId="32978" xr:uid="{00000000-0005-0000-0000-000019800000}"/>
    <cellStyle name="20% - Accent1 4 2 2 4 3 2 2 2" xfId="32979" xr:uid="{00000000-0005-0000-0000-00001A800000}"/>
    <cellStyle name="20% - Accent1 4 2 2 4 3 2 2 2 2" xfId="32980" xr:uid="{00000000-0005-0000-0000-00001B800000}"/>
    <cellStyle name="20% - Accent1 4 2 2 4 3 2 2 3" xfId="32981" xr:uid="{00000000-0005-0000-0000-00001C800000}"/>
    <cellStyle name="20% - Accent1 4 2 2 4 3 2 3" xfId="32982" xr:uid="{00000000-0005-0000-0000-00001D800000}"/>
    <cellStyle name="20% - Accent1 4 2 2 4 3 2 3 2" xfId="32983" xr:uid="{00000000-0005-0000-0000-00001E800000}"/>
    <cellStyle name="20% - Accent1 4 2 2 4 3 2 4" xfId="32984" xr:uid="{00000000-0005-0000-0000-00001F800000}"/>
    <cellStyle name="20% - Accent1 4 2 2 4 3 3" xfId="32985" xr:uid="{00000000-0005-0000-0000-000020800000}"/>
    <cellStyle name="20% - Accent1 4 2 2 4 3 3 2" xfId="32986" xr:uid="{00000000-0005-0000-0000-000021800000}"/>
    <cellStyle name="20% - Accent1 4 2 2 4 3 3 2 2" xfId="32987" xr:uid="{00000000-0005-0000-0000-000022800000}"/>
    <cellStyle name="20% - Accent1 4 2 2 4 3 3 2 2 2" xfId="32988" xr:uid="{00000000-0005-0000-0000-000023800000}"/>
    <cellStyle name="20% - Accent1 4 2 2 4 3 3 2 3" xfId="32989" xr:uid="{00000000-0005-0000-0000-000024800000}"/>
    <cellStyle name="20% - Accent1 4 2 2 4 3 3 3" xfId="32990" xr:uid="{00000000-0005-0000-0000-000025800000}"/>
    <cellStyle name="20% - Accent1 4 2 2 4 3 3 3 2" xfId="32991" xr:uid="{00000000-0005-0000-0000-000026800000}"/>
    <cellStyle name="20% - Accent1 4 2 2 4 3 3 4" xfId="32992" xr:uid="{00000000-0005-0000-0000-000027800000}"/>
    <cellStyle name="20% - Accent1 4 2 2 4 3 4" xfId="32993" xr:uid="{00000000-0005-0000-0000-000028800000}"/>
    <cellStyle name="20% - Accent1 4 2 2 4 3 4 2" xfId="32994" xr:uid="{00000000-0005-0000-0000-000029800000}"/>
    <cellStyle name="20% - Accent1 4 2 2 4 3 4 2 2" xfId="32995" xr:uid="{00000000-0005-0000-0000-00002A800000}"/>
    <cellStyle name="20% - Accent1 4 2 2 4 3 4 2 2 2" xfId="32996" xr:uid="{00000000-0005-0000-0000-00002B800000}"/>
    <cellStyle name="20% - Accent1 4 2 2 4 3 4 2 3" xfId="32997" xr:uid="{00000000-0005-0000-0000-00002C800000}"/>
    <cellStyle name="20% - Accent1 4 2 2 4 3 4 3" xfId="32998" xr:uid="{00000000-0005-0000-0000-00002D800000}"/>
    <cellStyle name="20% - Accent1 4 2 2 4 3 4 3 2" xfId="32999" xr:uid="{00000000-0005-0000-0000-00002E800000}"/>
    <cellStyle name="20% - Accent1 4 2 2 4 3 4 4" xfId="33000" xr:uid="{00000000-0005-0000-0000-00002F800000}"/>
    <cellStyle name="20% - Accent1 4 2 2 4 3 5" xfId="33001" xr:uid="{00000000-0005-0000-0000-000030800000}"/>
    <cellStyle name="20% - Accent1 4 2 2 4 3 5 2" xfId="33002" xr:uid="{00000000-0005-0000-0000-000031800000}"/>
    <cellStyle name="20% - Accent1 4 2 2 4 3 5 2 2" xfId="33003" xr:uid="{00000000-0005-0000-0000-000032800000}"/>
    <cellStyle name="20% - Accent1 4 2 2 4 3 5 3" xfId="33004" xr:uid="{00000000-0005-0000-0000-000033800000}"/>
    <cellStyle name="20% - Accent1 4 2 2 4 3 6" xfId="33005" xr:uid="{00000000-0005-0000-0000-000034800000}"/>
    <cellStyle name="20% - Accent1 4 2 2 4 3 6 2" xfId="33006" xr:uid="{00000000-0005-0000-0000-000035800000}"/>
    <cellStyle name="20% - Accent1 4 2 2 4 3 6 2 2" xfId="33007" xr:uid="{00000000-0005-0000-0000-000036800000}"/>
    <cellStyle name="20% - Accent1 4 2 2 4 3 6 3" xfId="33008" xr:uid="{00000000-0005-0000-0000-000037800000}"/>
    <cellStyle name="20% - Accent1 4 2 2 4 3 7" xfId="33009" xr:uid="{00000000-0005-0000-0000-000038800000}"/>
    <cellStyle name="20% - Accent1 4 2 2 4 3 7 2" xfId="33010" xr:uid="{00000000-0005-0000-0000-000039800000}"/>
    <cellStyle name="20% - Accent1 4 2 2 4 3 8" xfId="33011" xr:uid="{00000000-0005-0000-0000-00003A800000}"/>
    <cellStyle name="20% - Accent1 4 2 2 4 3 8 2" xfId="33012" xr:uid="{00000000-0005-0000-0000-00003B800000}"/>
    <cellStyle name="20% - Accent1 4 2 2 4 3 9" xfId="33013" xr:uid="{00000000-0005-0000-0000-00003C800000}"/>
    <cellStyle name="20% - Accent1 4 2 2 4 4" xfId="33014" xr:uid="{00000000-0005-0000-0000-00003D800000}"/>
    <cellStyle name="20% - Accent1 4 2 2 4 4 2" xfId="33015" xr:uid="{00000000-0005-0000-0000-00003E800000}"/>
    <cellStyle name="20% - Accent1 4 2 2 4 4 2 2" xfId="33016" xr:uid="{00000000-0005-0000-0000-00003F800000}"/>
    <cellStyle name="20% - Accent1 4 2 2 4 4 2 2 2" xfId="33017" xr:uid="{00000000-0005-0000-0000-000040800000}"/>
    <cellStyle name="20% - Accent1 4 2 2 4 4 2 3" xfId="33018" xr:uid="{00000000-0005-0000-0000-000041800000}"/>
    <cellStyle name="20% - Accent1 4 2 2 4 4 3" xfId="33019" xr:uid="{00000000-0005-0000-0000-000042800000}"/>
    <cellStyle name="20% - Accent1 4 2 2 4 4 3 2" xfId="33020" xr:uid="{00000000-0005-0000-0000-000043800000}"/>
    <cellStyle name="20% - Accent1 4 2 2 4 4 4" xfId="33021" xr:uid="{00000000-0005-0000-0000-000044800000}"/>
    <cellStyle name="20% - Accent1 4 2 2 4 5" xfId="33022" xr:uid="{00000000-0005-0000-0000-000045800000}"/>
    <cellStyle name="20% - Accent1 4 2 2 4 5 2" xfId="33023" xr:uid="{00000000-0005-0000-0000-000046800000}"/>
    <cellStyle name="20% - Accent1 4 2 2 4 5 2 2" xfId="33024" xr:uid="{00000000-0005-0000-0000-000047800000}"/>
    <cellStyle name="20% - Accent1 4 2 2 4 5 2 2 2" xfId="33025" xr:uid="{00000000-0005-0000-0000-000048800000}"/>
    <cellStyle name="20% - Accent1 4 2 2 4 5 2 3" xfId="33026" xr:uid="{00000000-0005-0000-0000-000049800000}"/>
    <cellStyle name="20% - Accent1 4 2 2 4 5 3" xfId="33027" xr:uid="{00000000-0005-0000-0000-00004A800000}"/>
    <cellStyle name="20% - Accent1 4 2 2 4 5 3 2" xfId="33028" xr:uid="{00000000-0005-0000-0000-00004B800000}"/>
    <cellStyle name="20% - Accent1 4 2 2 4 5 4" xfId="33029" xr:uid="{00000000-0005-0000-0000-00004C800000}"/>
    <cellStyle name="20% - Accent1 4 2 2 4 6" xfId="33030" xr:uid="{00000000-0005-0000-0000-00004D800000}"/>
    <cellStyle name="20% - Accent1 4 2 2 4 6 2" xfId="33031" xr:uid="{00000000-0005-0000-0000-00004E800000}"/>
    <cellStyle name="20% - Accent1 4 2 2 4 6 2 2" xfId="33032" xr:uid="{00000000-0005-0000-0000-00004F800000}"/>
    <cellStyle name="20% - Accent1 4 2 2 4 6 2 2 2" xfId="33033" xr:uid="{00000000-0005-0000-0000-000050800000}"/>
    <cellStyle name="20% - Accent1 4 2 2 4 6 2 3" xfId="33034" xr:uid="{00000000-0005-0000-0000-000051800000}"/>
    <cellStyle name="20% - Accent1 4 2 2 4 6 3" xfId="33035" xr:uid="{00000000-0005-0000-0000-000052800000}"/>
    <cellStyle name="20% - Accent1 4 2 2 4 6 3 2" xfId="33036" xr:uid="{00000000-0005-0000-0000-000053800000}"/>
    <cellStyle name="20% - Accent1 4 2 2 4 6 4" xfId="33037" xr:uid="{00000000-0005-0000-0000-000054800000}"/>
    <cellStyle name="20% - Accent1 4 2 2 4 7" xfId="33038" xr:uid="{00000000-0005-0000-0000-000055800000}"/>
    <cellStyle name="20% - Accent1 4 2 2 4 7 2" xfId="33039" xr:uid="{00000000-0005-0000-0000-000056800000}"/>
    <cellStyle name="20% - Accent1 4 2 2 4 7 2 2" xfId="33040" xr:uid="{00000000-0005-0000-0000-000057800000}"/>
    <cellStyle name="20% - Accent1 4 2 2 4 7 3" xfId="33041" xr:uid="{00000000-0005-0000-0000-000058800000}"/>
    <cellStyle name="20% - Accent1 4 2 2 4 8" xfId="33042" xr:uid="{00000000-0005-0000-0000-000059800000}"/>
    <cellStyle name="20% - Accent1 4 2 2 4 8 2" xfId="33043" xr:uid="{00000000-0005-0000-0000-00005A800000}"/>
    <cellStyle name="20% - Accent1 4 2 2 4 8 2 2" xfId="33044" xr:uid="{00000000-0005-0000-0000-00005B800000}"/>
    <cellStyle name="20% - Accent1 4 2 2 4 8 3" xfId="33045" xr:uid="{00000000-0005-0000-0000-00005C800000}"/>
    <cellStyle name="20% - Accent1 4 2 2 4 9" xfId="33046" xr:uid="{00000000-0005-0000-0000-00005D800000}"/>
    <cellStyle name="20% - Accent1 4 2 2 4 9 2" xfId="33047" xr:uid="{00000000-0005-0000-0000-00005E800000}"/>
    <cellStyle name="20% - Accent1 4 2 2 5" xfId="33048" xr:uid="{00000000-0005-0000-0000-00005F800000}"/>
    <cellStyle name="20% - Accent1 4 2 2 5 10" xfId="33049" xr:uid="{00000000-0005-0000-0000-000060800000}"/>
    <cellStyle name="20% - Accent1 4 2 2 5 10 2" xfId="33050" xr:uid="{00000000-0005-0000-0000-000061800000}"/>
    <cellStyle name="20% - Accent1 4 2 2 5 11" xfId="33051" xr:uid="{00000000-0005-0000-0000-000062800000}"/>
    <cellStyle name="20% - Accent1 4 2 2 5 2" xfId="33052" xr:uid="{00000000-0005-0000-0000-000063800000}"/>
    <cellStyle name="20% - Accent1 4 2 2 5 2 2" xfId="33053" xr:uid="{00000000-0005-0000-0000-000064800000}"/>
    <cellStyle name="20% - Accent1 4 2 2 5 2 2 2" xfId="33054" xr:uid="{00000000-0005-0000-0000-000065800000}"/>
    <cellStyle name="20% - Accent1 4 2 2 5 2 2 2 2" xfId="33055" xr:uid="{00000000-0005-0000-0000-000066800000}"/>
    <cellStyle name="20% - Accent1 4 2 2 5 2 2 2 2 2" xfId="33056" xr:uid="{00000000-0005-0000-0000-000067800000}"/>
    <cellStyle name="20% - Accent1 4 2 2 5 2 2 2 3" xfId="33057" xr:uid="{00000000-0005-0000-0000-000068800000}"/>
    <cellStyle name="20% - Accent1 4 2 2 5 2 2 3" xfId="33058" xr:uid="{00000000-0005-0000-0000-000069800000}"/>
    <cellStyle name="20% - Accent1 4 2 2 5 2 2 3 2" xfId="33059" xr:uid="{00000000-0005-0000-0000-00006A800000}"/>
    <cellStyle name="20% - Accent1 4 2 2 5 2 2 4" xfId="33060" xr:uid="{00000000-0005-0000-0000-00006B800000}"/>
    <cellStyle name="20% - Accent1 4 2 2 5 2 3" xfId="33061" xr:uid="{00000000-0005-0000-0000-00006C800000}"/>
    <cellStyle name="20% - Accent1 4 2 2 5 2 3 2" xfId="33062" xr:uid="{00000000-0005-0000-0000-00006D800000}"/>
    <cellStyle name="20% - Accent1 4 2 2 5 2 3 2 2" xfId="33063" xr:uid="{00000000-0005-0000-0000-00006E800000}"/>
    <cellStyle name="20% - Accent1 4 2 2 5 2 3 2 2 2" xfId="33064" xr:uid="{00000000-0005-0000-0000-00006F800000}"/>
    <cellStyle name="20% - Accent1 4 2 2 5 2 3 2 3" xfId="33065" xr:uid="{00000000-0005-0000-0000-000070800000}"/>
    <cellStyle name="20% - Accent1 4 2 2 5 2 3 3" xfId="33066" xr:uid="{00000000-0005-0000-0000-000071800000}"/>
    <cellStyle name="20% - Accent1 4 2 2 5 2 3 3 2" xfId="33067" xr:uid="{00000000-0005-0000-0000-000072800000}"/>
    <cellStyle name="20% - Accent1 4 2 2 5 2 3 4" xfId="33068" xr:uid="{00000000-0005-0000-0000-000073800000}"/>
    <cellStyle name="20% - Accent1 4 2 2 5 2 4" xfId="33069" xr:uid="{00000000-0005-0000-0000-000074800000}"/>
    <cellStyle name="20% - Accent1 4 2 2 5 2 4 2" xfId="33070" xr:uid="{00000000-0005-0000-0000-000075800000}"/>
    <cellStyle name="20% - Accent1 4 2 2 5 2 4 2 2" xfId="33071" xr:uid="{00000000-0005-0000-0000-000076800000}"/>
    <cellStyle name="20% - Accent1 4 2 2 5 2 4 2 2 2" xfId="33072" xr:uid="{00000000-0005-0000-0000-000077800000}"/>
    <cellStyle name="20% - Accent1 4 2 2 5 2 4 2 3" xfId="33073" xr:uid="{00000000-0005-0000-0000-000078800000}"/>
    <cellStyle name="20% - Accent1 4 2 2 5 2 4 3" xfId="33074" xr:uid="{00000000-0005-0000-0000-000079800000}"/>
    <cellStyle name="20% - Accent1 4 2 2 5 2 4 3 2" xfId="33075" xr:uid="{00000000-0005-0000-0000-00007A800000}"/>
    <cellStyle name="20% - Accent1 4 2 2 5 2 4 4" xfId="33076" xr:uid="{00000000-0005-0000-0000-00007B800000}"/>
    <cellStyle name="20% - Accent1 4 2 2 5 2 5" xfId="33077" xr:uid="{00000000-0005-0000-0000-00007C800000}"/>
    <cellStyle name="20% - Accent1 4 2 2 5 2 5 2" xfId="33078" xr:uid="{00000000-0005-0000-0000-00007D800000}"/>
    <cellStyle name="20% - Accent1 4 2 2 5 2 5 2 2" xfId="33079" xr:uid="{00000000-0005-0000-0000-00007E800000}"/>
    <cellStyle name="20% - Accent1 4 2 2 5 2 5 3" xfId="33080" xr:uid="{00000000-0005-0000-0000-00007F800000}"/>
    <cellStyle name="20% - Accent1 4 2 2 5 2 6" xfId="33081" xr:uid="{00000000-0005-0000-0000-000080800000}"/>
    <cellStyle name="20% - Accent1 4 2 2 5 2 6 2" xfId="33082" xr:uid="{00000000-0005-0000-0000-000081800000}"/>
    <cellStyle name="20% - Accent1 4 2 2 5 2 6 2 2" xfId="33083" xr:uid="{00000000-0005-0000-0000-000082800000}"/>
    <cellStyle name="20% - Accent1 4 2 2 5 2 6 3" xfId="33084" xr:uid="{00000000-0005-0000-0000-000083800000}"/>
    <cellStyle name="20% - Accent1 4 2 2 5 2 7" xfId="33085" xr:uid="{00000000-0005-0000-0000-000084800000}"/>
    <cellStyle name="20% - Accent1 4 2 2 5 2 7 2" xfId="33086" xr:uid="{00000000-0005-0000-0000-000085800000}"/>
    <cellStyle name="20% - Accent1 4 2 2 5 2 8" xfId="33087" xr:uid="{00000000-0005-0000-0000-000086800000}"/>
    <cellStyle name="20% - Accent1 4 2 2 5 2 8 2" xfId="33088" xr:uid="{00000000-0005-0000-0000-000087800000}"/>
    <cellStyle name="20% - Accent1 4 2 2 5 2 9" xfId="33089" xr:uid="{00000000-0005-0000-0000-000088800000}"/>
    <cellStyle name="20% - Accent1 4 2 2 5 3" xfId="33090" xr:uid="{00000000-0005-0000-0000-000089800000}"/>
    <cellStyle name="20% - Accent1 4 2 2 5 3 2" xfId="33091" xr:uid="{00000000-0005-0000-0000-00008A800000}"/>
    <cellStyle name="20% - Accent1 4 2 2 5 3 2 2" xfId="33092" xr:uid="{00000000-0005-0000-0000-00008B800000}"/>
    <cellStyle name="20% - Accent1 4 2 2 5 3 2 2 2" xfId="33093" xr:uid="{00000000-0005-0000-0000-00008C800000}"/>
    <cellStyle name="20% - Accent1 4 2 2 5 3 2 2 2 2" xfId="33094" xr:uid="{00000000-0005-0000-0000-00008D800000}"/>
    <cellStyle name="20% - Accent1 4 2 2 5 3 2 2 3" xfId="33095" xr:uid="{00000000-0005-0000-0000-00008E800000}"/>
    <cellStyle name="20% - Accent1 4 2 2 5 3 2 3" xfId="33096" xr:uid="{00000000-0005-0000-0000-00008F800000}"/>
    <cellStyle name="20% - Accent1 4 2 2 5 3 2 3 2" xfId="33097" xr:uid="{00000000-0005-0000-0000-000090800000}"/>
    <cellStyle name="20% - Accent1 4 2 2 5 3 2 4" xfId="33098" xr:uid="{00000000-0005-0000-0000-000091800000}"/>
    <cellStyle name="20% - Accent1 4 2 2 5 3 3" xfId="33099" xr:uid="{00000000-0005-0000-0000-000092800000}"/>
    <cellStyle name="20% - Accent1 4 2 2 5 3 3 2" xfId="33100" xr:uid="{00000000-0005-0000-0000-000093800000}"/>
    <cellStyle name="20% - Accent1 4 2 2 5 3 3 2 2" xfId="33101" xr:uid="{00000000-0005-0000-0000-000094800000}"/>
    <cellStyle name="20% - Accent1 4 2 2 5 3 3 2 2 2" xfId="33102" xr:uid="{00000000-0005-0000-0000-000095800000}"/>
    <cellStyle name="20% - Accent1 4 2 2 5 3 3 2 3" xfId="33103" xr:uid="{00000000-0005-0000-0000-000096800000}"/>
    <cellStyle name="20% - Accent1 4 2 2 5 3 3 3" xfId="33104" xr:uid="{00000000-0005-0000-0000-000097800000}"/>
    <cellStyle name="20% - Accent1 4 2 2 5 3 3 3 2" xfId="33105" xr:uid="{00000000-0005-0000-0000-000098800000}"/>
    <cellStyle name="20% - Accent1 4 2 2 5 3 3 4" xfId="33106" xr:uid="{00000000-0005-0000-0000-000099800000}"/>
    <cellStyle name="20% - Accent1 4 2 2 5 3 4" xfId="33107" xr:uid="{00000000-0005-0000-0000-00009A800000}"/>
    <cellStyle name="20% - Accent1 4 2 2 5 3 4 2" xfId="33108" xr:uid="{00000000-0005-0000-0000-00009B800000}"/>
    <cellStyle name="20% - Accent1 4 2 2 5 3 4 2 2" xfId="33109" xr:uid="{00000000-0005-0000-0000-00009C800000}"/>
    <cellStyle name="20% - Accent1 4 2 2 5 3 4 2 2 2" xfId="33110" xr:uid="{00000000-0005-0000-0000-00009D800000}"/>
    <cellStyle name="20% - Accent1 4 2 2 5 3 4 2 3" xfId="33111" xr:uid="{00000000-0005-0000-0000-00009E800000}"/>
    <cellStyle name="20% - Accent1 4 2 2 5 3 4 3" xfId="33112" xr:uid="{00000000-0005-0000-0000-00009F800000}"/>
    <cellStyle name="20% - Accent1 4 2 2 5 3 4 3 2" xfId="33113" xr:uid="{00000000-0005-0000-0000-0000A0800000}"/>
    <cellStyle name="20% - Accent1 4 2 2 5 3 4 4" xfId="33114" xr:uid="{00000000-0005-0000-0000-0000A1800000}"/>
    <cellStyle name="20% - Accent1 4 2 2 5 3 5" xfId="33115" xr:uid="{00000000-0005-0000-0000-0000A2800000}"/>
    <cellStyle name="20% - Accent1 4 2 2 5 3 5 2" xfId="33116" xr:uid="{00000000-0005-0000-0000-0000A3800000}"/>
    <cellStyle name="20% - Accent1 4 2 2 5 3 5 2 2" xfId="33117" xr:uid="{00000000-0005-0000-0000-0000A4800000}"/>
    <cellStyle name="20% - Accent1 4 2 2 5 3 5 3" xfId="33118" xr:uid="{00000000-0005-0000-0000-0000A5800000}"/>
    <cellStyle name="20% - Accent1 4 2 2 5 3 6" xfId="33119" xr:uid="{00000000-0005-0000-0000-0000A6800000}"/>
    <cellStyle name="20% - Accent1 4 2 2 5 3 6 2" xfId="33120" xr:uid="{00000000-0005-0000-0000-0000A7800000}"/>
    <cellStyle name="20% - Accent1 4 2 2 5 3 6 2 2" xfId="33121" xr:uid="{00000000-0005-0000-0000-0000A8800000}"/>
    <cellStyle name="20% - Accent1 4 2 2 5 3 6 3" xfId="33122" xr:uid="{00000000-0005-0000-0000-0000A9800000}"/>
    <cellStyle name="20% - Accent1 4 2 2 5 3 7" xfId="33123" xr:uid="{00000000-0005-0000-0000-0000AA800000}"/>
    <cellStyle name="20% - Accent1 4 2 2 5 3 7 2" xfId="33124" xr:uid="{00000000-0005-0000-0000-0000AB800000}"/>
    <cellStyle name="20% - Accent1 4 2 2 5 3 8" xfId="33125" xr:uid="{00000000-0005-0000-0000-0000AC800000}"/>
    <cellStyle name="20% - Accent1 4 2 2 5 3 8 2" xfId="33126" xr:uid="{00000000-0005-0000-0000-0000AD800000}"/>
    <cellStyle name="20% - Accent1 4 2 2 5 3 9" xfId="33127" xr:uid="{00000000-0005-0000-0000-0000AE800000}"/>
    <cellStyle name="20% - Accent1 4 2 2 5 4" xfId="33128" xr:uid="{00000000-0005-0000-0000-0000AF800000}"/>
    <cellStyle name="20% - Accent1 4 2 2 5 4 2" xfId="33129" xr:uid="{00000000-0005-0000-0000-0000B0800000}"/>
    <cellStyle name="20% - Accent1 4 2 2 5 4 2 2" xfId="33130" xr:uid="{00000000-0005-0000-0000-0000B1800000}"/>
    <cellStyle name="20% - Accent1 4 2 2 5 4 2 2 2" xfId="33131" xr:uid="{00000000-0005-0000-0000-0000B2800000}"/>
    <cellStyle name="20% - Accent1 4 2 2 5 4 2 3" xfId="33132" xr:uid="{00000000-0005-0000-0000-0000B3800000}"/>
    <cellStyle name="20% - Accent1 4 2 2 5 4 3" xfId="33133" xr:uid="{00000000-0005-0000-0000-0000B4800000}"/>
    <cellStyle name="20% - Accent1 4 2 2 5 4 3 2" xfId="33134" xr:uid="{00000000-0005-0000-0000-0000B5800000}"/>
    <cellStyle name="20% - Accent1 4 2 2 5 4 4" xfId="33135" xr:uid="{00000000-0005-0000-0000-0000B6800000}"/>
    <cellStyle name="20% - Accent1 4 2 2 5 5" xfId="33136" xr:uid="{00000000-0005-0000-0000-0000B7800000}"/>
    <cellStyle name="20% - Accent1 4 2 2 5 5 2" xfId="33137" xr:uid="{00000000-0005-0000-0000-0000B8800000}"/>
    <cellStyle name="20% - Accent1 4 2 2 5 5 2 2" xfId="33138" xr:uid="{00000000-0005-0000-0000-0000B9800000}"/>
    <cellStyle name="20% - Accent1 4 2 2 5 5 2 2 2" xfId="33139" xr:uid="{00000000-0005-0000-0000-0000BA800000}"/>
    <cellStyle name="20% - Accent1 4 2 2 5 5 2 3" xfId="33140" xr:uid="{00000000-0005-0000-0000-0000BB800000}"/>
    <cellStyle name="20% - Accent1 4 2 2 5 5 3" xfId="33141" xr:uid="{00000000-0005-0000-0000-0000BC800000}"/>
    <cellStyle name="20% - Accent1 4 2 2 5 5 3 2" xfId="33142" xr:uid="{00000000-0005-0000-0000-0000BD800000}"/>
    <cellStyle name="20% - Accent1 4 2 2 5 5 4" xfId="33143" xr:uid="{00000000-0005-0000-0000-0000BE800000}"/>
    <cellStyle name="20% - Accent1 4 2 2 5 6" xfId="33144" xr:uid="{00000000-0005-0000-0000-0000BF800000}"/>
    <cellStyle name="20% - Accent1 4 2 2 5 6 2" xfId="33145" xr:uid="{00000000-0005-0000-0000-0000C0800000}"/>
    <cellStyle name="20% - Accent1 4 2 2 5 6 2 2" xfId="33146" xr:uid="{00000000-0005-0000-0000-0000C1800000}"/>
    <cellStyle name="20% - Accent1 4 2 2 5 6 2 2 2" xfId="33147" xr:uid="{00000000-0005-0000-0000-0000C2800000}"/>
    <cellStyle name="20% - Accent1 4 2 2 5 6 2 3" xfId="33148" xr:uid="{00000000-0005-0000-0000-0000C3800000}"/>
    <cellStyle name="20% - Accent1 4 2 2 5 6 3" xfId="33149" xr:uid="{00000000-0005-0000-0000-0000C4800000}"/>
    <cellStyle name="20% - Accent1 4 2 2 5 6 3 2" xfId="33150" xr:uid="{00000000-0005-0000-0000-0000C5800000}"/>
    <cellStyle name="20% - Accent1 4 2 2 5 6 4" xfId="33151" xr:uid="{00000000-0005-0000-0000-0000C6800000}"/>
    <cellStyle name="20% - Accent1 4 2 2 5 7" xfId="33152" xr:uid="{00000000-0005-0000-0000-0000C7800000}"/>
    <cellStyle name="20% - Accent1 4 2 2 5 7 2" xfId="33153" xr:uid="{00000000-0005-0000-0000-0000C8800000}"/>
    <cellStyle name="20% - Accent1 4 2 2 5 7 2 2" xfId="33154" xr:uid="{00000000-0005-0000-0000-0000C9800000}"/>
    <cellStyle name="20% - Accent1 4 2 2 5 7 3" xfId="33155" xr:uid="{00000000-0005-0000-0000-0000CA800000}"/>
    <cellStyle name="20% - Accent1 4 2 2 5 8" xfId="33156" xr:uid="{00000000-0005-0000-0000-0000CB800000}"/>
    <cellStyle name="20% - Accent1 4 2 2 5 8 2" xfId="33157" xr:uid="{00000000-0005-0000-0000-0000CC800000}"/>
    <cellStyle name="20% - Accent1 4 2 2 5 8 2 2" xfId="33158" xr:uid="{00000000-0005-0000-0000-0000CD800000}"/>
    <cellStyle name="20% - Accent1 4 2 2 5 8 3" xfId="33159" xr:uid="{00000000-0005-0000-0000-0000CE800000}"/>
    <cellStyle name="20% - Accent1 4 2 2 5 9" xfId="33160" xr:uid="{00000000-0005-0000-0000-0000CF800000}"/>
    <cellStyle name="20% - Accent1 4 2 2 5 9 2" xfId="33161" xr:uid="{00000000-0005-0000-0000-0000D0800000}"/>
    <cellStyle name="20% - Accent1 4 2 2 6" xfId="33162" xr:uid="{00000000-0005-0000-0000-0000D1800000}"/>
    <cellStyle name="20% - Accent1 4 2 2 6 10" xfId="33163" xr:uid="{00000000-0005-0000-0000-0000D2800000}"/>
    <cellStyle name="20% - Accent1 4 2 2 6 10 2" xfId="33164" xr:uid="{00000000-0005-0000-0000-0000D3800000}"/>
    <cellStyle name="20% - Accent1 4 2 2 6 11" xfId="33165" xr:uid="{00000000-0005-0000-0000-0000D4800000}"/>
    <cellStyle name="20% - Accent1 4 2 2 6 2" xfId="33166" xr:uid="{00000000-0005-0000-0000-0000D5800000}"/>
    <cellStyle name="20% - Accent1 4 2 2 6 2 2" xfId="33167" xr:uid="{00000000-0005-0000-0000-0000D6800000}"/>
    <cellStyle name="20% - Accent1 4 2 2 6 2 2 2" xfId="33168" xr:uid="{00000000-0005-0000-0000-0000D7800000}"/>
    <cellStyle name="20% - Accent1 4 2 2 6 2 2 2 2" xfId="33169" xr:uid="{00000000-0005-0000-0000-0000D8800000}"/>
    <cellStyle name="20% - Accent1 4 2 2 6 2 2 2 2 2" xfId="33170" xr:uid="{00000000-0005-0000-0000-0000D9800000}"/>
    <cellStyle name="20% - Accent1 4 2 2 6 2 2 2 3" xfId="33171" xr:uid="{00000000-0005-0000-0000-0000DA800000}"/>
    <cellStyle name="20% - Accent1 4 2 2 6 2 2 3" xfId="33172" xr:uid="{00000000-0005-0000-0000-0000DB800000}"/>
    <cellStyle name="20% - Accent1 4 2 2 6 2 2 3 2" xfId="33173" xr:uid="{00000000-0005-0000-0000-0000DC800000}"/>
    <cellStyle name="20% - Accent1 4 2 2 6 2 2 4" xfId="33174" xr:uid="{00000000-0005-0000-0000-0000DD800000}"/>
    <cellStyle name="20% - Accent1 4 2 2 6 2 3" xfId="33175" xr:uid="{00000000-0005-0000-0000-0000DE800000}"/>
    <cellStyle name="20% - Accent1 4 2 2 6 2 3 2" xfId="33176" xr:uid="{00000000-0005-0000-0000-0000DF800000}"/>
    <cellStyle name="20% - Accent1 4 2 2 6 2 3 2 2" xfId="33177" xr:uid="{00000000-0005-0000-0000-0000E0800000}"/>
    <cellStyle name="20% - Accent1 4 2 2 6 2 3 2 2 2" xfId="33178" xr:uid="{00000000-0005-0000-0000-0000E1800000}"/>
    <cellStyle name="20% - Accent1 4 2 2 6 2 3 2 3" xfId="33179" xr:uid="{00000000-0005-0000-0000-0000E2800000}"/>
    <cellStyle name="20% - Accent1 4 2 2 6 2 3 3" xfId="33180" xr:uid="{00000000-0005-0000-0000-0000E3800000}"/>
    <cellStyle name="20% - Accent1 4 2 2 6 2 3 3 2" xfId="33181" xr:uid="{00000000-0005-0000-0000-0000E4800000}"/>
    <cellStyle name="20% - Accent1 4 2 2 6 2 3 4" xfId="33182" xr:uid="{00000000-0005-0000-0000-0000E5800000}"/>
    <cellStyle name="20% - Accent1 4 2 2 6 2 4" xfId="33183" xr:uid="{00000000-0005-0000-0000-0000E6800000}"/>
    <cellStyle name="20% - Accent1 4 2 2 6 2 4 2" xfId="33184" xr:uid="{00000000-0005-0000-0000-0000E7800000}"/>
    <cellStyle name="20% - Accent1 4 2 2 6 2 4 2 2" xfId="33185" xr:uid="{00000000-0005-0000-0000-0000E8800000}"/>
    <cellStyle name="20% - Accent1 4 2 2 6 2 4 2 2 2" xfId="33186" xr:uid="{00000000-0005-0000-0000-0000E9800000}"/>
    <cellStyle name="20% - Accent1 4 2 2 6 2 4 2 3" xfId="33187" xr:uid="{00000000-0005-0000-0000-0000EA800000}"/>
    <cellStyle name="20% - Accent1 4 2 2 6 2 4 3" xfId="33188" xr:uid="{00000000-0005-0000-0000-0000EB800000}"/>
    <cellStyle name="20% - Accent1 4 2 2 6 2 4 3 2" xfId="33189" xr:uid="{00000000-0005-0000-0000-0000EC800000}"/>
    <cellStyle name="20% - Accent1 4 2 2 6 2 4 4" xfId="33190" xr:uid="{00000000-0005-0000-0000-0000ED800000}"/>
    <cellStyle name="20% - Accent1 4 2 2 6 2 5" xfId="33191" xr:uid="{00000000-0005-0000-0000-0000EE800000}"/>
    <cellStyle name="20% - Accent1 4 2 2 6 2 5 2" xfId="33192" xr:uid="{00000000-0005-0000-0000-0000EF800000}"/>
    <cellStyle name="20% - Accent1 4 2 2 6 2 5 2 2" xfId="33193" xr:uid="{00000000-0005-0000-0000-0000F0800000}"/>
    <cellStyle name="20% - Accent1 4 2 2 6 2 5 3" xfId="33194" xr:uid="{00000000-0005-0000-0000-0000F1800000}"/>
    <cellStyle name="20% - Accent1 4 2 2 6 2 6" xfId="33195" xr:uid="{00000000-0005-0000-0000-0000F2800000}"/>
    <cellStyle name="20% - Accent1 4 2 2 6 2 6 2" xfId="33196" xr:uid="{00000000-0005-0000-0000-0000F3800000}"/>
    <cellStyle name="20% - Accent1 4 2 2 6 2 6 2 2" xfId="33197" xr:uid="{00000000-0005-0000-0000-0000F4800000}"/>
    <cellStyle name="20% - Accent1 4 2 2 6 2 6 3" xfId="33198" xr:uid="{00000000-0005-0000-0000-0000F5800000}"/>
    <cellStyle name="20% - Accent1 4 2 2 6 2 7" xfId="33199" xr:uid="{00000000-0005-0000-0000-0000F6800000}"/>
    <cellStyle name="20% - Accent1 4 2 2 6 2 7 2" xfId="33200" xr:uid="{00000000-0005-0000-0000-0000F7800000}"/>
    <cellStyle name="20% - Accent1 4 2 2 6 2 8" xfId="33201" xr:uid="{00000000-0005-0000-0000-0000F8800000}"/>
    <cellStyle name="20% - Accent1 4 2 2 6 2 8 2" xfId="33202" xr:uid="{00000000-0005-0000-0000-0000F9800000}"/>
    <cellStyle name="20% - Accent1 4 2 2 6 2 9" xfId="33203" xr:uid="{00000000-0005-0000-0000-0000FA800000}"/>
    <cellStyle name="20% - Accent1 4 2 2 6 3" xfId="33204" xr:uid="{00000000-0005-0000-0000-0000FB800000}"/>
    <cellStyle name="20% - Accent1 4 2 2 6 3 2" xfId="33205" xr:uid="{00000000-0005-0000-0000-0000FC800000}"/>
    <cellStyle name="20% - Accent1 4 2 2 6 3 2 2" xfId="33206" xr:uid="{00000000-0005-0000-0000-0000FD800000}"/>
    <cellStyle name="20% - Accent1 4 2 2 6 3 2 2 2" xfId="33207" xr:uid="{00000000-0005-0000-0000-0000FE800000}"/>
    <cellStyle name="20% - Accent1 4 2 2 6 3 2 2 2 2" xfId="33208" xr:uid="{00000000-0005-0000-0000-0000FF800000}"/>
    <cellStyle name="20% - Accent1 4 2 2 6 3 2 2 3" xfId="33209" xr:uid="{00000000-0005-0000-0000-000000810000}"/>
    <cellStyle name="20% - Accent1 4 2 2 6 3 2 3" xfId="33210" xr:uid="{00000000-0005-0000-0000-000001810000}"/>
    <cellStyle name="20% - Accent1 4 2 2 6 3 2 3 2" xfId="33211" xr:uid="{00000000-0005-0000-0000-000002810000}"/>
    <cellStyle name="20% - Accent1 4 2 2 6 3 2 4" xfId="33212" xr:uid="{00000000-0005-0000-0000-000003810000}"/>
    <cellStyle name="20% - Accent1 4 2 2 6 3 3" xfId="33213" xr:uid="{00000000-0005-0000-0000-000004810000}"/>
    <cellStyle name="20% - Accent1 4 2 2 6 3 3 2" xfId="33214" xr:uid="{00000000-0005-0000-0000-000005810000}"/>
    <cellStyle name="20% - Accent1 4 2 2 6 3 3 2 2" xfId="33215" xr:uid="{00000000-0005-0000-0000-000006810000}"/>
    <cellStyle name="20% - Accent1 4 2 2 6 3 3 2 2 2" xfId="33216" xr:uid="{00000000-0005-0000-0000-000007810000}"/>
    <cellStyle name="20% - Accent1 4 2 2 6 3 3 2 3" xfId="33217" xr:uid="{00000000-0005-0000-0000-000008810000}"/>
    <cellStyle name="20% - Accent1 4 2 2 6 3 3 3" xfId="33218" xr:uid="{00000000-0005-0000-0000-000009810000}"/>
    <cellStyle name="20% - Accent1 4 2 2 6 3 3 3 2" xfId="33219" xr:uid="{00000000-0005-0000-0000-00000A810000}"/>
    <cellStyle name="20% - Accent1 4 2 2 6 3 3 4" xfId="33220" xr:uid="{00000000-0005-0000-0000-00000B810000}"/>
    <cellStyle name="20% - Accent1 4 2 2 6 3 4" xfId="33221" xr:uid="{00000000-0005-0000-0000-00000C810000}"/>
    <cellStyle name="20% - Accent1 4 2 2 6 3 4 2" xfId="33222" xr:uid="{00000000-0005-0000-0000-00000D810000}"/>
    <cellStyle name="20% - Accent1 4 2 2 6 3 4 2 2" xfId="33223" xr:uid="{00000000-0005-0000-0000-00000E810000}"/>
    <cellStyle name="20% - Accent1 4 2 2 6 3 4 2 2 2" xfId="33224" xr:uid="{00000000-0005-0000-0000-00000F810000}"/>
    <cellStyle name="20% - Accent1 4 2 2 6 3 4 2 3" xfId="33225" xr:uid="{00000000-0005-0000-0000-000010810000}"/>
    <cellStyle name="20% - Accent1 4 2 2 6 3 4 3" xfId="33226" xr:uid="{00000000-0005-0000-0000-000011810000}"/>
    <cellStyle name="20% - Accent1 4 2 2 6 3 4 3 2" xfId="33227" xr:uid="{00000000-0005-0000-0000-000012810000}"/>
    <cellStyle name="20% - Accent1 4 2 2 6 3 4 4" xfId="33228" xr:uid="{00000000-0005-0000-0000-000013810000}"/>
    <cellStyle name="20% - Accent1 4 2 2 6 3 5" xfId="33229" xr:uid="{00000000-0005-0000-0000-000014810000}"/>
    <cellStyle name="20% - Accent1 4 2 2 6 3 5 2" xfId="33230" xr:uid="{00000000-0005-0000-0000-000015810000}"/>
    <cellStyle name="20% - Accent1 4 2 2 6 3 5 2 2" xfId="33231" xr:uid="{00000000-0005-0000-0000-000016810000}"/>
    <cellStyle name="20% - Accent1 4 2 2 6 3 5 3" xfId="33232" xr:uid="{00000000-0005-0000-0000-000017810000}"/>
    <cellStyle name="20% - Accent1 4 2 2 6 3 6" xfId="33233" xr:uid="{00000000-0005-0000-0000-000018810000}"/>
    <cellStyle name="20% - Accent1 4 2 2 6 3 6 2" xfId="33234" xr:uid="{00000000-0005-0000-0000-000019810000}"/>
    <cellStyle name="20% - Accent1 4 2 2 6 3 6 2 2" xfId="33235" xr:uid="{00000000-0005-0000-0000-00001A810000}"/>
    <cellStyle name="20% - Accent1 4 2 2 6 3 6 3" xfId="33236" xr:uid="{00000000-0005-0000-0000-00001B810000}"/>
    <cellStyle name="20% - Accent1 4 2 2 6 3 7" xfId="33237" xr:uid="{00000000-0005-0000-0000-00001C810000}"/>
    <cellStyle name="20% - Accent1 4 2 2 6 3 7 2" xfId="33238" xr:uid="{00000000-0005-0000-0000-00001D810000}"/>
    <cellStyle name="20% - Accent1 4 2 2 6 3 8" xfId="33239" xr:uid="{00000000-0005-0000-0000-00001E810000}"/>
    <cellStyle name="20% - Accent1 4 2 2 6 3 8 2" xfId="33240" xr:uid="{00000000-0005-0000-0000-00001F810000}"/>
    <cellStyle name="20% - Accent1 4 2 2 6 3 9" xfId="33241" xr:uid="{00000000-0005-0000-0000-000020810000}"/>
    <cellStyle name="20% - Accent1 4 2 2 6 4" xfId="33242" xr:uid="{00000000-0005-0000-0000-000021810000}"/>
    <cellStyle name="20% - Accent1 4 2 2 6 4 2" xfId="33243" xr:uid="{00000000-0005-0000-0000-000022810000}"/>
    <cellStyle name="20% - Accent1 4 2 2 6 4 2 2" xfId="33244" xr:uid="{00000000-0005-0000-0000-000023810000}"/>
    <cellStyle name="20% - Accent1 4 2 2 6 4 2 2 2" xfId="33245" xr:uid="{00000000-0005-0000-0000-000024810000}"/>
    <cellStyle name="20% - Accent1 4 2 2 6 4 2 3" xfId="33246" xr:uid="{00000000-0005-0000-0000-000025810000}"/>
    <cellStyle name="20% - Accent1 4 2 2 6 4 3" xfId="33247" xr:uid="{00000000-0005-0000-0000-000026810000}"/>
    <cellStyle name="20% - Accent1 4 2 2 6 4 3 2" xfId="33248" xr:uid="{00000000-0005-0000-0000-000027810000}"/>
    <cellStyle name="20% - Accent1 4 2 2 6 4 4" xfId="33249" xr:uid="{00000000-0005-0000-0000-000028810000}"/>
    <cellStyle name="20% - Accent1 4 2 2 6 5" xfId="33250" xr:uid="{00000000-0005-0000-0000-000029810000}"/>
    <cellStyle name="20% - Accent1 4 2 2 6 5 2" xfId="33251" xr:uid="{00000000-0005-0000-0000-00002A810000}"/>
    <cellStyle name="20% - Accent1 4 2 2 6 5 2 2" xfId="33252" xr:uid="{00000000-0005-0000-0000-00002B810000}"/>
    <cellStyle name="20% - Accent1 4 2 2 6 5 2 2 2" xfId="33253" xr:uid="{00000000-0005-0000-0000-00002C810000}"/>
    <cellStyle name="20% - Accent1 4 2 2 6 5 2 3" xfId="33254" xr:uid="{00000000-0005-0000-0000-00002D810000}"/>
    <cellStyle name="20% - Accent1 4 2 2 6 5 3" xfId="33255" xr:uid="{00000000-0005-0000-0000-00002E810000}"/>
    <cellStyle name="20% - Accent1 4 2 2 6 5 3 2" xfId="33256" xr:uid="{00000000-0005-0000-0000-00002F810000}"/>
    <cellStyle name="20% - Accent1 4 2 2 6 5 4" xfId="33257" xr:uid="{00000000-0005-0000-0000-000030810000}"/>
    <cellStyle name="20% - Accent1 4 2 2 6 6" xfId="33258" xr:uid="{00000000-0005-0000-0000-000031810000}"/>
    <cellStyle name="20% - Accent1 4 2 2 6 6 2" xfId="33259" xr:uid="{00000000-0005-0000-0000-000032810000}"/>
    <cellStyle name="20% - Accent1 4 2 2 6 6 2 2" xfId="33260" xr:uid="{00000000-0005-0000-0000-000033810000}"/>
    <cellStyle name="20% - Accent1 4 2 2 6 6 2 2 2" xfId="33261" xr:uid="{00000000-0005-0000-0000-000034810000}"/>
    <cellStyle name="20% - Accent1 4 2 2 6 6 2 3" xfId="33262" xr:uid="{00000000-0005-0000-0000-000035810000}"/>
    <cellStyle name="20% - Accent1 4 2 2 6 6 3" xfId="33263" xr:uid="{00000000-0005-0000-0000-000036810000}"/>
    <cellStyle name="20% - Accent1 4 2 2 6 6 3 2" xfId="33264" xr:uid="{00000000-0005-0000-0000-000037810000}"/>
    <cellStyle name="20% - Accent1 4 2 2 6 6 4" xfId="33265" xr:uid="{00000000-0005-0000-0000-000038810000}"/>
    <cellStyle name="20% - Accent1 4 2 2 6 7" xfId="33266" xr:uid="{00000000-0005-0000-0000-000039810000}"/>
    <cellStyle name="20% - Accent1 4 2 2 6 7 2" xfId="33267" xr:uid="{00000000-0005-0000-0000-00003A810000}"/>
    <cellStyle name="20% - Accent1 4 2 2 6 7 2 2" xfId="33268" xr:uid="{00000000-0005-0000-0000-00003B810000}"/>
    <cellStyle name="20% - Accent1 4 2 2 6 7 3" xfId="33269" xr:uid="{00000000-0005-0000-0000-00003C810000}"/>
    <cellStyle name="20% - Accent1 4 2 2 6 8" xfId="33270" xr:uid="{00000000-0005-0000-0000-00003D810000}"/>
    <cellStyle name="20% - Accent1 4 2 2 6 8 2" xfId="33271" xr:uid="{00000000-0005-0000-0000-00003E810000}"/>
    <cellStyle name="20% - Accent1 4 2 2 6 8 2 2" xfId="33272" xr:uid="{00000000-0005-0000-0000-00003F810000}"/>
    <cellStyle name="20% - Accent1 4 2 2 6 8 3" xfId="33273" xr:uid="{00000000-0005-0000-0000-000040810000}"/>
    <cellStyle name="20% - Accent1 4 2 2 6 9" xfId="33274" xr:uid="{00000000-0005-0000-0000-000041810000}"/>
    <cellStyle name="20% - Accent1 4 2 2 6 9 2" xfId="33275" xr:uid="{00000000-0005-0000-0000-000042810000}"/>
    <cellStyle name="20% - Accent1 4 2 2 7" xfId="33276" xr:uid="{00000000-0005-0000-0000-000043810000}"/>
    <cellStyle name="20% - Accent1 4 2 2 7 2" xfId="33277" xr:uid="{00000000-0005-0000-0000-000044810000}"/>
    <cellStyle name="20% - Accent1 4 2 2 7 2 2" xfId="33278" xr:uid="{00000000-0005-0000-0000-000045810000}"/>
    <cellStyle name="20% - Accent1 4 2 2 7 2 2 2" xfId="33279" xr:uid="{00000000-0005-0000-0000-000046810000}"/>
    <cellStyle name="20% - Accent1 4 2 2 7 2 2 2 2" xfId="33280" xr:uid="{00000000-0005-0000-0000-000047810000}"/>
    <cellStyle name="20% - Accent1 4 2 2 7 2 2 3" xfId="33281" xr:uid="{00000000-0005-0000-0000-000048810000}"/>
    <cellStyle name="20% - Accent1 4 2 2 7 2 3" xfId="33282" xr:uid="{00000000-0005-0000-0000-000049810000}"/>
    <cellStyle name="20% - Accent1 4 2 2 7 2 3 2" xfId="33283" xr:uid="{00000000-0005-0000-0000-00004A810000}"/>
    <cellStyle name="20% - Accent1 4 2 2 7 2 4" xfId="33284" xr:uid="{00000000-0005-0000-0000-00004B810000}"/>
    <cellStyle name="20% - Accent1 4 2 2 7 3" xfId="33285" xr:uid="{00000000-0005-0000-0000-00004C810000}"/>
    <cellStyle name="20% - Accent1 4 2 2 7 3 2" xfId="33286" xr:uid="{00000000-0005-0000-0000-00004D810000}"/>
    <cellStyle name="20% - Accent1 4 2 2 7 3 2 2" xfId="33287" xr:uid="{00000000-0005-0000-0000-00004E810000}"/>
    <cellStyle name="20% - Accent1 4 2 2 7 3 2 2 2" xfId="33288" xr:uid="{00000000-0005-0000-0000-00004F810000}"/>
    <cellStyle name="20% - Accent1 4 2 2 7 3 2 3" xfId="33289" xr:uid="{00000000-0005-0000-0000-000050810000}"/>
    <cellStyle name="20% - Accent1 4 2 2 7 3 3" xfId="33290" xr:uid="{00000000-0005-0000-0000-000051810000}"/>
    <cellStyle name="20% - Accent1 4 2 2 7 3 3 2" xfId="33291" xr:uid="{00000000-0005-0000-0000-000052810000}"/>
    <cellStyle name="20% - Accent1 4 2 2 7 3 4" xfId="33292" xr:uid="{00000000-0005-0000-0000-000053810000}"/>
    <cellStyle name="20% - Accent1 4 2 2 7 4" xfId="33293" xr:uid="{00000000-0005-0000-0000-000054810000}"/>
    <cellStyle name="20% - Accent1 4 2 2 7 4 2" xfId="33294" xr:uid="{00000000-0005-0000-0000-000055810000}"/>
    <cellStyle name="20% - Accent1 4 2 2 7 4 2 2" xfId="33295" xr:uid="{00000000-0005-0000-0000-000056810000}"/>
    <cellStyle name="20% - Accent1 4 2 2 7 4 2 2 2" xfId="33296" xr:uid="{00000000-0005-0000-0000-000057810000}"/>
    <cellStyle name="20% - Accent1 4 2 2 7 4 2 3" xfId="33297" xr:uid="{00000000-0005-0000-0000-000058810000}"/>
    <cellStyle name="20% - Accent1 4 2 2 7 4 3" xfId="33298" xr:uid="{00000000-0005-0000-0000-000059810000}"/>
    <cellStyle name="20% - Accent1 4 2 2 7 4 3 2" xfId="33299" xr:uid="{00000000-0005-0000-0000-00005A810000}"/>
    <cellStyle name="20% - Accent1 4 2 2 7 4 4" xfId="33300" xr:uid="{00000000-0005-0000-0000-00005B810000}"/>
    <cellStyle name="20% - Accent1 4 2 2 7 5" xfId="33301" xr:uid="{00000000-0005-0000-0000-00005C810000}"/>
    <cellStyle name="20% - Accent1 4 2 2 7 5 2" xfId="33302" xr:uid="{00000000-0005-0000-0000-00005D810000}"/>
    <cellStyle name="20% - Accent1 4 2 2 7 5 2 2" xfId="33303" xr:uid="{00000000-0005-0000-0000-00005E810000}"/>
    <cellStyle name="20% - Accent1 4 2 2 7 5 3" xfId="33304" xr:uid="{00000000-0005-0000-0000-00005F810000}"/>
    <cellStyle name="20% - Accent1 4 2 2 7 6" xfId="33305" xr:uid="{00000000-0005-0000-0000-000060810000}"/>
    <cellStyle name="20% - Accent1 4 2 2 7 6 2" xfId="33306" xr:uid="{00000000-0005-0000-0000-000061810000}"/>
    <cellStyle name="20% - Accent1 4 2 2 7 6 2 2" xfId="33307" xr:uid="{00000000-0005-0000-0000-000062810000}"/>
    <cellStyle name="20% - Accent1 4 2 2 7 6 3" xfId="33308" xr:uid="{00000000-0005-0000-0000-000063810000}"/>
    <cellStyle name="20% - Accent1 4 2 2 7 7" xfId="33309" xr:uid="{00000000-0005-0000-0000-000064810000}"/>
    <cellStyle name="20% - Accent1 4 2 2 7 7 2" xfId="33310" xr:uid="{00000000-0005-0000-0000-000065810000}"/>
    <cellStyle name="20% - Accent1 4 2 2 7 8" xfId="33311" xr:uid="{00000000-0005-0000-0000-000066810000}"/>
    <cellStyle name="20% - Accent1 4 2 2 7 8 2" xfId="33312" xr:uid="{00000000-0005-0000-0000-000067810000}"/>
    <cellStyle name="20% - Accent1 4 2 2 7 9" xfId="33313" xr:uid="{00000000-0005-0000-0000-000068810000}"/>
    <cellStyle name="20% - Accent1 4 2 2 8" xfId="33314" xr:uid="{00000000-0005-0000-0000-000069810000}"/>
    <cellStyle name="20% - Accent1 4 2 2 8 2" xfId="33315" xr:uid="{00000000-0005-0000-0000-00006A810000}"/>
    <cellStyle name="20% - Accent1 4 2 2 8 2 2" xfId="33316" xr:uid="{00000000-0005-0000-0000-00006B810000}"/>
    <cellStyle name="20% - Accent1 4 2 2 8 2 2 2" xfId="33317" xr:uid="{00000000-0005-0000-0000-00006C810000}"/>
    <cellStyle name="20% - Accent1 4 2 2 8 2 2 2 2" xfId="33318" xr:uid="{00000000-0005-0000-0000-00006D810000}"/>
    <cellStyle name="20% - Accent1 4 2 2 8 2 2 3" xfId="33319" xr:uid="{00000000-0005-0000-0000-00006E810000}"/>
    <cellStyle name="20% - Accent1 4 2 2 8 2 3" xfId="33320" xr:uid="{00000000-0005-0000-0000-00006F810000}"/>
    <cellStyle name="20% - Accent1 4 2 2 8 2 3 2" xfId="33321" xr:uid="{00000000-0005-0000-0000-000070810000}"/>
    <cellStyle name="20% - Accent1 4 2 2 8 2 4" xfId="33322" xr:uid="{00000000-0005-0000-0000-000071810000}"/>
    <cellStyle name="20% - Accent1 4 2 2 8 3" xfId="33323" xr:uid="{00000000-0005-0000-0000-000072810000}"/>
    <cellStyle name="20% - Accent1 4 2 2 8 3 2" xfId="33324" xr:uid="{00000000-0005-0000-0000-000073810000}"/>
    <cellStyle name="20% - Accent1 4 2 2 8 3 2 2" xfId="33325" xr:uid="{00000000-0005-0000-0000-000074810000}"/>
    <cellStyle name="20% - Accent1 4 2 2 8 3 2 2 2" xfId="33326" xr:uid="{00000000-0005-0000-0000-000075810000}"/>
    <cellStyle name="20% - Accent1 4 2 2 8 3 2 3" xfId="33327" xr:uid="{00000000-0005-0000-0000-000076810000}"/>
    <cellStyle name="20% - Accent1 4 2 2 8 3 3" xfId="33328" xr:uid="{00000000-0005-0000-0000-000077810000}"/>
    <cellStyle name="20% - Accent1 4 2 2 8 3 3 2" xfId="33329" xr:uid="{00000000-0005-0000-0000-000078810000}"/>
    <cellStyle name="20% - Accent1 4 2 2 8 3 4" xfId="33330" xr:uid="{00000000-0005-0000-0000-000079810000}"/>
    <cellStyle name="20% - Accent1 4 2 2 8 4" xfId="33331" xr:uid="{00000000-0005-0000-0000-00007A810000}"/>
    <cellStyle name="20% - Accent1 4 2 2 8 4 2" xfId="33332" xr:uid="{00000000-0005-0000-0000-00007B810000}"/>
    <cellStyle name="20% - Accent1 4 2 2 8 4 2 2" xfId="33333" xr:uid="{00000000-0005-0000-0000-00007C810000}"/>
    <cellStyle name="20% - Accent1 4 2 2 8 4 2 2 2" xfId="33334" xr:uid="{00000000-0005-0000-0000-00007D810000}"/>
    <cellStyle name="20% - Accent1 4 2 2 8 4 2 3" xfId="33335" xr:uid="{00000000-0005-0000-0000-00007E810000}"/>
    <cellStyle name="20% - Accent1 4 2 2 8 4 3" xfId="33336" xr:uid="{00000000-0005-0000-0000-00007F810000}"/>
    <cellStyle name="20% - Accent1 4 2 2 8 4 3 2" xfId="33337" xr:uid="{00000000-0005-0000-0000-000080810000}"/>
    <cellStyle name="20% - Accent1 4 2 2 8 4 4" xfId="33338" xr:uid="{00000000-0005-0000-0000-000081810000}"/>
    <cellStyle name="20% - Accent1 4 2 2 8 5" xfId="33339" xr:uid="{00000000-0005-0000-0000-000082810000}"/>
    <cellStyle name="20% - Accent1 4 2 2 8 5 2" xfId="33340" xr:uid="{00000000-0005-0000-0000-000083810000}"/>
    <cellStyle name="20% - Accent1 4 2 2 8 5 2 2" xfId="33341" xr:uid="{00000000-0005-0000-0000-000084810000}"/>
    <cellStyle name="20% - Accent1 4 2 2 8 5 3" xfId="33342" xr:uid="{00000000-0005-0000-0000-000085810000}"/>
    <cellStyle name="20% - Accent1 4 2 2 8 6" xfId="33343" xr:uid="{00000000-0005-0000-0000-000086810000}"/>
    <cellStyle name="20% - Accent1 4 2 2 8 6 2" xfId="33344" xr:uid="{00000000-0005-0000-0000-000087810000}"/>
    <cellStyle name="20% - Accent1 4 2 2 8 6 2 2" xfId="33345" xr:uid="{00000000-0005-0000-0000-000088810000}"/>
    <cellStyle name="20% - Accent1 4 2 2 8 6 3" xfId="33346" xr:uid="{00000000-0005-0000-0000-000089810000}"/>
    <cellStyle name="20% - Accent1 4 2 2 8 7" xfId="33347" xr:uid="{00000000-0005-0000-0000-00008A810000}"/>
    <cellStyle name="20% - Accent1 4 2 2 8 7 2" xfId="33348" xr:uid="{00000000-0005-0000-0000-00008B810000}"/>
    <cellStyle name="20% - Accent1 4 2 2 8 8" xfId="33349" xr:uid="{00000000-0005-0000-0000-00008C810000}"/>
    <cellStyle name="20% - Accent1 4 2 2 8 8 2" xfId="33350" xr:uid="{00000000-0005-0000-0000-00008D810000}"/>
    <cellStyle name="20% - Accent1 4 2 2 8 9" xfId="33351" xr:uid="{00000000-0005-0000-0000-00008E810000}"/>
    <cellStyle name="20% - Accent1 4 2 2 9" xfId="33352" xr:uid="{00000000-0005-0000-0000-00008F810000}"/>
    <cellStyle name="20% - Accent1 4 2 2 9 2" xfId="33353" xr:uid="{00000000-0005-0000-0000-000090810000}"/>
    <cellStyle name="20% - Accent1 4 2 2 9 2 2" xfId="33354" xr:uid="{00000000-0005-0000-0000-000091810000}"/>
    <cellStyle name="20% - Accent1 4 2 2 9 2 2 2" xfId="33355" xr:uid="{00000000-0005-0000-0000-000092810000}"/>
    <cellStyle name="20% - Accent1 4 2 2 9 2 3" xfId="33356" xr:uid="{00000000-0005-0000-0000-000093810000}"/>
    <cellStyle name="20% - Accent1 4 2 2 9 3" xfId="33357" xr:uid="{00000000-0005-0000-0000-000094810000}"/>
    <cellStyle name="20% - Accent1 4 2 2 9 3 2" xfId="33358" xr:uid="{00000000-0005-0000-0000-000095810000}"/>
    <cellStyle name="20% - Accent1 4 2 2 9 4" xfId="33359" xr:uid="{00000000-0005-0000-0000-000096810000}"/>
    <cellStyle name="20% - Accent1 4 2 20" xfId="33360" xr:uid="{00000000-0005-0000-0000-000097810000}"/>
    <cellStyle name="20% - Accent1 4 2 3" xfId="33361" xr:uid="{00000000-0005-0000-0000-000098810000}"/>
    <cellStyle name="20% - Accent1 4 2 3 10" xfId="33362" xr:uid="{00000000-0005-0000-0000-000099810000}"/>
    <cellStyle name="20% - Accent1 4 2 3 10 2" xfId="33363" xr:uid="{00000000-0005-0000-0000-00009A810000}"/>
    <cellStyle name="20% - Accent1 4 2 3 10 2 2" xfId="33364" xr:uid="{00000000-0005-0000-0000-00009B810000}"/>
    <cellStyle name="20% - Accent1 4 2 3 10 2 2 2" xfId="33365" xr:uid="{00000000-0005-0000-0000-00009C810000}"/>
    <cellStyle name="20% - Accent1 4 2 3 10 2 3" xfId="33366" xr:uid="{00000000-0005-0000-0000-00009D810000}"/>
    <cellStyle name="20% - Accent1 4 2 3 10 3" xfId="33367" xr:uid="{00000000-0005-0000-0000-00009E810000}"/>
    <cellStyle name="20% - Accent1 4 2 3 10 3 2" xfId="33368" xr:uid="{00000000-0005-0000-0000-00009F810000}"/>
    <cellStyle name="20% - Accent1 4 2 3 10 4" xfId="33369" xr:uid="{00000000-0005-0000-0000-0000A0810000}"/>
    <cellStyle name="20% - Accent1 4 2 3 11" xfId="33370" xr:uid="{00000000-0005-0000-0000-0000A1810000}"/>
    <cellStyle name="20% - Accent1 4 2 3 11 2" xfId="33371" xr:uid="{00000000-0005-0000-0000-0000A2810000}"/>
    <cellStyle name="20% - Accent1 4 2 3 11 2 2" xfId="33372" xr:uid="{00000000-0005-0000-0000-0000A3810000}"/>
    <cellStyle name="20% - Accent1 4 2 3 11 2 2 2" xfId="33373" xr:uid="{00000000-0005-0000-0000-0000A4810000}"/>
    <cellStyle name="20% - Accent1 4 2 3 11 2 3" xfId="33374" xr:uid="{00000000-0005-0000-0000-0000A5810000}"/>
    <cellStyle name="20% - Accent1 4 2 3 11 3" xfId="33375" xr:uid="{00000000-0005-0000-0000-0000A6810000}"/>
    <cellStyle name="20% - Accent1 4 2 3 11 3 2" xfId="33376" xr:uid="{00000000-0005-0000-0000-0000A7810000}"/>
    <cellStyle name="20% - Accent1 4 2 3 11 4" xfId="33377" xr:uid="{00000000-0005-0000-0000-0000A8810000}"/>
    <cellStyle name="20% - Accent1 4 2 3 12" xfId="33378" xr:uid="{00000000-0005-0000-0000-0000A9810000}"/>
    <cellStyle name="20% - Accent1 4 2 3 12 2" xfId="33379" xr:uid="{00000000-0005-0000-0000-0000AA810000}"/>
    <cellStyle name="20% - Accent1 4 2 3 12 2 2" xfId="33380" xr:uid="{00000000-0005-0000-0000-0000AB810000}"/>
    <cellStyle name="20% - Accent1 4 2 3 12 3" xfId="33381" xr:uid="{00000000-0005-0000-0000-0000AC810000}"/>
    <cellStyle name="20% - Accent1 4 2 3 13" xfId="33382" xr:uid="{00000000-0005-0000-0000-0000AD810000}"/>
    <cellStyle name="20% - Accent1 4 2 3 13 2" xfId="33383" xr:uid="{00000000-0005-0000-0000-0000AE810000}"/>
    <cellStyle name="20% - Accent1 4 2 3 13 2 2" xfId="33384" xr:uid="{00000000-0005-0000-0000-0000AF810000}"/>
    <cellStyle name="20% - Accent1 4 2 3 13 3" xfId="33385" xr:uid="{00000000-0005-0000-0000-0000B0810000}"/>
    <cellStyle name="20% - Accent1 4 2 3 14" xfId="33386" xr:uid="{00000000-0005-0000-0000-0000B1810000}"/>
    <cellStyle name="20% - Accent1 4 2 3 14 2" xfId="33387" xr:uid="{00000000-0005-0000-0000-0000B2810000}"/>
    <cellStyle name="20% - Accent1 4 2 3 15" xfId="33388" xr:uid="{00000000-0005-0000-0000-0000B3810000}"/>
    <cellStyle name="20% - Accent1 4 2 3 15 2" xfId="33389" xr:uid="{00000000-0005-0000-0000-0000B4810000}"/>
    <cellStyle name="20% - Accent1 4 2 3 16" xfId="33390" xr:uid="{00000000-0005-0000-0000-0000B5810000}"/>
    <cellStyle name="20% - Accent1 4 2 3 2" xfId="33391" xr:uid="{00000000-0005-0000-0000-0000B6810000}"/>
    <cellStyle name="20% - Accent1 4 2 3 2 10" xfId="33392" xr:uid="{00000000-0005-0000-0000-0000B7810000}"/>
    <cellStyle name="20% - Accent1 4 2 3 2 10 2" xfId="33393" xr:uid="{00000000-0005-0000-0000-0000B8810000}"/>
    <cellStyle name="20% - Accent1 4 2 3 2 10 2 2" xfId="33394" xr:uid="{00000000-0005-0000-0000-0000B9810000}"/>
    <cellStyle name="20% - Accent1 4 2 3 2 10 2 2 2" xfId="33395" xr:uid="{00000000-0005-0000-0000-0000BA810000}"/>
    <cellStyle name="20% - Accent1 4 2 3 2 10 2 3" xfId="33396" xr:uid="{00000000-0005-0000-0000-0000BB810000}"/>
    <cellStyle name="20% - Accent1 4 2 3 2 10 3" xfId="33397" xr:uid="{00000000-0005-0000-0000-0000BC810000}"/>
    <cellStyle name="20% - Accent1 4 2 3 2 10 3 2" xfId="33398" xr:uid="{00000000-0005-0000-0000-0000BD810000}"/>
    <cellStyle name="20% - Accent1 4 2 3 2 10 4" xfId="33399" xr:uid="{00000000-0005-0000-0000-0000BE810000}"/>
    <cellStyle name="20% - Accent1 4 2 3 2 11" xfId="33400" xr:uid="{00000000-0005-0000-0000-0000BF810000}"/>
    <cellStyle name="20% - Accent1 4 2 3 2 11 2" xfId="33401" xr:uid="{00000000-0005-0000-0000-0000C0810000}"/>
    <cellStyle name="20% - Accent1 4 2 3 2 11 2 2" xfId="33402" xr:uid="{00000000-0005-0000-0000-0000C1810000}"/>
    <cellStyle name="20% - Accent1 4 2 3 2 11 3" xfId="33403" xr:uid="{00000000-0005-0000-0000-0000C2810000}"/>
    <cellStyle name="20% - Accent1 4 2 3 2 12" xfId="33404" xr:uid="{00000000-0005-0000-0000-0000C3810000}"/>
    <cellStyle name="20% - Accent1 4 2 3 2 12 2" xfId="33405" xr:uid="{00000000-0005-0000-0000-0000C4810000}"/>
    <cellStyle name="20% - Accent1 4 2 3 2 12 2 2" xfId="33406" xr:uid="{00000000-0005-0000-0000-0000C5810000}"/>
    <cellStyle name="20% - Accent1 4 2 3 2 12 3" xfId="33407" xr:uid="{00000000-0005-0000-0000-0000C6810000}"/>
    <cellStyle name="20% - Accent1 4 2 3 2 13" xfId="33408" xr:uid="{00000000-0005-0000-0000-0000C7810000}"/>
    <cellStyle name="20% - Accent1 4 2 3 2 13 2" xfId="33409" xr:uid="{00000000-0005-0000-0000-0000C8810000}"/>
    <cellStyle name="20% - Accent1 4 2 3 2 14" xfId="33410" xr:uid="{00000000-0005-0000-0000-0000C9810000}"/>
    <cellStyle name="20% - Accent1 4 2 3 2 14 2" xfId="33411" xr:uid="{00000000-0005-0000-0000-0000CA810000}"/>
    <cellStyle name="20% - Accent1 4 2 3 2 15" xfId="33412" xr:uid="{00000000-0005-0000-0000-0000CB810000}"/>
    <cellStyle name="20% - Accent1 4 2 3 2 2" xfId="33413" xr:uid="{00000000-0005-0000-0000-0000CC810000}"/>
    <cellStyle name="20% - Accent1 4 2 3 2 2 10" xfId="33414" xr:uid="{00000000-0005-0000-0000-0000CD810000}"/>
    <cellStyle name="20% - Accent1 4 2 3 2 2 10 2" xfId="33415" xr:uid="{00000000-0005-0000-0000-0000CE810000}"/>
    <cellStyle name="20% - Accent1 4 2 3 2 2 10 2 2" xfId="33416" xr:uid="{00000000-0005-0000-0000-0000CF810000}"/>
    <cellStyle name="20% - Accent1 4 2 3 2 2 10 3" xfId="33417" xr:uid="{00000000-0005-0000-0000-0000D0810000}"/>
    <cellStyle name="20% - Accent1 4 2 3 2 2 11" xfId="33418" xr:uid="{00000000-0005-0000-0000-0000D1810000}"/>
    <cellStyle name="20% - Accent1 4 2 3 2 2 11 2" xfId="33419" xr:uid="{00000000-0005-0000-0000-0000D2810000}"/>
    <cellStyle name="20% - Accent1 4 2 3 2 2 11 2 2" xfId="33420" xr:uid="{00000000-0005-0000-0000-0000D3810000}"/>
    <cellStyle name="20% - Accent1 4 2 3 2 2 11 3" xfId="33421" xr:uid="{00000000-0005-0000-0000-0000D4810000}"/>
    <cellStyle name="20% - Accent1 4 2 3 2 2 12" xfId="33422" xr:uid="{00000000-0005-0000-0000-0000D5810000}"/>
    <cellStyle name="20% - Accent1 4 2 3 2 2 12 2" xfId="33423" xr:uid="{00000000-0005-0000-0000-0000D6810000}"/>
    <cellStyle name="20% - Accent1 4 2 3 2 2 13" xfId="33424" xr:uid="{00000000-0005-0000-0000-0000D7810000}"/>
    <cellStyle name="20% - Accent1 4 2 3 2 2 13 2" xfId="33425" xr:uid="{00000000-0005-0000-0000-0000D8810000}"/>
    <cellStyle name="20% - Accent1 4 2 3 2 2 14" xfId="33426" xr:uid="{00000000-0005-0000-0000-0000D9810000}"/>
    <cellStyle name="20% - Accent1 4 2 3 2 2 2" xfId="33427" xr:uid="{00000000-0005-0000-0000-0000DA810000}"/>
    <cellStyle name="20% - Accent1 4 2 3 2 2 2 10" xfId="33428" xr:uid="{00000000-0005-0000-0000-0000DB810000}"/>
    <cellStyle name="20% - Accent1 4 2 3 2 2 2 10 2" xfId="33429" xr:uid="{00000000-0005-0000-0000-0000DC810000}"/>
    <cellStyle name="20% - Accent1 4 2 3 2 2 2 11" xfId="33430" xr:uid="{00000000-0005-0000-0000-0000DD810000}"/>
    <cellStyle name="20% - Accent1 4 2 3 2 2 2 2" xfId="33431" xr:uid="{00000000-0005-0000-0000-0000DE810000}"/>
    <cellStyle name="20% - Accent1 4 2 3 2 2 2 2 2" xfId="33432" xr:uid="{00000000-0005-0000-0000-0000DF810000}"/>
    <cellStyle name="20% - Accent1 4 2 3 2 2 2 2 2 2" xfId="33433" xr:uid="{00000000-0005-0000-0000-0000E0810000}"/>
    <cellStyle name="20% - Accent1 4 2 3 2 2 2 2 2 2 2" xfId="33434" xr:uid="{00000000-0005-0000-0000-0000E1810000}"/>
    <cellStyle name="20% - Accent1 4 2 3 2 2 2 2 2 2 2 2" xfId="33435" xr:uid="{00000000-0005-0000-0000-0000E2810000}"/>
    <cellStyle name="20% - Accent1 4 2 3 2 2 2 2 2 2 3" xfId="33436" xr:uid="{00000000-0005-0000-0000-0000E3810000}"/>
    <cellStyle name="20% - Accent1 4 2 3 2 2 2 2 2 3" xfId="33437" xr:uid="{00000000-0005-0000-0000-0000E4810000}"/>
    <cellStyle name="20% - Accent1 4 2 3 2 2 2 2 2 3 2" xfId="33438" xr:uid="{00000000-0005-0000-0000-0000E5810000}"/>
    <cellStyle name="20% - Accent1 4 2 3 2 2 2 2 2 4" xfId="33439" xr:uid="{00000000-0005-0000-0000-0000E6810000}"/>
    <cellStyle name="20% - Accent1 4 2 3 2 2 2 2 3" xfId="33440" xr:uid="{00000000-0005-0000-0000-0000E7810000}"/>
    <cellStyle name="20% - Accent1 4 2 3 2 2 2 2 3 2" xfId="33441" xr:uid="{00000000-0005-0000-0000-0000E8810000}"/>
    <cellStyle name="20% - Accent1 4 2 3 2 2 2 2 3 2 2" xfId="33442" xr:uid="{00000000-0005-0000-0000-0000E9810000}"/>
    <cellStyle name="20% - Accent1 4 2 3 2 2 2 2 3 2 2 2" xfId="33443" xr:uid="{00000000-0005-0000-0000-0000EA810000}"/>
    <cellStyle name="20% - Accent1 4 2 3 2 2 2 2 3 2 3" xfId="33444" xr:uid="{00000000-0005-0000-0000-0000EB810000}"/>
    <cellStyle name="20% - Accent1 4 2 3 2 2 2 2 3 3" xfId="33445" xr:uid="{00000000-0005-0000-0000-0000EC810000}"/>
    <cellStyle name="20% - Accent1 4 2 3 2 2 2 2 3 3 2" xfId="33446" xr:uid="{00000000-0005-0000-0000-0000ED810000}"/>
    <cellStyle name="20% - Accent1 4 2 3 2 2 2 2 3 4" xfId="33447" xr:uid="{00000000-0005-0000-0000-0000EE810000}"/>
    <cellStyle name="20% - Accent1 4 2 3 2 2 2 2 4" xfId="33448" xr:uid="{00000000-0005-0000-0000-0000EF810000}"/>
    <cellStyle name="20% - Accent1 4 2 3 2 2 2 2 4 2" xfId="33449" xr:uid="{00000000-0005-0000-0000-0000F0810000}"/>
    <cellStyle name="20% - Accent1 4 2 3 2 2 2 2 4 2 2" xfId="33450" xr:uid="{00000000-0005-0000-0000-0000F1810000}"/>
    <cellStyle name="20% - Accent1 4 2 3 2 2 2 2 4 2 2 2" xfId="33451" xr:uid="{00000000-0005-0000-0000-0000F2810000}"/>
    <cellStyle name="20% - Accent1 4 2 3 2 2 2 2 4 2 3" xfId="33452" xr:uid="{00000000-0005-0000-0000-0000F3810000}"/>
    <cellStyle name="20% - Accent1 4 2 3 2 2 2 2 4 3" xfId="33453" xr:uid="{00000000-0005-0000-0000-0000F4810000}"/>
    <cellStyle name="20% - Accent1 4 2 3 2 2 2 2 4 3 2" xfId="33454" xr:uid="{00000000-0005-0000-0000-0000F5810000}"/>
    <cellStyle name="20% - Accent1 4 2 3 2 2 2 2 4 4" xfId="33455" xr:uid="{00000000-0005-0000-0000-0000F6810000}"/>
    <cellStyle name="20% - Accent1 4 2 3 2 2 2 2 5" xfId="33456" xr:uid="{00000000-0005-0000-0000-0000F7810000}"/>
    <cellStyle name="20% - Accent1 4 2 3 2 2 2 2 5 2" xfId="33457" xr:uid="{00000000-0005-0000-0000-0000F8810000}"/>
    <cellStyle name="20% - Accent1 4 2 3 2 2 2 2 5 2 2" xfId="33458" xr:uid="{00000000-0005-0000-0000-0000F9810000}"/>
    <cellStyle name="20% - Accent1 4 2 3 2 2 2 2 5 3" xfId="33459" xr:uid="{00000000-0005-0000-0000-0000FA810000}"/>
    <cellStyle name="20% - Accent1 4 2 3 2 2 2 2 6" xfId="33460" xr:uid="{00000000-0005-0000-0000-0000FB810000}"/>
    <cellStyle name="20% - Accent1 4 2 3 2 2 2 2 6 2" xfId="33461" xr:uid="{00000000-0005-0000-0000-0000FC810000}"/>
    <cellStyle name="20% - Accent1 4 2 3 2 2 2 2 6 2 2" xfId="33462" xr:uid="{00000000-0005-0000-0000-0000FD810000}"/>
    <cellStyle name="20% - Accent1 4 2 3 2 2 2 2 6 3" xfId="33463" xr:uid="{00000000-0005-0000-0000-0000FE810000}"/>
    <cellStyle name="20% - Accent1 4 2 3 2 2 2 2 7" xfId="33464" xr:uid="{00000000-0005-0000-0000-0000FF810000}"/>
    <cellStyle name="20% - Accent1 4 2 3 2 2 2 2 7 2" xfId="33465" xr:uid="{00000000-0005-0000-0000-000000820000}"/>
    <cellStyle name="20% - Accent1 4 2 3 2 2 2 2 8" xfId="33466" xr:uid="{00000000-0005-0000-0000-000001820000}"/>
    <cellStyle name="20% - Accent1 4 2 3 2 2 2 2 8 2" xfId="33467" xr:uid="{00000000-0005-0000-0000-000002820000}"/>
    <cellStyle name="20% - Accent1 4 2 3 2 2 2 2 9" xfId="33468" xr:uid="{00000000-0005-0000-0000-000003820000}"/>
    <cellStyle name="20% - Accent1 4 2 3 2 2 2 3" xfId="33469" xr:uid="{00000000-0005-0000-0000-000004820000}"/>
    <cellStyle name="20% - Accent1 4 2 3 2 2 2 3 2" xfId="33470" xr:uid="{00000000-0005-0000-0000-000005820000}"/>
    <cellStyle name="20% - Accent1 4 2 3 2 2 2 3 2 2" xfId="33471" xr:uid="{00000000-0005-0000-0000-000006820000}"/>
    <cellStyle name="20% - Accent1 4 2 3 2 2 2 3 2 2 2" xfId="33472" xr:uid="{00000000-0005-0000-0000-000007820000}"/>
    <cellStyle name="20% - Accent1 4 2 3 2 2 2 3 2 2 2 2" xfId="33473" xr:uid="{00000000-0005-0000-0000-000008820000}"/>
    <cellStyle name="20% - Accent1 4 2 3 2 2 2 3 2 2 3" xfId="33474" xr:uid="{00000000-0005-0000-0000-000009820000}"/>
    <cellStyle name="20% - Accent1 4 2 3 2 2 2 3 2 3" xfId="33475" xr:uid="{00000000-0005-0000-0000-00000A820000}"/>
    <cellStyle name="20% - Accent1 4 2 3 2 2 2 3 2 3 2" xfId="33476" xr:uid="{00000000-0005-0000-0000-00000B820000}"/>
    <cellStyle name="20% - Accent1 4 2 3 2 2 2 3 2 4" xfId="33477" xr:uid="{00000000-0005-0000-0000-00000C820000}"/>
    <cellStyle name="20% - Accent1 4 2 3 2 2 2 3 3" xfId="33478" xr:uid="{00000000-0005-0000-0000-00000D820000}"/>
    <cellStyle name="20% - Accent1 4 2 3 2 2 2 3 3 2" xfId="33479" xr:uid="{00000000-0005-0000-0000-00000E820000}"/>
    <cellStyle name="20% - Accent1 4 2 3 2 2 2 3 3 2 2" xfId="33480" xr:uid="{00000000-0005-0000-0000-00000F820000}"/>
    <cellStyle name="20% - Accent1 4 2 3 2 2 2 3 3 2 2 2" xfId="33481" xr:uid="{00000000-0005-0000-0000-000010820000}"/>
    <cellStyle name="20% - Accent1 4 2 3 2 2 2 3 3 2 3" xfId="33482" xr:uid="{00000000-0005-0000-0000-000011820000}"/>
    <cellStyle name="20% - Accent1 4 2 3 2 2 2 3 3 3" xfId="33483" xr:uid="{00000000-0005-0000-0000-000012820000}"/>
    <cellStyle name="20% - Accent1 4 2 3 2 2 2 3 3 3 2" xfId="33484" xr:uid="{00000000-0005-0000-0000-000013820000}"/>
    <cellStyle name="20% - Accent1 4 2 3 2 2 2 3 3 4" xfId="33485" xr:uid="{00000000-0005-0000-0000-000014820000}"/>
    <cellStyle name="20% - Accent1 4 2 3 2 2 2 3 4" xfId="33486" xr:uid="{00000000-0005-0000-0000-000015820000}"/>
    <cellStyle name="20% - Accent1 4 2 3 2 2 2 3 4 2" xfId="33487" xr:uid="{00000000-0005-0000-0000-000016820000}"/>
    <cellStyle name="20% - Accent1 4 2 3 2 2 2 3 4 2 2" xfId="33488" xr:uid="{00000000-0005-0000-0000-000017820000}"/>
    <cellStyle name="20% - Accent1 4 2 3 2 2 2 3 4 2 2 2" xfId="33489" xr:uid="{00000000-0005-0000-0000-000018820000}"/>
    <cellStyle name="20% - Accent1 4 2 3 2 2 2 3 4 2 3" xfId="33490" xr:uid="{00000000-0005-0000-0000-000019820000}"/>
    <cellStyle name="20% - Accent1 4 2 3 2 2 2 3 4 3" xfId="33491" xr:uid="{00000000-0005-0000-0000-00001A820000}"/>
    <cellStyle name="20% - Accent1 4 2 3 2 2 2 3 4 3 2" xfId="33492" xr:uid="{00000000-0005-0000-0000-00001B820000}"/>
    <cellStyle name="20% - Accent1 4 2 3 2 2 2 3 4 4" xfId="33493" xr:uid="{00000000-0005-0000-0000-00001C820000}"/>
    <cellStyle name="20% - Accent1 4 2 3 2 2 2 3 5" xfId="33494" xr:uid="{00000000-0005-0000-0000-00001D820000}"/>
    <cellStyle name="20% - Accent1 4 2 3 2 2 2 3 5 2" xfId="33495" xr:uid="{00000000-0005-0000-0000-00001E820000}"/>
    <cellStyle name="20% - Accent1 4 2 3 2 2 2 3 5 2 2" xfId="33496" xr:uid="{00000000-0005-0000-0000-00001F820000}"/>
    <cellStyle name="20% - Accent1 4 2 3 2 2 2 3 5 3" xfId="33497" xr:uid="{00000000-0005-0000-0000-000020820000}"/>
    <cellStyle name="20% - Accent1 4 2 3 2 2 2 3 6" xfId="33498" xr:uid="{00000000-0005-0000-0000-000021820000}"/>
    <cellStyle name="20% - Accent1 4 2 3 2 2 2 3 6 2" xfId="33499" xr:uid="{00000000-0005-0000-0000-000022820000}"/>
    <cellStyle name="20% - Accent1 4 2 3 2 2 2 3 6 2 2" xfId="33500" xr:uid="{00000000-0005-0000-0000-000023820000}"/>
    <cellStyle name="20% - Accent1 4 2 3 2 2 2 3 6 3" xfId="33501" xr:uid="{00000000-0005-0000-0000-000024820000}"/>
    <cellStyle name="20% - Accent1 4 2 3 2 2 2 3 7" xfId="33502" xr:uid="{00000000-0005-0000-0000-000025820000}"/>
    <cellStyle name="20% - Accent1 4 2 3 2 2 2 3 7 2" xfId="33503" xr:uid="{00000000-0005-0000-0000-000026820000}"/>
    <cellStyle name="20% - Accent1 4 2 3 2 2 2 3 8" xfId="33504" xr:uid="{00000000-0005-0000-0000-000027820000}"/>
    <cellStyle name="20% - Accent1 4 2 3 2 2 2 3 8 2" xfId="33505" xr:uid="{00000000-0005-0000-0000-000028820000}"/>
    <cellStyle name="20% - Accent1 4 2 3 2 2 2 3 9" xfId="33506" xr:uid="{00000000-0005-0000-0000-000029820000}"/>
    <cellStyle name="20% - Accent1 4 2 3 2 2 2 4" xfId="33507" xr:uid="{00000000-0005-0000-0000-00002A820000}"/>
    <cellStyle name="20% - Accent1 4 2 3 2 2 2 4 2" xfId="33508" xr:uid="{00000000-0005-0000-0000-00002B820000}"/>
    <cellStyle name="20% - Accent1 4 2 3 2 2 2 4 2 2" xfId="33509" xr:uid="{00000000-0005-0000-0000-00002C820000}"/>
    <cellStyle name="20% - Accent1 4 2 3 2 2 2 4 2 2 2" xfId="33510" xr:uid="{00000000-0005-0000-0000-00002D820000}"/>
    <cellStyle name="20% - Accent1 4 2 3 2 2 2 4 2 3" xfId="33511" xr:uid="{00000000-0005-0000-0000-00002E820000}"/>
    <cellStyle name="20% - Accent1 4 2 3 2 2 2 4 3" xfId="33512" xr:uid="{00000000-0005-0000-0000-00002F820000}"/>
    <cellStyle name="20% - Accent1 4 2 3 2 2 2 4 3 2" xfId="33513" xr:uid="{00000000-0005-0000-0000-000030820000}"/>
    <cellStyle name="20% - Accent1 4 2 3 2 2 2 4 4" xfId="33514" xr:uid="{00000000-0005-0000-0000-000031820000}"/>
    <cellStyle name="20% - Accent1 4 2 3 2 2 2 5" xfId="33515" xr:uid="{00000000-0005-0000-0000-000032820000}"/>
    <cellStyle name="20% - Accent1 4 2 3 2 2 2 5 2" xfId="33516" xr:uid="{00000000-0005-0000-0000-000033820000}"/>
    <cellStyle name="20% - Accent1 4 2 3 2 2 2 5 2 2" xfId="33517" xr:uid="{00000000-0005-0000-0000-000034820000}"/>
    <cellStyle name="20% - Accent1 4 2 3 2 2 2 5 2 2 2" xfId="33518" xr:uid="{00000000-0005-0000-0000-000035820000}"/>
    <cellStyle name="20% - Accent1 4 2 3 2 2 2 5 2 3" xfId="33519" xr:uid="{00000000-0005-0000-0000-000036820000}"/>
    <cellStyle name="20% - Accent1 4 2 3 2 2 2 5 3" xfId="33520" xr:uid="{00000000-0005-0000-0000-000037820000}"/>
    <cellStyle name="20% - Accent1 4 2 3 2 2 2 5 3 2" xfId="33521" xr:uid="{00000000-0005-0000-0000-000038820000}"/>
    <cellStyle name="20% - Accent1 4 2 3 2 2 2 5 4" xfId="33522" xr:uid="{00000000-0005-0000-0000-000039820000}"/>
    <cellStyle name="20% - Accent1 4 2 3 2 2 2 6" xfId="33523" xr:uid="{00000000-0005-0000-0000-00003A820000}"/>
    <cellStyle name="20% - Accent1 4 2 3 2 2 2 6 2" xfId="33524" xr:uid="{00000000-0005-0000-0000-00003B820000}"/>
    <cellStyle name="20% - Accent1 4 2 3 2 2 2 6 2 2" xfId="33525" xr:uid="{00000000-0005-0000-0000-00003C820000}"/>
    <cellStyle name="20% - Accent1 4 2 3 2 2 2 6 2 2 2" xfId="33526" xr:uid="{00000000-0005-0000-0000-00003D820000}"/>
    <cellStyle name="20% - Accent1 4 2 3 2 2 2 6 2 3" xfId="33527" xr:uid="{00000000-0005-0000-0000-00003E820000}"/>
    <cellStyle name="20% - Accent1 4 2 3 2 2 2 6 3" xfId="33528" xr:uid="{00000000-0005-0000-0000-00003F820000}"/>
    <cellStyle name="20% - Accent1 4 2 3 2 2 2 6 3 2" xfId="33529" xr:uid="{00000000-0005-0000-0000-000040820000}"/>
    <cellStyle name="20% - Accent1 4 2 3 2 2 2 6 4" xfId="33530" xr:uid="{00000000-0005-0000-0000-000041820000}"/>
    <cellStyle name="20% - Accent1 4 2 3 2 2 2 7" xfId="33531" xr:uid="{00000000-0005-0000-0000-000042820000}"/>
    <cellStyle name="20% - Accent1 4 2 3 2 2 2 7 2" xfId="33532" xr:uid="{00000000-0005-0000-0000-000043820000}"/>
    <cellStyle name="20% - Accent1 4 2 3 2 2 2 7 2 2" xfId="33533" xr:uid="{00000000-0005-0000-0000-000044820000}"/>
    <cellStyle name="20% - Accent1 4 2 3 2 2 2 7 3" xfId="33534" xr:uid="{00000000-0005-0000-0000-000045820000}"/>
    <cellStyle name="20% - Accent1 4 2 3 2 2 2 8" xfId="33535" xr:uid="{00000000-0005-0000-0000-000046820000}"/>
    <cellStyle name="20% - Accent1 4 2 3 2 2 2 8 2" xfId="33536" xr:uid="{00000000-0005-0000-0000-000047820000}"/>
    <cellStyle name="20% - Accent1 4 2 3 2 2 2 8 2 2" xfId="33537" xr:uid="{00000000-0005-0000-0000-000048820000}"/>
    <cellStyle name="20% - Accent1 4 2 3 2 2 2 8 3" xfId="33538" xr:uid="{00000000-0005-0000-0000-000049820000}"/>
    <cellStyle name="20% - Accent1 4 2 3 2 2 2 9" xfId="33539" xr:uid="{00000000-0005-0000-0000-00004A820000}"/>
    <cellStyle name="20% - Accent1 4 2 3 2 2 2 9 2" xfId="33540" xr:uid="{00000000-0005-0000-0000-00004B820000}"/>
    <cellStyle name="20% - Accent1 4 2 3 2 2 3" xfId="33541" xr:uid="{00000000-0005-0000-0000-00004C820000}"/>
    <cellStyle name="20% - Accent1 4 2 3 2 2 3 10" xfId="33542" xr:uid="{00000000-0005-0000-0000-00004D820000}"/>
    <cellStyle name="20% - Accent1 4 2 3 2 2 3 10 2" xfId="33543" xr:uid="{00000000-0005-0000-0000-00004E820000}"/>
    <cellStyle name="20% - Accent1 4 2 3 2 2 3 11" xfId="33544" xr:uid="{00000000-0005-0000-0000-00004F820000}"/>
    <cellStyle name="20% - Accent1 4 2 3 2 2 3 2" xfId="33545" xr:uid="{00000000-0005-0000-0000-000050820000}"/>
    <cellStyle name="20% - Accent1 4 2 3 2 2 3 2 2" xfId="33546" xr:uid="{00000000-0005-0000-0000-000051820000}"/>
    <cellStyle name="20% - Accent1 4 2 3 2 2 3 2 2 2" xfId="33547" xr:uid="{00000000-0005-0000-0000-000052820000}"/>
    <cellStyle name="20% - Accent1 4 2 3 2 2 3 2 2 2 2" xfId="33548" xr:uid="{00000000-0005-0000-0000-000053820000}"/>
    <cellStyle name="20% - Accent1 4 2 3 2 2 3 2 2 2 2 2" xfId="33549" xr:uid="{00000000-0005-0000-0000-000054820000}"/>
    <cellStyle name="20% - Accent1 4 2 3 2 2 3 2 2 2 3" xfId="33550" xr:uid="{00000000-0005-0000-0000-000055820000}"/>
    <cellStyle name="20% - Accent1 4 2 3 2 2 3 2 2 3" xfId="33551" xr:uid="{00000000-0005-0000-0000-000056820000}"/>
    <cellStyle name="20% - Accent1 4 2 3 2 2 3 2 2 3 2" xfId="33552" xr:uid="{00000000-0005-0000-0000-000057820000}"/>
    <cellStyle name="20% - Accent1 4 2 3 2 2 3 2 2 4" xfId="33553" xr:uid="{00000000-0005-0000-0000-000058820000}"/>
    <cellStyle name="20% - Accent1 4 2 3 2 2 3 2 3" xfId="33554" xr:uid="{00000000-0005-0000-0000-000059820000}"/>
    <cellStyle name="20% - Accent1 4 2 3 2 2 3 2 3 2" xfId="33555" xr:uid="{00000000-0005-0000-0000-00005A820000}"/>
    <cellStyle name="20% - Accent1 4 2 3 2 2 3 2 3 2 2" xfId="33556" xr:uid="{00000000-0005-0000-0000-00005B820000}"/>
    <cellStyle name="20% - Accent1 4 2 3 2 2 3 2 3 2 2 2" xfId="33557" xr:uid="{00000000-0005-0000-0000-00005C820000}"/>
    <cellStyle name="20% - Accent1 4 2 3 2 2 3 2 3 2 3" xfId="33558" xr:uid="{00000000-0005-0000-0000-00005D820000}"/>
    <cellStyle name="20% - Accent1 4 2 3 2 2 3 2 3 3" xfId="33559" xr:uid="{00000000-0005-0000-0000-00005E820000}"/>
    <cellStyle name="20% - Accent1 4 2 3 2 2 3 2 3 3 2" xfId="33560" xr:uid="{00000000-0005-0000-0000-00005F820000}"/>
    <cellStyle name="20% - Accent1 4 2 3 2 2 3 2 3 4" xfId="33561" xr:uid="{00000000-0005-0000-0000-000060820000}"/>
    <cellStyle name="20% - Accent1 4 2 3 2 2 3 2 4" xfId="33562" xr:uid="{00000000-0005-0000-0000-000061820000}"/>
    <cellStyle name="20% - Accent1 4 2 3 2 2 3 2 4 2" xfId="33563" xr:uid="{00000000-0005-0000-0000-000062820000}"/>
    <cellStyle name="20% - Accent1 4 2 3 2 2 3 2 4 2 2" xfId="33564" xr:uid="{00000000-0005-0000-0000-000063820000}"/>
    <cellStyle name="20% - Accent1 4 2 3 2 2 3 2 4 2 2 2" xfId="33565" xr:uid="{00000000-0005-0000-0000-000064820000}"/>
    <cellStyle name="20% - Accent1 4 2 3 2 2 3 2 4 2 3" xfId="33566" xr:uid="{00000000-0005-0000-0000-000065820000}"/>
    <cellStyle name="20% - Accent1 4 2 3 2 2 3 2 4 3" xfId="33567" xr:uid="{00000000-0005-0000-0000-000066820000}"/>
    <cellStyle name="20% - Accent1 4 2 3 2 2 3 2 4 3 2" xfId="33568" xr:uid="{00000000-0005-0000-0000-000067820000}"/>
    <cellStyle name="20% - Accent1 4 2 3 2 2 3 2 4 4" xfId="33569" xr:uid="{00000000-0005-0000-0000-000068820000}"/>
    <cellStyle name="20% - Accent1 4 2 3 2 2 3 2 5" xfId="33570" xr:uid="{00000000-0005-0000-0000-000069820000}"/>
    <cellStyle name="20% - Accent1 4 2 3 2 2 3 2 5 2" xfId="33571" xr:uid="{00000000-0005-0000-0000-00006A820000}"/>
    <cellStyle name="20% - Accent1 4 2 3 2 2 3 2 5 2 2" xfId="33572" xr:uid="{00000000-0005-0000-0000-00006B820000}"/>
    <cellStyle name="20% - Accent1 4 2 3 2 2 3 2 5 3" xfId="33573" xr:uid="{00000000-0005-0000-0000-00006C820000}"/>
    <cellStyle name="20% - Accent1 4 2 3 2 2 3 2 6" xfId="33574" xr:uid="{00000000-0005-0000-0000-00006D820000}"/>
    <cellStyle name="20% - Accent1 4 2 3 2 2 3 2 6 2" xfId="33575" xr:uid="{00000000-0005-0000-0000-00006E820000}"/>
    <cellStyle name="20% - Accent1 4 2 3 2 2 3 2 6 2 2" xfId="33576" xr:uid="{00000000-0005-0000-0000-00006F820000}"/>
    <cellStyle name="20% - Accent1 4 2 3 2 2 3 2 6 3" xfId="33577" xr:uid="{00000000-0005-0000-0000-000070820000}"/>
    <cellStyle name="20% - Accent1 4 2 3 2 2 3 2 7" xfId="33578" xr:uid="{00000000-0005-0000-0000-000071820000}"/>
    <cellStyle name="20% - Accent1 4 2 3 2 2 3 2 7 2" xfId="33579" xr:uid="{00000000-0005-0000-0000-000072820000}"/>
    <cellStyle name="20% - Accent1 4 2 3 2 2 3 2 8" xfId="33580" xr:uid="{00000000-0005-0000-0000-000073820000}"/>
    <cellStyle name="20% - Accent1 4 2 3 2 2 3 2 8 2" xfId="33581" xr:uid="{00000000-0005-0000-0000-000074820000}"/>
    <cellStyle name="20% - Accent1 4 2 3 2 2 3 2 9" xfId="33582" xr:uid="{00000000-0005-0000-0000-000075820000}"/>
    <cellStyle name="20% - Accent1 4 2 3 2 2 3 3" xfId="33583" xr:uid="{00000000-0005-0000-0000-000076820000}"/>
    <cellStyle name="20% - Accent1 4 2 3 2 2 3 3 2" xfId="33584" xr:uid="{00000000-0005-0000-0000-000077820000}"/>
    <cellStyle name="20% - Accent1 4 2 3 2 2 3 3 2 2" xfId="33585" xr:uid="{00000000-0005-0000-0000-000078820000}"/>
    <cellStyle name="20% - Accent1 4 2 3 2 2 3 3 2 2 2" xfId="33586" xr:uid="{00000000-0005-0000-0000-000079820000}"/>
    <cellStyle name="20% - Accent1 4 2 3 2 2 3 3 2 2 2 2" xfId="33587" xr:uid="{00000000-0005-0000-0000-00007A820000}"/>
    <cellStyle name="20% - Accent1 4 2 3 2 2 3 3 2 2 3" xfId="33588" xr:uid="{00000000-0005-0000-0000-00007B820000}"/>
    <cellStyle name="20% - Accent1 4 2 3 2 2 3 3 2 3" xfId="33589" xr:uid="{00000000-0005-0000-0000-00007C820000}"/>
    <cellStyle name="20% - Accent1 4 2 3 2 2 3 3 2 3 2" xfId="33590" xr:uid="{00000000-0005-0000-0000-00007D820000}"/>
    <cellStyle name="20% - Accent1 4 2 3 2 2 3 3 2 4" xfId="33591" xr:uid="{00000000-0005-0000-0000-00007E820000}"/>
    <cellStyle name="20% - Accent1 4 2 3 2 2 3 3 3" xfId="33592" xr:uid="{00000000-0005-0000-0000-00007F820000}"/>
    <cellStyle name="20% - Accent1 4 2 3 2 2 3 3 3 2" xfId="33593" xr:uid="{00000000-0005-0000-0000-000080820000}"/>
    <cellStyle name="20% - Accent1 4 2 3 2 2 3 3 3 2 2" xfId="33594" xr:uid="{00000000-0005-0000-0000-000081820000}"/>
    <cellStyle name="20% - Accent1 4 2 3 2 2 3 3 3 2 2 2" xfId="33595" xr:uid="{00000000-0005-0000-0000-000082820000}"/>
    <cellStyle name="20% - Accent1 4 2 3 2 2 3 3 3 2 3" xfId="33596" xr:uid="{00000000-0005-0000-0000-000083820000}"/>
    <cellStyle name="20% - Accent1 4 2 3 2 2 3 3 3 3" xfId="33597" xr:uid="{00000000-0005-0000-0000-000084820000}"/>
    <cellStyle name="20% - Accent1 4 2 3 2 2 3 3 3 3 2" xfId="33598" xr:uid="{00000000-0005-0000-0000-000085820000}"/>
    <cellStyle name="20% - Accent1 4 2 3 2 2 3 3 3 4" xfId="33599" xr:uid="{00000000-0005-0000-0000-000086820000}"/>
    <cellStyle name="20% - Accent1 4 2 3 2 2 3 3 4" xfId="33600" xr:uid="{00000000-0005-0000-0000-000087820000}"/>
    <cellStyle name="20% - Accent1 4 2 3 2 2 3 3 4 2" xfId="33601" xr:uid="{00000000-0005-0000-0000-000088820000}"/>
    <cellStyle name="20% - Accent1 4 2 3 2 2 3 3 4 2 2" xfId="33602" xr:uid="{00000000-0005-0000-0000-000089820000}"/>
    <cellStyle name="20% - Accent1 4 2 3 2 2 3 3 4 2 2 2" xfId="33603" xr:uid="{00000000-0005-0000-0000-00008A820000}"/>
    <cellStyle name="20% - Accent1 4 2 3 2 2 3 3 4 2 3" xfId="33604" xr:uid="{00000000-0005-0000-0000-00008B820000}"/>
    <cellStyle name="20% - Accent1 4 2 3 2 2 3 3 4 3" xfId="33605" xr:uid="{00000000-0005-0000-0000-00008C820000}"/>
    <cellStyle name="20% - Accent1 4 2 3 2 2 3 3 4 3 2" xfId="33606" xr:uid="{00000000-0005-0000-0000-00008D820000}"/>
    <cellStyle name="20% - Accent1 4 2 3 2 2 3 3 4 4" xfId="33607" xr:uid="{00000000-0005-0000-0000-00008E820000}"/>
    <cellStyle name="20% - Accent1 4 2 3 2 2 3 3 5" xfId="33608" xr:uid="{00000000-0005-0000-0000-00008F820000}"/>
    <cellStyle name="20% - Accent1 4 2 3 2 2 3 3 5 2" xfId="33609" xr:uid="{00000000-0005-0000-0000-000090820000}"/>
    <cellStyle name="20% - Accent1 4 2 3 2 2 3 3 5 2 2" xfId="33610" xr:uid="{00000000-0005-0000-0000-000091820000}"/>
    <cellStyle name="20% - Accent1 4 2 3 2 2 3 3 5 3" xfId="33611" xr:uid="{00000000-0005-0000-0000-000092820000}"/>
    <cellStyle name="20% - Accent1 4 2 3 2 2 3 3 6" xfId="33612" xr:uid="{00000000-0005-0000-0000-000093820000}"/>
    <cellStyle name="20% - Accent1 4 2 3 2 2 3 3 6 2" xfId="33613" xr:uid="{00000000-0005-0000-0000-000094820000}"/>
    <cellStyle name="20% - Accent1 4 2 3 2 2 3 3 6 2 2" xfId="33614" xr:uid="{00000000-0005-0000-0000-000095820000}"/>
    <cellStyle name="20% - Accent1 4 2 3 2 2 3 3 6 3" xfId="33615" xr:uid="{00000000-0005-0000-0000-000096820000}"/>
    <cellStyle name="20% - Accent1 4 2 3 2 2 3 3 7" xfId="33616" xr:uid="{00000000-0005-0000-0000-000097820000}"/>
    <cellStyle name="20% - Accent1 4 2 3 2 2 3 3 7 2" xfId="33617" xr:uid="{00000000-0005-0000-0000-000098820000}"/>
    <cellStyle name="20% - Accent1 4 2 3 2 2 3 3 8" xfId="33618" xr:uid="{00000000-0005-0000-0000-000099820000}"/>
    <cellStyle name="20% - Accent1 4 2 3 2 2 3 3 8 2" xfId="33619" xr:uid="{00000000-0005-0000-0000-00009A820000}"/>
    <cellStyle name="20% - Accent1 4 2 3 2 2 3 3 9" xfId="33620" xr:uid="{00000000-0005-0000-0000-00009B820000}"/>
    <cellStyle name="20% - Accent1 4 2 3 2 2 3 4" xfId="33621" xr:uid="{00000000-0005-0000-0000-00009C820000}"/>
    <cellStyle name="20% - Accent1 4 2 3 2 2 3 4 2" xfId="33622" xr:uid="{00000000-0005-0000-0000-00009D820000}"/>
    <cellStyle name="20% - Accent1 4 2 3 2 2 3 4 2 2" xfId="33623" xr:uid="{00000000-0005-0000-0000-00009E820000}"/>
    <cellStyle name="20% - Accent1 4 2 3 2 2 3 4 2 2 2" xfId="33624" xr:uid="{00000000-0005-0000-0000-00009F820000}"/>
    <cellStyle name="20% - Accent1 4 2 3 2 2 3 4 2 3" xfId="33625" xr:uid="{00000000-0005-0000-0000-0000A0820000}"/>
    <cellStyle name="20% - Accent1 4 2 3 2 2 3 4 3" xfId="33626" xr:uid="{00000000-0005-0000-0000-0000A1820000}"/>
    <cellStyle name="20% - Accent1 4 2 3 2 2 3 4 3 2" xfId="33627" xr:uid="{00000000-0005-0000-0000-0000A2820000}"/>
    <cellStyle name="20% - Accent1 4 2 3 2 2 3 4 4" xfId="33628" xr:uid="{00000000-0005-0000-0000-0000A3820000}"/>
    <cellStyle name="20% - Accent1 4 2 3 2 2 3 5" xfId="33629" xr:uid="{00000000-0005-0000-0000-0000A4820000}"/>
    <cellStyle name="20% - Accent1 4 2 3 2 2 3 5 2" xfId="33630" xr:uid="{00000000-0005-0000-0000-0000A5820000}"/>
    <cellStyle name="20% - Accent1 4 2 3 2 2 3 5 2 2" xfId="33631" xr:uid="{00000000-0005-0000-0000-0000A6820000}"/>
    <cellStyle name="20% - Accent1 4 2 3 2 2 3 5 2 2 2" xfId="33632" xr:uid="{00000000-0005-0000-0000-0000A7820000}"/>
    <cellStyle name="20% - Accent1 4 2 3 2 2 3 5 2 3" xfId="33633" xr:uid="{00000000-0005-0000-0000-0000A8820000}"/>
    <cellStyle name="20% - Accent1 4 2 3 2 2 3 5 3" xfId="33634" xr:uid="{00000000-0005-0000-0000-0000A9820000}"/>
    <cellStyle name="20% - Accent1 4 2 3 2 2 3 5 3 2" xfId="33635" xr:uid="{00000000-0005-0000-0000-0000AA820000}"/>
    <cellStyle name="20% - Accent1 4 2 3 2 2 3 5 4" xfId="33636" xr:uid="{00000000-0005-0000-0000-0000AB820000}"/>
    <cellStyle name="20% - Accent1 4 2 3 2 2 3 6" xfId="33637" xr:uid="{00000000-0005-0000-0000-0000AC820000}"/>
    <cellStyle name="20% - Accent1 4 2 3 2 2 3 6 2" xfId="33638" xr:uid="{00000000-0005-0000-0000-0000AD820000}"/>
    <cellStyle name="20% - Accent1 4 2 3 2 2 3 6 2 2" xfId="33639" xr:uid="{00000000-0005-0000-0000-0000AE820000}"/>
    <cellStyle name="20% - Accent1 4 2 3 2 2 3 6 2 2 2" xfId="33640" xr:uid="{00000000-0005-0000-0000-0000AF820000}"/>
    <cellStyle name="20% - Accent1 4 2 3 2 2 3 6 2 3" xfId="33641" xr:uid="{00000000-0005-0000-0000-0000B0820000}"/>
    <cellStyle name="20% - Accent1 4 2 3 2 2 3 6 3" xfId="33642" xr:uid="{00000000-0005-0000-0000-0000B1820000}"/>
    <cellStyle name="20% - Accent1 4 2 3 2 2 3 6 3 2" xfId="33643" xr:uid="{00000000-0005-0000-0000-0000B2820000}"/>
    <cellStyle name="20% - Accent1 4 2 3 2 2 3 6 4" xfId="33644" xr:uid="{00000000-0005-0000-0000-0000B3820000}"/>
    <cellStyle name="20% - Accent1 4 2 3 2 2 3 7" xfId="33645" xr:uid="{00000000-0005-0000-0000-0000B4820000}"/>
    <cellStyle name="20% - Accent1 4 2 3 2 2 3 7 2" xfId="33646" xr:uid="{00000000-0005-0000-0000-0000B5820000}"/>
    <cellStyle name="20% - Accent1 4 2 3 2 2 3 7 2 2" xfId="33647" xr:uid="{00000000-0005-0000-0000-0000B6820000}"/>
    <cellStyle name="20% - Accent1 4 2 3 2 2 3 7 3" xfId="33648" xr:uid="{00000000-0005-0000-0000-0000B7820000}"/>
    <cellStyle name="20% - Accent1 4 2 3 2 2 3 8" xfId="33649" xr:uid="{00000000-0005-0000-0000-0000B8820000}"/>
    <cellStyle name="20% - Accent1 4 2 3 2 2 3 8 2" xfId="33650" xr:uid="{00000000-0005-0000-0000-0000B9820000}"/>
    <cellStyle name="20% - Accent1 4 2 3 2 2 3 8 2 2" xfId="33651" xr:uid="{00000000-0005-0000-0000-0000BA820000}"/>
    <cellStyle name="20% - Accent1 4 2 3 2 2 3 8 3" xfId="33652" xr:uid="{00000000-0005-0000-0000-0000BB820000}"/>
    <cellStyle name="20% - Accent1 4 2 3 2 2 3 9" xfId="33653" xr:uid="{00000000-0005-0000-0000-0000BC820000}"/>
    <cellStyle name="20% - Accent1 4 2 3 2 2 3 9 2" xfId="33654" xr:uid="{00000000-0005-0000-0000-0000BD820000}"/>
    <cellStyle name="20% - Accent1 4 2 3 2 2 4" xfId="33655" xr:uid="{00000000-0005-0000-0000-0000BE820000}"/>
    <cellStyle name="20% - Accent1 4 2 3 2 2 4 10" xfId="33656" xr:uid="{00000000-0005-0000-0000-0000BF820000}"/>
    <cellStyle name="20% - Accent1 4 2 3 2 2 4 10 2" xfId="33657" xr:uid="{00000000-0005-0000-0000-0000C0820000}"/>
    <cellStyle name="20% - Accent1 4 2 3 2 2 4 11" xfId="33658" xr:uid="{00000000-0005-0000-0000-0000C1820000}"/>
    <cellStyle name="20% - Accent1 4 2 3 2 2 4 2" xfId="33659" xr:uid="{00000000-0005-0000-0000-0000C2820000}"/>
    <cellStyle name="20% - Accent1 4 2 3 2 2 4 2 2" xfId="33660" xr:uid="{00000000-0005-0000-0000-0000C3820000}"/>
    <cellStyle name="20% - Accent1 4 2 3 2 2 4 2 2 2" xfId="33661" xr:uid="{00000000-0005-0000-0000-0000C4820000}"/>
    <cellStyle name="20% - Accent1 4 2 3 2 2 4 2 2 2 2" xfId="33662" xr:uid="{00000000-0005-0000-0000-0000C5820000}"/>
    <cellStyle name="20% - Accent1 4 2 3 2 2 4 2 2 2 2 2" xfId="33663" xr:uid="{00000000-0005-0000-0000-0000C6820000}"/>
    <cellStyle name="20% - Accent1 4 2 3 2 2 4 2 2 2 3" xfId="33664" xr:uid="{00000000-0005-0000-0000-0000C7820000}"/>
    <cellStyle name="20% - Accent1 4 2 3 2 2 4 2 2 3" xfId="33665" xr:uid="{00000000-0005-0000-0000-0000C8820000}"/>
    <cellStyle name="20% - Accent1 4 2 3 2 2 4 2 2 3 2" xfId="33666" xr:uid="{00000000-0005-0000-0000-0000C9820000}"/>
    <cellStyle name="20% - Accent1 4 2 3 2 2 4 2 2 4" xfId="33667" xr:uid="{00000000-0005-0000-0000-0000CA820000}"/>
    <cellStyle name="20% - Accent1 4 2 3 2 2 4 2 3" xfId="33668" xr:uid="{00000000-0005-0000-0000-0000CB820000}"/>
    <cellStyle name="20% - Accent1 4 2 3 2 2 4 2 3 2" xfId="33669" xr:uid="{00000000-0005-0000-0000-0000CC820000}"/>
    <cellStyle name="20% - Accent1 4 2 3 2 2 4 2 3 2 2" xfId="33670" xr:uid="{00000000-0005-0000-0000-0000CD820000}"/>
    <cellStyle name="20% - Accent1 4 2 3 2 2 4 2 3 2 2 2" xfId="33671" xr:uid="{00000000-0005-0000-0000-0000CE820000}"/>
    <cellStyle name="20% - Accent1 4 2 3 2 2 4 2 3 2 3" xfId="33672" xr:uid="{00000000-0005-0000-0000-0000CF820000}"/>
    <cellStyle name="20% - Accent1 4 2 3 2 2 4 2 3 3" xfId="33673" xr:uid="{00000000-0005-0000-0000-0000D0820000}"/>
    <cellStyle name="20% - Accent1 4 2 3 2 2 4 2 3 3 2" xfId="33674" xr:uid="{00000000-0005-0000-0000-0000D1820000}"/>
    <cellStyle name="20% - Accent1 4 2 3 2 2 4 2 3 4" xfId="33675" xr:uid="{00000000-0005-0000-0000-0000D2820000}"/>
    <cellStyle name="20% - Accent1 4 2 3 2 2 4 2 4" xfId="33676" xr:uid="{00000000-0005-0000-0000-0000D3820000}"/>
    <cellStyle name="20% - Accent1 4 2 3 2 2 4 2 4 2" xfId="33677" xr:uid="{00000000-0005-0000-0000-0000D4820000}"/>
    <cellStyle name="20% - Accent1 4 2 3 2 2 4 2 4 2 2" xfId="33678" xr:uid="{00000000-0005-0000-0000-0000D5820000}"/>
    <cellStyle name="20% - Accent1 4 2 3 2 2 4 2 4 2 2 2" xfId="33679" xr:uid="{00000000-0005-0000-0000-0000D6820000}"/>
    <cellStyle name="20% - Accent1 4 2 3 2 2 4 2 4 2 3" xfId="33680" xr:uid="{00000000-0005-0000-0000-0000D7820000}"/>
    <cellStyle name="20% - Accent1 4 2 3 2 2 4 2 4 3" xfId="33681" xr:uid="{00000000-0005-0000-0000-0000D8820000}"/>
    <cellStyle name="20% - Accent1 4 2 3 2 2 4 2 4 3 2" xfId="33682" xr:uid="{00000000-0005-0000-0000-0000D9820000}"/>
    <cellStyle name="20% - Accent1 4 2 3 2 2 4 2 4 4" xfId="33683" xr:uid="{00000000-0005-0000-0000-0000DA820000}"/>
    <cellStyle name="20% - Accent1 4 2 3 2 2 4 2 5" xfId="33684" xr:uid="{00000000-0005-0000-0000-0000DB820000}"/>
    <cellStyle name="20% - Accent1 4 2 3 2 2 4 2 5 2" xfId="33685" xr:uid="{00000000-0005-0000-0000-0000DC820000}"/>
    <cellStyle name="20% - Accent1 4 2 3 2 2 4 2 5 2 2" xfId="33686" xr:uid="{00000000-0005-0000-0000-0000DD820000}"/>
    <cellStyle name="20% - Accent1 4 2 3 2 2 4 2 5 3" xfId="33687" xr:uid="{00000000-0005-0000-0000-0000DE820000}"/>
    <cellStyle name="20% - Accent1 4 2 3 2 2 4 2 6" xfId="33688" xr:uid="{00000000-0005-0000-0000-0000DF820000}"/>
    <cellStyle name="20% - Accent1 4 2 3 2 2 4 2 6 2" xfId="33689" xr:uid="{00000000-0005-0000-0000-0000E0820000}"/>
    <cellStyle name="20% - Accent1 4 2 3 2 2 4 2 6 2 2" xfId="33690" xr:uid="{00000000-0005-0000-0000-0000E1820000}"/>
    <cellStyle name="20% - Accent1 4 2 3 2 2 4 2 6 3" xfId="33691" xr:uid="{00000000-0005-0000-0000-0000E2820000}"/>
    <cellStyle name="20% - Accent1 4 2 3 2 2 4 2 7" xfId="33692" xr:uid="{00000000-0005-0000-0000-0000E3820000}"/>
    <cellStyle name="20% - Accent1 4 2 3 2 2 4 2 7 2" xfId="33693" xr:uid="{00000000-0005-0000-0000-0000E4820000}"/>
    <cellStyle name="20% - Accent1 4 2 3 2 2 4 2 8" xfId="33694" xr:uid="{00000000-0005-0000-0000-0000E5820000}"/>
    <cellStyle name="20% - Accent1 4 2 3 2 2 4 2 8 2" xfId="33695" xr:uid="{00000000-0005-0000-0000-0000E6820000}"/>
    <cellStyle name="20% - Accent1 4 2 3 2 2 4 2 9" xfId="33696" xr:uid="{00000000-0005-0000-0000-0000E7820000}"/>
    <cellStyle name="20% - Accent1 4 2 3 2 2 4 3" xfId="33697" xr:uid="{00000000-0005-0000-0000-0000E8820000}"/>
    <cellStyle name="20% - Accent1 4 2 3 2 2 4 3 2" xfId="33698" xr:uid="{00000000-0005-0000-0000-0000E9820000}"/>
    <cellStyle name="20% - Accent1 4 2 3 2 2 4 3 2 2" xfId="33699" xr:uid="{00000000-0005-0000-0000-0000EA820000}"/>
    <cellStyle name="20% - Accent1 4 2 3 2 2 4 3 2 2 2" xfId="33700" xr:uid="{00000000-0005-0000-0000-0000EB820000}"/>
    <cellStyle name="20% - Accent1 4 2 3 2 2 4 3 2 2 2 2" xfId="33701" xr:uid="{00000000-0005-0000-0000-0000EC820000}"/>
    <cellStyle name="20% - Accent1 4 2 3 2 2 4 3 2 2 3" xfId="33702" xr:uid="{00000000-0005-0000-0000-0000ED820000}"/>
    <cellStyle name="20% - Accent1 4 2 3 2 2 4 3 2 3" xfId="33703" xr:uid="{00000000-0005-0000-0000-0000EE820000}"/>
    <cellStyle name="20% - Accent1 4 2 3 2 2 4 3 2 3 2" xfId="33704" xr:uid="{00000000-0005-0000-0000-0000EF820000}"/>
    <cellStyle name="20% - Accent1 4 2 3 2 2 4 3 2 4" xfId="33705" xr:uid="{00000000-0005-0000-0000-0000F0820000}"/>
    <cellStyle name="20% - Accent1 4 2 3 2 2 4 3 3" xfId="33706" xr:uid="{00000000-0005-0000-0000-0000F1820000}"/>
    <cellStyle name="20% - Accent1 4 2 3 2 2 4 3 3 2" xfId="33707" xr:uid="{00000000-0005-0000-0000-0000F2820000}"/>
    <cellStyle name="20% - Accent1 4 2 3 2 2 4 3 3 2 2" xfId="33708" xr:uid="{00000000-0005-0000-0000-0000F3820000}"/>
    <cellStyle name="20% - Accent1 4 2 3 2 2 4 3 3 2 2 2" xfId="33709" xr:uid="{00000000-0005-0000-0000-0000F4820000}"/>
    <cellStyle name="20% - Accent1 4 2 3 2 2 4 3 3 2 3" xfId="33710" xr:uid="{00000000-0005-0000-0000-0000F5820000}"/>
    <cellStyle name="20% - Accent1 4 2 3 2 2 4 3 3 3" xfId="33711" xr:uid="{00000000-0005-0000-0000-0000F6820000}"/>
    <cellStyle name="20% - Accent1 4 2 3 2 2 4 3 3 3 2" xfId="33712" xr:uid="{00000000-0005-0000-0000-0000F7820000}"/>
    <cellStyle name="20% - Accent1 4 2 3 2 2 4 3 3 4" xfId="33713" xr:uid="{00000000-0005-0000-0000-0000F8820000}"/>
    <cellStyle name="20% - Accent1 4 2 3 2 2 4 3 4" xfId="33714" xr:uid="{00000000-0005-0000-0000-0000F9820000}"/>
    <cellStyle name="20% - Accent1 4 2 3 2 2 4 3 4 2" xfId="33715" xr:uid="{00000000-0005-0000-0000-0000FA820000}"/>
    <cellStyle name="20% - Accent1 4 2 3 2 2 4 3 4 2 2" xfId="33716" xr:uid="{00000000-0005-0000-0000-0000FB820000}"/>
    <cellStyle name="20% - Accent1 4 2 3 2 2 4 3 4 2 2 2" xfId="33717" xr:uid="{00000000-0005-0000-0000-0000FC820000}"/>
    <cellStyle name="20% - Accent1 4 2 3 2 2 4 3 4 2 3" xfId="33718" xr:uid="{00000000-0005-0000-0000-0000FD820000}"/>
    <cellStyle name="20% - Accent1 4 2 3 2 2 4 3 4 3" xfId="33719" xr:uid="{00000000-0005-0000-0000-0000FE820000}"/>
    <cellStyle name="20% - Accent1 4 2 3 2 2 4 3 4 3 2" xfId="33720" xr:uid="{00000000-0005-0000-0000-0000FF820000}"/>
    <cellStyle name="20% - Accent1 4 2 3 2 2 4 3 4 4" xfId="33721" xr:uid="{00000000-0005-0000-0000-000000830000}"/>
    <cellStyle name="20% - Accent1 4 2 3 2 2 4 3 5" xfId="33722" xr:uid="{00000000-0005-0000-0000-000001830000}"/>
    <cellStyle name="20% - Accent1 4 2 3 2 2 4 3 5 2" xfId="33723" xr:uid="{00000000-0005-0000-0000-000002830000}"/>
    <cellStyle name="20% - Accent1 4 2 3 2 2 4 3 5 2 2" xfId="33724" xr:uid="{00000000-0005-0000-0000-000003830000}"/>
    <cellStyle name="20% - Accent1 4 2 3 2 2 4 3 5 3" xfId="33725" xr:uid="{00000000-0005-0000-0000-000004830000}"/>
    <cellStyle name="20% - Accent1 4 2 3 2 2 4 3 6" xfId="33726" xr:uid="{00000000-0005-0000-0000-000005830000}"/>
    <cellStyle name="20% - Accent1 4 2 3 2 2 4 3 6 2" xfId="33727" xr:uid="{00000000-0005-0000-0000-000006830000}"/>
    <cellStyle name="20% - Accent1 4 2 3 2 2 4 3 6 2 2" xfId="33728" xr:uid="{00000000-0005-0000-0000-000007830000}"/>
    <cellStyle name="20% - Accent1 4 2 3 2 2 4 3 6 3" xfId="33729" xr:uid="{00000000-0005-0000-0000-000008830000}"/>
    <cellStyle name="20% - Accent1 4 2 3 2 2 4 3 7" xfId="33730" xr:uid="{00000000-0005-0000-0000-000009830000}"/>
    <cellStyle name="20% - Accent1 4 2 3 2 2 4 3 7 2" xfId="33731" xr:uid="{00000000-0005-0000-0000-00000A830000}"/>
    <cellStyle name="20% - Accent1 4 2 3 2 2 4 3 8" xfId="33732" xr:uid="{00000000-0005-0000-0000-00000B830000}"/>
    <cellStyle name="20% - Accent1 4 2 3 2 2 4 3 8 2" xfId="33733" xr:uid="{00000000-0005-0000-0000-00000C830000}"/>
    <cellStyle name="20% - Accent1 4 2 3 2 2 4 3 9" xfId="33734" xr:uid="{00000000-0005-0000-0000-00000D830000}"/>
    <cellStyle name="20% - Accent1 4 2 3 2 2 4 4" xfId="33735" xr:uid="{00000000-0005-0000-0000-00000E830000}"/>
    <cellStyle name="20% - Accent1 4 2 3 2 2 4 4 2" xfId="33736" xr:uid="{00000000-0005-0000-0000-00000F830000}"/>
    <cellStyle name="20% - Accent1 4 2 3 2 2 4 4 2 2" xfId="33737" xr:uid="{00000000-0005-0000-0000-000010830000}"/>
    <cellStyle name="20% - Accent1 4 2 3 2 2 4 4 2 2 2" xfId="33738" xr:uid="{00000000-0005-0000-0000-000011830000}"/>
    <cellStyle name="20% - Accent1 4 2 3 2 2 4 4 2 3" xfId="33739" xr:uid="{00000000-0005-0000-0000-000012830000}"/>
    <cellStyle name="20% - Accent1 4 2 3 2 2 4 4 3" xfId="33740" xr:uid="{00000000-0005-0000-0000-000013830000}"/>
    <cellStyle name="20% - Accent1 4 2 3 2 2 4 4 3 2" xfId="33741" xr:uid="{00000000-0005-0000-0000-000014830000}"/>
    <cellStyle name="20% - Accent1 4 2 3 2 2 4 4 4" xfId="33742" xr:uid="{00000000-0005-0000-0000-000015830000}"/>
    <cellStyle name="20% - Accent1 4 2 3 2 2 4 5" xfId="33743" xr:uid="{00000000-0005-0000-0000-000016830000}"/>
    <cellStyle name="20% - Accent1 4 2 3 2 2 4 5 2" xfId="33744" xr:uid="{00000000-0005-0000-0000-000017830000}"/>
    <cellStyle name="20% - Accent1 4 2 3 2 2 4 5 2 2" xfId="33745" xr:uid="{00000000-0005-0000-0000-000018830000}"/>
    <cellStyle name="20% - Accent1 4 2 3 2 2 4 5 2 2 2" xfId="33746" xr:uid="{00000000-0005-0000-0000-000019830000}"/>
    <cellStyle name="20% - Accent1 4 2 3 2 2 4 5 2 3" xfId="33747" xr:uid="{00000000-0005-0000-0000-00001A830000}"/>
    <cellStyle name="20% - Accent1 4 2 3 2 2 4 5 3" xfId="33748" xr:uid="{00000000-0005-0000-0000-00001B830000}"/>
    <cellStyle name="20% - Accent1 4 2 3 2 2 4 5 3 2" xfId="33749" xr:uid="{00000000-0005-0000-0000-00001C830000}"/>
    <cellStyle name="20% - Accent1 4 2 3 2 2 4 5 4" xfId="33750" xr:uid="{00000000-0005-0000-0000-00001D830000}"/>
    <cellStyle name="20% - Accent1 4 2 3 2 2 4 6" xfId="33751" xr:uid="{00000000-0005-0000-0000-00001E830000}"/>
    <cellStyle name="20% - Accent1 4 2 3 2 2 4 6 2" xfId="33752" xr:uid="{00000000-0005-0000-0000-00001F830000}"/>
    <cellStyle name="20% - Accent1 4 2 3 2 2 4 6 2 2" xfId="33753" xr:uid="{00000000-0005-0000-0000-000020830000}"/>
    <cellStyle name="20% - Accent1 4 2 3 2 2 4 6 2 2 2" xfId="33754" xr:uid="{00000000-0005-0000-0000-000021830000}"/>
    <cellStyle name="20% - Accent1 4 2 3 2 2 4 6 2 3" xfId="33755" xr:uid="{00000000-0005-0000-0000-000022830000}"/>
    <cellStyle name="20% - Accent1 4 2 3 2 2 4 6 3" xfId="33756" xr:uid="{00000000-0005-0000-0000-000023830000}"/>
    <cellStyle name="20% - Accent1 4 2 3 2 2 4 6 3 2" xfId="33757" xr:uid="{00000000-0005-0000-0000-000024830000}"/>
    <cellStyle name="20% - Accent1 4 2 3 2 2 4 6 4" xfId="33758" xr:uid="{00000000-0005-0000-0000-000025830000}"/>
    <cellStyle name="20% - Accent1 4 2 3 2 2 4 7" xfId="33759" xr:uid="{00000000-0005-0000-0000-000026830000}"/>
    <cellStyle name="20% - Accent1 4 2 3 2 2 4 7 2" xfId="33760" xr:uid="{00000000-0005-0000-0000-000027830000}"/>
    <cellStyle name="20% - Accent1 4 2 3 2 2 4 7 2 2" xfId="33761" xr:uid="{00000000-0005-0000-0000-000028830000}"/>
    <cellStyle name="20% - Accent1 4 2 3 2 2 4 7 3" xfId="33762" xr:uid="{00000000-0005-0000-0000-000029830000}"/>
    <cellStyle name="20% - Accent1 4 2 3 2 2 4 8" xfId="33763" xr:uid="{00000000-0005-0000-0000-00002A830000}"/>
    <cellStyle name="20% - Accent1 4 2 3 2 2 4 8 2" xfId="33764" xr:uid="{00000000-0005-0000-0000-00002B830000}"/>
    <cellStyle name="20% - Accent1 4 2 3 2 2 4 8 2 2" xfId="33765" xr:uid="{00000000-0005-0000-0000-00002C830000}"/>
    <cellStyle name="20% - Accent1 4 2 3 2 2 4 8 3" xfId="33766" xr:uid="{00000000-0005-0000-0000-00002D830000}"/>
    <cellStyle name="20% - Accent1 4 2 3 2 2 4 9" xfId="33767" xr:uid="{00000000-0005-0000-0000-00002E830000}"/>
    <cellStyle name="20% - Accent1 4 2 3 2 2 4 9 2" xfId="33768" xr:uid="{00000000-0005-0000-0000-00002F830000}"/>
    <cellStyle name="20% - Accent1 4 2 3 2 2 5" xfId="33769" xr:uid="{00000000-0005-0000-0000-000030830000}"/>
    <cellStyle name="20% - Accent1 4 2 3 2 2 5 2" xfId="33770" xr:uid="{00000000-0005-0000-0000-000031830000}"/>
    <cellStyle name="20% - Accent1 4 2 3 2 2 5 2 2" xfId="33771" xr:uid="{00000000-0005-0000-0000-000032830000}"/>
    <cellStyle name="20% - Accent1 4 2 3 2 2 5 2 2 2" xfId="33772" xr:uid="{00000000-0005-0000-0000-000033830000}"/>
    <cellStyle name="20% - Accent1 4 2 3 2 2 5 2 2 2 2" xfId="33773" xr:uid="{00000000-0005-0000-0000-000034830000}"/>
    <cellStyle name="20% - Accent1 4 2 3 2 2 5 2 2 3" xfId="33774" xr:uid="{00000000-0005-0000-0000-000035830000}"/>
    <cellStyle name="20% - Accent1 4 2 3 2 2 5 2 3" xfId="33775" xr:uid="{00000000-0005-0000-0000-000036830000}"/>
    <cellStyle name="20% - Accent1 4 2 3 2 2 5 2 3 2" xfId="33776" xr:uid="{00000000-0005-0000-0000-000037830000}"/>
    <cellStyle name="20% - Accent1 4 2 3 2 2 5 2 4" xfId="33777" xr:uid="{00000000-0005-0000-0000-000038830000}"/>
    <cellStyle name="20% - Accent1 4 2 3 2 2 5 3" xfId="33778" xr:uid="{00000000-0005-0000-0000-000039830000}"/>
    <cellStyle name="20% - Accent1 4 2 3 2 2 5 3 2" xfId="33779" xr:uid="{00000000-0005-0000-0000-00003A830000}"/>
    <cellStyle name="20% - Accent1 4 2 3 2 2 5 3 2 2" xfId="33780" xr:uid="{00000000-0005-0000-0000-00003B830000}"/>
    <cellStyle name="20% - Accent1 4 2 3 2 2 5 3 2 2 2" xfId="33781" xr:uid="{00000000-0005-0000-0000-00003C830000}"/>
    <cellStyle name="20% - Accent1 4 2 3 2 2 5 3 2 3" xfId="33782" xr:uid="{00000000-0005-0000-0000-00003D830000}"/>
    <cellStyle name="20% - Accent1 4 2 3 2 2 5 3 3" xfId="33783" xr:uid="{00000000-0005-0000-0000-00003E830000}"/>
    <cellStyle name="20% - Accent1 4 2 3 2 2 5 3 3 2" xfId="33784" xr:uid="{00000000-0005-0000-0000-00003F830000}"/>
    <cellStyle name="20% - Accent1 4 2 3 2 2 5 3 4" xfId="33785" xr:uid="{00000000-0005-0000-0000-000040830000}"/>
    <cellStyle name="20% - Accent1 4 2 3 2 2 5 4" xfId="33786" xr:uid="{00000000-0005-0000-0000-000041830000}"/>
    <cellStyle name="20% - Accent1 4 2 3 2 2 5 4 2" xfId="33787" xr:uid="{00000000-0005-0000-0000-000042830000}"/>
    <cellStyle name="20% - Accent1 4 2 3 2 2 5 4 2 2" xfId="33788" xr:uid="{00000000-0005-0000-0000-000043830000}"/>
    <cellStyle name="20% - Accent1 4 2 3 2 2 5 4 2 2 2" xfId="33789" xr:uid="{00000000-0005-0000-0000-000044830000}"/>
    <cellStyle name="20% - Accent1 4 2 3 2 2 5 4 2 3" xfId="33790" xr:uid="{00000000-0005-0000-0000-000045830000}"/>
    <cellStyle name="20% - Accent1 4 2 3 2 2 5 4 3" xfId="33791" xr:uid="{00000000-0005-0000-0000-000046830000}"/>
    <cellStyle name="20% - Accent1 4 2 3 2 2 5 4 3 2" xfId="33792" xr:uid="{00000000-0005-0000-0000-000047830000}"/>
    <cellStyle name="20% - Accent1 4 2 3 2 2 5 4 4" xfId="33793" xr:uid="{00000000-0005-0000-0000-000048830000}"/>
    <cellStyle name="20% - Accent1 4 2 3 2 2 5 5" xfId="33794" xr:uid="{00000000-0005-0000-0000-000049830000}"/>
    <cellStyle name="20% - Accent1 4 2 3 2 2 5 5 2" xfId="33795" xr:uid="{00000000-0005-0000-0000-00004A830000}"/>
    <cellStyle name="20% - Accent1 4 2 3 2 2 5 5 2 2" xfId="33796" xr:uid="{00000000-0005-0000-0000-00004B830000}"/>
    <cellStyle name="20% - Accent1 4 2 3 2 2 5 5 3" xfId="33797" xr:uid="{00000000-0005-0000-0000-00004C830000}"/>
    <cellStyle name="20% - Accent1 4 2 3 2 2 5 6" xfId="33798" xr:uid="{00000000-0005-0000-0000-00004D830000}"/>
    <cellStyle name="20% - Accent1 4 2 3 2 2 5 6 2" xfId="33799" xr:uid="{00000000-0005-0000-0000-00004E830000}"/>
    <cellStyle name="20% - Accent1 4 2 3 2 2 5 6 2 2" xfId="33800" xr:uid="{00000000-0005-0000-0000-00004F830000}"/>
    <cellStyle name="20% - Accent1 4 2 3 2 2 5 6 3" xfId="33801" xr:uid="{00000000-0005-0000-0000-000050830000}"/>
    <cellStyle name="20% - Accent1 4 2 3 2 2 5 7" xfId="33802" xr:uid="{00000000-0005-0000-0000-000051830000}"/>
    <cellStyle name="20% - Accent1 4 2 3 2 2 5 7 2" xfId="33803" xr:uid="{00000000-0005-0000-0000-000052830000}"/>
    <cellStyle name="20% - Accent1 4 2 3 2 2 5 8" xfId="33804" xr:uid="{00000000-0005-0000-0000-000053830000}"/>
    <cellStyle name="20% - Accent1 4 2 3 2 2 5 8 2" xfId="33805" xr:uid="{00000000-0005-0000-0000-000054830000}"/>
    <cellStyle name="20% - Accent1 4 2 3 2 2 5 9" xfId="33806" xr:uid="{00000000-0005-0000-0000-000055830000}"/>
    <cellStyle name="20% - Accent1 4 2 3 2 2 6" xfId="33807" xr:uid="{00000000-0005-0000-0000-000056830000}"/>
    <cellStyle name="20% - Accent1 4 2 3 2 2 6 2" xfId="33808" xr:uid="{00000000-0005-0000-0000-000057830000}"/>
    <cellStyle name="20% - Accent1 4 2 3 2 2 6 2 2" xfId="33809" xr:uid="{00000000-0005-0000-0000-000058830000}"/>
    <cellStyle name="20% - Accent1 4 2 3 2 2 6 2 2 2" xfId="33810" xr:uid="{00000000-0005-0000-0000-000059830000}"/>
    <cellStyle name="20% - Accent1 4 2 3 2 2 6 2 2 2 2" xfId="33811" xr:uid="{00000000-0005-0000-0000-00005A830000}"/>
    <cellStyle name="20% - Accent1 4 2 3 2 2 6 2 2 3" xfId="33812" xr:uid="{00000000-0005-0000-0000-00005B830000}"/>
    <cellStyle name="20% - Accent1 4 2 3 2 2 6 2 3" xfId="33813" xr:uid="{00000000-0005-0000-0000-00005C830000}"/>
    <cellStyle name="20% - Accent1 4 2 3 2 2 6 2 3 2" xfId="33814" xr:uid="{00000000-0005-0000-0000-00005D830000}"/>
    <cellStyle name="20% - Accent1 4 2 3 2 2 6 2 4" xfId="33815" xr:uid="{00000000-0005-0000-0000-00005E830000}"/>
    <cellStyle name="20% - Accent1 4 2 3 2 2 6 3" xfId="33816" xr:uid="{00000000-0005-0000-0000-00005F830000}"/>
    <cellStyle name="20% - Accent1 4 2 3 2 2 6 3 2" xfId="33817" xr:uid="{00000000-0005-0000-0000-000060830000}"/>
    <cellStyle name="20% - Accent1 4 2 3 2 2 6 3 2 2" xfId="33818" xr:uid="{00000000-0005-0000-0000-000061830000}"/>
    <cellStyle name="20% - Accent1 4 2 3 2 2 6 3 2 2 2" xfId="33819" xr:uid="{00000000-0005-0000-0000-000062830000}"/>
    <cellStyle name="20% - Accent1 4 2 3 2 2 6 3 2 3" xfId="33820" xr:uid="{00000000-0005-0000-0000-000063830000}"/>
    <cellStyle name="20% - Accent1 4 2 3 2 2 6 3 3" xfId="33821" xr:uid="{00000000-0005-0000-0000-000064830000}"/>
    <cellStyle name="20% - Accent1 4 2 3 2 2 6 3 3 2" xfId="33822" xr:uid="{00000000-0005-0000-0000-000065830000}"/>
    <cellStyle name="20% - Accent1 4 2 3 2 2 6 3 4" xfId="33823" xr:uid="{00000000-0005-0000-0000-000066830000}"/>
    <cellStyle name="20% - Accent1 4 2 3 2 2 6 4" xfId="33824" xr:uid="{00000000-0005-0000-0000-000067830000}"/>
    <cellStyle name="20% - Accent1 4 2 3 2 2 6 4 2" xfId="33825" xr:uid="{00000000-0005-0000-0000-000068830000}"/>
    <cellStyle name="20% - Accent1 4 2 3 2 2 6 4 2 2" xfId="33826" xr:uid="{00000000-0005-0000-0000-000069830000}"/>
    <cellStyle name="20% - Accent1 4 2 3 2 2 6 4 2 2 2" xfId="33827" xr:uid="{00000000-0005-0000-0000-00006A830000}"/>
    <cellStyle name="20% - Accent1 4 2 3 2 2 6 4 2 3" xfId="33828" xr:uid="{00000000-0005-0000-0000-00006B830000}"/>
    <cellStyle name="20% - Accent1 4 2 3 2 2 6 4 3" xfId="33829" xr:uid="{00000000-0005-0000-0000-00006C830000}"/>
    <cellStyle name="20% - Accent1 4 2 3 2 2 6 4 3 2" xfId="33830" xr:uid="{00000000-0005-0000-0000-00006D830000}"/>
    <cellStyle name="20% - Accent1 4 2 3 2 2 6 4 4" xfId="33831" xr:uid="{00000000-0005-0000-0000-00006E830000}"/>
    <cellStyle name="20% - Accent1 4 2 3 2 2 6 5" xfId="33832" xr:uid="{00000000-0005-0000-0000-00006F830000}"/>
    <cellStyle name="20% - Accent1 4 2 3 2 2 6 5 2" xfId="33833" xr:uid="{00000000-0005-0000-0000-000070830000}"/>
    <cellStyle name="20% - Accent1 4 2 3 2 2 6 5 2 2" xfId="33834" xr:uid="{00000000-0005-0000-0000-000071830000}"/>
    <cellStyle name="20% - Accent1 4 2 3 2 2 6 5 3" xfId="33835" xr:uid="{00000000-0005-0000-0000-000072830000}"/>
    <cellStyle name="20% - Accent1 4 2 3 2 2 6 6" xfId="33836" xr:uid="{00000000-0005-0000-0000-000073830000}"/>
    <cellStyle name="20% - Accent1 4 2 3 2 2 6 6 2" xfId="33837" xr:uid="{00000000-0005-0000-0000-000074830000}"/>
    <cellStyle name="20% - Accent1 4 2 3 2 2 6 6 2 2" xfId="33838" xr:uid="{00000000-0005-0000-0000-000075830000}"/>
    <cellStyle name="20% - Accent1 4 2 3 2 2 6 6 3" xfId="33839" xr:uid="{00000000-0005-0000-0000-000076830000}"/>
    <cellStyle name="20% - Accent1 4 2 3 2 2 6 7" xfId="33840" xr:uid="{00000000-0005-0000-0000-000077830000}"/>
    <cellStyle name="20% - Accent1 4 2 3 2 2 6 7 2" xfId="33841" xr:uid="{00000000-0005-0000-0000-000078830000}"/>
    <cellStyle name="20% - Accent1 4 2 3 2 2 6 8" xfId="33842" xr:uid="{00000000-0005-0000-0000-000079830000}"/>
    <cellStyle name="20% - Accent1 4 2 3 2 2 6 8 2" xfId="33843" xr:uid="{00000000-0005-0000-0000-00007A830000}"/>
    <cellStyle name="20% - Accent1 4 2 3 2 2 6 9" xfId="33844" xr:uid="{00000000-0005-0000-0000-00007B830000}"/>
    <cellStyle name="20% - Accent1 4 2 3 2 2 7" xfId="33845" xr:uid="{00000000-0005-0000-0000-00007C830000}"/>
    <cellStyle name="20% - Accent1 4 2 3 2 2 7 2" xfId="33846" xr:uid="{00000000-0005-0000-0000-00007D830000}"/>
    <cellStyle name="20% - Accent1 4 2 3 2 2 7 2 2" xfId="33847" xr:uid="{00000000-0005-0000-0000-00007E830000}"/>
    <cellStyle name="20% - Accent1 4 2 3 2 2 7 2 2 2" xfId="33848" xr:uid="{00000000-0005-0000-0000-00007F830000}"/>
    <cellStyle name="20% - Accent1 4 2 3 2 2 7 2 3" xfId="33849" xr:uid="{00000000-0005-0000-0000-000080830000}"/>
    <cellStyle name="20% - Accent1 4 2 3 2 2 7 3" xfId="33850" xr:uid="{00000000-0005-0000-0000-000081830000}"/>
    <cellStyle name="20% - Accent1 4 2 3 2 2 7 3 2" xfId="33851" xr:uid="{00000000-0005-0000-0000-000082830000}"/>
    <cellStyle name="20% - Accent1 4 2 3 2 2 7 4" xfId="33852" xr:uid="{00000000-0005-0000-0000-000083830000}"/>
    <cellStyle name="20% - Accent1 4 2 3 2 2 8" xfId="33853" xr:uid="{00000000-0005-0000-0000-000084830000}"/>
    <cellStyle name="20% - Accent1 4 2 3 2 2 8 2" xfId="33854" xr:uid="{00000000-0005-0000-0000-000085830000}"/>
    <cellStyle name="20% - Accent1 4 2 3 2 2 8 2 2" xfId="33855" xr:uid="{00000000-0005-0000-0000-000086830000}"/>
    <cellStyle name="20% - Accent1 4 2 3 2 2 8 2 2 2" xfId="33856" xr:uid="{00000000-0005-0000-0000-000087830000}"/>
    <cellStyle name="20% - Accent1 4 2 3 2 2 8 2 3" xfId="33857" xr:uid="{00000000-0005-0000-0000-000088830000}"/>
    <cellStyle name="20% - Accent1 4 2 3 2 2 8 3" xfId="33858" xr:uid="{00000000-0005-0000-0000-000089830000}"/>
    <cellStyle name="20% - Accent1 4 2 3 2 2 8 3 2" xfId="33859" xr:uid="{00000000-0005-0000-0000-00008A830000}"/>
    <cellStyle name="20% - Accent1 4 2 3 2 2 8 4" xfId="33860" xr:uid="{00000000-0005-0000-0000-00008B830000}"/>
    <cellStyle name="20% - Accent1 4 2 3 2 2 9" xfId="33861" xr:uid="{00000000-0005-0000-0000-00008C830000}"/>
    <cellStyle name="20% - Accent1 4 2 3 2 2 9 2" xfId="33862" xr:uid="{00000000-0005-0000-0000-00008D830000}"/>
    <cellStyle name="20% - Accent1 4 2 3 2 2 9 2 2" xfId="33863" xr:uid="{00000000-0005-0000-0000-00008E830000}"/>
    <cellStyle name="20% - Accent1 4 2 3 2 2 9 2 2 2" xfId="33864" xr:uid="{00000000-0005-0000-0000-00008F830000}"/>
    <cellStyle name="20% - Accent1 4 2 3 2 2 9 2 3" xfId="33865" xr:uid="{00000000-0005-0000-0000-000090830000}"/>
    <cellStyle name="20% - Accent1 4 2 3 2 2 9 3" xfId="33866" xr:uid="{00000000-0005-0000-0000-000091830000}"/>
    <cellStyle name="20% - Accent1 4 2 3 2 2 9 3 2" xfId="33867" xr:uid="{00000000-0005-0000-0000-000092830000}"/>
    <cellStyle name="20% - Accent1 4 2 3 2 2 9 4" xfId="33868" xr:uid="{00000000-0005-0000-0000-000093830000}"/>
    <cellStyle name="20% - Accent1 4 2 3 2 3" xfId="33869" xr:uid="{00000000-0005-0000-0000-000094830000}"/>
    <cellStyle name="20% - Accent1 4 2 3 2 3 10" xfId="33870" xr:uid="{00000000-0005-0000-0000-000095830000}"/>
    <cellStyle name="20% - Accent1 4 2 3 2 3 10 2" xfId="33871" xr:uid="{00000000-0005-0000-0000-000096830000}"/>
    <cellStyle name="20% - Accent1 4 2 3 2 3 11" xfId="33872" xr:uid="{00000000-0005-0000-0000-000097830000}"/>
    <cellStyle name="20% - Accent1 4 2 3 2 3 2" xfId="33873" xr:uid="{00000000-0005-0000-0000-000098830000}"/>
    <cellStyle name="20% - Accent1 4 2 3 2 3 2 2" xfId="33874" xr:uid="{00000000-0005-0000-0000-000099830000}"/>
    <cellStyle name="20% - Accent1 4 2 3 2 3 2 2 2" xfId="33875" xr:uid="{00000000-0005-0000-0000-00009A830000}"/>
    <cellStyle name="20% - Accent1 4 2 3 2 3 2 2 2 2" xfId="33876" xr:uid="{00000000-0005-0000-0000-00009B830000}"/>
    <cellStyle name="20% - Accent1 4 2 3 2 3 2 2 2 2 2" xfId="33877" xr:uid="{00000000-0005-0000-0000-00009C830000}"/>
    <cellStyle name="20% - Accent1 4 2 3 2 3 2 2 2 3" xfId="33878" xr:uid="{00000000-0005-0000-0000-00009D830000}"/>
    <cellStyle name="20% - Accent1 4 2 3 2 3 2 2 3" xfId="33879" xr:uid="{00000000-0005-0000-0000-00009E830000}"/>
    <cellStyle name="20% - Accent1 4 2 3 2 3 2 2 3 2" xfId="33880" xr:uid="{00000000-0005-0000-0000-00009F830000}"/>
    <cellStyle name="20% - Accent1 4 2 3 2 3 2 2 4" xfId="33881" xr:uid="{00000000-0005-0000-0000-0000A0830000}"/>
    <cellStyle name="20% - Accent1 4 2 3 2 3 2 3" xfId="33882" xr:uid="{00000000-0005-0000-0000-0000A1830000}"/>
    <cellStyle name="20% - Accent1 4 2 3 2 3 2 3 2" xfId="33883" xr:uid="{00000000-0005-0000-0000-0000A2830000}"/>
    <cellStyle name="20% - Accent1 4 2 3 2 3 2 3 2 2" xfId="33884" xr:uid="{00000000-0005-0000-0000-0000A3830000}"/>
    <cellStyle name="20% - Accent1 4 2 3 2 3 2 3 2 2 2" xfId="33885" xr:uid="{00000000-0005-0000-0000-0000A4830000}"/>
    <cellStyle name="20% - Accent1 4 2 3 2 3 2 3 2 3" xfId="33886" xr:uid="{00000000-0005-0000-0000-0000A5830000}"/>
    <cellStyle name="20% - Accent1 4 2 3 2 3 2 3 3" xfId="33887" xr:uid="{00000000-0005-0000-0000-0000A6830000}"/>
    <cellStyle name="20% - Accent1 4 2 3 2 3 2 3 3 2" xfId="33888" xr:uid="{00000000-0005-0000-0000-0000A7830000}"/>
    <cellStyle name="20% - Accent1 4 2 3 2 3 2 3 4" xfId="33889" xr:uid="{00000000-0005-0000-0000-0000A8830000}"/>
    <cellStyle name="20% - Accent1 4 2 3 2 3 2 4" xfId="33890" xr:uid="{00000000-0005-0000-0000-0000A9830000}"/>
    <cellStyle name="20% - Accent1 4 2 3 2 3 2 4 2" xfId="33891" xr:uid="{00000000-0005-0000-0000-0000AA830000}"/>
    <cellStyle name="20% - Accent1 4 2 3 2 3 2 4 2 2" xfId="33892" xr:uid="{00000000-0005-0000-0000-0000AB830000}"/>
    <cellStyle name="20% - Accent1 4 2 3 2 3 2 4 2 2 2" xfId="33893" xr:uid="{00000000-0005-0000-0000-0000AC830000}"/>
    <cellStyle name="20% - Accent1 4 2 3 2 3 2 4 2 3" xfId="33894" xr:uid="{00000000-0005-0000-0000-0000AD830000}"/>
    <cellStyle name="20% - Accent1 4 2 3 2 3 2 4 3" xfId="33895" xr:uid="{00000000-0005-0000-0000-0000AE830000}"/>
    <cellStyle name="20% - Accent1 4 2 3 2 3 2 4 3 2" xfId="33896" xr:uid="{00000000-0005-0000-0000-0000AF830000}"/>
    <cellStyle name="20% - Accent1 4 2 3 2 3 2 4 4" xfId="33897" xr:uid="{00000000-0005-0000-0000-0000B0830000}"/>
    <cellStyle name="20% - Accent1 4 2 3 2 3 2 5" xfId="33898" xr:uid="{00000000-0005-0000-0000-0000B1830000}"/>
    <cellStyle name="20% - Accent1 4 2 3 2 3 2 5 2" xfId="33899" xr:uid="{00000000-0005-0000-0000-0000B2830000}"/>
    <cellStyle name="20% - Accent1 4 2 3 2 3 2 5 2 2" xfId="33900" xr:uid="{00000000-0005-0000-0000-0000B3830000}"/>
    <cellStyle name="20% - Accent1 4 2 3 2 3 2 5 3" xfId="33901" xr:uid="{00000000-0005-0000-0000-0000B4830000}"/>
    <cellStyle name="20% - Accent1 4 2 3 2 3 2 6" xfId="33902" xr:uid="{00000000-0005-0000-0000-0000B5830000}"/>
    <cellStyle name="20% - Accent1 4 2 3 2 3 2 6 2" xfId="33903" xr:uid="{00000000-0005-0000-0000-0000B6830000}"/>
    <cellStyle name="20% - Accent1 4 2 3 2 3 2 6 2 2" xfId="33904" xr:uid="{00000000-0005-0000-0000-0000B7830000}"/>
    <cellStyle name="20% - Accent1 4 2 3 2 3 2 6 3" xfId="33905" xr:uid="{00000000-0005-0000-0000-0000B8830000}"/>
    <cellStyle name="20% - Accent1 4 2 3 2 3 2 7" xfId="33906" xr:uid="{00000000-0005-0000-0000-0000B9830000}"/>
    <cellStyle name="20% - Accent1 4 2 3 2 3 2 7 2" xfId="33907" xr:uid="{00000000-0005-0000-0000-0000BA830000}"/>
    <cellStyle name="20% - Accent1 4 2 3 2 3 2 8" xfId="33908" xr:uid="{00000000-0005-0000-0000-0000BB830000}"/>
    <cellStyle name="20% - Accent1 4 2 3 2 3 2 8 2" xfId="33909" xr:uid="{00000000-0005-0000-0000-0000BC830000}"/>
    <cellStyle name="20% - Accent1 4 2 3 2 3 2 9" xfId="33910" xr:uid="{00000000-0005-0000-0000-0000BD830000}"/>
    <cellStyle name="20% - Accent1 4 2 3 2 3 3" xfId="33911" xr:uid="{00000000-0005-0000-0000-0000BE830000}"/>
    <cellStyle name="20% - Accent1 4 2 3 2 3 3 2" xfId="33912" xr:uid="{00000000-0005-0000-0000-0000BF830000}"/>
    <cellStyle name="20% - Accent1 4 2 3 2 3 3 2 2" xfId="33913" xr:uid="{00000000-0005-0000-0000-0000C0830000}"/>
    <cellStyle name="20% - Accent1 4 2 3 2 3 3 2 2 2" xfId="33914" xr:uid="{00000000-0005-0000-0000-0000C1830000}"/>
    <cellStyle name="20% - Accent1 4 2 3 2 3 3 2 2 2 2" xfId="33915" xr:uid="{00000000-0005-0000-0000-0000C2830000}"/>
    <cellStyle name="20% - Accent1 4 2 3 2 3 3 2 2 3" xfId="33916" xr:uid="{00000000-0005-0000-0000-0000C3830000}"/>
    <cellStyle name="20% - Accent1 4 2 3 2 3 3 2 3" xfId="33917" xr:uid="{00000000-0005-0000-0000-0000C4830000}"/>
    <cellStyle name="20% - Accent1 4 2 3 2 3 3 2 3 2" xfId="33918" xr:uid="{00000000-0005-0000-0000-0000C5830000}"/>
    <cellStyle name="20% - Accent1 4 2 3 2 3 3 2 4" xfId="33919" xr:uid="{00000000-0005-0000-0000-0000C6830000}"/>
    <cellStyle name="20% - Accent1 4 2 3 2 3 3 3" xfId="33920" xr:uid="{00000000-0005-0000-0000-0000C7830000}"/>
    <cellStyle name="20% - Accent1 4 2 3 2 3 3 3 2" xfId="33921" xr:uid="{00000000-0005-0000-0000-0000C8830000}"/>
    <cellStyle name="20% - Accent1 4 2 3 2 3 3 3 2 2" xfId="33922" xr:uid="{00000000-0005-0000-0000-0000C9830000}"/>
    <cellStyle name="20% - Accent1 4 2 3 2 3 3 3 2 2 2" xfId="33923" xr:uid="{00000000-0005-0000-0000-0000CA830000}"/>
    <cellStyle name="20% - Accent1 4 2 3 2 3 3 3 2 3" xfId="33924" xr:uid="{00000000-0005-0000-0000-0000CB830000}"/>
    <cellStyle name="20% - Accent1 4 2 3 2 3 3 3 3" xfId="33925" xr:uid="{00000000-0005-0000-0000-0000CC830000}"/>
    <cellStyle name="20% - Accent1 4 2 3 2 3 3 3 3 2" xfId="33926" xr:uid="{00000000-0005-0000-0000-0000CD830000}"/>
    <cellStyle name="20% - Accent1 4 2 3 2 3 3 3 4" xfId="33927" xr:uid="{00000000-0005-0000-0000-0000CE830000}"/>
    <cellStyle name="20% - Accent1 4 2 3 2 3 3 4" xfId="33928" xr:uid="{00000000-0005-0000-0000-0000CF830000}"/>
    <cellStyle name="20% - Accent1 4 2 3 2 3 3 4 2" xfId="33929" xr:uid="{00000000-0005-0000-0000-0000D0830000}"/>
    <cellStyle name="20% - Accent1 4 2 3 2 3 3 4 2 2" xfId="33930" xr:uid="{00000000-0005-0000-0000-0000D1830000}"/>
    <cellStyle name="20% - Accent1 4 2 3 2 3 3 4 2 2 2" xfId="33931" xr:uid="{00000000-0005-0000-0000-0000D2830000}"/>
    <cellStyle name="20% - Accent1 4 2 3 2 3 3 4 2 3" xfId="33932" xr:uid="{00000000-0005-0000-0000-0000D3830000}"/>
    <cellStyle name="20% - Accent1 4 2 3 2 3 3 4 3" xfId="33933" xr:uid="{00000000-0005-0000-0000-0000D4830000}"/>
    <cellStyle name="20% - Accent1 4 2 3 2 3 3 4 3 2" xfId="33934" xr:uid="{00000000-0005-0000-0000-0000D5830000}"/>
    <cellStyle name="20% - Accent1 4 2 3 2 3 3 4 4" xfId="33935" xr:uid="{00000000-0005-0000-0000-0000D6830000}"/>
    <cellStyle name="20% - Accent1 4 2 3 2 3 3 5" xfId="33936" xr:uid="{00000000-0005-0000-0000-0000D7830000}"/>
    <cellStyle name="20% - Accent1 4 2 3 2 3 3 5 2" xfId="33937" xr:uid="{00000000-0005-0000-0000-0000D8830000}"/>
    <cellStyle name="20% - Accent1 4 2 3 2 3 3 5 2 2" xfId="33938" xr:uid="{00000000-0005-0000-0000-0000D9830000}"/>
    <cellStyle name="20% - Accent1 4 2 3 2 3 3 5 3" xfId="33939" xr:uid="{00000000-0005-0000-0000-0000DA830000}"/>
    <cellStyle name="20% - Accent1 4 2 3 2 3 3 6" xfId="33940" xr:uid="{00000000-0005-0000-0000-0000DB830000}"/>
    <cellStyle name="20% - Accent1 4 2 3 2 3 3 6 2" xfId="33941" xr:uid="{00000000-0005-0000-0000-0000DC830000}"/>
    <cellStyle name="20% - Accent1 4 2 3 2 3 3 6 2 2" xfId="33942" xr:uid="{00000000-0005-0000-0000-0000DD830000}"/>
    <cellStyle name="20% - Accent1 4 2 3 2 3 3 6 3" xfId="33943" xr:uid="{00000000-0005-0000-0000-0000DE830000}"/>
    <cellStyle name="20% - Accent1 4 2 3 2 3 3 7" xfId="33944" xr:uid="{00000000-0005-0000-0000-0000DF830000}"/>
    <cellStyle name="20% - Accent1 4 2 3 2 3 3 7 2" xfId="33945" xr:uid="{00000000-0005-0000-0000-0000E0830000}"/>
    <cellStyle name="20% - Accent1 4 2 3 2 3 3 8" xfId="33946" xr:uid="{00000000-0005-0000-0000-0000E1830000}"/>
    <cellStyle name="20% - Accent1 4 2 3 2 3 3 8 2" xfId="33947" xr:uid="{00000000-0005-0000-0000-0000E2830000}"/>
    <cellStyle name="20% - Accent1 4 2 3 2 3 3 9" xfId="33948" xr:uid="{00000000-0005-0000-0000-0000E3830000}"/>
    <cellStyle name="20% - Accent1 4 2 3 2 3 4" xfId="33949" xr:uid="{00000000-0005-0000-0000-0000E4830000}"/>
    <cellStyle name="20% - Accent1 4 2 3 2 3 4 2" xfId="33950" xr:uid="{00000000-0005-0000-0000-0000E5830000}"/>
    <cellStyle name="20% - Accent1 4 2 3 2 3 4 2 2" xfId="33951" xr:uid="{00000000-0005-0000-0000-0000E6830000}"/>
    <cellStyle name="20% - Accent1 4 2 3 2 3 4 2 2 2" xfId="33952" xr:uid="{00000000-0005-0000-0000-0000E7830000}"/>
    <cellStyle name="20% - Accent1 4 2 3 2 3 4 2 3" xfId="33953" xr:uid="{00000000-0005-0000-0000-0000E8830000}"/>
    <cellStyle name="20% - Accent1 4 2 3 2 3 4 3" xfId="33954" xr:uid="{00000000-0005-0000-0000-0000E9830000}"/>
    <cellStyle name="20% - Accent1 4 2 3 2 3 4 3 2" xfId="33955" xr:uid="{00000000-0005-0000-0000-0000EA830000}"/>
    <cellStyle name="20% - Accent1 4 2 3 2 3 4 4" xfId="33956" xr:uid="{00000000-0005-0000-0000-0000EB830000}"/>
    <cellStyle name="20% - Accent1 4 2 3 2 3 5" xfId="33957" xr:uid="{00000000-0005-0000-0000-0000EC830000}"/>
    <cellStyle name="20% - Accent1 4 2 3 2 3 5 2" xfId="33958" xr:uid="{00000000-0005-0000-0000-0000ED830000}"/>
    <cellStyle name="20% - Accent1 4 2 3 2 3 5 2 2" xfId="33959" xr:uid="{00000000-0005-0000-0000-0000EE830000}"/>
    <cellStyle name="20% - Accent1 4 2 3 2 3 5 2 2 2" xfId="33960" xr:uid="{00000000-0005-0000-0000-0000EF830000}"/>
    <cellStyle name="20% - Accent1 4 2 3 2 3 5 2 3" xfId="33961" xr:uid="{00000000-0005-0000-0000-0000F0830000}"/>
    <cellStyle name="20% - Accent1 4 2 3 2 3 5 3" xfId="33962" xr:uid="{00000000-0005-0000-0000-0000F1830000}"/>
    <cellStyle name="20% - Accent1 4 2 3 2 3 5 3 2" xfId="33963" xr:uid="{00000000-0005-0000-0000-0000F2830000}"/>
    <cellStyle name="20% - Accent1 4 2 3 2 3 5 4" xfId="33964" xr:uid="{00000000-0005-0000-0000-0000F3830000}"/>
    <cellStyle name="20% - Accent1 4 2 3 2 3 6" xfId="33965" xr:uid="{00000000-0005-0000-0000-0000F4830000}"/>
    <cellStyle name="20% - Accent1 4 2 3 2 3 6 2" xfId="33966" xr:uid="{00000000-0005-0000-0000-0000F5830000}"/>
    <cellStyle name="20% - Accent1 4 2 3 2 3 6 2 2" xfId="33967" xr:uid="{00000000-0005-0000-0000-0000F6830000}"/>
    <cellStyle name="20% - Accent1 4 2 3 2 3 6 2 2 2" xfId="33968" xr:uid="{00000000-0005-0000-0000-0000F7830000}"/>
    <cellStyle name="20% - Accent1 4 2 3 2 3 6 2 3" xfId="33969" xr:uid="{00000000-0005-0000-0000-0000F8830000}"/>
    <cellStyle name="20% - Accent1 4 2 3 2 3 6 3" xfId="33970" xr:uid="{00000000-0005-0000-0000-0000F9830000}"/>
    <cellStyle name="20% - Accent1 4 2 3 2 3 6 3 2" xfId="33971" xr:uid="{00000000-0005-0000-0000-0000FA830000}"/>
    <cellStyle name="20% - Accent1 4 2 3 2 3 6 4" xfId="33972" xr:uid="{00000000-0005-0000-0000-0000FB830000}"/>
    <cellStyle name="20% - Accent1 4 2 3 2 3 7" xfId="33973" xr:uid="{00000000-0005-0000-0000-0000FC830000}"/>
    <cellStyle name="20% - Accent1 4 2 3 2 3 7 2" xfId="33974" xr:uid="{00000000-0005-0000-0000-0000FD830000}"/>
    <cellStyle name="20% - Accent1 4 2 3 2 3 7 2 2" xfId="33975" xr:uid="{00000000-0005-0000-0000-0000FE830000}"/>
    <cellStyle name="20% - Accent1 4 2 3 2 3 7 3" xfId="33976" xr:uid="{00000000-0005-0000-0000-0000FF830000}"/>
    <cellStyle name="20% - Accent1 4 2 3 2 3 8" xfId="33977" xr:uid="{00000000-0005-0000-0000-000000840000}"/>
    <cellStyle name="20% - Accent1 4 2 3 2 3 8 2" xfId="33978" xr:uid="{00000000-0005-0000-0000-000001840000}"/>
    <cellStyle name="20% - Accent1 4 2 3 2 3 8 2 2" xfId="33979" xr:uid="{00000000-0005-0000-0000-000002840000}"/>
    <cellStyle name="20% - Accent1 4 2 3 2 3 8 3" xfId="33980" xr:uid="{00000000-0005-0000-0000-000003840000}"/>
    <cellStyle name="20% - Accent1 4 2 3 2 3 9" xfId="33981" xr:uid="{00000000-0005-0000-0000-000004840000}"/>
    <cellStyle name="20% - Accent1 4 2 3 2 3 9 2" xfId="33982" xr:uid="{00000000-0005-0000-0000-000005840000}"/>
    <cellStyle name="20% - Accent1 4 2 3 2 4" xfId="33983" xr:uid="{00000000-0005-0000-0000-000006840000}"/>
    <cellStyle name="20% - Accent1 4 2 3 2 4 10" xfId="33984" xr:uid="{00000000-0005-0000-0000-000007840000}"/>
    <cellStyle name="20% - Accent1 4 2 3 2 4 10 2" xfId="33985" xr:uid="{00000000-0005-0000-0000-000008840000}"/>
    <cellStyle name="20% - Accent1 4 2 3 2 4 11" xfId="33986" xr:uid="{00000000-0005-0000-0000-000009840000}"/>
    <cellStyle name="20% - Accent1 4 2 3 2 4 2" xfId="33987" xr:uid="{00000000-0005-0000-0000-00000A840000}"/>
    <cellStyle name="20% - Accent1 4 2 3 2 4 2 2" xfId="33988" xr:uid="{00000000-0005-0000-0000-00000B840000}"/>
    <cellStyle name="20% - Accent1 4 2 3 2 4 2 2 2" xfId="33989" xr:uid="{00000000-0005-0000-0000-00000C840000}"/>
    <cellStyle name="20% - Accent1 4 2 3 2 4 2 2 2 2" xfId="33990" xr:uid="{00000000-0005-0000-0000-00000D840000}"/>
    <cellStyle name="20% - Accent1 4 2 3 2 4 2 2 2 2 2" xfId="33991" xr:uid="{00000000-0005-0000-0000-00000E840000}"/>
    <cellStyle name="20% - Accent1 4 2 3 2 4 2 2 2 3" xfId="33992" xr:uid="{00000000-0005-0000-0000-00000F840000}"/>
    <cellStyle name="20% - Accent1 4 2 3 2 4 2 2 3" xfId="33993" xr:uid="{00000000-0005-0000-0000-000010840000}"/>
    <cellStyle name="20% - Accent1 4 2 3 2 4 2 2 3 2" xfId="33994" xr:uid="{00000000-0005-0000-0000-000011840000}"/>
    <cellStyle name="20% - Accent1 4 2 3 2 4 2 2 4" xfId="33995" xr:uid="{00000000-0005-0000-0000-000012840000}"/>
    <cellStyle name="20% - Accent1 4 2 3 2 4 2 3" xfId="33996" xr:uid="{00000000-0005-0000-0000-000013840000}"/>
    <cellStyle name="20% - Accent1 4 2 3 2 4 2 3 2" xfId="33997" xr:uid="{00000000-0005-0000-0000-000014840000}"/>
    <cellStyle name="20% - Accent1 4 2 3 2 4 2 3 2 2" xfId="33998" xr:uid="{00000000-0005-0000-0000-000015840000}"/>
    <cellStyle name="20% - Accent1 4 2 3 2 4 2 3 2 2 2" xfId="33999" xr:uid="{00000000-0005-0000-0000-000016840000}"/>
    <cellStyle name="20% - Accent1 4 2 3 2 4 2 3 2 3" xfId="34000" xr:uid="{00000000-0005-0000-0000-000017840000}"/>
    <cellStyle name="20% - Accent1 4 2 3 2 4 2 3 3" xfId="34001" xr:uid="{00000000-0005-0000-0000-000018840000}"/>
    <cellStyle name="20% - Accent1 4 2 3 2 4 2 3 3 2" xfId="34002" xr:uid="{00000000-0005-0000-0000-000019840000}"/>
    <cellStyle name="20% - Accent1 4 2 3 2 4 2 3 4" xfId="34003" xr:uid="{00000000-0005-0000-0000-00001A840000}"/>
    <cellStyle name="20% - Accent1 4 2 3 2 4 2 4" xfId="34004" xr:uid="{00000000-0005-0000-0000-00001B840000}"/>
    <cellStyle name="20% - Accent1 4 2 3 2 4 2 4 2" xfId="34005" xr:uid="{00000000-0005-0000-0000-00001C840000}"/>
    <cellStyle name="20% - Accent1 4 2 3 2 4 2 4 2 2" xfId="34006" xr:uid="{00000000-0005-0000-0000-00001D840000}"/>
    <cellStyle name="20% - Accent1 4 2 3 2 4 2 4 2 2 2" xfId="34007" xr:uid="{00000000-0005-0000-0000-00001E840000}"/>
    <cellStyle name="20% - Accent1 4 2 3 2 4 2 4 2 3" xfId="34008" xr:uid="{00000000-0005-0000-0000-00001F840000}"/>
    <cellStyle name="20% - Accent1 4 2 3 2 4 2 4 3" xfId="34009" xr:uid="{00000000-0005-0000-0000-000020840000}"/>
    <cellStyle name="20% - Accent1 4 2 3 2 4 2 4 3 2" xfId="34010" xr:uid="{00000000-0005-0000-0000-000021840000}"/>
    <cellStyle name="20% - Accent1 4 2 3 2 4 2 4 4" xfId="34011" xr:uid="{00000000-0005-0000-0000-000022840000}"/>
    <cellStyle name="20% - Accent1 4 2 3 2 4 2 5" xfId="34012" xr:uid="{00000000-0005-0000-0000-000023840000}"/>
    <cellStyle name="20% - Accent1 4 2 3 2 4 2 5 2" xfId="34013" xr:uid="{00000000-0005-0000-0000-000024840000}"/>
    <cellStyle name="20% - Accent1 4 2 3 2 4 2 5 2 2" xfId="34014" xr:uid="{00000000-0005-0000-0000-000025840000}"/>
    <cellStyle name="20% - Accent1 4 2 3 2 4 2 5 3" xfId="34015" xr:uid="{00000000-0005-0000-0000-000026840000}"/>
    <cellStyle name="20% - Accent1 4 2 3 2 4 2 6" xfId="34016" xr:uid="{00000000-0005-0000-0000-000027840000}"/>
    <cellStyle name="20% - Accent1 4 2 3 2 4 2 6 2" xfId="34017" xr:uid="{00000000-0005-0000-0000-000028840000}"/>
    <cellStyle name="20% - Accent1 4 2 3 2 4 2 6 2 2" xfId="34018" xr:uid="{00000000-0005-0000-0000-000029840000}"/>
    <cellStyle name="20% - Accent1 4 2 3 2 4 2 6 3" xfId="34019" xr:uid="{00000000-0005-0000-0000-00002A840000}"/>
    <cellStyle name="20% - Accent1 4 2 3 2 4 2 7" xfId="34020" xr:uid="{00000000-0005-0000-0000-00002B840000}"/>
    <cellStyle name="20% - Accent1 4 2 3 2 4 2 7 2" xfId="34021" xr:uid="{00000000-0005-0000-0000-00002C840000}"/>
    <cellStyle name="20% - Accent1 4 2 3 2 4 2 8" xfId="34022" xr:uid="{00000000-0005-0000-0000-00002D840000}"/>
    <cellStyle name="20% - Accent1 4 2 3 2 4 2 8 2" xfId="34023" xr:uid="{00000000-0005-0000-0000-00002E840000}"/>
    <cellStyle name="20% - Accent1 4 2 3 2 4 2 9" xfId="34024" xr:uid="{00000000-0005-0000-0000-00002F840000}"/>
    <cellStyle name="20% - Accent1 4 2 3 2 4 3" xfId="34025" xr:uid="{00000000-0005-0000-0000-000030840000}"/>
    <cellStyle name="20% - Accent1 4 2 3 2 4 3 2" xfId="34026" xr:uid="{00000000-0005-0000-0000-000031840000}"/>
    <cellStyle name="20% - Accent1 4 2 3 2 4 3 2 2" xfId="34027" xr:uid="{00000000-0005-0000-0000-000032840000}"/>
    <cellStyle name="20% - Accent1 4 2 3 2 4 3 2 2 2" xfId="34028" xr:uid="{00000000-0005-0000-0000-000033840000}"/>
    <cellStyle name="20% - Accent1 4 2 3 2 4 3 2 2 2 2" xfId="34029" xr:uid="{00000000-0005-0000-0000-000034840000}"/>
    <cellStyle name="20% - Accent1 4 2 3 2 4 3 2 2 3" xfId="34030" xr:uid="{00000000-0005-0000-0000-000035840000}"/>
    <cellStyle name="20% - Accent1 4 2 3 2 4 3 2 3" xfId="34031" xr:uid="{00000000-0005-0000-0000-000036840000}"/>
    <cellStyle name="20% - Accent1 4 2 3 2 4 3 2 3 2" xfId="34032" xr:uid="{00000000-0005-0000-0000-000037840000}"/>
    <cellStyle name="20% - Accent1 4 2 3 2 4 3 2 4" xfId="34033" xr:uid="{00000000-0005-0000-0000-000038840000}"/>
    <cellStyle name="20% - Accent1 4 2 3 2 4 3 3" xfId="34034" xr:uid="{00000000-0005-0000-0000-000039840000}"/>
    <cellStyle name="20% - Accent1 4 2 3 2 4 3 3 2" xfId="34035" xr:uid="{00000000-0005-0000-0000-00003A840000}"/>
    <cellStyle name="20% - Accent1 4 2 3 2 4 3 3 2 2" xfId="34036" xr:uid="{00000000-0005-0000-0000-00003B840000}"/>
    <cellStyle name="20% - Accent1 4 2 3 2 4 3 3 2 2 2" xfId="34037" xr:uid="{00000000-0005-0000-0000-00003C840000}"/>
    <cellStyle name="20% - Accent1 4 2 3 2 4 3 3 2 3" xfId="34038" xr:uid="{00000000-0005-0000-0000-00003D840000}"/>
    <cellStyle name="20% - Accent1 4 2 3 2 4 3 3 3" xfId="34039" xr:uid="{00000000-0005-0000-0000-00003E840000}"/>
    <cellStyle name="20% - Accent1 4 2 3 2 4 3 3 3 2" xfId="34040" xr:uid="{00000000-0005-0000-0000-00003F840000}"/>
    <cellStyle name="20% - Accent1 4 2 3 2 4 3 3 4" xfId="34041" xr:uid="{00000000-0005-0000-0000-000040840000}"/>
    <cellStyle name="20% - Accent1 4 2 3 2 4 3 4" xfId="34042" xr:uid="{00000000-0005-0000-0000-000041840000}"/>
    <cellStyle name="20% - Accent1 4 2 3 2 4 3 4 2" xfId="34043" xr:uid="{00000000-0005-0000-0000-000042840000}"/>
    <cellStyle name="20% - Accent1 4 2 3 2 4 3 4 2 2" xfId="34044" xr:uid="{00000000-0005-0000-0000-000043840000}"/>
    <cellStyle name="20% - Accent1 4 2 3 2 4 3 4 2 2 2" xfId="34045" xr:uid="{00000000-0005-0000-0000-000044840000}"/>
    <cellStyle name="20% - Accent1 4 2 3 2 4 3 4 2 3" xfId="34046" xr:uid="{00000000-0005-0000-0000-000045840000}"/>
    <cellStyle name="20% - Accent1 4 2 3 2 4 3 4 3" xfId="34047" xr:uid="{00000000-0005-0000-0000-000046840000}"/>
    <cellStyle name="20% - Accent1 4 2 3 2 4 3 4 3 2" xfId="34048" xr:uid="{00000000-0005-0000-0000-000047840000}"/>
    <cellStyle name="20% - Accent1 4 2 3 2 4 3 4 4" xfId="34049" xr:uid="{00000000-0005-0000-0000-000048840000}"/>
    <cellStyle name="20% - Accent1 4 2 3 2 4 3 5" xfId="34050" xr:uid="{00000000-0005-0000-0000-000049840000}"/>
    <cellStyle name="20% - Accent1 4 2 3 2 4 3 5 2" xfId="34051" xr:uid="{00000000-0005-0000-0000-00004A840000}"/>
    <cellStyle name="20% - Accent1 4 2 3 2 4 3 5 2 2" xfId="34052" xr:uid="{00000000-0005-0000-0000-00004B840000}"/>
    <cellStyle name="20% - Accent1 4 2 3 2 4 3 5 3" xfId="34053" xr:uid="{00000000-0005-0000-0000-00004C840000}"/>
    <cellStyle name="20% - Accent1 4 2 3 2 4 3 6" xfId="34054" xr:uid="{00000000-0005-0000-0000-00004D840000}"/>
    <cellStyle name="20% - Accent1 4 2 3 2 4 3 6 2" xfId="34055" xr:uid="{00000000-0005-0000-0000-00004E840000}"/>
    <cellStyle name="20% - Accent1 4 2 3 2 4 3 6 2 2" xfId="34056" xr:uid="{00000000-0005-0000-0000-00004F840000}"/>
    <cellStyle name="20% - Accent1 4 2 3 2 4 3 6 3" xfId="34057" xr:uid="{00000000-0005-0000-0000-000050840000}"/>
    <cellStyle name="20% - Accent1 4 2 3 2 4 3 7" xfId="34058" xr:uid="{00000000-0005-0000-0000-000051840000}"/>
    <cellStyle name="20% - Accent1 4 2 3 2 4 3 7 2" xfId="34059" xr:uid="{00000000-0005-0000-0000-000052840000}"/>
    <cellStyle name="20% - Accent1 4 2 3 2 4 3 8" xfId="34060" xr:uid="{00000000-0005-0000-0000-000053840000}"/>
    <cellStyle name="20% - Accent1 4 2 3 2 4 3 8 2" xfId="34061" xr:uid="{00000000-0005-0000-0000-000054840000}"/>
    <cellStyle name="20% - Accent1 4 2 3 2 4 3 9" xfId="34062" xr:uid="{00000000-0005-0000-0000-000055840000}"/>
    <cellStyle name="20% - Accent1 4 2 3 2 4 4" xfId="34063" xr:uid="{00000000-0005-0000-0000-000056840000}"/>
    <cellStyle name="20% - Accent1 4 2 3 2 4 4 2" xfId="34064" xr:uid="{00000000-0005-0000-0000-000057840000}"/>
    <cellStyle name="20% - Accent1 4 2 3 2 4 4 2 2" xfId="34065" xr:uid="{00000000-0005-0000-0000-000058840000}"/>
    <cellStyle name="20% - Accent1 4 2 3 2 4 4 2 2 2" xfId="34066" xr:uid="{00000000-0005-0000-0000-000059840000}"/>
    <cellStyle name="20% - Accent1 4 2 3 2 4 4 2 3" xfId="34067" xr:uid="{00000000-0005-0000-0000-00005A840000}"/>
    <cellStyle name="20% - Accent1 4 2 3 2 4 4 3" xfId="34068" xr:uid="{00000000-0005-0000-0000-00005B840000}"/>
    <cellStyle name="20% - Accent1 4 2 3 2 4 4 3 2" xfId="34069" xr:uid="{00000000-0005-0000-0000-00005C840000}"/>
    <cellStyle name="20% - Accent1 4 2 3 2 4 4 4" xfId="34070" xr:uid="{00000000-0005-0000-0000-00005D840000}"/>
    <cellStyle name="20% - Accent1 4 2 3 2 4 5" xfId="34071" xr:uid="{00000000-0005-0000-0000-00005E840000}"/>
    <cellStyle name="20% - Accent1 4 2 3 2 4 5 2" xfId="34072" xr:uid="{00000000-0005-0000-0000-00005F840000}"/>
    <cellStyle name="20% - Accent1 4 2 3 2 4 5 2 2" xfId="34073" xr:uid="{00000000-0005-0000-0000-000060840000}"/>
    <cellStyle name="20% - Accent1 4 2 3 2 4 5 2 2 2" xfId="34074" xr:uid="{00000000-0005-0000-0000-000061840000}"/>
    <cellStyle name="20% - Accent1 4 2 3 2 4 5 2 3" xfId="34075" xr:uid="{00000000-0005-0000-0000-000062840000}"/>
    <cellStyle name="20% - Accent1 4 2 3 2 4 5 3" xfId="34076" xr:uid="{00000000-0005-0000-0000-000063840000}"/>
    <cellStyle name="20% - Accent1 4 2 3 2 4 5 3 2" xfId="34077" xr:uid="{00000000-0005-0000-0000-000064840000}"/>
    <cellStyle name="20% - Accent1 4 2 3 2 4 5 4" xfId="34078" xr:uid="{00000000-0005-0000-0000-000065840000}"/>
    <cellStyle name="20% - Accent1 4 2 3 2 4 6" xfId="34079" xr:uid="{00000000-0005-0000-0000-000066840000}"/>
    <cellStyle name="20% - Accent1 4 2 3 2 4 6 2" xfId="34080" xr:uid="{00000000-0005-0000-0000-000067840000}"/>
    <cellStyle name="20% - Accent1 4 2 3 2 4 6 2 2" xfId="34081" xr:uid="{00000000-0005-0000-0000-000068840000}"/>
    <cellStyle name="20% - Accent1 4 2 3 2 4 6 2 2 2" xfId="34082" xr:uid="{00000000-0005-0000-0000-000069840000}"/>
    <cellStyle name="20% - Accent1 4 2 3 2 4 6 2 3" xfId="34083" xr:uid="{00000000-0005-0000-0000-00006A840000}"/>
    <cellStyle name="20% - Accent1 4 2 3 2 4 6 3" xfId="34084" xr:uid="{00000000-0005-0000-0000-00006B840000}"/>
    <cellStyle name="20% - Accent1 4 2 3 2 4 6 3 2" xfId="34085" xr:uid="{00000000-0005-0000-0000-00006C840000}"/>
    <cellStyle name="20% - Accent1 4 2 3 2 4 6 4" xfId="34086" xr:uid="{00000000-0005-0000-0000-00006D840000}"/>
    <cellStyle name="20% - Accent1 4 2 3 2 4 7" xfId="34087" xr:uid="{00000000-0005-0000-0000-00006E840000}"/>
    <cellStyle name="20% - Accent1 4 2 3 2 4 7 2" xfId="34088" xr:uid="{00000000-0005-0000-0000-00006F840000}"/>
    <cellStyle name="20% - Accent1 4 2 3 2 4 7 2 2" xfId="34089" xr:uid="{00000000-0005-0000-0000-000070840000}"/>
    <cellStyle name="20% - Accent1 4 2 3 2 4 7 3" xfId="34090" xr:uid="{00000000-0005-0000-0000-000071840000}"/>
    <cellStyle name="20% - Accent1 4 2 3 2 4 8" xfId="34091" xr:uid="{00000000-0005-0000-0000-000072840000}"/>
    <cellStyle name="20% - Accent1 4 2 3 2 4 8 2" xfId="34092" xr:uid="{00000000-0005-0000-0000-000073840000}"/>
    <cellStyle name="20% - Accent1 4 2 3 2 4 8 2 2" xfId="34093" xr:uid="{00000000-0005-0000-0000-000074840000}"/>
    <cellStyle name="20% - Accent1 4 2 3 2 4 8 3" xfId="34094" xr:uid="{00000000-0005-0000-0000-000075840000}"/>
    <cellStyle name="20% - Accent1 4 2 3 2 4 9" xfId="34095" xr:uid="{00000000-0005-0000-0000-000076840000}"/>
    <cellStyle name="20% - Accent1 4 2 3 2 4 9 2" xfId="34096" xr:uid="{00000000-0005-0000-0000-000077840000}"/>
    <cellStyle name="20% - Accent1 4 2 3 2 5" xfId="34097" xr:uid="{00000000-0005-0000-0000-000078840000}"/>
    <cellStyle name="20% - Accent1 4 2 3 2 5 10" xfId="34098" xr:uid="{00000000-0005-0000-0000-000079840000}"/>
    <cellStyle name="20% - Accent1 4 2 3 2 5 10 2" xfId="34099" xr:uid="{00000000-0005-0000-0000-00007A840000}"/>
    <cellStyle name="20% - Accent1 4 2 3 2 5 11" xfId="34100" xr:uid="{00000000-0005-0000-0000-00007B840000}"/>
    <cellStyle name="20% - Accent1 4 2 3 2 5 2" xfId="34101" xr:uid="{00000000-0005-0000-0000-00007C840000}"/>
    <cellStyle name="20% - Accent1 4 2 3 2 5 2 2" xfId="34102" xr:uid="{00000000-0005-0000-0000-00007D840000}"/>
    <cellStyle name="20% - Accent1 4 2 3 2 5 2 2 2" xfId="34103" xr:uid="{00000000-0005-0000-0000-00007E840000}"/>
    <cellStyle name="20% - Accent1 4 2 3 2 5 2 2 2 2" xfId="34104" xr:uid="{00000000-0005-0000-0000-00007F840000}"/>
    <cellStyle name="20% - Accent1 4 2 3 2 5 2 2 2 2 2" xfId="34105" xr:uid="{00000000-0005-0000-0000-000080840000}"/>
    <cellStyle name="20% - Accent1 4 2 3 2 5 2 2 2 3" xfId="34106" xr:uid="{00000000-0005-0000-0000-000081840000}"/>
    <cellStyle name="20% - Accent1 4 2 3 2 5 2 2 3" xfId="34107" xr:uid="{00000000-0005-0000-0000-000082840000}"/>
    <cellStyle name="20% - Accent1 4 2 3 2 5 2 2 3 2" xfId="34108" xr:uid="{00000000-0005-0000-0000-000083840000}"/>
    <cellStyle name="20% - Accent1 4 2 3 2 5 2 2 4" xfId="34109" xr:uid="{00000000-0005-0000-0000-000084840000}"/>
    <cellStyle name="20% - Accent1 4 2 3 2 5 2 3" xfId="34110" xr:uid="{00000000-0005-0000-0000-000085840000}"/>
    <cellStyle name="20% - Accent1 4 2 3 2 5 2 3 2" xfId="34111" xr:uid="{00000000-0005-0000-0000-000086840000}"/>
    <cellStyle name="20% - Accent1 4 2 3 2 5 2 3 2 2" xfId="34112" xr:uid="{00000000-0005-0000-0000-000087840000}"/>
    <cellStyle name="20% - Accent1 4 2 3 2 5 2 3 2 2 2" xfId="34113" xr:uid="{00000000-0005-0000-0000-000088840000}"/>
    <cellStyle name="20% - Accent1 4 2 3 2 5 2 3 2 3" xfId="34114" xr:uid="{00000000-0005-0000-0000-000089840000}"/>
    <cellStyle name="20% - Accent1 4 2 3 2 5 2 3 3" xfId="34115" xr:uid="{00000000-0005-0000-0000-00008A840000}"/>
    <cellStyle name="20% - Accent1 4 2 3 2 5 2 3 3 2" xfId="34116" xr:uid="{00000000-0005-0000-0000-00008B840000}"/>
    <cellStyle name="20% - Accent1 4 2 3 2 5 2 3 4" xfId="34117" xr:uid="{00000000-0005-0000-0000-00008C840000}"/>
    <cellStyle name="20% - Accent1 4 2 3 2 5 2 4" xfId="34118" xr:uid="{00000000-0005-0000-0000-00008D840000}"/>
    <cellStyle name="20% - Accent1 4 2 3 2 5 2 4 2" xfId="34119" xr:uid="{00000000-0005-0000-0000-00008E840000}"/>
    <cellStyle name="20% - Accent1 4 2 3 2 5 2 4 2 2" xfId="34120" xr:uid="{00000000-0005-0000-0000-00008F840000}"/>
    <cellStyle name="20% - Accent1 4 2 3 2 5 2 4 2 2 2" xfId="34121" xr:uid="{00000000-0005-0000-0000-000090840000}"/>
    <cellStyle name="20% - Accent1 4 2 3 2 5 2 4 2 3" xfId="34122" xr:uid="{00000000-0005-0000-0000-000091840000}"/>
    <cellStyle name="20% - Accent1 4 2 3 2 5 2 4 3" xfId="34123" xr:uid="{00000000-0005-0000-0000-000092840000}"/>
    <cellStyle name="20% - Accent1 4 2 3 2 5 2 4 3 2" xfId="34124" xr:uid="{00000000-0005-0000-0000-000093840000}"/>
    <cellStyle name="20% - Accent1 4 2 3 2 5 2 4 4" xfId="34125" xr:uid="{00000000-0005-0000-0000-000094840000}"/>
    <cellStyle name="20% - Accent1 4 2 3 2 5 2 5" xfId="34126" xr:uid="{00000000-0005-0000-0000-000095840000}"/>
    <cellStyle name="20% - Accent1 4 2 3 2 5 2 5 2" xfId="34127" xr:uid="{00000000-0005-0000-0000-000096840000}"/>
    <cellStyle name="20% - Accent1 4 2 3 2 5 2 5 2 2" xfId="34128" xr:uid="{00000000-0005-0000-0000-000097840000}"/>
    <cellStyle name="20% - Accent1 4 2 3 2 5 2 5 3" xfId="34129" xr:uid="{00000000-0005-0000-0000-000098840000}"/>
    <cellStyle name="20% - Accent1 4 2 3 2 5 2 6" xfId="34130" xr:uid="{00000000-0005-0000-0000-000099840000}"/>
    <cellStyle name="20% - Accent1 4 2 3 2 5 2 6 2" xfId="34131" xr:uid="{00000000-0005-0000-0000-00009A840000}"/>
    <cellStyle name="20% - Accent1 4 2 3 2 5 2 6 2 2" xfId="34132" xr:uid="{00000000-0005-0000-0000-00009B840000}"/>
    <cellStyle name="20% - Accent1 4 2 3 2 5 2 6 3" xfId="34133" xr:uid="{00000000-0005-0000-0000-00009C840000}"/>
    <cellStyle name="20% - Accent1 4 2 3 2 5 2 7" xfId="34134" xr:uid="{00000000-0005-0000-0000-00009D840000}"/>
    <cellStyle name="20% - Accent1 4 2 3 2 5 2 7 2" xfId="34135" xr:uid="{00000000-0005-0000-0000-00009E840000}"/>
    <cellStyle name="20% - Accent1 4 2 3 2 5 2 8" xfId="34136" xr:uid="{00000000-0005-0000-0000-00009F840000}"/>
    <cellStyle name="20% - Accent1 4 2 3 2 5 2 8 2" xfId="34137" xr:uid="{00000000-0005-0000-0000-0000A0840000}"/>
    <cellStyle name="20% - Accent1 4 2 3 2 5 2 9" xfId="34138" xr:uid="{00000000-0005-0000-0000-0000A1840000}"/>
    <cellStyle name="20% - Accent1 4 2 3 2 5 3" xfId="34139" xr:uid="{00000000-0005-0000-0000-0000A2840000}"/>
    <cellStyle name="20% - Accent1 4 2 3 2 5 3 2" xfId="34140" xr:uid="{00000000-0005-0000-0000-0000A3840000}"/>
    <cellStyle name="20% - Accent1 4 2 3 2 5 3 2 2" xfId="34141" xr:uid="{00000000-0005-0000-0000-0000A4840000}"/>
    <cellStyle name="20% - Accent1 4 2 3 2 5 3 2 2 2" xfId="34142" xr:uid="{00000000-0005-0000-0000-0000A5840000}"/>
    <cellStyle name="20% - Accent1 4 2 3 2 5 3 2 2 2 2" xfId="34143" xr:uid="{00000000-0005-0000-0000-0000A6840000}"/>
    <cellStyle name="20% - Accent1 4 2 3 2 5 3 2 2 3" xfId="34144" xr:uid="{00000000-0005-0000-0000-0000A7840000}"/>
    <cellStyle name="20% - Accent1 4 2 3 2 5 3 2 3" xfId="34145" xr:uid="{00000000-0005-0000-0000-0000A8840000}"/>
    <cellStyle name="20% - Accent1 4 2 3 2 5 3 2 3 2" xfId="34146" xr:uid="{00000000-0005-0000-0000-0000A9840000}"/>
    <cellStyle name="20% - Accent1 4 2 3 2 5 3 2 4" xfId="34147" xr:uid="{00000000-0005-0000-0000-0000AA840000}"/>
    <cellStyle name="20% - Accent1 4 2 3 2 5 3 3" xfId="34148" xr:uid="{00000000-0005-0000-0000-0000AB840000}"/>
    <cellStyle name="20% - Accent1 4 2 3 2 5 3 3 2" xfId="34149" xr:uid="{00000000-0005-0000-0000-0000AC840000}"/>
    <cellStyle name="20% - Accent1 4 2 3 2 5 3 3 2 2" xfId="34150" xr:uid="{00000000-0005-0000-0000-0000AD840000}"/>
    <cellStyle name="20% - Accent1 4 2 3 2 5 3 3 2 2 2" xfId="34151" xr:uid="{00000000-0005-0000-0000-0000AE840000}"/>
    <cellStyle name="20% - Accent1 4 2 3 2 5 3 3 2 3" xfId="34152" xr:uid="{00000000-0005-0000-0000-0000AF840000}"/>
    <cellStyle name="20% - Accent1 4 2 3 2 5 3 3 3" xfId="34153" xr:uid="{00000000-0005-0000-0000-0000B0840000}"/>
    <cellStyle name="20% - Accent1 4 2 3 2 5 3 3 3 2" xfId="34154" xr:uid="{00000000-0005-0000-0000-0000B1840000}"/>
    <cellStyle name="20% - Accent1 4 2 3 2 5 3 3 4" xfId="34155" xr:uid="{00000000-0005-0000-0000-0000B2840000}"/>
    <cellStyle name="20% - Accent1 4 2 3 2 5 3 4" xfId="34156" xr:uid="{00000000-0005-0000-0000-0000B3840000}"/>
    <cellStyle name="20% - Accent1 4 2 3 2 5 3 4 2" xfId="34157" xr:uid="{00000000-0005-0000-0000-0000B4840000}"/>
    <cellStyle name="20% - Accent1 4 2 3 2 5 3 4 2 2" xfId="34158" xr:uid="{00000000-0005-0000-0000-0000B5840000}"/>
    <cellStyle name="20% - Accent1 4 2 3 2 5 3 4 2 2 2" xfId="34159" xr:uid="{00000000-0005-0000-0000-0000B6840000}"/>
    <cellStyle name="20% - Accent1 4 2 3 2 5 3 4 2 3" xfId="34160" xr:uid="{00000000-0005-0000-0000-0000B7840000}"/>
    <cellStyle name="20% - Accent1 4 2 3 2 5 3 4 3" xfId="34161" xr:uid="{00000000-0005-0000-0000-0000B8840000}"/>
    <cellStyle name="20% - Accent1 4 2 3 2 5 3 4 3 2" xfId="34162" xr:uid="{00000000-0005-0000-0000-0000B9840000}"/>
    <cellStyle name="20% - Accent1 4 2 3 2 5 3 4 4" xfId="34163" xr:uid="{00000000-0005-0000-0000-0000BA840000}"/>
    <cellStyle name="20% - Accent1 4 2 3 2 5 3 5" xfId="34164" xr:uid="{00000000-0005-0000-0000-0000BB840000}"/>
    <cellStyle name="20% - Accent1 4 2 3 2 5 3 5 2" xfId="34165" xr:uid="{00000000-0005-0000-0000-0000BC840000}"/>
    <cellStyle name="20% - Accent1 4 2 3 2 5 3 5 2 2" xfId="34166" xr:uid="{00000000-0005-0000-0000-0000BD840000}"/>
    <cellStyle name="20% - Accent1 4 2 3 2 5 3 5 3" xfId="34167" xr:uid="{00000000-0005-0000-0000-0000BE840000}"/>
    <cellStyle name="20% - Accent1 4 2 3 2 5 3 6" xfId="34168" xr:uid="{00000000-0005-0000-0000-0000BF840000}"/>
    <cellStyle name="20% - Accent1 4 2 3 2 5 3 6 2" xfId="34169" xr:uid="{00000000-0005-0000-0000-0000C0840000}"/>
    <cellStyle name="20% - Accent1 4 2 3 2 5 3 6 2 2" xfId="34170" xr:uid="{00000000-0005-0000-0000-0000C1840000}"/>
    <cellStyle name="20% - Accent1 4 2 3 2 5 3 6 3" xfId="34171" xr:uid="{00000000-0005-0000-0000-0000C2840000}"/>
    <cellStyle name="20% - Accent1 4 2 3 2 5 3 7" xfId="34172" xr:uid="{00000000-0005-0000-0000-0000C3840000}"/>
    <cellStyle name="20% - Accent1 4 2 3 2 5 3 7 2" xfId="34173" xr:uid="{00000000-0005-0000-0000-0000C4840000}"/>
    <cellStyle name="20% - Accent1 4 2 3 2 5 3 8" xfId="34174" xr:uid="{00000000-0005-0000-0000-0000C5840000}"/>
    <cellStyle name="20% - Accent1 4 2 3 2 5 3 8 2" xfId="34175" xr:uid="{00000000-0005-0000-0000-0000C6840000}"/>
    <cellStyle name="20% - Accent1 4 2 3 2 5 3 9" xfId="34176" xr:uid="{00000000-0005-0000-0000-0000C7840000}"/>
    <cellStyle name="20% - Accent1 4 2 3 2 5 4" xfId="34177" xr:uid="{00000000-0005-0000-0000-0000C8840000}"/>
    <cellStyle name="20% - Accent1 4 2 3 2 5 4 2" xfId="34178" xr:uid="{00000000-0005-0000-0000-0000C9840000}"/>
    <cellStyle name="20% - Accent1 4 2 3 2 5 4 2 2" xfId="34179" xr:uid="{00000000-0005-0000-0000-0000CA840000}"/>
    <cellStyle name="20% - Accent1 4 2 3 2 5 4 2 2 2" xfId="34180" xr:uid="{00000000-0005-0000-0000-0000CB840000}"/>
    <cellStyle name="20% - Accent1 4 2 3 2 5 4 2 3" xfId="34181" xr:uid="{00000000-0005-0000-0000-0000CC840000}"/>
    <cellStyle name="20% - Accent1 4 2 3 2 5 4 3" xfId="34182" xr:uid="{00000000-0005-0000-0000-0000CD840000}"/>
    <cellStyle name="20% - Accent1 4 2 3 2 5 4 3 2" xfId="34183" xr:uid="{00000000-0005-0000-0000-0000CE840000}"/>
    <cellStyle name="20% - Accent1 4 2 3 2 5 4 4" xfId="34184" xr:uid="{00000000-0005-0000-0000-0000CF840000}"/>
    <cellStyle name="20% - Accent1 4 2 3 2 5 5" xfId="34185" xr:uid="{00000000-0005-0000-0000-0000D0840000}"/>
    <cellStyle name="20% - Accent1 4 2 3 2 5 5 2" xfId="34186" xr:uid="{00000000-0005-0000-0000-0000D1840000}"/>
    <cellStyle name="20% - Accent1 4 2 3 2 5 5 2 2" xfId="34187" xr:uid="{00000000-0005-0000-0000-0000D2840000}"/>
    <cellStyle name="20% - Accent1 4 2 3 2 5 5 2 2 2" xfId="34188" xr:uid="{00000000-0005-0000-0000-0000D3840000}"/>
    <cellStyle name="20% - Accent1 4 2 3 2 5 5 2 3" xfId="34189" xr:uid="{00000000-0005-0000-0000-0000D4840000}"/>
    <cellStyle name="20% - Accent1 4 2 3 2 5 5 3" xfId="34190" xr:uid="{00000000-0005-0000-0000-0000D5840000}"/>
    <cellStyle name="20% - Accent1 4 2 3 2 5 5 3 2" xfId="34191" xr:uid="{00000000-0005-0000-0000-0000D6840000}"/>
    <cellStyle name="20% - Accent1 4 2 3 2 5 5 4" xfId="34192" xr:uid="{00000000-0005-0000-0000-0000D7840000}"/>
    <cellStyle name="20% - Accent1 4 2 3 2 5 6" xfId="34193" xr:uid="{00000000-0005-0000-0000-0000D8840000}"/>
    <cellStyle name="20% - Accent1 4 2 3 2 5 6 2" xfId="34194" xr:uid="{00000000-0005-0000-0000-0000D9840000}"/>
    <cellStyle name="20% - Accent1 4 2 3 2 5 6 2 2" xfId="34195" xr:uid="{00000000-0005-0000-0000-0000DA840000}"/>
    <cellStyle name="20% - Accent1 4 2 3 2 5 6 2 2 2" xfId="34196" xr:uid="{00000000-0005-0000-0000-0000DB840000}"/>
    <cellStyle name="20% - Accent1 4 2 3 2 5 6 2 3" xfId="34197" xr:uid="{00000000-0005-0000-0000-0000DC840000}"/>
    <cellStyle name="20% - Accent1 4 2 3 2 5 6 3" xfId="34198" xr:uid="{00000000-0005-0000-0000-0000DD840000}"/>
    <cellStyle name="20% - Accent1 4 2 3 2 5 6 3 2" xfId="34199" xr:uid="{00000000-0005-0000-0000-0000DE840000}"/>
    <cellStyle name="20% - Accent1 4 2 3 2 5 6 4" xfId="34200" xr:uid="{00000000-0005-0000-0000-0000DF840000}"/>
    <cellStyle name="20% - Accent1 4 2 3 2 5 7" xfId="34201" xr:uid="{00000000-0005-0000-0000-0000E0840000}"/>
    <cellStyle name="20% - Accent1 4 2 3 2 5 7 2" xfId="34202" xr:uid="{00000000-0005-0000-0000-0000E1840000}"/>
    <cellStyle name="20% - Accent1 4 2 3 2 5 7 2 2" xfId="34203" xr:uid="{00000000-0005-0000-0000-0000E2840000}"/>
    <cellStyle name="20% - Accent1 4 2 3 2 5 7 3" xfId="34204" xr:uid="{00000000-0005-0000-0000-0000E3840000}"/>
    <cellStyle name="20% - Accent1 4 2 3 2 5 8" xfId="34205" xr:uid="{00000000-0005-0000-0000-0000E4840000}"/>
    <cellStyle name="20% - Accent1 4 2 3 2 5 8 2" xfId="34206" xr:uid="{00000000-0005-0000-0000-0000E5840000}"/>
    <cellStyle name="20% - Accent1 4 2 3 2 5 8 2 2" xfId="34207" xr:uid="{00000000-0005-0000-0000-0000E6840000}"/>
    <cellStyle name="20% - Accent1 4 2 3 2 5 8 3" xfId="34208" xr:uid="{00000000-0005-0000-0000-0000E7840000}"/>
    <cellStyle name="20% - Accent1 4 2 3 2 5 9" xfId="34209" xr:uid="{00000000-0005-0000-0000-0000E8840000}"/>
    <cellStyle name="20% - Accent1 4 2 3 2 5 9 2" xfId="34210" xr:uid="{00000000-0005-0000-0000-0000E9840000}"/>
    <cellStyle name="20% - Accent1 4 2 3 2 6" xfId="34211" xr:uid="{00000000-0005-0000-0000-0000EA840000}"/>
    <cellStyle name="20% - Accent1 4 2 3 2 6 2" xfId="34212" xr:uid="{00000000-0005-0000-0000-0000EB840000}"/>
    <cellStyle name="20% - Accent1 4 2 3 2 6 2 2" xfId="34213" xr:uid="{00000000-0005-0000-0000-0000EC840000}"/>
    <cellStyle name="20% - Accent1 4 2 3 2 6 2 2 2" xfId="34214" xr:uid="{00000000-0005-0000-0000-0000ED840000}"/>
    <cellStyle name="20% - Accent1 4 2 3 2 6 2 2 2 2" xfId="34215" xr:uid="{00000000-0005-0000-0000-0000EE840000}"/>
    <cellStyle name="20% - Accent1 4 2 3 2 6 2 2 3" xfId="34216" xr:uid="{00000000-0005-0000-0000-0000EF840000}"/>
    <cellStyle name="20% - Accent1 4 2 3 2 6 2 3" xfId="34217" xr:uid="{00000000-0005-0000-0000-0000F0840000}"/>
    <cellStyle name="20% - Accent1 4 2 3 2 6 2 3 2" xfId="34218" xr:uid="{00000000-0005-0000-0000-0000F1840000}"/>
    <cellStyle name="20% - Accent1 4 2 3 2 6 2 4" xfId="34219" xr:uid="{00000000-0005-0000-0000-0000F2840000}"/>
    <cellStyle name="20% - Accent1 4 2 3 2 6 3" xfId="34220" xr:uid="{00000000-0005-0000-0000-0000F3840000}"/>
    <cellStyle name="20% - Accent1 4 2 3 2 6 3 2" xfId="34221" xr:uid="{00000000-0005-0000-0000-0000F4840000}"/>
    <cellStyle name="20% - Accent1 4 2 3 2 6 3 2 2" xfId="34222" xr:uid="{00000000-0005-0000-0000-0000F5840000}"/>
    <cellStyle name="20% - Accent1 4 2 3 2 6 3 2 2 2" xfId="34223" xr:uid="{00000000-0005-0000-0000-0000F6840000}"/>
    <cellStyle name="20% - Accent1 4 2 3 2 6 3 2 3" xfId="34224" xr:uid="{00000000-0005-0000-0000-0000F7840000}"/>
    <cellStyle name="20% - Accent1 4 2 3 2 6 3 3" xfId="34225" xr:uid="{00000000-0005-0000-0000-0000F8840000}"/>
    <cellStyle name="20% - Accent1 4 2 3 2 6 3 3 2" xfId="34226" xr:uid="{00000000-0005-0000-0000-0000F9840000}"/>
    <cellStyle name="20% - Accent1 4 2 3 2 6 3 4" xfId="34227" xr:uid="{00000000-0005-0000-0000-0000FA840000}"/>
    <cellStyle name="20% - Accent1 4 2 3 2 6 4" xfId="34228" xr:uid="{00000000-0005-0000-0000-0000FB840000}"/>
    <cellStyle name="20% - Accent1 4 2 3 2 6 4 2" xfId="34229" xr:uid="{00000000-0005-0000-0000-0000FC840000}"/>
    <cellStyle name="20% - Accent1 4 2 3 2 6 4 2 2" xfId="34230" xr:uid="{00000000-0005-0000-0000-0000FD840000}"/>
    <cellStyle name="20% - Accent1 4 2 3 2 6 4 2 2 2" xfId="34231" xr:uid="{00000000-0005-0000-0000-0000FE840000}"/>
    <cellStyle name="20% - Accent1 4 2 3 2 6 4 2 3" xfId="34232" xr:uid="{00000000-0005-0000-0000-0000FF840000}"/>
    <cellStyle name="20% - Accent1 4 2 3 2 6 4 3" xfId="34233" xr:uid="{00000000-0005-0000-0000-000000850000}"/>
    <cellStyle name="20% - Accent1 4 2 3 2 6 4 3 2" xfId="34234" xr:uid="{00000000-0005-0000-0000-000001850000}"/>
    <cellStyle name="20% - Accent1 4 2 3 2 6 4 4" xfId="34235" xr:uid="{00000000-0005-0000-0000-000002850000}"/>
    <cellStyle name="20% - Accent1 4 2 3 2 6 5" xfId="34236" xr:uid="{00000000-0005-0000-0000-000003850000}"/>
    <cellStyle name="20% - Accent1 4 2 3 2 6 5 2" xfId="34237" xr:uid="{00000000-0005-0000-0000-000004850000}"/>
    <cellStyle name="20% - Accent1 4 2 3 2 6 5 2 2" xfId="34238" xr:uid="{00000000-0005-0000-0000-000005850000}"/>
    <cellStyle name="20% - Accent1 4 2 3 2 6 5 3" xfId="34239" xr:uid="{00000000-0005-0000-0000-000006850000}"/>
    <cellStyle name="20% - Accent1 4 2 3 2 6 6" xfId="34240" xr:uid="{00000000-0005-0000-0000-000007850000}"/>
    <cellStyle name="20% - Accent1 4 2 3 2 6 6 2" xfId="34241" xr:uid="{00000000-0005-0000-0000-000008850000}"/>
    <cellStyle name="20% - Accent1 4 2 3 2 6 6 2 2" xfId="34242" xr:uid="{00000000-0005-0000-0000-000009850000}"/>
    <cellStyle name="20% - Accent1 4 2 3 2 6 6 3" xfId="34243" xr:uid="{00000000-0005-0000-0000-00000A850000}"/>
    <cellStyle name="20% - Accent1 4 2 3 2 6 7" xfId="34244" xr:uid="{00000000-0005-0000-0000-00000B850000}"/>
    <cellStyle name="20% - Accent1 4 2 3 2 6 7 2" xfId="34245" xr:uid="{00000000-0005-0000-0000-00000C850000}"/>
    <cellStyle name="20% - Accent1 4 2 3 2 6 8" xfId="34246" xr:uid="{00000000-0005-0000-0000-00000D850000}"/>
    <cellStyle name="20% - Accent1 4 2 3 2 6 8 2" xfId="34247" xr:uid="{00000000-0005-0000-0000-00000E850000}"/>
    <cellStyle name="20% - Accent1 4 2 3 2 6 9" xfId="34248" xr:uid="{00000000-0005-0000-0000-00000F850000}"/>
    <cellStyle name="20% - Accent1 4 2 3 2 7" xfId="34249" xr:uid="{00000000-0005-0000-0000-000010850000}"/>
    <cellStyle name="20% - Accent1 4 2 3 2 7 2" xfId="34250" xr:uid="{00000000-0005-0000-0000-000011850000}"/>
    <cellStyle name="20% - Accent1 4 2 3 2 7 2 2" xfId="34251" xr:uid="{00000000-0005-0000-0000-000012850000}"/>
    <cellStyle name="20% - Accent1 4 2 3 2 7 2 2 2" xfId="34252" xr:uid="{00000000-0005-0000-0000-000013850000}"/>
    <cellStyle name="20% - Accent1 4 2 3 2 7 2 2 2 2" xfId="34253" xr:uid="{00000000-0005-0000-0000-000014850000}"/>
    <cellStyle name="20% - Accent1 4 2 3 2 7 2 2 3" xfId="34254" xr:uid="{00000000-0005-0000-0000-000015850000}"/>
    <cellStyle name="20% - Accent1 4 2 3 2 7 2 3" xfId="34255" xr:uid="{00000000-0005-0000-0000-000016850000}"/>
    <cellStyle name="20% - Accent1 4 2 3 2 7 2 3 2" xfId="34256" xr:uid="{00000000-0005-0000-0000-000017850000}"/>
    <cellStyle name="20% - Accent1 4 2 3 2 7 2 4" xfId="34257" xr:uid="{00000000-0005-0000-0000-000018850000}"/>
    <cellStyle name="20% - Accent1 4 2 3 2 7 3" xfId="34258" xr:uid="{00000000-0005-0000-0000-000019850000}"/>
    <cellStyle name="20% - Accent1 4 2 3 2 7 3 2" xfId="34259" xr:uid="{00000000-0005-0000-0000-00001A850000}"/>
    <cellStyle name="20% - Accent1 4 2 3 2 7 3 2 2" xfId="34260" xr:uid="{00000000-0005-0000-0000-00001B850000}"/>
    <cellStyle name="20% - Accent1 4 2 3 2 7 3 2 2 2" xfId="34261" xr:uid="{00000000-0005-0000-0000-00001C850000}"/>
    <cellStyle name="20% - Accent1 4 2 3 2 7 3 2 3" xfId="34262" xr:uid="{00000000-0005-0000-0000-00001D850000}"/>
    <cellStyle name="20% - Accent1 4 2 3 2 7 3 3" xfId="34263" xr:uid="{00000000-0005-0000-0000-00001E850000}"/>
    <cellStyle name="20% - Accent1 4 2 3 2 7 3 3 2" xfId="34264" xr:uid="{00000000-0005-0000-0000-00001F850000}"/>
    <cellStyle name="20% - Accent1 4 2 3 2 7 3 4" xfId="34265" xr:uid="{00000000-0005-0000-0000-000020850000}"/>
    <cellStyle name="20% - Accent1 4 2 3 2 7 4" xfId="34266" xr:uid="{00000000-0005-0000-0000-000021850000}"/>
    <cellStyle name="20% - Accent1 4 2 3 2 7 4 2" xfId="34267" xr:uid="{00000000-0005-0000-0000-000022850000}"/>
    <cellStyle name="20% - Accent1 4 2 3 2 7 4 2 2" xfId="34268" xr:uid="{00000000-0005-0000-0000-000023850000}"/>
    <cellStyle name="20% - Accent1 4 2 3 2 7 4 2 2 2" xfId="34269" xr:uid="{00000000-0005-0000-0000-000024850000}"/>
    <cellStyle name="20% - Accent1 4 2 3 2 7 4 2 3" xfId="34270" xr:uid="{00000000-0005-0000-0000-000025850000}"/>
    <cellStyle name="20% - Accent1 4 2 3 2 7 4 3" xfId="34271" xr:uid="{00000000-0005-0000-0000-000026850000}"/>
    <cellStyle name="20% - Accent1 4 2 3 2 7 4 3 2" xfId="34272" xr:uid="{00000000-0005-0000-0000-000027850000}"/>
    <cellStyle name="20% - Accent1 4 2 3 2 7 4 4" xfId="34273" xr:uid="{00000000-0005-0000-0000-000028850000}"/>
    <cellStyle name="20% - Accent1 4 2 3 2 7 5" xfId="34274" xr:uid="{00000000-0005-0000-0000-000029850000}"/>
    <cellStyle name="20% - Accent1 4 2 3 2 7 5 2" xfId="34275" xr:uid="{00000000-0005-0000-0000-00002A850000}"/>
    <cellStyle name="20% - Accent1 4 2 3 2 7 5 2 2" xfId="34276" xr:uid="{00000000-0005-0000-0000-00002B850000}"/>
    <cellStyle name="20% - Accent1 4 2 3 2 7 5 3" xfId="34277" xr:uid="{00000000-0005-0000-0000-00002C850000}"/>
    <cellStyle name="20% - Accent1 4 2 3 2 7 6" xfId="34278" xr:uid="{00000000-0005-0000-0000-00002D850000}"/>
    <cellStyle name="20% - Accent1 4 2 3 2 7 6 2" xfId="34279" xr:uid="{00000000-0005-0000-0000-00002E850000}"/>
    <cellStyle name="20% - Accent1 4 2 3 2 7 6 2 2" xfId="34280" xr:uid="{00000000-0005-0000-0000-00002F850000}"/>
    <cellStyle name="20% - Accent1 4 2 3 2 7 6 3" xfId="34281" xr:uid="{00000000-0005-0000-0000-000030850000}"/>
    <cellStyle name="20% - Accent1 4 2 3 2 7 7" xfId="34282" xr:uid="{00000000-0005-0000-0000-000031850000}"/>
    <cellStyle name="20% - Accent1 4 2 3 2 7 7 2" xfId="34283" xr:uid="{00000000-0005-0000-0000-000032850000}"/>
    <cellStyle name="20% - Accent1 4 2 3 2 7 8" xfId="34284" xr:uid="{00000000-0005-0000-0000-000033850000}"/>
    <cellStyle name="20% - Accent1 4 2 3 2 7 8 2" xfId="34285" xr:uid="{00000000-0005-0000-0000-000034850000}"/>
    <cellStyle name="20% - Accent1 4 2 3 2 7 9" xfId="34286" xr:uid="{00000000-0005-0000-0000-000035850000}"/>
    <cellStyle name="20% - Accent1 4 2 3 2 8" xfId="34287" xr:uid="{00000000-0005-0000-0000-000036850000}"/>
    <cellStyle name="20% - Accent1 4 2 3 2 8 2" xfId="34288" xr:uid="{00000000-0005-0000-0000-000037850000}"/>
    <cellStyle name="20% - Accent1 4 2 3 2 8 2 2" xfId="34289" xr:uid="{00000000-0005-0000-0000-000038850000}"/>
    <cellStyle name="20% - Accent1 4 2 3 2 8 2 2 2" xfId="34290" xr:uid="{00000000-0005-0000-0000-000039850000}"/>
    <cellStyle name="20% - Accent1 4 2 3 2 8 2 3" xfId="34291" xr:uid="{00000000-0005-0000-0000-00003A850000}"/>
    <cellStyle name="20% - Accent1 4 2 3 2 8 3" xfId="34292" xr:uid="{00000000-0005-0000-0000-00003B850000}"/>
    <cellStyle name="20% - Accent1 4 2 3 2 8 3 2" xfId="34293" xr:uid="{00000000-0005-0000-0000-00003C850000}"/>
    <cellStyle name="20% - Accent1 4 2 3 2 8 4" xfId="34294" xr:uid="{00000000-0005-0000-0000-00003D850000}"/>
    <cellStyle name="20% - Accent1 4 2 3 2 9" xfId="34295" xr:uid="{00000000-0005-0000-0000-00003E850000}"/>
    <cellStyle name="20% - Accent1 4 2 3 2 9 2" xfId="34296" xr:uid="{00000000-0005-0000-0000-00003F850000}"/>
    <cellStyle name="20% - Accent1 4 2 3 2 9 2 2" xfId="34297" xr:uid="{00000000-0005-0000-0000-000040850000}"/>
    <cellStyle name="20% - Accent1 4 2 3 2 9 2 2 2" xfId="34298" xr:uid="{00000000-0005-0000-0000-000041850000}"/>
    <cellStyle name="20% - Accent1 4 2 3 2 9 2 3" xfId="34299" xr:uid="{00000000-0005-0000-0000-000042850000}"/>
    <cellStyle name="20% - Accent1 4 2 3 2 9 3" xfId="34300" xr:uid="{00000000-0005-0000-0000-000043850000}"/>
    <cellStyle name="20% - Accent1 4 2 3 2 9 3 2" xfId="34301" xr:uid="{00000000-0005-0000-0000-000044850000}"/>
    <cellStyle name="20% - Accent1 4 2 3 2 9 4" xfId="34302" xr:uid="{00000000-0005-0000-0000-000045850000}"/>
    <cellStyle name="20% - Accent1 4 2 3 3" xfId="34303" xr:uid="{00000000-0005-0000-0000-000046850000}"/>
    <cellStyle name="20% - Accent1 4 2 3 3 10" xfId="34304" xr:uid="{00000000-0005-0000-0000-000047850000}"/>
    <cellStyle name="20% - Accent1 4 2 3 3 10 2" xfId="34305" xr:uid="{00000000-0005-0000-0000-000048850000}"/>
    <cellStyle name="20% - Accent1 4 2 3 3 10 2 2" xfId="34306" xr:uid="{00000000-0005-0000-0000-000049850000}"/>
    <cellStyle name="20% - Accent1 4 2 3 3 10 3" xfId="34307" xr:uid="{00000000-0005-0000-0000-00004A850000}"/>
    <cellStyle name="20% - Accent1 4 2 3 3 11" xfId="34308" xr:uid="{00000000-0005-0000-0000-00004B850000}"/>
    <cellStyle name="20% - Accent1 4 2 3 3 11 2" xfId="34309" xr:uid="{00000000-0005-0000-0000-00004C850000}"/>
    <cellStyle name="20% - Accent1 4 2 3 3 11 2 2" xfId="34310" xr:uid="{00000000-0005-0000-0000-00004D850000}"/>
    <cellStyle name="20% - Accent1 4 2 3 3 11 3" xfId="34311" xr:uid="{00000000-0005-0000-0000-00004E850000}"/>
    <cellStyle name="20% - Accent1 4 2 3 3 12" xfId="34312" xr:uid="{00000000-0005-0000-0000-00004F850000}"/>
    <cellStyle name="20% - Accent1 4 2 3 3 12 2" xfId="34313" xr:uid="{00000000-0005-0000-0000-000050850000}"/>
    <cellStyle name="20% - Accent1 4 2 3 3 13" xfId="34314" xr:uid="{00000000-0005-0000-0000-000051850000}"/>
    <cellStyle name="20% - Accent1 4 2 3 3 13 2" xfId="34315" xr:uid="{00000000-0005-0000-0000-000052850000}"/>
    <cellStyle name="20% - Accent1 4 2 3 3 14" xfId="34316" xr:uid="{00000000-0005-0000-0000-000053850000}"/>
    <cellStyle name="20% - Accent1 4 2 3 3 2" xfId="34317" xr:uid="{00000000-0005-0000-0000-000054850000}"/>
    <cellStyle name="20% - Accent1 4 2 3 3 2 10" xfId="34318" xr:uid="{00000000-0005-0000-0000-000055850000}"/>
    <cellStyle name="20% - Accent1 4 2 3 3 2 10 2" xfId="34319" xr:uid="{00000000-0005-0000-0000-000056850000}"/>
    <cellStyle name="20% - Accent1 4 2 3 3 2 11" xfId="34320" xr:uid="{00000000-0005-0000-0000-000057850000}"/>
    <cellStyle name="20% - Accent1 4 2 3 3 2 2" xfId="34321" xr:uid="{00000000-0005-0000-0000-000058850000}"/>
    <cellStyle name="20% - Accent1 4 2 3 3 2 2 2" xfId="34322" xr:uid="{00000000-0005-0000-0000-000059850000}"/>
    <cellStyle name="20% - Accent1 4 2 3 3 2 2 2 2" xfId="34323" xr:uid="{00000000-0005-0000-0000-00005A850000}"/>
    <cellStyle name="20% - Accent1 4 2 3 3 2 2 2 2 2" xfId="34324" xr:uid="{00000000-0005-0000-0000-00005B850000}"/>
    <cellStyle name="20% - Accent1 4 2 3 3 2 2 2 2 2 2" xfId="34325" xr:uid="{00000000-0005-0000-0000-00005C850000}"/>
    <cellStyle name="20% - Accent1 4 2 3 3 2 2 2 2 3" xfId="34326" xr:uid="{00000000-0005-0000-0000-00005D850000}"/>
    <cellStyle name="20% - Accent1 4 2 3 3 2 2 2 3" xfId="34327" xr:uid="{00000000-0005-0000-0000-00005E850000}"/>
    <cellStyle name="20% - Accent1 4 2 3 3 2 2 2 3 2" xfId="34328" xr:uid="{00000000-0005-0000-0000-00005F850000}"/>
    <cellStyle name="20% - Accent1 4 2 3 3 2 2 2 4" xfId="34329" xr:uid="{00000000-0005-0000-0000-000060850000}"/>
    <cellStyle name="20% - Accent1 4 2 3 3 2 2 3" xfId="34330" xr:uid="{00000000-0005-0000-0000-000061850000}"/>
    <cellStyle name="20% - Accent1 4 2 3 3 2 2 3 2" xfId="34331" xr:uid="{00000000-0005-0000-0000-000062850000}"/>
    <cellStyle name="20% - Accent1 4 2 3 3 2 2 3 2 2" xfId="34332" xr:uid="{00000000-0005-0000-0000-000063850000}"/>
    <cellStyle name="20% - Accent1 4 2 3 3 2 2 3 2 2 2" xfId="34333" xr:uid="{00000000-0005-0000-0000-000064850000}"/>
    <cellStyle name="20% - Accent1 4 2 3 3 2 2 3 2 3" xfId="34334" xr:uid="{00000000-0005-0000-0000-000065850000}"/>
    <cellStyle name="20% - Accent1 4 2 3 3 2 2 3 3" xfId="34335" xr:uid="{00000000-0005-0000-0000-000066850000}"/>
    <cellStyle name="20% - Accent1 4 2 3 3 2 2 3 3 2" xfId="34336" xr:uid="{00000000-0005-0000-0000-000067850000}"/>
    <cellStyle name="20% - Accent1 4 2 3 3 2 2 3 4" xfId="34337" xr:uid="{00000000-0005-0000-0000-000068850000}"/>
    <cellStyle name="20% - Accent1 4 2 3 3 2 2 4" xfId="34338" xr:uid="{00000000-0005-0000-0000-000069850000}"/>
    <cellStyle name="20% - Accent1 4 2 3 3 2 2 4 2" xfId="34339" xr:uid="{00000000-0005-0000-0000-00006A850000}"/>
    <cellStyle name="20% - Accent1 4 2 3 3 2 2 4 2 2" xfId="34340" xr:uid="{00000000-0005-0000-0000-00006B850000}"/>
    <cellStyle name="20% - Accent1 4 2 3 3 2 2 4 2 2 2" xfId="34341" xr:uid="{00000000-0005-0000-0000-00006C850000}"/>
    <cellStyle name="20% - Accent1 4 2 3 3 2 2 4 2 3" xfId="34342" xr:uid="{00000000-0005-0000-0000-00006D850000}"/>
    <cellStyle name="20% - Accent1 4 2 3 3 2 2 4 3" xfId="34343" xr:uid="{00000000-0005-0000-0000-00006E850000}"/>
    <cellStyle name="20% - Accent1 4 2 3 3 2 2 4 3 2" xfId="34344" xr:uid="{00000000-0005-0000-0000-00006F850000}"/>
    <cellStyle name="20% - Accent1 4 2 3 3 2 2 4 4" xfId="34345" xr:uid="{00000000-0005-0000-0000-000070850000}"/>
    <cellStyle name="20% - Accent1 4 2 3 3 2 2 5" xfId="34346" xr:uid="{00000000-0005-0000-0000-000071850000}"/>
    <cellStyle name="20% - Accent1 4 2 3 3 2 2 5 2" xfId="34347" xr:uid="{00000000-0005-0000-0000-000072850000}"/>
    <cellStyle name="20% - Accent1 4 2 3 3 2 2 5 2 2" xfId="34348" xr:uid="{00000000-0005-0000-0000-000073850000}"/>
    <cellStyle name="20% - Accent1 4 2 3 3 2 2 5 3" xfId="34349" xr:uid="{00000000-0005-0000-0000-000074850000}"/>
    <cellStyle name="20% - Accent1 4 2 3 3 2 2 6" xfId="34350" xr:uid="{00000000-0005-0000-0000-000075850000}"/>
    <cellStyle name="20% - Accent1 4 2 3 3 2 2 6 2" xfId="34351" xr:uid="{00000000-0005-0000-0000-000076850000}"/>
    <cellStyle name="20% - Accent1 4 2 3 3 2 2 6 2 2" xfId="34352" xr:uid="{00000000-0005-0000-0000-000077850000}"/>
    <cellStyle name="20% - Accent1 4 2 3 3 2 2 6 3" xfId="34353" xr:uid="{00000000-0005-0000-0000-000078850000}"/>
    <cellStyle name="20% - Accent1 4 2 3 3 2 2 7" xfId="34354" xr:uid="{00000000-0005-0000-0000-000079850000}"/>
    <cellStyle name="20% - Accent1 4 2 3 3 2 2 7 2" xfId="34355" xr:uid="{00000000-0005-0000-0000-00007A850000}"/>
    <cellStyle name="20% - Accent1 4 2 3 3 2 2 8" xfId="34356" xr:uid="{00000000-0005-0000-0000-00007B850000}"/>
    <cellStyle name="20% - Accent1 4 2 3 3 2 2 8 2" xfId="34357" xr:uid="{00000000-0005-0000-0000-00007C850000}"/>
    <cellStyle name="20% - Accent1 4 2 3 3 2 2 9" xfId="34358" xr:uid="{00000000-0005-0000-0000-00007D850000}"/>
    <cellStyle name="20% - Accent1 4 2 3 3 2 3" xfId="34359" xr:uid="{00000000-0005-0000-0000-00007E850000}"/>
    <cellStyle name="20% - Accent1 4 2 3 3 2 3 2" xfId="34360" xr:uid="{00000000-0005-0000-0000-00007F850000}"/>
    <cellStyle name="20% - Accent1 4 2 3 3 2 3 2 2" xfId="34361" xr:uid="{00000000-0005-0000-0000-000080850000}"/>
    <cellStyle name="20% - Accent1 4 2 3 3 2 3 2 2 2" xfId="34362" xr:uid="{00000000-0005-0000-0000-000081850000}"/>
    <cellStyle name="20% - Accent1 4 2 3 3 2 3 2 2 2 2" xfId="34363" xr:uid="{00000000-0005-0000-0000-000082850000}"/>
    <cellStyle name="20% - Accent1 4 2 3 3 2 3 2 2 3" xfId="34364" xr:uid="{00000000-0005-0000-0000-000083850000}"/>
    <cellStyle name="20% - Accent1 4 2 3 3 2 3 2 3" xfId="34365" xr:uid="{00000000-0005-0000-0000-000084850000}"/>
    <cellStyle name="20% - Accent1 4 2 3 3 2 3 2 3 2" xfId="34366" xr:uid="{00000000-0005-0000-0000-000085850000}"/>
    <cellStyle name="20% - Accent1 4 2 3 3 2 3 2 4" xfId="34367" xr:uid="{00000000-0005-0000-0000-000086850000}"/>
    <cellStyle name="20% - Accent1 4 2 3 3 2 3 3" xfId="34368" xr:uid="{00000000-0005-0000-0000-000087850000}"/>
    <cellStyle name="20% - Accent1 4 2 3 3 2 3 3 2" xfId="34369" xr:uid="{00000000-0005-0000-0000-000088850000}"/>
    <cellStyle name="20% - Accent1 4 2 3 3 2 3 3 2 2" xfId="34370" xr:uid="{00000000-0005-0000-0000-000089850000}"/>
    <cellStyle name="20% - Accent1 4 2 3 3 2 3 3 2 2 2" xfId="34371" xr:uid="{00000000-0005-0000-0000-00008A850000}"/>
    <cellStyle name="20% - Accent1 4 2 3 3 2 3 3 2 3" xfId="34372" xr:uid="{00000000-0005-0000-0000-00008B850000}"/>
    <cellStyle name="20% - Accent1 4 2 3 3 2 3 3 3" xfId="34373" xr:uid="{00000000-0005-0000-0000-00008C850000}"/>
    <cellStyle name="20% - Accent1 4 2 3 3 2 3 3 3 2" xfId="34374" xr:uid="{00000000-0005-0000-0000-00008D850000}"/>
    <cellStyle name="20% - Accent1 4 2 3 3 2 3 3 4" xfId="34375" xr:uid="{00000000-0005-0000-0000-00008E850000}"/>
    <cellStyle name="20% - Accent1 4 2 3 3 2 3 4" xfId="34376" xr:uid="{00000000-0005-0000-0000-00008F850000}"/>
    <cellStyle name="20% - Accent1 4 2 3 3 2 3 4 2" xfId="34377" xr:uid="{00000000-0005-0000-0000-000090850000}"/>
    <cellStyle name="20% - Accent1 4 2 3 3 2 3 4 2 2" xfId="34378" xr:uid="{00000000-0005-0000-0000-000091850000}"/>
    <cellStyle name="20% - Accent1 4 2 3 3 2 3 4 2 2 2" xfId="34379" xr:uid="{00000000-0005-0000-0000-000092850000}"/>
    <cellStyle name="20% - Accent1 4 2 3 3 2 3 4 2 3" xfId="34380" xr:uid="{00000000-0005-0000-0000-000093850000}"/>
    <cellStyle name="20% - Accent1 4 2 3 3 2 3 4 3" xfId="34381" xr:uid="{00000000-0005-0000-0000-000094850000}"/>
    <cellStyle name="20% - Accent1 4 2 3 3 2 3 4 3 2" xfId="34382" xr:uid="{00000000-0005-0000-0000-000095850000}"/>
    <cellStyle name="20% - Accent1 4 2 3 3 2 3 4 4" xfId="34383" xr:uid="{00000000-0005-0000-0000-000096850000}"/>
    <cellStyle name="20% - Accent1 4 2 3 3 2 3 5" xfId="34384" xr:uid="{00000000-0005-0000-0000-000097850000}"/>
    <cellStyle name="20% - Accent1 4 2 3 3 2 3 5 2" xfId="34385" xr:uid="{00000000-0005-0000-0000-000098850000}"/>
    <cellStyle name="20% - Accent1 4 2 3 3 2 3 5 2 2" xfId="34386" xr:uid="{00000000-0005-0000-0000-000099850000}"/>
    <cellStyle name="20% - Accent1 4 2 3 3 2 3 5 3" xfId="34387" xr:uid="{00000000-0005-0000-0000-00009A850000}"/>
    <cellStyle name="20% - Accent1 4 2 3 3 2 3 6" xfId="34388" xr:uid="{00000000-0005-0000-0000-00009B850000}"/>
    <cellStyle name="20% - Accent1 4 2 3 3 2 3 6 2" xfId="34389" xr:uid="{00000000-0005-0000-0000-00009C850000}"/>
    <cellStyle name="20% - Accent1 4 2 3 3 2 3 6 2 2" xfId="34390" xr:uid="{00000000-0005-0000-0000-00009D850000}"/>
    <cellStyle name="20% - Accent1 4 2 3 3 2 3 6 3" xfId="34391" xr:uid="{00000000-0005-0000-0000-00009E850000}"/>
    <cellStyle name="20% - Accent1 4 2 3 3 2 3 7" xfId="34392" xr:uid="{00000000-0005-0000-0000-00009F850000}"/>
    <cellStyle name="20% - Accent1 4 2 3 3 2 3 7 2" xfId="34393" xr:uid="{00000000-0005-0000-0000-0000A0850000}"/>
    <cellStyle name="20% - Accent1 4 2 3 3 2 3 8" xfId="34394" xr:uid="{00000000-0005-0000-0000-0000A1850000}"/>
    <cellStyle name="20% - Accent1 4 2 3 3 2 3 8 2" xfId="34395" xr:uid="{00000000-0005-0000-0000-0000A2850000}"/>
    <cellStyle name="20% - Accent1 4 2 3 3 2 3 9" xfId="34396" xr:uid="{00000000-0005-0000-0000-0000A3850000}"/>
    <cellStyle name="20% - Accent1 4 2 3 3 2 4" xfId="34397" xr:uid="{00000000-0005-0000-0000-0000A4850000}"/>
    <cellStyle name="20% - Accent1 4 2 3 3 2 4 2" xfId="34398" xr:uid="{00000000-0005-0000-0000-0000A5850000}"/>
    <cellStyle name="20% - Accent1 4 2 3 3 2 4 2 2" xfId="34399" xr:uid="{00000000-0005-0000-0000-0000A6850000}"/>
    <cellStyle name="20% - Accent1 4 2 3 3 2 4 2 2 2" xfId="34400" xr:uid="{00000000-0005-0000-0000-0000A7850000}"/>
    <cellStyle name="20% - Accent1 4 2 3 3 2 4 2 3" xfId="34401" xr:uid="{00000000-0005-0000-0000-0000A8850000}"/>
    <cellStyle name="20% - Accent1 4 2 3 3 2 4 3" xfId="34402" xr:uid="{00000000-0005-0000-0000-0000A9850000}"/>
    <cellStyle name="20% - Accent1 4 2 3 3 2 4 3 2" xfId="34403" xr:uid="{00000000-0005-0000-0000-0000AA850000}"/>
    <cellStyle name="20% - Accent1 4 2 3 3 2 4 4" xfId="34404" xr:uid="{00000000-0005-0000-0000-0000AB850000}"/>
    <cellStyle name="20% - Accent1 4 2 3 3 2 5" xfId="34405" xr:uid="{00000000-0005-0000-0000-0000AC850000}"/>
    <cellStyle name="20% - Accent1 4 2 3 3 2 5 2" xfId="34406" xr:uid="{00000000-0005-0000-0000-0000AD850000}"/>
    <cellStyle name="20% - Accent1 4 2 3 3 2 5 2 2" xfId="34407" xr:uid="{00000000-0005-0000-0000-0000AE850000}"/>
    <cellStyle name="20% - Accent1 4 2 3 3 2 5 2 2 2" xfId="34408" xr:uid="{00000000-0005-0000-0000-0000AF850000}"/>
    <cellStyle name="20% - Accent1 4 2 3 3 2 5 2 3" xfId="34409" xr:uid="{00000000-0005-0000-0000-0000B0850000}"/>
    <cellStyle name="20% - Accent1 4 2 3 3 2 5 3" xfId="34410" xr:uid="{00000000-0005-0000-0000-0000B1850000}"/>
    <cellStyle name="20% - Accent1 4 2 3 3 2 5 3 2" xfId="34411" xr:uid="{00000000-0005-0000-0000-0000B2850000}"/>
    <cellStyle name="20% - Accent1 4 2 3 3 2 5 4" xfId="34412" xr:uid="{00000000-0005-0000-0000-0000B3850000}"/>
    <cellStyle name="20% - Accent1 4 2 3 3 2 6" xfId="34413" xr:uid="{00000000-0005-0000-0000-0000B4850000}"/>
    <cellStyle name="20% - Accent1 4 2 3 3 2 6 2" xfId="34414" xr:uid="{00000000-0005-0000-0000-0000B5850000}"/>
    <cellStyle name="20% - Accent1 4 2 3 3 2 6 2 2" xfId="34415" xr:uid="{00000000-0005-0000-0000-0000B6850000}"/>
    <cellStyle name="20% - Accent1 4 2 3 3 2 6 2 2 2" xfId="34416" xr:uid="{00000000-0005-0000-0000-0000B7850000}"/>
    <cellStyle name="20% - Accent1 4 2 3 3 2 6 2 3" xfId="34417" xr:uid="{00000000-0005-0000-0000-0000B8850000}"/>
    <cellStyle name="20% - Accent1 4 2 3 3 2 6 3" xfId="34418" xr:uid="{00000000-0005-0000-0000-0000B9850000}"/>
    <cellStyle name="20% - Accent1 4 2 3 3 2 6 3 2" xfId="34419" xr:uid="{00000000-0005-0000-0000-0000BA850000}"/>
    <cellStyle name="20% - Accent1 4 2 3 3 2 6 4" xfId="34420" xr:uid="{00000000-0005-0000-0000-0000BB850000}"/>
    <cellStyle name="20% - Accent1 4 2 3 3 2 7" xfId="34421" xr:uid="{00000000-0005-0000-0000-0000BC850000}"/>
    <cellStyle name="20% - Accent1 4 2 3 3 2 7 2" xfId="34422" xr:uid="{00000000-0005-0000-0000-0000BD850000}"/>
    <cellStyle name="20% - Accent1 4 2 3 3 2 7 2 2" xfId="34423" xr:uid="{00000000-0005-0000-0000-0000BE850000}"/>
    <cellStyle name="20% - Accent1 4 2 3 3 2 7 3" xfId="34424" xr:uid="{00000000-0005-0000-0000-0000BF850000}"/>
    <cellStyle name="20% - Accent1 4 2 3 3 2 8" xfId="34425" xr:uid="{00000000-0005-0000-0000-0000C0850000}"/>
    <cellStyle name="20% - Accent1 4 2 3 3 2 8 2" xfId="34426" xr:uid="{00000000-0005-0000-0000-0000C1850000}"/>
    <cellStyle name="20% - Accent1 4 2 3 3 2 8 2 2" xfId="34427" xr:uid="{00000000-0005-0000-0000-0000C2850000}"/>
    <cellStyle name="20% - Accent1 4 2 3 3 2 8 3" xfId="34428" xr:uid="{00000000-0005-0000-0000-0000C3850000}"/>
    <cellStyle name="20% - Accent1 4 2 3 3 2 9" xfId="34429" xr:uid="{00000000-0005-0000-0000-0000C4850000}"/>
    <cellStyle name="20% - Accent1 4 2 3 3 2 9 2" xfId="34430" xr:uid="{00000000-0005-0000-0000-0000C5850000}"/>
    <cellStyle name="20% - Accent1 4 2 3 3 3" xfId="34431" xr:uid="{00000000-0005-0000-0000-0000C6850000}"/>
    <cellStyle name="20% - Accent1 4 2 3 3 3 10" xfId="34432" xr:uid="{00000000-0005-0000-0000-0000C7850000}"/>
    <cellStyle name="20% - Accent1 4 2 3 3 3 10 2" xfId="34433" xr:uid="{00000000-0005-0000-0000-0000C8850000}"/>
    <cellStyle name="20% - Accent1 4 2 3 3 3 11" xfId="34434" xr:uid="{00000000-0005-0000-0000-0000C9850000}"/>
    <cellStyle name="20% - Accent1 4 2 3 3 3 2" xfId="34435" xr:uid="{00000000-0005-0000-0000-0000CA850000}"/>
    <cellStyle name="20% - Accent1 4 2 3 3 3 2 2" xfId="34436" xr:uid="{00000000-0005-0000-0000-0000CB850000}"/>
    <cellStyle name="20% - Accent1 4 2 3 3 3 2 2 2" xfId="34437" xr:uid="{00000000-0005-0000-0000-0000CC850000}"/>
    <cellStyle name="20% - Accent1 4 2 3 3 3 2 2 2 2" xfId="34438" xr:uid="{00000000-0005-0000-0000-0000CD850000}"/>
    <cellStyle name="20% - Accent1 4 2 3 3 3 2 2 2 2 2" xfId="34439" xr:uid="{00000000-0005-0000-0000-0000CE850000}"/>
    <cellStyle name="20% - Accent1 4 2 3 3 3 2 2 2 3" xfId="34440" xr:uid="{00000000-0005-0000-0000-0000CF850000}"/>
    <cellStyle name="20% - Accent1 4 2 3 3 3 2 2 3" xfId="34441" xr:uid="{00000000-0005-0000-0000-0000D0850000}"/>
    <cellStyle name="20% - Accent1 4 2 3 3 3 2 2 3 2" xfId="34442" xr:uid="{00000000-0005-0000-0000-0000D1850000}"/>
    <cellStyle name="20% - Accent1 4 2 3 3 3 2 2 4" xfId="34443" xr:uid="{00000000-0005-0000-0000-0000D2850000}"/>
    <cellStyle name="20% - Accent1 4 2 3 3 3 2 3" xfId="34444" xr:uid="{00000000-0005-0000-0000-0000D3850000}"/>
    <cellStyle name="20% - Accent1 4 2 3 3 3 2 3 2" xfId="34445" xr:uid="{00000000-0005-0000-0000-0000D4850000}"/>
    <cellStyle name="20% - Accent1 4 2 3 3 3 2 3 2 2" xfId="34446" xr:uid="{00000000-0005-0000-0000-0000D5850000}"/>
    <cellStyle name="20% - Accent1 4 2 3 3 3 2 3 2 2 2" xfId="34447" xr:uid="{00000000-0005-0000-0000-0000D6850000}"/>
    <cellStyle name="20% - Accent1 4 2 3 3 3 2 3 2 3" xfId="34448" xr:uid="{00000000-0005-0000-0000-0000D7850000}"/>
    <cellStyle name="20% - Accent1 4 2 3 3 3 2 3 3" xfId="34449" xr:uid="{00000000-0005-0000-0000-0000D8850000}"/>
    <cellStyle name="20% - Accent1 4 2 3 3 3 2 3 3 2" xfId="34450" xr:uid="{00000000-0005-0000-0000-0000D9850000}"/>
    <cellStyle name="20% - Accent1 4 2 3 3 3 2 3 4" xfId="34451" xr:uid="{00000000-0005-0000-0000-0000DA850000}"/>
    <cellStyle name="20% - Accent1 4 2 3 3 3 2 4" xfId="34452" xr:uid="{00000000-0005-0000-0000-0000DB850000}"/>
    <cellStyle name="20% - Accent1 4 2 3 3 3 2 4 2" xfId="34453" xr:uid="{00000000-0005-0000-0000-0000DC850000}"/>
    <cellStyle name="20% - Accent1 4 2 3 3 3 2 4 2 2" xfId="34454" xr:uid="{00000000-0005-0000-0000-0000DD850000}"/>
    <cellStyle name="20% - Accent1 4 2 3 3 3 2 4 2 2 2" xfId="34455" xr:uid="{00000000-0005-0000-0000-0000DE850000}"/>
    <cellStyle name="20% - Accent1 4 2 3 3 3 2 4 2 3" xfId="34456" xr:uid="{00000000-0005-0000-0000-0000DF850000}"/>
    <cellStyle name="20% - Accent1 4 2 3 3 3 2 4 3" xfId="34457" xr:uid="{00000000-0005-0000-0000-0000E0850000}"/>
    <cellStyle name="20% - Accent1 4 2 3 3 3 2 4 3 2" xfId="34458" xr:uid="{00000000-0005-0000-0000-0000E1850000}"/>
    <cellStyle name="20% - Accent1 4 2 3 3 3 2 4 4" xfId="34459" xr:uid="{00000000-0005-0000-0000-0000E2850000}"/>
    <cellStyle name="20% - Accent1 4 2 3 3 3 2 5" xfId="34460" xr:uid="{00000000-0005-0000-0000-0000E3850000}"/>
    <cellStyle name="20% - Accent1 4 2 3 3 3 2 5 2" xfId="34461" xr:uid="{00000000-0005-0000-0000-0000E4850000}"/>
    <cellStyle name="20% - Accent1 4 2 3 3 3 2 5 2 2" xfId="34462" xr:uid="{00000000-0005-0000-0000-0000E5850000}"/>
    <cellStyle name="20% - Accent1 4 2 3 3 3 2 5 3" xfId="34463" xr:uid="{00000000-0005-0000-0000-0000E6850000}"/>
    <cellStyle name="20% - Accent1 4 2 3 3 3 2 6" xfId="34464" xr:uid="{00000000-0005-0000-0000-0000E7850000}"/>
    <cellStyle name="20% - Accent1 4 2 3 3 3 2 6 2" xfId="34465" xr:uid="{00000000-0005-0000-0000-0000E8850000}"/>
    <cellStyle name="20% - Accent1 4 2 3 3 3 2 6 2 2" xfId="34466" xr:uid="{00000000-0005-0000-0000-0000E9850000}"/>
    <cellStyle name="20% - Accent1 4 2 3 3 3 2 6 3" xfId="34467" xr:uid="{00000000-0005-0000-0000-0000EA850000}"/>
    <cellStyle name="20% - Accent1 4 2 3 3 3 2 7" xfId="34468" xr:uid="{00000000-0005-0000-0000-0000EB850000}"/>
    <cellStyle name="20% - Accent1 4 2 3 3 3 2 7 2" xfId="34469" xr:uid="{00000000-0005-0000-0000-0000EC850000}"/>
    <cellStyle name="20% - Accent1 4 2 3 3 3 2 8" xfId="34470" xr:uid="{00000000-0005-0000-0000-0000ED850000}"/>
    <cellStyle name="20% - Accent1 4 2 3 3 3 2 8 2" xfId="34471" xr:uid="{00000000-0005-0000-0000-0000EE850000}"/>
    <cellStyle name="20% - Accent1 4 2 3 3 3 2 9" xfId="34472" xr:uid="{00000000-0005-0000-0000-0000EF850000}"/>
    <cellStyle name="20% - Accent1 4 2 3 3 3 3" xfId="34473" xr:uid="{00000000-0005-0000-0000-0000F0850000}"/>
    <cellStyle name="20% - Accent1 4 2 3 3 3 3 2" xfId="34474" xr:uid="{00000000-0005-0000-0000-0000F1850000}"/>
    <cellStyle name="20% - Accent1 4 2 3 3 3 3 2 2" xfId="34475" xr:uid="{00000000-0005-0000-0000-0000F2850000}"/>
    <cellStyle name="20% - Accent1 4 2 3 3 3 3 2 2 2" xfId="34476" xr:uid="{00000000-0005-0000-0000-0000F3850000}"/>
    <cellStyle name="20% - Accent1 4 2 3 3 3 3 2 2 2 2" xfId="34477" xr:uid="{00000000-0005-0000-0000-0000F4850000}"/>
    <cellStyle name="20% - Accent1 4 2 3 3 3 3 2 2 3" xfId="34478" xr:uid="{00000000-0005-0000-0000-0000F5850000}"/>
    <cellStyle name="20% - Accent1 4 2 3 3 3 3 2 3" xfId="34479" xr:uid="{00000000-0005-0000-0000-0000F6850000}"/>
    <cellStyle name="20% - Accent1 4 2 3 3 3 3 2 3 2" xfId="34480" xr:uid="{00000000-0005-0000-0000-0000F7850000}"/>
    <cellStyle name="20% - Accent1 4 2 3 3 3 3 2 4" xfId="34481" xr:uid="{00000000-0005-0000-0000-0000F8850000}"/>
    <cellStyle name="20% - Accent1 4 2 3 3 3 3 3" xfId="34482" xr:uid="{00000000-0005-0000-0000-0000F9850000}"/>
    <cellStyle name="20% - Accent1 4 2 3 3 3 3 3 2" xfId="34483" xr:uid="{00000000-0005-0000-0000-0000FA850000}"/>
    <cellStyle name="20% - Accent1 4 2 3 3 3 3 3 2 2" xfId="34484" xr:uid="{00000000-0005-0000-0000-0000FB850000}"/>
    <cellStyle name="20% - Accent1 4 2 3 3 3 3 3 2 2 2" xfId="34485" xr:uid="{00000000-0005-0000-0000-0000FC850000}"/>
    <cellStyle name="20% - Accent1 4 2 3 3 3 3 3 2 3" xfId="34486" xr:uid="{00000000-0005-0000-0000-0000FD850000}"/>
    <cellStyle name="20% - Accent1 4 2 3 3 3 3 3 3" xfId="34487" xr:uid="{00000000-0005-0000-0000-0000FE850000}"/>
    <cellStyle name="20% - Accent1 4 2 3 3 3 3 3 3 2" xfId="34488" xr:uid="{00000000-0005-0000-0000-0000FF850000}"/>
    <cellStyle name="20% - Accent1 4 2 3 3 3 3 3 4" xfId="34489" xr:uid="{00000000-0005-0000-0000-000000860000}"/>
    <cellStyle name="20% - Accent1 4 2 3 3 3 3 4" xfId="34490" xr:uid="{00000000-0005-0000-0000-000001860000}"/>
    <cellStyle name="20% - Accent1 4 2 3 3 3 3 4 2" xfId="34491" xr:uid="{00000000-0005-0000-0000-000002860000}"/>
    <cellStyle name="20% - Accent1 4 2 3 3 3 3 4 2 2" xfId="34492" xr:uid="{00000000-0005-0000-0000-000003860000}"/>
    <cellStyle name="20% - Accent1 4 2 3 3 3 3 4 2 2 2" xfId="34493" xr:uid="{00000000-0005-0000-0000-000004860000}"/>
    <cellStyle name="20% - Accent1 4 2 3 3 3 3 4 2 3" xfId="34494" xr:uid="{00000000-0005-0000-0000-000005860000}"/>
    <cellStyle name="20% - Accent1 4 2 3 3 3 3 4 3" xfId="34495" xr:uid="{00000000-0005-0000-0000-000006860000}"/>
    <cellStyle name="20% - Accent1 4 2 3 3 3 3 4 3 2" xfId="34496" xr:uid="{00000000-0005-0000-0000-000007860000}"/>
    <cellStyle name="20% - Accent1 4 2 3 3 3 3 4 4" xfId="34497" xr:uid="{00000000-0005-0000-0000-000008860000}"/>
    <cellStyle name="20% - Accent1 4 2 3 3 3 3 5" xfId="34498" xr:uid="{00000000-0005-0000-0000-000009860000}"/>
    <cellStyle name="20% - Accent1 4 2 3 3 3 3 5 2" xfId="34499" xr:uid="{00000000-0005-0000-0000-00000A860000}"/>
    <cellStyle name="20% - Accent1 4 2 3 3 3 3 5 2 2" xfId="34500" xr:uid="{00000000-0005-0000-0000-00000B860000}"/>
    <cellStyle name="20% - Accent1 4 2 3 3 3 3 5 3" xfId="34501" xr:uid="{00000000-0005-0000-0000-00000C860000}"/>
    <cellStyle name="20% - Accent1 4 2 3 3 3 3 6" xfId="34502" xr:uid="{00000000-0005-0000-0000-00000D860000}"/>
    <cellStyle name="20% - Accent1 4 2 3 3 3 3 6 2" xfId="34503" xr:uid="{00000000-0005-0000-0000-00000E860000}"/>
    <cellStyle name="20% - Accent1 4 2 3 3 3 3 6 2 2" xfId="34504" xr:uid="{00000000-0005-0000-0000-00000F860000}"/>
    <cellStyle name="20% - Accent1 4 2 3 3 3 3 6 3" xfId="34505" xr:uid="{00000000-0005-0000-0000-000010860000}"/>
    <cellStyle name="20% - Accent1 4 2 3 3 3 3 7" xfId="34506" xr:uid="{00000000-0005-0000-0000-000011860000}"/>
    <cellStyle name="20% - Accent1 4 2 3 3 3 3 7 2" xfId="34507" xr:uid="{00000000-0005-0000-0000-000012860000}"/>
    <cellStyle name="20% - Accent1 4 2 3 3 3 3 8" xfId="34508" xr:uid="{00000000-0005-0000-0000-000013860000}"/>
    <cellStyle name="20% - Accent1 4 2 3 3 3 3 8 2" xfId="34509" xr:uid="{00000000-0005-0000-0000-000014860000}"/>
    <cellStyle name="20% - Accent1 4 2 3 3 3 3 9" xfId="34510" xr:uid="{00000000-0005-0000-0000-000015860000}"/>
    <cellStyle name="20% - Accent1 4 2 3 3 3 4" xfId="34511" xr:uid="{00000000-0005-0000-0000-000016860000}"/>
    <cellStyle name="20% - Accent1 4 2 3 3 3 4 2" xfId="34512" xr:uid="{00000000-0005-0000-0000-000017860000}"/>
    <cellStyle name="20% - Accent1 4 2 3 3 3 4 2 2" xfId="34513" xr:uid="{00000000-0005-0000-0000-000018860000}"/>
    <cellStyle name="20% - Accent1 4 2 3 3 3 4 2 2 2" xfId="34514" xr:uid="{00000000-0005-0000-0000-000019860000}"/>
    <cellStyle name="20% - Accent1 4 2 3 3 3 4 2 3" xfId="34515" xr:uid="{00000000-0005-0000-0000-00001A860000}"/>
    <cellStyle name="20% - Accent1 4 2 3 3 3 4 3" xfId="34516" xr:uid="{00000000-0005-0000-0000-00001B860000}"/>
    <cellStyle name="20% - Accent1 4 2 3 3 3 4 3 2" xfId="34517" xr:uid="{00000000-0005-0000-0000-00001C860000}"/>
    <cellStyle name="20% - Accent1 4 2 3 3 3 4 4" xfId="34518" xr:uid="{00000000-0005-0000-0000-00001D860000}"/>
    <cellStyle name="20% - Accent1 4 2 3 3 3 5" xfId="34519" xr:uid="{00000000-0005-0000-0000-00001E860000}"/>
    <cellStyle name="20% - Accent1 4 2 3 3 3 5 2" xfId="34520" xr:uid="{00000000-0005-0000-0000-00001F860000}"/>
    <cellStyle name="20% - Accent1 4 2 3 3 3 5 2 2" xfId="34521" xr:uid="{00000000-0005-0000-0000-000020860000}"/>
    <cellStyle name="20% - Accent1 4 2 3 3 3 5 2 2 2" xfId="34522" xr:uid="{00000000-0005-0000-0000-000021860000}"/>
    <cellStyle name="20% - Accent1 4 2 3 3 3 5 2 3" xfId="34523" xr:uid="{00000000-0005-0000-0000-000022860000}"/>
    <cellStyle name="20% - Accent1 4 2 3 3 3 5 3" xfId="34524" xr:uid="{00000000-0005-0000-0000-000023860000}"/>
    <cellStyle name="20% - Accent1 4 2 3 3 3 5 3 2" xfId="34525" xr:uid="{00000000-0005-0000-0000-000024860000}"/>
    <cellStyle name="20% - Accent1 4 2 3 3 3 5 4" xfId="34526" xr:uid="{00000000-0005-0000-0000-000025860000}"/>
    <cellStyle name="20% - Accent1 4 2 3 3 3 6" xfId="34527" xr:uid="{00000000-0005-0000-0000-000026860000}"/>
    <cellStyle name="20% - Accent1 4 2 3 3 3 6 2" xfId="34528" xr:uid="{00000000-0005-0000-0000-000027860000}"/>
    <cellStyle name="20% - Accent1 4 2 3 3 3 6 2 2" xfId="34529" xr:uid="{00000000-0005-0000-0000-000028860000}"/>
    <cellStyle name="20% - Accent1 4 2 3 3 3 6 2 2 2" xfId="34530" xr:uid="{00000000-0005-0000-0000-000029860000}"/>
    <cellStyle name="20% - Accent1 4 2 3 3 3 6 2 3" xfId="34531" xr:uid="{00000000-0005-0000-0000-00002A860000}"/>
    <cellStyle name="20% - Accent1 4 2 3 3 3 6 3" xfId="34532" xr:uid="{00000000-0005-0000-0000-00002B860000}"/>
    <cellStyle name="20% - Accent1 4 2 3 3 3 6 3 2" xfId="34533" xr:uid="{00000000-0005-0000-0000-00002C860000}"/>
    <cellStyle name="20% - Accent1 4 2 3 3 3 6 4" xfId="34534" xr:uid="{00000000-0005-0000-0000-00002D860000}"/>
    <cellStyle name="20% - Accent1 4 2 3 3 3 7" xfId="34535" xr:uid="{00000000-0005-0000-0000-00002E860000}"/>
    <cellStyle name="20% - Accent1 4 2 3 3 3 7 2" xfId="34536" xr:uid="{00000000-0005-0000-0000-00002F860000}"/>
    <cellStyle name="20% - Accent1 4 2 3 3 3 7 2 2" xfId="34537" xr:uid="{00000000-0005-0000-0000-000030860000}"/>
    <cellStyle name="20% - Accent1 4 2 3 3 3 7 3" xfId="34538" xr:uid="{00000000-0005-0000-0000-000031860000}"/>
    <cellStyle name="20% - Accent1 4 2 3 3 3 8" xfId="34539" xr:uid="{00000000-0005-0000-0000-000032860000}"/>
    <cellStyle name="20% - Accent1 4 2 3 3 3 8 2" xfId="34540" xr:uid="{00000000-0005-0000-0000-000033860000}"/>
    <cellStyle name="20% - Accent1 4 2 3 3 3 8 2 2" xfId="34541" xr:uid="{00000000-0005-0000-0000-000034860000}"/>
    <cellStyle name="20% - Accent1 4 2 3 3 3 8 3" xfId="34542" xr:uid="{00000000-0005-0000-0000-000035860000}"/>
    <cellStyle name="20% - Accent1 4 2 3 3 3 9" xfId="34543" xr:uid="{00000000-0005-0000-0000-000036860000}"/>
    <cellStyle name="20% - Accent1 4 2 3 3 3 9 2" xfId="34544" xr:uid="{00000000-0005-0000-0000-000037860000}"/>
    <cellStyle name="20% - Accent1 4 2 3 3 4" xfId="34545" xr:uid="{00000000-0005-0000-0000-000038860000}"/>
    <cellStyle name="20% - Accent1 4 2 3 3 4 10" xfId="34546" xr:uid="{00000000-0005-0000-0000-000039860000}"/>
    <cellStyle name="20% - Accent1 4 2 3 3 4 10 2" xfId="34547" xr:uid="{00000000-0005-0000-0000-00003A860000}"/>
    <cellStyle name="20% - Accent1 4 2 3 3 4 11" xfId="34548" xr:uid="{00000000-0005-0000-0000-00003B860000}"/>
    <cellStyle name="20% - Accent1 4 2 3 3 4 2" xfId="34549" xr:uid="{00000000-0005-0000-0000-00003C860000}"/>
    <cellStyle name="20% - Accent1 4 2 3 3 4 2 2" xfId="34550" xr:uid="{00000000-0005-0000-0000-00003D860000}"/>
    <cellStyle name="20% - Accent1 4 2 3 3 4 2 2 2" xfId="34551" xr:uid="{00000000-0005-0000-0000-00003E860000}"/>
    <cellStyle name="20% - Accent1 4 2 3 3 4 2 2 2 2" xfId="34552" xr:uid="{00000000-0005-0000-0000-00003F860000}"/>
    <cellStyle name="20% - Accent1 4 2 3 3 4 2 2 2 2 2" xfId="34553" xr:uid="{00000000-0005-0000-0000-000040860000}"/>
    <cellStyle name="20% - Accent1 4 2 3 3 4 2 2 2 3" xfId="34554" xr:uid="{00000000-0005-0000-0000-000041860000}"/>
    <cellStyle name="20% - Accent1 4 2 3 3 4 2 2 3" xfId="34555" xr:uid="{00000000-0005-0000-0000-000042860000}"/>
    <cellStyle name="20% - Accent1 4 2 3 3 4 2 2 3 2" xfId="34556" xr:uid="{00000000-0005-0000-0000-000043860000}"/>
    <cellStyle name="20% - Accent1 4 2 3 3 4 2 2 4" xfId="34557" xr:uid="{00000000-0005-0000-0000-000044860000}"/>
    <cellStyle name="20% - Accent1 4 2 3 3 4 2 3" xfId="34558" xr:uid="{00000000-0005-0000-0000-000045860000}"/>
    <cellStyle name="20% - Accent1 4 2 3 3 4 2 3 2" xfId="34559" xr:uid="{00000000-0005-0000-0000-000046860000}"/>
    <cellStyle name="20% - Accent1 4 2 3 3 4 2 3 2 2" xfId="34560" xr:uid="{00000000-0005-0000-0000-000047860000}"/>
    <cellStyle name="20% - Accent1 4 2 3 3 4 2 3 2 2 2" xfId="34561" xr:uid="{00000000-0005-0000-0000-000048860000}"/>
    <cellStyle name="20% - Accent1 4 2 3 3 4 2 3 2 3" xfId="34562" xr:uid="{00000000-0005-0000-0000-000049860000}"/>
    <cellStyle name="20% - Accent1 4 2 3 3 4 2 3 3" xfId="34563" xr:uid="{00000000-0005-0000-0000-00004A860000}"/>
    <cellStyle name="20% - Accent1 4 2 3 3 4 2 3 3 2" xfId="34564" xr:uid="{00000000-0005-0000-0000-00004B860000}"/>
    <cellStyle name="20% - Accent1 4 2 3 3 4 2 3 4" xfId="34565" xr:uid="{00000000-0005-0000-0000-00004C860000}"/>
    <cellStyle name="20% - Accent1 4 2 3 3 4 2 4" xfId="34566" xr:uid="{00000000-0005-0000-0000-00004D860000}"/>
    <cellStyle name="20% - Accent1 4 2 3 3 4 2 4 2" xfId="34567" xr:uid="{00000000-0005-0000-0000-00004E860000}"/>
    <cellStyle name="20% - Accent1 4 2 3 3 4 2 4 2 2" xfId="34568" xr:uid="{00000000-0005-0000-0000-00004F860000}"/>
    <cellStyle name="20% - Accent1 4 2 3 3 4 2 4 2 2 2" xfId="34569" xr:uid="{00000000-0005-0000-0000-000050860000}"/>
    <cellStyle name="20% - Accent1 4 2 3 3 4 2 4 2 3" xfId="34570" xr:uid="{00000000-0005-0000-0000-000051860000}"/>
    <cellStyle name="20% - Accent1 4 2 3 3 4 2 4 3" xfId="34571" xr:uid="{00000000-0005-0000-0000-000052860000}"/>
    <cellStyle name="20% - Accent1 4 2 3 3 4 2 4 3 2" xfId="34572" xr:uid="{00000000-0005-0000-0000-000053860000}"/>
    <cellStyle name="20% - Accent1 4 2 3 3 4 2 4 4" xfId="34573" xr:uid="{00000000-0005-0000-0000-000054860000}"/>
    <cellStyle name="20% - Accent1 4 2 3 3 4 2 5" xfId="34574" xr:uid="{00000000-0005-0000-0000-000055860000}"/>
    <cellStyle name="20% - Accent1 4 2 3 3 4 2 5 2" xfId="34575" xr:uid="{00000000-0005-0000-0000-000056860000}"/>
    <cellStyle name="20% - Accent1 4 2 3 3 4 2 5 2 2" xfId="34576" xr:uid="{00000000-0005-0000-0000-000057860000}"/>
    <cellStyle name="20% - Accent1 4 2 3 3 4 2 5 3" xfId="34577" xr:uid="{00000000-0005-0000-0000-000058860000}"/>
    <cellStyle name="20% - Accent1 4 2 3 3 4 2 6" xfId="34578" xr:uid="{00000000-0005-0000-0000-000059860000}"/>
    <cellStyle name="20% - Accent1 4 2 3 3 4 2 6 2" xfId="34579" xr:uid="{00000000-0005-0000-0000-00005A860000}"/>
    <cellStyle name="20% - Accent1 4 2 3 3 4 2 6 2 2" xfId="34580" xr:uid="{00000000-0005-0000-0000-00005B860000}"/>
    <cellStyle name="20% - Accent1 4 2 3 3 4 2 6 3" xfId="34581" xr:uid="{00000000-0005-0000-0000-00005C860000}"/>
    <cellStyle name="20% - Accent1 4 2 3 3 4 2 7" xfId="34582" xr:uid="{00000000-0005-0000-0000-00005D860000}"/>
    <cellStyle name="20% - Accent1 4 2 3 3 4 2 7 2" xfId="34583" xr:uid="{00000000-0005-0000-0000-00005E860000}"/>
    <cellStyle name="20% - Accent1 4 2 3 3 4 2 8" xfId="34584" xr:uid="{00000000-0005-0000-0000-00005F860000}"/>
    <cellStyle name="20% - Accent1 4 2 3 3 4 2 8 2" xfId="34585" xr:uid="{00000000-0005-0000-0000-000060860000}"/>
    <cellStyle name="20% - Accent1 4 2 3 3 4 2 9" xfId="34586" xr:uid="{00000000-0005-0000-0000-000061860000}"/>
    <cellStyle name="20% - Accent1 4 2 3 3 4 3" xfId="34587" xr:uid="{00000000-0005-0000-0000-000062860000}"/>
    <cellStyle name="20% - Accent1 4 2 3 3 4 3 2" xfId="34588" xr:uid="{00000000-0005-0000-0000-000063860000}"/>
    <cellStyle name="20% - Accent1 4 2 3 3 4 3 2 2" xfId="34589" xr:uid="{00000000-0005-0000-0000-000064860000}"/>
    <cellStyle name="20% - Accent1 4 2 3 3 4 3 2 2 2" xfId="34590" xr:uid="{00000000-0005-0000-0000-000065860000}"/>
    <cellStyle name="20% - Accent1 4 2 3 3 4 3 2 2 2 2" xfId="34591" xr:uid="{00000000-0005-0000-0000-000066860000}"/>
    <cellStyle name="20% - Accent1 4 2 3 3 4 3 2 2 3" xfId="34592" xr:uid="{00000000-0005-0000-0000-000067860000}"/>
    <cellStyle name="20% - Accent1 4 2 3 3 4 3 2 3" xfId="34593" xr:uid="{00000000-0005-0000-0000-000068860000}"/>
    <cellStyle name="20% - Accent1 4 2 3 3 4 3 2 3 2" xfId="34594" xr:uid="{00000000-0005-0000-0000-000069860000}"/>
    <cellStyle name="20% - Accent1 4 2 3 3 4 3 2 4" xfId="34595" xr:uid="{00000000-0005-0000-0000-00006A860000}"/>
    <cellStyle name="20% - Accent1 4 2 3 3 4 3 3" xfId="34596" xr:uid="{00000000-0005-0000-0000-00006B860000}"/>
    <cellStyle name="20% - Accent1 4 2 3 3 4 3 3 2" xfId="34597" xr:uid="{00000000-0005-0000-0000-00006C860000}"/>
    <cellStyle name="20% - Accent1 4 2 3 3 4 3 3 2 2" xfId="34598" xr:uid="{00000000-0005-0000-0000-00006D860000}"/>
    <cellStyle name="20% - Accent1 4 2 3 3 4 3 3 2 2 2" xfId="34599" xr:uid="{00000000-0005-0000-0000-00006E860000}"/>
    <cellStyle name="20% - Accent1 4 2 3 3 4 3 3 2 3" xfId="34600" xr:uid="{00000000-0005-0000-0000-00006F860000}"/>
    <cellStyle name="20% - Accent1 4 2 3 3 4 3 3 3" xfId="34601" xr:uid="{00000000-0005-0000-0000-000070860000}"/>
    <cellStyle name="20% - Accent1 4 2 3 3 4 3 3 3 2" xfId="34602" xr:uid="{00000000-0005-0000-0000-000071860000}"/>
    <cellStyle name="20% - Accent1 4 2 3 3 4 3 3 4" xfId="34603" xr:uid="{00000000-0005-0000-0000-000072860000}"/>
    <cellStyle name="20% - Accent1 4 2 3 3 4 3 4" xfId="34604" xr:uid="{00000000-0005-0000-0000-000073860000}"/>
    <cellStyle name="20% - Accent1 4 2 3 3 4 3 4 2" xfId="34605" xr:uid="{00000000-0005-0000-0000-000074860000}"/>
    <cellStyle name="20% - Accent1 4 2 3 3 4 3 4 2 2" xfId="34606" xr:uid="{00000000-0005-0000-0000-000075860000}"/>
    <cellStyle name="20% - Accent1 4 2 3 3 4 3 4 2 2 2" xfId="34607" xr:uid="{00000000-0005-0000-0000-000076860000}"/>
    <cellStyle name="20% - Accent1 4 2 3 3 4 3 4 2 3" xfId="34608" xr:uid="{00000000-0005-0000-0000-000077860000}"/>
    <cellStyle name="20% - Accent1 4 2 3 3 4 3 4 3" xfId="34609" xr:uid="{00000000-0005-0000-0000-000078860000}"/>
    <cellStyle name="20% - Accent1 4 2 3 3 4 3 4 3 2" xfId="34610" xr:uid="{00000000-0005-0000-0000-000079860000}"/>
    <cellStyle name="20% - Accent1 4 2 3 3 4 3 4 4" xfId="34611" xr:uid="{00000000-0005-0000-0000-00007A860000}"/>
    <cellStyle name="20% - Accent1 4 2 3 3 4 3 5" xfId="34612" xr:uid="{00000000-0005-0000-0000-00007B860000}"/>
    <cellStyle name="20% - Accent1 4 2 3 3 4 3 5 2" xfId="34613" xr:uid="{00000000-0005-0000-0000-00007C860000}"/>
    <cellStyle name="20% - Accent1 4 2 3 3 4 3 5 2 2" xfId="34614" xr:uid="{00000000-0005-0000-0000-00007D860000}"/>
    <cellStyle name="20% - Accent1 4 2 3 3 4 3 5 3" xfId="34615" xr:uid="{00000000-0005-0000-0000-00007E860000}"/>
    <cellStyle name="20% - Accent1 4 2 3 3 4 3 6" xfId="34616" xr:uid="{00000000-0005-0000-0000-00007F860000}"/>
    <cellStyle name="20% - Accent1 4 2 3 3 4 3 6 2" xfId="34617" xr:uid="{00000000-0005-0000-0000-000080860000}"/>
    <cellStyle name="20% - Accent1 4 2 3 3 4 3 6 2 2" xfId="34618" xr:uid="{00000000-0005-0000-0000-000081860000}"/>
    <cellStyle name="20% - Accent1 4 2 3 3 4 3 6 3" xfId="34619" xr:uid="{00000000-0005-0000-0000-000082860000}"/>
    <cellStyle name="20% - Accent1 4 2 3 3 4 3 7" xfId="34620" xr:uid="{00000000-0005-0000-0000-000083860000}"/>
    <cellStyle name="20% - Accent1 4 2 3 3 4 3 7 2" xfId="34621" xr:uid="{00000000-0005-0000-0000-000084860000}"/>
    <cellStyle name="20% - Accent1 4 2 3 3 4 3 8" xfId="34622" xr:uid="{00000000-0005-0000-0000-000085860000}"/>
    <cellStyle name="20% - Accent1 4 2 3 3 4 3 8 2" xfId="34623" xr:uid="{00000000-0005-0000-0000-000086860000}"/>
    <cellStyle name="20% - Accent1 4 2 3 3 4 3 9" xfId="34624" xr:uid="{00000000-0005-0000-0000-000087860000}"/>
    <cellStyle name="20% - Accent1 4 2 3 3 4 4" xfId="34625" xr:uid="{00000000-0005-0000-0000-000088860000}"/>
    <cellStyle name="20% - Accent1 4 2 3 3 4 4 2" xfId="34626" xr:uid="{00000000-0005-0000-0000-000089860000}"/>
    <cellStyle name="20% - Accent1 4 2 3 3 4 4 2 2" xfId="34627" xr:uid="{00000000-0005-0000-0000-00008A860000}"/>
    <cellStyle name="20% - Accent1 4 2 3 3 4 4 2 2 2" xfId="34628" xr:uid="{00000000-0005-0000-0000-00008B860000}"/>
    <cellStyle name="20% - Accent1 4 2 3 3 4 4 2 3" xfId="34629" xr:uid="{00000000-0005-0000-0000-00008C860000}"/>
    <cellStyle name="20% - Accent1 4 2 3 3 4 4 3" xfId="34630" xr:uid="{00000000-0005-0000-0000-00008D860000}"/>
    <cellStyle name="20% - Accent1 4 2 3 3 4 4 3 2" xfId="34631" xr:uid="{00000000-0005-0000-0000-00008E860000}"/>
    <cellStyle name="20% - Accent1 4 2 3 3 4 4 4" xfId="34632" xr:uid="{00000000-0005-0000-0000-00008F860000}"/>
    <cellStyle name="20% - Accent1 4 2 3 3 4 5" xfId="34633" xr:uid="{00000000-0005-0000-0000-000090860000}"/>
    <cellStyle name="20% - Accent1 4 2 3 3 4 5 2" xfId="34634" xr:uid="{00000000-0005-0000-0000-000091860000}"/>
    <cellStyle name="20% - Accent1 4 2 3 3 4 5 2 2" xfId="34635" xr:uid="{00000000-0005-0000-0000-000092860000}"/>
    <cellStyle name="20% - Accent1 4 2 3 3 4 5 2 2 2" xfId="34636" xr:uid="{00000000-0005-0000-0000-000093860000}"/>
    <cellStyle name="20% - Accent1 4 2 3 3 4 5 2 3" xfId="34637" xr:uid="{00000000-0005-0000-0000-000094860000}"/>
    <cellStyle name="20% - Accent1 4 2 3 3 4 5 3" xfId="34638" xr:uid="{00000000-0005-0000-0000-000095860000}"/>
    <cellStyle name="20% - Accent1 4 2 3 3 4 5 3 2" xfId="34639" xr:uid="{00000000-0005-0000-0000-000096860000}"/>
    <cellStyle name="20% - Accent1 4 2 3 3 4 5 4" xfId="34640" xr:uid="{00000000-0005-0000-0000-000097860000}"/>
    <cellStyle name="20% - Accent1 4 2 3 3 4 6" xfId="34641" xr:uid="{00000000-0005-0000-0000-000098860000}"/>
    <cellStyle name="20% - Accent1 4 2 3 3 4 6 2" xfId="34642" xr:uid="{00000000-0005-0000-0000-000099860000}"/>
    <cellStyle name="20% - Accent1 4 2 3 3 4 6 2 2" xfId="34643" xr:uid="{00000000-0005-0000-0000-00009A860000}"/>
    <cellStyle name="20% - Accent1 4 2 3 3 4 6 2 2 2" xfId="34644" xr:uid="{00000000-0005-0000-0000-00009B860000}"/>
    <cellStyle name="20% - Accent1 4 2 3 3 4 6 2 3" xfId="34645" xr:uid="{00000000-0005-0000-0000-00009C860000}"/>
    <cellStyle name="20% - Accent1 4 2 3 3 4 6 3" xfId="34646" xr:uid="{00000000-0005-0000-0000-00009D860000}"/>
    <cellStyle name="20% - Accent1 4 2 3 3 4 6 3 2" xfId="34647" xr:uid="{00000000-0005-0000-0000-00009E860000}"/>
    <cellStyle name="20% - Accent1 4 2 3 3 4 6 4" xfId="34648" xr:uid="{00000000-0005-0000-0000-00009F860000}"/>
    <cellStyle name="20% - Accent1 4 2 3 3 4 7" xfId="34649" xr:uid="{00000000-0005-0000-0000-0000A0860000}"/>
    <cellStyle name="20% - Accent1 4 2 3 3 4 7 2" xfId="34650" xr:uid="{00000000-0005-0000-0000-0000A1860000}"/>
    <cellStyle name="20% - Accent1 4 2 3 3 4 7 2 2" xfId="34651" xr:uid="{00000000-0005-0000-0000-0000A2860000}"/>
    <cellStyle name="20% - Accent1 4 2 3 3 4 7 3" xfId="34652" xr:uid="{00000000-0005-0000-0000-0000A3860000}"/>
    <cellStyle name="20% - Accent1 4 2 3 3 4 8" xfId="34653" xr:uid="{00000000-0005-0000-0000-0000A4860000}"/>
    <cellStyle name="20% - Accent1 4 2 3 3 4 8 2" xfId="34654" xr:uid="{00000000-0005-0000-0000-0000A5860000}"/>
    <cellStyle name="20% - Accent1 4 2 3 3 4 8 2 2" xfId="34655" xr:uid="{00000000-0005-0000-0000-0000A6860000}"/>
    <cellStyle name="20% - Accent1 4 2 3 3 4 8 3" xfId="34656" xr:uid="{00000000-0005-0000-0000-0000A7860000}"/>
    <cellStyle name="20% - Accent1 4 2 3 3 4 9" xfId="34657" xr:uid="{00000000-0005-0000-0000-0000A8860000}"/>
    <cellStyle name="20% - Accent1 4 2 3 3 4 9 2" xfId="34658" xr:uid="{00000000-0005-0000-0000-0000A9860000}"/>
    <cellStyle name="20% - Accent1 4 2 3 3 5" xfId="34659" xr:uid="{00000000-0005-0000-0000-0000AA860000}"/>
    <cellStyle name="20% - Accent1 4 2 3 3 5 2" xfId="34660" xr:uid="{00000000-0005-0000-0000-0000AB860000}"/>
    <cellStyle name="20% - Accent1 4 2 3 3 5 2 2" xfId="34661" xr:uid="{00000000-0005-0000-0000-0000AC860000}"/>
    <cellStyle name="20% - Accent1 4 2 3 3 5 2 2 2" xfId="34662" xr:uid="{00000000-0005-0000-0000-0000AD860000}"/>
    <cellStyle name="20% - Accent1 4 2 3 3 5 2 2 2 2" xfId="34663" xr:uid="{00000000-0005-0000-0000-0000AE860000}"/>
    <cellStyle name="20% - Accent1 4 2 3 3 5 2 2 3" xfId="34664" xr:uid="{00000000-0005-0000-0000-0000AF860000}"/>
    <cellStyle name="20% - Accent1 4 2 3 3 5 2 3" xfId="34665" xr:uid="{00000000-0005-0000-0000-0000B0860000}"/>
    <cellStyle name="20% - Accent1 4 2 3 3 5 2 3 2" xfId="34666" xr:uid="{00000000-0005-0000-0000-0000B1860000}"/>
    <cellStyle name="20% - Accent1 4 2 3 3 5 2 4" xfId="34667" xr:uid="{00000000-0005-0000-0000-0000B2860000}"/>
    <cellStyle name="20% - Accent1 4 2 3 3 5 3" xfId="34668" xr:uid="{00000000-0005-0000-0000-0000B3860000}"/>
    <cellStyle name="20% - Accent1 4 2 3 3 5 3 2" xfId="34669" xr:uid="{00000000-0005-0000-0000-0000B4860000}"/>
    <cellStyle name="20% - Accent1 4 2 3 3 5 3 2 2" xfId="34670" xr:uid="{00000000-0005-0000-0000-0000B5860000}"/>
    <cellStyle name="20% - Accent1 4 2 3 3 5 3 2 2 2" xfId="34671" xr:uid="{00000000-0005-0000-0000-0000B6860000}"/>
    <cellStyle name="20% - Accent1 4 2 3 3 5 3 2 3" xfId="34672" xr:uid="{00000000-0005-0000-0000-0000B7860000}"/>
    <cellStyle name="20% - Accent1 4 2 3 3 5 3 3" xfId="34673" xr:uid="{00000000-0005-0000-0000-0000B8860000}"/>
    <cellStyle name="20% - Accent1 4 2 3 3 5 3 3 2" xfId="34674" xr:uid="{00000000-0005-0000-0000-0000B9860000}"/>
    <cellStyle name="20% - Accent1 4 2 3 3 5 3 4" xfId="34675" xr:uid="{00000000-0005-0000-0000-0000BA860000}"/>
    <cellStyle name="20% - Accent1 4 2 3 3 5 4" xfId="34676" xr:uid="{00000000-0005-0000-0000-0000BB860000}"/>
    <cellStyle name="20% - Accent1 4 2 3 3 5 4 2" xfId="34677" xr:uid="{00000000-0005-0000-0000-0000BC860000}"/>
    <cellStyle name="20% - Accent1 4 2 3 3 5 4 2 2" xfId="34678" xr:uid="{00000000-0005-0000-0000-0000BD860000}"/>
    <cellStyle name="20% - Accent1 4 2 3 3 5 4 2 2 2" xfId="34679" xr:uid="{00000000-0005-0000-0000-0000BE860000}"/>
    <cellStyle name="20% - Accent1 4 2 3 3 5 4 2 3" xfId="34680" xr:uid="{00000000-0005-0000-0000-0000BF860000}"/>
    <cellStyle name="20% - Accent1 4 2 3 3 5 4 3" xfId="34681" xr:uid="{00000000-0005-0000-0000-0000C0860000}"/>
    <cellStyle name="20% - Accent1 4 2 3 3 5 4 3 2" xfId="34682" xr:uid="{00000000-0005-0000-0000-0000C1860000}"/>
    <cellStyle name="20% - Accent1 4 2 3 3 5 4 4" xfId="34683" xr:uid="{00000000-0005-0000-0000-0000C2860000}"/>
    <cellStyle name="20% - Accent1 4 2 3 3 5 5" xfId="34684" xr:uid="{00000000-0005-0000-0000-0000C3860000}"/>
    <cellStyle name="20% - Accent1 4 2 3 3 5 5 2" xfId="34685" xr:uid="{00000000-0005-0000-0000-0000C4860000}"/>
    <cellStyle name="20% - Accent1 4 2 3 3 5 5 2 2" xfId="34686" xr:uid="{00000000-0005-0000-0000-0000C5860000}"/>
    <cellStyle name="20% - Accent1 4 2 3 3 5 5 3" xfId="34687" xr:uid="{00000000-0005-0000-0000-0000C6860000}"/>
    <cellStyle name="20% - Accent1 4 2 3 3 5 6" xfId="34688" xr:uid="{00000000-0005-0000-0000-0000C7860000}"/>
    <cellStyle name="20% - Accent1 4 2 3 3 5 6 2" xfId="34689" xr:uid="{00000000-0005-0000-0000-0000C8860000}"/>
    <cellStyle name="20% - Accent1 4 2 3 3 5 6 2 2" xfId="34690" xr:uid="{00000000-0005-0000-0000-0000C9860000}"/>
    <cellStyle name="20% - Accent1 4 2 3 3 5 6 3" xfId="34691" xr:uid="{00000000-0005-0000-0000-0000CA860000}"/>
    <cellStyle name="20% - Accent1 4 2 3 3 5 7" xfId="34692" xr:uid="{00000000-0005-0000-0000-0000CB860000}"/>
    <cellStyle name="20% - Accent1 4 2 3 3 5 7 2" xfId="34693" xr:uid="{00000000-0005-0000-0000-0000CC860000}"/>
    <cellStyle name="20% - Accent1 4 2 3 3 5 8" xfId="34694" xr:uid="{00000000-0005-0000-0000-0000CD860000}"/>
    <cellStyle name="20% - Accent1 4 2 3 3 5 8 2" xfId="34695" xr:uid="{00000000-0005-0000-0000-0000CE860000}"/>
    <cellStyle name="20% - Accent1 4 2 3 3 5 9" xfId="34696" xr:uid="{00000000-0005-0000-0000-0000CF860000}"/>
    <cellStyle name="20% - Accent1 4 2 3 3 6" xfId="34697" xr:uid="{00000000-0005-0000-0000-0000D0860000}"/>
    <cellStyle name="20% - Accent1 4 2 3 3 6 2" xfId="34698" xr:uid="{00000000-0005-0000-0000-0000D1860000}"/>
    <cellStyle name="20% - Accent1 4 2 3 3 6 2 2" xfId="34699" xr:uid="{00000000-0005-0000-0000-0000D2860000}"/>
    <cellStyle name="20% - Accent1 4 2 3 3 6 2 2 2" xfId="34700" xr:uid="{00000000-0005-0000-0000-0000D3860000}"/>
    <cellStyle name="20% - Accent1 4 2 3 3 6 2 2 2 2" xfId="34701" xr:uid="{00000000-0005-0000-0000-0000D4860000}"/>
    <cellStyle name="20% - Accent1 4 2 3 3 6 2 2 3" xfId="34702" xr:uid="{00000000-0005-0000-0000-0000D5860000}"/>
    <cellStyle name="20% - Accent1 4 2 3 3 6 2 3" xfId="34703" xr:uid="{00000000-0005-0000-0000-0000D6860000}"/>
    <cellStyle name="20% - Accent1 4 2 3 3 6 2 3 2" xfId="34704" xr:uid="{00000000-0005-0000-0000-0000D7860000}"/>
    <cellStyle name="20% - Accent1 4 2 3 3 6 2 4" xfId="34705" xr:uid="{00000000-0005-0000-0000-0000D8860000}"/>
    <cellStyle name="20% - Accent1 4 2 3 3 6 3" xfId="34706" xr:uid="{00000000-0005-0000-0000-0000D9860000}"/>
    <cellStyle name="20% - Accent1 4 2 3 3 6 3 2" xfId="34707" xr:uid="{00000000-0005-0000-0000-0000DA860000}"/>
    <cellStyle name="20% - Accent1 4 2 3 3 6 3 2 2" xfId="34708" xr:uid="{00000000-0005-0000-0000-0000DB860000}"/>
    <cellStyle name="20% - Accent1 4 2 3 3 6 3 2 2 2" xfId="34709" xr:uid="{00000000-0005-0000-0000-0000DC860000}"/>
    <cellStyle name="20% - Accent1 4 2 3 3 6 3 2 3" xfId="34710" xr:uid="{00000000-0005-0000-0000-0000DD860000}"/>
    <cellStyle name="20% - Accent1 4 2 3 3 6 3 3" xfId="34711" xr:uid="{00000000-0005-0000-0000-0000DE860000}"/>
    <cellStyle name="20% - Accent1 4 2 3 3 6 3 3 2" xfId="34712" xr:uid="{00000000-0005-0000-0000-0000DF860000}"/>
    <cellStyle name="20% - Accent1 4 2 3 3 6 3 4" xfId="34713" xr:uid="{00000000-0005-0000-0000-0000E0860000}"/>
    <cellStyle name="20% - Accent1 4 2 3 3 6 4" xfId="34714" xr:uid="{00000000-0005-0000-0000-0000E1860000}"/>
    <cellStyle name="20% - Accent1 4 2 3 3 6 4 2" xfId="34715" xr:uid="{00000000-0005-0000-0000-0000E2860000}"/>
    <cellStyle name="20% - Accent1 4 2 3 3 6 4 2 2" xfId="34716" xr:uid="{00000000-0005-0000-0000-0000E3860000}"/>
    <cellStyle name="20% - Accent1 4 2 3 3 6 4 2 2 2" xfId="34717" xr:uid="{00000000-0005-0000-0000-0000E4860000}"/>
    <cellStyle name="20% - Accent1 4 2 3 3 6 4 2 3" xfId="34718" xr:uid="{00000000-0005-0000-0000-0000E5860000}"/>
    <cellStyle name="20% - Accent1 4 2 3 3 6 4 3" xfId="34719" xr:uid="{00000000-0005-0000-0000-0000E6860000}"/>
    <cellStyle name="20% - Accent1 4 2 3 3 6 4 3 2" xfId="34720" xr:uid="{00000000-0005-0000-0000-0000E7860000}"/>
    <cellStyle name="20% - Accent1 4 2 3 3 6 4 4" xfId="34721" xr:uid="{00000000-0005-0000-0000-0000E8860000}"/>
    <cellStyle name="20% - Accent1 4 2 3 3 6 5" xfId="34722" xr:uid="{00000000-0005-0000-0000-0000E9860000}"/>
    <cellStyle name="20% - Accent1 4 2 3 3 6 5 2" xfId="34723" xr:uid="{00000000-0005-0000-0000-0000EA860000}"/>
    <cellStyle name="20% - Accent1 4 2 3 3 6 5 2 2" xfId="34724" xr:uid="{00000000-0005-0000-0000-0000EB860000}"/>
    <cellStyle name="20% - Accent1 4 2 3 3 6 5 3" xfId="34725" xr:uid="{00000000-0005-0000-0000-0000EC860000}"/>
    <cellStyle name="20% - Accent1 4 2 3 3 6 6" xfId="34726" xr:uid="{00000000-0005-0000-0000-0000ED860000}"/>
    <cellStyle name="20% - Accent1 4 2 3 3 6 6 2" xfId="34727" xr:uid="{00000000-0005-0000-0000-0000EE860000}"/>
    <cellStyle name="20% - Accent1 4 2 3 3 6 6 2 2" xfId="34728" xr:uid="{00000000-0005-0000-0000-0000EF860000}"/>
    <cellStyle name="20% - Accent1 4 2 3 3 6 6 3" xfId="34729" xr:uid="{00000000-0005-0000-0000-0000F0860000}"/>
    <cellStyle name="20% - Accent1 4 2 3 3 6 7" xfId="34730" xr:uid="{00000000-0005-0000-0000-0000F1860000}"/>
    <cellStyle name="20% - Accent1 4 2 3 3 6 7 2" xfId="34731" xr:uid="{00000000-0005-0000-0000-0000F2860000}"/>
    <cellStyle name="20% - Accent1 4 2 3 3 6 8" xfId="34732" xr:uid="{00000000-0005-0000-0000-0000F3860000}"/>
    <cellStyle name="20% - Accent1 4 2 3 3 6 8 2" xfId="34733" xr:uid="{00000000-0005-0000-0000-0000F4860000}"/>
    <cellStyle name="20% - Accent1 4 2 3 3 6 9" xfId="34734" xr:uid="{00000000-0005-0000-0000-0000F5860000}"/>
    <cellStyle name="20% - Accent1 4 2 3 3 7" xfId="34735" xr:uid="{00000000-0005-0000-0000-0000F6860000}"/>
    <cellStyle name="20% - Accent1 4 2 3 3 7 2" xfId="34736" xr:uid="{00000000-0005-0000-0000-0000F7860000}"/>
    <cellStyle name="20% - Accent1 4 2 3 3 7 2 2" xfId="34737" xr:uid="{00000000-0005-0000-0000-0000F8860000}"/>
    <cellStyle name="20% - Accent1 4 2 3 3 7 2 2 2" xfId="34738" xr:uid="{00000000-0005-0000-0000-0000F9860000}"/>
    <cellStyle name="20% - Accent1 4 2 3 3 7 2 3" xfId="34739" xr:uid="{00000000-0005-0000-0000-0000FA860000}"/>
    <cellStyle name="20% - Accent1 4 2 3 3 7 3" xfId="34740" xr:uid="{00000000-0005-0000-0000-0000FB860000}"/>
    <cellStyle name="20% - Accent1 4 2 3 3 7 3 2" xfId="34741" xr:uid="{00000000-0005-0000-0000-0000FC860000}"/>
    <cellStyle name="20% - Accent1 4 2 3 3 7 4" xfId="34742" xr:uid="{00000000-0005-0000-0000-0000FD860000}"/>
    <cellStyle name="20% - Accent1 4 2 3 3 8" xfId="34743" xr:uid="{00000000-0005-0000-0000-0000FE860000}"/>
    <cellStyle name="20% - Accent1 4 2 3 3 8 2" xfId="34744" xr:uid="{00000000-0005-0000-0000-0000FF860000}"/>
    <cellStyle name="20% - Accent1 4 2 3 3 8 2 2" xfId="34745" xr:uid="{00000000-0005-0000-0000-000000870000}"/>
    <cellStyle name="20% - Accent1 4 2 3 3 8 2 2 2" xfId="34746" xr:uid="{00000000-0005-0000-0000-000001870000}"/>
    <cellStyle name="20% - Accent1 4 2 3 3 8 2 3" xfId="34747" xr:uid="{00000000-0005-0000-0000-000002870000}"/>
    <cellStyle name="20% - Accent1 4 2 3 3 8 3" xfId="34748" xr:uid="{00000000-0005-0000-0000-000003870000}"/>
    <cellStyle name="20% - Accent1 4 2 3 3 8 3 2" xfId="34749" xr:uid="{00000000-0005-0000-0000-000004870000}"/>
    <cellStyle name="20% - Accent1 4 2 3 3 8 4" xfId="34750" xr:uid="{00000000-0005-0000-0000-000005870000}"/>
    <cellStyle name="20% - Accent1 4 2 3 3 9" xfId="34751" xr:uid="{00000000-0005-0000-0000-000006870000}"/>
    <cellStyle name="20% - Accent1 4 2 3 3 9 2" xfId="34752" xr:uid="{00000000-0005-0000-0000-000007870000}"/>
    <cellStyle name="20% - Accent1 4 2 3 3 9 2 2" xfId="34753" xr:uid="{00000000-0005-0000-0000-000008870000}"/>
    <cellStyle name="20% - Accent1 4 2 3 3 9 2 2 2" xfId="34754" xr:uid="{00000000-0005-0000-0000-000009870000}"/>
    <cellStyle name="20% - Accent1 4 2 3 3 9 2 3" xfId="34755" xr:uid="{00000000-0005-0000-0000-00000A870000}"/>
    <cellStyle name="20% - Accent1 4 2 3 3 9 3" xfId="34756" xr:uid="{00000000-0005-0000-0000-00000B870000}"/>
    <cellStyle name="20% - Accent1 4 2 3 3 9 3 2" xfId="34757" xr:uid="{00000000-0005-0000-0000-00000C870000}"/>
    <cellStyle name="20% - Accent1 4 2 3 3 9 4" xfId="34758" xr:uid="{00000000-0005-0000-0000-00000D870000}"/>
    <cellStyle name="20% - Accent1 4 2 3 4" xfId="34759" xr:uid="{00000000-0005-0000-0000-00000E870000}"/>
    <cellStyle name="20% - Accent1 4 2 3 4 10" xfId="34760" xr:uid="{00000000-0005-0000-0000-00000F870000}"/>
    <cellStyle name="20% - Accent1 4 2 3 4 10 2" xfId="34761" xr:uid="{00000000-0005-0000-0000-000010870000}"/>
    <cellStyle name="20% - Accent1 4 2 3 4 11" xfId="34762" xr:uid="{00000000-0005-0000-0000-000011870000}"/>
    <cellStyle name="20% - Accent1 4 2 3 4 2" xfId="34763" xr:uid="{00000000-0005-0000-0000-000012870000}"/>
    <cellStyle name="20% - Accent1 4 2 3 4 2 2" xfId="34764" xr:uid="{00000000-0005-0000-0000-000013870000}"/>
    <cellStyle name="20% - Accent1 4 2 3 4 2 2 2" xfId="34765" xr:uid="{00000000-0005-0000-0000-000014870000}"/>
    <cellStyle name="20% - Accent1 4 2 3 4 2 2 2 2" xfId="34766" xr:uid="{00000000-0005-0000-0000-000015870000}"/>
    <cellStyle name="20% - Accent1 4 2 3 4 2 2 2 2 2" xfId="34767" xr:uid="{00000000-0005-0000-0000-000016870000}"/>
    <cellStyle name="20% - Accent1 4 2 3 4 2 2 2 3" xfId="34768" xr:uid="{00000000-0005-0000-0000-000017870000}"/>
    <cellStyle name="20% - Accent1 4 2 3 4 2 2 3" xfId="34769" xr:uid="{00000000-0005-0000-0000-000018870000}"/>
    <cellStyle name="20% - Accent1 4 2 3 4 2 2 3 2" xfId="34770" xr:uid="{00000000-0005-0000-0000-000019870000}"/>
    <cellStyle name="20% - Accent1 4 2 3 4 2 2 4" xfId="34771" xr:uid="{00000000-0005-0000-0000-00001A870000}"/>
    <cellStyle name="20% - Accent1 4 2 3 4 2 3" xfId="34772" xr:uid="{00000000-0005-0000-0000-00001B870000}"/>
    <cellStyle name="20% - Accent1 4 2 3 4 2 3 2" xfId="34773" xr:uid="{00000000-0005-0000-0000-00001C870000}"/>
    <cellStyle name="20% - Accent1 4 2 3 4 2 3 2 2" xfId="34774" xr:uid="{00000000-0005-0000-0000-00001D870000}"/>
    <cellStyle name="20% - Accent1 4 2 3 4 2 3 2 2 2" xfId="34775" xr:uid="{00000000-0005-0000-0000-00001E870000}"/>
    <cellStyle name="20% - Accent1 4 2 3 4 2 3 2 3" xfId="34776" xr:uid="{00000000-0005-0000-0000-00001F870000}"/>
    <cellStyle name="20% - Accent1 4 2 3 4 2 3 3" xfId="34777" xr:uid="{00000000-0005-0000-0000-000020870000}"/>
    <cellStyle name="20% - Accent1 4 2 3 4 2 3 3 2" xfId="34778" xr:uid="{00000000-0005-0000-0000-000021870000}"/>
    <cellStyle name="20% - Accent1 4 2 3 4 2 3 4" xfId="34779" xr:uid="{00000000-0005-0000-0000-000022870000}"/>
    <cellStyle name="20% - Accent1 4 2 3 4 2 4" xfId="34780" xr:uid="{00000000-0005-0000-0000-000023870000}"/>
    <cellStyle name="20% - Accent1 4 2 3 4 2 4 2" xfId="34781" xr:uid="{00000000-0005-0000-0000-000024870000}"/>
    <cellStyle name="20% - Accent1 4 2 3 4 2 4 2 2" xfId="34782" xr:uid="{00000000-0005-0000-0000-000025870000}"/>
    <cellStyle name="20% - Accent1 4 2 3 4 2 4 2 2 2" xfId="34783" xr:uid="{00000000-0005-0000-0000-000026870000}"/>
    <cellStyle name="20% - Accent1 4 2 3 4 2 4 2 3" xfId="34784" xr:uid="{00000000-0005-0000-0000-000027870000}"/>
    <cellStyle name="20% - Accent1 4 2 3 4 2 4 3" xfId="34785" xr:uid="{00000000-0005-0000-0000-000028870000}"/>
    <cellStyle name="20% - Accent1 4 2 3 4 2 4 3 2" xfId="34786" xr:uid="{00000000-0005-0000-0000-000029870000}"/>
    <cellStyle name="20% - Accent1 4 2 3 4 2 4 4" xfId="34787" xr:uid="{00000000-0005-0000-0000-00002A870000}"/>
    <cellStyle name="20% - Accent1 4 2 3 4 2 5" xfId="34788" xr:uid="{00000000-0005-0000-0000-00002B870000}"/>
    <cellStyle name="20% - Accent1 4 2 3 4 2 5 2" xfId="34789" xr:uid="{00000000-0005-0000-0000-00002C870000}"/>
    <cellStyle name="20% - Accent1 4 2 3 4 2 5 2 2" xfId="34790" xr:uid="{00000000-0005-0000-0000-00002D870000}"/>
    <cellStyle name="20% - Accent1 4 2 3 4 2 5 3" xfId="34791" xr:uid="{00000000-0005-0000-0000-00002E870000}"/>
    <cellStyle name="20% - Accent1 4 2 3 4 2 6" xfId="34792" xr:uid="{00000000-0005-0000-0000-00002F870000}"/>
    <cellStyle name="20% - Accent1 4 2 3 4 2 6 2" xfId="34793" xr:uid="{00000000-0005-0000-0000-000030870000}"/>
    <cellStyle name="20% - Accent1 4 2 3 4 2 6 2 2" xfId="34794" xr:uid="{00000000-0005-0000-0000-000031870000}"/>
    <cellStyle name="20% - Accent1 4 2 3 4 2 6 3" xfId="34795" xr:uid="{00000000-0005-0000-0000-000032870000}"/>
    <cellStyle name="20% - Accent1 4 2 3 4 2 7" xfId="34796" xr:uid="{00000000-0005-0000-0000-000033870000}"/>
    <cellStyle name="20% - Accent1 4 2 3 4 2 7 2" xfId="34797" xr:uid="{00000000-0005-0000-0000-000034870000}"/>
    <cellStyle name="20% - Accent1 4 2 3 4 2 8" xfId="34798" xr:uid="{00000000-0005-0000-0000-000035870000}"/>
    <cellStyle name="20% - Accent1 4 2 3 4 2 8 2" xfId="34799" xr:uid="{00000000-0005-0000-0000-000036870000}"/>
    <cellStyle name="20% - Accent1 4 2 3 4 2 9" xfId="34800" xr:uid="{00000000-0005-0000-0000-000037870000}"/>
    <cellStyle name="20% - Accent1 4 2 3 4 3" xfId="34801" xr:uid="{00000000-0005-0000-0000-000038870000}"/>
    <cellStyle name="20% - Accent1 4 2 3 4 3 2" xfId="34802" xr:uid="{00000000-0005-0000-0000-000039870000}"/>
    <cellStyle name="20% - Accent1 4 2 3 4 3 2 2" xfId="34803" xr:uid="{00000000-0005-0000-0000-00003A870000}"/>
    <cellStyle name="20% - Accent1 4 2 3 4 3 2 2 2" xfId="34804" xr:uid="{00000000-0005-0000-0000-00003B870000}"/>
    <cellStyle name="20% - Accent1 4 2 3 4 3 2 2 2 2" xfId="34805" xr:uid="{00000000-0005-0000-0000-00003C870000}"/>
    <cellStyle name="20% - Accent1 4 2 3 4 3 2 2 3" xfId="34806" xr:uid="{00000000-0005-0000-0000-00003D870000}"/>
    <cellStyle name="20% - Accent1 4 2 3 4 3 2 3" xfId="34807" xr:uid="{00000000-0005-0000-0000-00003E870000}"/>
    <cellStyle name="20% - Accent1 4 2 3 4 3 2 3 2" xfId="34808" xr:uid="{00000000-0005-0000-0000-00003F870000}"/>
    <cellStyle name="20% - Accent1 4 2 3 4 3 2 4" xfId="34809" xr:uid="{00000000-0005-0000-0000-000040870000}"/>
    <cellStyle name="20% - Accent1 4 2 3 4 3 3" xfId="34810" xr:uid="{00000000-0005-0000-0000-000041870000}"/>
    <cellStyle name="20% - Accent1 4 2 3 4 3 3 2" xfId="34811" xr:uid="{00000000-0005-0000-0000-000042870000}"/>
    <cellStyle name="20% - Accent1 4 2 3 4 3 3 2 2" xfId="34812" xr:uid="{00000000-0005-0000-0000-000043870000}"/>
    <cellStyle name="20% - Accent1 4 2 3 4 3 3 2 2 2" xfId="34813" xr:uid="{00000000-0005-0000-0000-000044870000}"/>
    <cellStyle name="20% - Accent1 4 2 3 4 3 3 2 3" xfId="34814" xr:uid="{00000000-0005-0000-0000-000045870000}"/>
    <cellStyle name="20% - Accent1 4 2 3 4 3 3 3" xfId="34815" xr:uid="{00000000-0005-0000-0000-000046870000}"/>
    <cellStyle name="20% - Accent1 4 2 3 4 3 3 3 2" xfId="34816" xr:uid="{00000000-0005-0000-0000-000047870000}"/>
    <cellStyle name="20% - Accent1 4 2 3 4 3 3 4" xfId="34817" xr:uid="{00000000-0005-0000-0000-000048870000}"/>
    <cellStyle name="20% - Accent1 4 2 3 4 3 4" xfId="34818" xr:uid="{00000000-0005-0000-0000-000049870000}"/>
    <cellStyle name="20% - Accent1 4 2 3 4 3 4 2" xfId="34819" xr:uid="{00000000-0005-0000-0000-00004A870000}"/>
    <cellStyle name="20% - Accent1 4 2 3 4 3 4 2 2" xfId="34820" xr:uid="{00000000-0005-0000-0000-00004B870000}"/>
    <cellStyle name="20% - Accent1 4 2 3 4 3 4 2 2 2" xfId="34821" xr:uid="{00000000-0005-0000-0000-00004C870000}"/>
    <cellStyle name="20% - Accent1 4 2 3 4 3 4 2 3" xfId="34822" xr:uid="{00000000-0005-0000-0000-00004D870000}"/>
    <cellStyle name="20% - Accent1 4 2 3 4 3 4 3" xfId="34823" xr:uid="{00000000-0005-0000-0000-00004E870000}"/>
    <cellStyle name="20% - Accent1 4 2 3 4 3 4 3 2" xfId="34824" xr:uid="{00000000-0005-0000-0000-00004F870000}"/>
    <cellStyle name="20% - Accent1 4 2 3 4 3 4 4" xfId="34825" xr:uid="{00000000-0005-0000-0000-000050870000}"/>
    <cellStyle name="20% - Accent1 4 2 3 4 3 5" xfId="34826" xr:uid="{00000000-0005-0000-0000-000051870000}"/>
    <cellStyle name="20% - Accent1 4 2 3 4 3 5 2" xfId="34827" xr:uid="{00000000-0005-0000-0000-000052870000}"/>
    <cellStyle name="20% - Accent1 4 2 3 4 3 5 2 2" xfId="34828" xr:uid="{00000000-0005-0000-0000-000053870000}"/>
    <cellStyle name="20% - Accent1 4 2 3 4 3 5 3" xfId="34829" xr:uid="{00000000-0005-0000-0000-000054870000}"/>
    <cellStyle name="20% - Accent1 4 2 3 4 3 6" xfId="34830" xr:uid="{00000000-0005-0000-0000-000055870000}"/>
    <cellStyle name="20% - Accent1 4 2 3 4 3 6 2" xfId="34831" xr:uid="{00000000-0005-0000-0000-000056870000}"/>
    <cellStyle name="20% - Accent1 4 2 3 4 3 6 2 2" xfId="34832" xr:uid="{00000000-0005-0000-0000-000057870000}"/>
    <cellStyle name="20% - Accent1 4 2 3 4 3 6 3" xfId="34833" xr:uid="{00000000-0005-0000-0000-000058870000}"/>
    <cellStyle name="20% - Accent1 4 2 3 4 3 7" xfId="34834" xr:uid="{00000000-0005-0000-0000-000059870000}"/>
    <cellStyle name="20% - Accent1 4 2 3 4 3 7 2" xfId="34835" xr:uid="{00000000-0005-0000-0000-00005A870000}"/>
    <cellStyle name="20% - Accent1 4 2 3 4 3 8" xfId="34836" xr:uid="{00000000-0005-0000-0000-00005B870000}"/>
    <cellStyle name="20% - Accent1 4 2 3 4 3 8 2" xfId="34837" xr:uid="{00000000-0005-0000-0000-00005C870000}"/>
    <cellStyle name="20% - Accent1 4 2 3 4 3 9" xfId="34838" xr:uid="{00000000-0005-0000-0000-00005D870000}"/>
    <cellStyle name="20% - Accent1 4 2 3 4 4" xfId="34839" xr:uid="{00000000-0005-0000-0000-00005E870000}"/>
    <cellStyle name="20% - Accent1 4 2 3 4 4 2" xfId="34840" xr:uid="{00000000-0005-0000-0000-00005F870000}"/>
    <cellStyle name="20% - Accent1 4 2 3 4 4 2 2" xfId="34841" xr:uid="{00000000-0005-0000-0000-000060870000}"/>
    <cellStyle name="20% - Accent1 4 2 3 4 4 2 2 2" xfId="34842" xr:uid="{00000000-0005-0000-0000-000061870000}"/>
    <cellStyle name="20% - Accent1 4 2 3 4 4 2 3" xfId="34843" xr:uid="{00000000-0005-0000-0000-000062870000}"/>
    <cellStyle name="20% - Accent1 4 2 3 4 4 3" xfId="34844" xr:uid="{00000000-0005-0000-0000-000063870000}"/>
    <cellStyle name="20% - Accent1 4 2 3 4 4 3 2" xfId="34845" xr:uid="{00000000-0005-0000-0000-000064870000}"/>
    <cellStyle name="20% - Accent1 4 2 3 4 4 4" xfId="34846" xr:uid="{00000000-0005-0000-0000-000065870000}"/>
    <cellStyle name="20% - Accent1 4 2 3 4 5" xfId="34847" xr:uid="{00000000-0005-0000-0000-000066870000}"/>
    <cellStyle name="20% - Accent1 4 2 3 4 5 2" xfId="34848" xr:uid="{00000000-0005-0000-0000-000067870000}"/>
    <cellStyle name="20% - Accent1 4 2 3 4 5 2 2" xfId="34849" xr:uid="{00000000-0005-0000-0000-000068870000}"/>
    <cellStyle name="20% - Accent1 4 2 3 4 5 2 2 2" xfId="34850" xr:uid="{00000000-0005-0000-0000-000069870000}"/>
    <cellStyle name="20% - Accent1 4 2 3 4 5 2 3" xfId="34851" xr:uid="{00000000-0005-0000-0000-00006A870000}"/>
    <cellStyle name="20% - Accent1 4 2 3 4 5 3" xfId="34852" xr:uid="{00000000-0005-0000-0000-00006B870000}"/>
    <cellStyle name="20% - Accent1 4 2 3 4 5 3 2" xfId="34853" xr:uid="{00000000-0005-0000-0000-00006C870000}"/>
    <cellStyle name="20% - Accent1 4 2 3 4 5 4" xfId="34854" xr:uid="{00000000-0005-0000-0000-00006D870000}"/>
    <cellStyle name="20% - Accent1 4 2 3 4 6" xfId="34855" xr:uid="{00000000-0005-0000-0000-00006E870000}"/>
    <cellStyle name="20% - Accent1 4 2 3 4 6 2" xfId="34856" xr:uid="{00000000-0005-0000-0000-00006F870000}"/>
    <cellStyle name="20% - Accent1 4 2 3 4 6 2 2" xfId="34857" xr:uid="{00000000-0005-0000-0000-000070870000}"/>
    <cellStyle name="20% - Accent1 4 2 3 4 6 2 2 2" xfId="34858" xr:uid="{00000000-0005-0000-0000-000071870000}"/>
    <cellStyle name="20% - Accent1 4 2 3 4 6 2 3" xfId="34859" xr:uid="{00000000-0005-0000-0000-000072870000}"/>
    <cellStyle name="20% - Accent1 4 2 3 4 6 3" xfId="34860" xr:uid="{00000000-0005-0000-0000-000073870000}"/>
    <cellStyle name="20% - Accent1 4 2 3 4 6 3 2" xfId="34861" xr:uid="{00000000-0005-0000-0000-000074870000}"/>
    <cellStyle name="20% - Accent1 4 2 3 4 6 4" xfId="34862" xr:uid="{00000000-0005-0000-0000-000075870000}"/>
    <cellStyle name="20% - Accent1 4 2 3 4 7" xfId="34863" xr:uid="{00000000-0005-0000-0000-000076870000}"/>
    <cellStyle name="20% - Accent1 4 2 3 4 7 2" xfId="34864" xr:uid="{00000000-0005-0000-0000-000077870000}"/>
    <cellStyle name="20% - Accent1 4 2 3 4 7 2 2" xfId="34865" xr:uid="{00000000-0005-0000-0000-000078870000}"/>
    <cellStyle name="20% - Accent1 4 2 3 4 7 3" xfId="34866" xr:uid="{00000000-0005-0000-0000-000079870000}"/>
    <cellStyle name="20% - Accent1 4 2 3 4 8" xfId="34867" xr:uid="{00000000-0005-0000-0000-00007A870000}"/>
    <cellStyle name="20% - Accent1 4 2 3 4 8 2" xfId="34868" xr:uid="{00000000-0005-0000-0000-00007B870000}"/>
    <cellStyle name="20% - Accent1 4 2 3 4 8 2 2" xfId="34869" xr:uid="{00000000-0005-0000-0000-00007C870000}"/>
    <cellStyle name="20% - Accent1 4 2 3 4 8 3" xfId="34870" xr:uid="{00000000-0005-0000-0000-00007D870000}"/>
    <cellStyle name="20% - Accent1 4 2 3 4 9" xfId="34871" xr:uid="{00000000-0005-0000-0000-00007E870000}"/>
    <cellStyle name="20% - Accent1 4 2 3 4 9 2" xfId="34872" xr:uid="{00000000-0005-0000-0000-00007F870000}"/>
    <cellStyle name="20% - Accent1 4 2 3 5" xfId="34873" xr:uid="{00000000-0005-0000-0000-000080870000}"/>
    <cellStyle name="20% - Accent1 4 2 3 5 10" xfId="34874" xr:uid="{00000000-0005-0000-0000-000081870000}"/>
    <cellStyle name="20% - Accent1 4 2 3 5 10 2" xfId="34875" xr:uid="{00000000-0005-0000-0000-000082870000}"/>
    <cellStyle name="20% - Accent1 4 2 3 5 11" xfId="34876" xr:uid="{00000000-0005-0000-0000-000083870000}"/>
    <cellStyle name="20% - Accent1 4 2 3 5 2" xfId="34877" xr:uid="{00000000-0005-0000-0000-000084870000}"/>
    <cellStyle name="20% - Accent1 4 2 3 5 2 2" xfId="34878" xr:uid="{00000000-0005-0000-0000-000085870000}"/>
    <cellStyle name="20% - Accent1 4 2 3 5 2 2 2" xfId="34879" xr:uid="{00000000-0005-0000-0000-000086870000}"/>
    <cellStyle name="20% - Accent1 4 2 3 5 2 2 2 2" xfId="34880" xr:uid="{00000000-0005-0000-0000-000087870000}"/>
    <cellStyle name="20% - Accent1 4 2 3 5 2 2 2 2 2" xfId="34881" xr:uid="{00000000-0005-0000-0000-000088870000}"/>
    <cellStyle name="20% - Accent1 4 2 3 5 2 2 2 3" xfId="34882" xr:uid="{00000000-0005-0000-0000-000089870000}"/>
    <cellStyle name="20% - Accent1 4 2 3 5 2 2 3" xfId="34883" xr:uid="{00000000-0005-0000-0000-00008A870000}"/>
    <cellStyle name="20% - Accent1 4 2 3 5 2 2 3 2" xfId="34884" xr:uid="{00000000-0005-0000-0000-00008B870000}"/>
    <cellStyle name="20% - Accent1 4 2 3 5 2 2 4" xfId="34885" xr:uid="{00000000-0005-0000-0000-00008C870000}"/>
    <cellStyle name="20% - Accent1 4 2 3 5 2 3" xfId="34886" xr:uid="{00000000-0005-0000-0000-00008D870000}"/>
    <cellStyle name="20% - Accent1 4 2 3 5 2 3 2" xfId="34887" xr:uid="{00000000-0005-0000-0000-00008E870000}"/>
    <cellStyle name="20% - Accent1 4 2 3 5 2 3 2 2" xfId="34888" xr:uid="{00000000-0005-0000-0000-00008F870000}"/>
    <cellStyle name="20% - Accent1 4 2 3 5 2 3 2 2 2" xfId="34889" xr:uid="{00000000-0005-0000-0000-000090870000}"/>
    <cellStyle name="20% - Accent1 4 2 3 5 2 3 2 3" xfId="34890" xr:uid="{00000000-0005-0000-0000-000091870000}"/>
    <cellStyle name="20% - Accent1 4 2 3 5 2 3 3" xfId="34891" xr:uid="{00000000-0005-0000-0000-000092870000}"/>
    <cellStyle name="20% - Accent1 4 2 3 5 2 3 3 2" xfId="34892" xr:uid="{00000000-0005-0000-0000-000093870000}"/>
    <cellStyle name="20% - Accent1 4 2 3 5 2 3 4" xfId="34893" xr:uid="{00000000-0005-0000-0000-000094870000}"/>
    <cellStyle name="20% - Accent1 4 2 3 5 2 4" xfId="34894" xr:uid="{00000000-0005-0000-0000-000095870000}"/>
    <cellStyle name="20% - Accent1 4 2 3 5 2 4 2" xfId="34895" xr:uid="{00000000-0005-0000-0000-000096870000}"/>
    <cellStyle name="20% - Accent1 4 2 3 5 2 4 2 2" xfId="34896" xr:uid="{00000000-0005-0000-0000-000097870000}"/>
    <cellStyle name="20% - Accent1 4 2 3 5 2 4 2 2 2" xfId="34897" xr:uid="{00000000-0005-0000-0000-000098870000}"/>
    <cellStyle name="20% - Accent1 4 2 3 5 2 4 2 3" xfId="34898" xr:uid="{00000000-0005-0000-0000-000099870000}"/>
    <cellStyle name="20% - Accent1 4 2 3 5 2 4 3" xfId="34899" xr:uid="{00000000-0005-0000-0000-00009A870000}"/>
    <cellStyle name="20% - Accent1 4 2 3 5 2 4 3 2" xfId="34900" xr:uid="{00000000-0005-0000-0000-00009B870000}"/>
    <cellStyle name="20% - Accent1 4 2 3 5 2 4 4" xfId="34901" xr:uid="{00000000-0005-0000-0000-00009C870000}"/>
    <cellStyle name="20% - Accent1 4 2 3 5 2 5" xfId="34902" xr:uid="{00000000-0005-0000-0000-00009D870000}"/>
    <cellStyle name="20% - Accent1 4 2 3 5 2 5 2" xfId="34903" xr:uid="{00000000-0005-0000-0000-00009E870000}"/>
    <cellStyle name="20% - Accent1 4 2 3 5 2 5 2 2" xfId="34904" xr:uid="{00000000-0005-0000-0000-00009F870000}"/>
    <cellStyle name="20% - Accent1 4 2 3 5 2 5 3" xfId="34905" xr:uid="{00000000-0005-0000-0000-0000A0870000}"/>
    <cellStyle name="20% - Accent1 4 2 3 5 2 6" xfId="34906" xr:uid="{00000000-0005-0000-0000-0000A1870000}"/>
    <cellStyle name="20% - Accent1 4 2 3 5 2 6 2" xfId="34907" xr:uid="{00000000-0005-0000-0000-0000A2870000}"/>
    <cellStyle name="20% - Accent1 4 2 3 5 2 6 2 2" xfId="34908" xr:uid="{00000000-0005-0000-0000-0000A3870000}"/>
    <cellStyle name="20% - Accent1 4 2 3 5 2 6 3" xfId="34909" xr:uid="{00000000-0005-0000-0000-0000A4870000}"/>
    <cellStyle name="20% - Accent1 4 2 3 5 2 7" xfId="34910" xr:uid="{00000000-0005-0000-0000-0000A5870000}"/>
    <cellStyle name="20% - Accent1 4 2 3 5 2 7 2" xfId="34911" xr:uid="{00000000-0005-0000-0000-0000A6870000}"/>
    <cellStyle name="20% - Accent1 4 2 3 5 2 8" xfId="34912" xr:uid="{00000000-0005-0000-0000-0000A7870000}"/>
    <cellStyle name="20% - Accent1 4 2 3 5 2 8 2" xfId="34913" xr:uid="{00000000-0005-0000-0000-0000A8870000}"/>
    <cellStyle name="20% - Accent1 4 2 3 5 2 9" xfId="34914" xr:uid="{00000000-0005-0000-0000-0000A9870000}"/>
    <cellStyle name="20% - Accent1 4 2 3 5 3" xfId="34915" xr:uid="{00000000-0005-0000-0000-0000AA870000}"/>
    <cellStyle name="20% - Accent1 4 2 3 5 3 2" xfId="34916" xr:uid="{00000000-0005-0000-0000-0000AB870000}"/>
    <cellStyle name="20% - Accent1 4 2 3 5 3 2 2" xfId="34917" xr:uid="{00000000-0005-0000-0000-0000AC870000}"/>
    <cellStyle name="20% - Accent1 4 2 3 5 3 2 2 2" xfId="34918" xr:uid="{00000000-0005-0000-0000-0000AD870000}"/>
    <cellStyle name="20% - Accent1 4 2 3 5 3 2 2 2 2" xfId="34919" xr:uid="{00000000-0005-0000-0000-0000AE870000}"/>
    <cellStyle name="20% - Accent1 4 2 3 5 3 2 2 3" xfId="34920" xr:uid="{00000000-0005-0000-0000-0000AF870000}"/>
    <cellStyle name="20% - Accent1 4 2 3 5 3 2 3" xfId="34921" xr:uid="{00000000-0005-0000-0000-0000B0870000}"/>
    <cellStyle name="20% - Accent1 4 2 3 5 3 2 3 2" xfId="34922" xr:uid="{00000000-0005-0000-0000-0000B1870000}"/>
    <cellStyle name="20% - Accent1 4 2 3 5 3 2 4" xfId="34923" xr:uid="{00000000-0005-0000-0000-0000B2870000}"/>
    <cellStyle name="20% - Accent1 4 2 3 5 3 3" xfId="34924" xr:uid="{00000000-0005-0000-0000-0000B3870000}"/>
    <cellStyle name="20% - Accent1 4 2 3 5 3 3 2" xfId="34925" xr:uid="{00000000-0005-0000-0000-0000B4870000}"/>
    <cellStyle name="20% - Accent1 4 2 3 5 3 3 2 2" xfId="34926" xr:uid="{00000000-0005-0000-0000-0000B5870000}"/>
    <cellStyle name="20% - Accent1 4 2 3 5 3 3 2 2 2" xfId="34927" xr:uid="{00000000-0005-0000-0000-0000B6870000}"/>
    <cellStyle name="20% - Accent1 4 2 3 5 3 3 2 3" xfId="34928" xr:uid="{00000000-0005-0000-0000-0000B7870000}"/>
    <cellStyle name="20% - Accent1 4 2 3 5 3 3 3" xfId="34929" xr:uid="{00000000-0005-0000-0000-0000B8870000}"/>
    <cellStyle name="20% - Accent1 4 2 3 5 3 3 3 2" xfId="34930" xr:uid="{00000000-0005-0000-0000-0000B9870000}"/>
    <cellStyle name="20% - Accent1 4 2 3 5 3 3 4" xfId="34931" xr:uid="{00000000-0005-0000-0000-0000BA870000}"/>
    <cellStyle name="20% - Accent1 4 2 3 5 3 4" xfId="34932" xr:uid="{00000000-0005-0000-0000-0000BB870000}"/>
    <cellStyle name="20% - Accent1 4 2 3 5 3 4 2" xfId="34933" xr:uid="{00000000-0005-0000-0000-0000BC870000}"/>
    <cellStyle name="20% - Accent1 4 2 3 5 3 4 2 2" xfId="34934" xr:uid="{00000000-0005-0000-0000-0000BD870000}"/>
    <cellStyle name="20% - Accent1 4 2 3 5 3 4 2 2 2" xfId="34935" xr:uid="{00000000-0005-0000-0000-0000BE870000}"/>
    <cellStyle name="20% - Accent1 4 2 3 5 3 4 2 3" xfId="34936" xr:uid="{00000000-0005-0000-0000-0000BF870000}"/>
    <cellStyle name="20% - Accent1 4 2 3 5 3 4 3" xfId="34937" xr:uid="{00000000-0005-0000-0000-0000C0870000}"/>
    <cellStyle name="20% - Accent1 4 2 3 5 3 4 3 2" xfId="34938" xr:uid="{00000000-0005-0000-0000-0000C1870000}"/>
    <cellStyle name="20% - Accent1 4 2 3 5 3 4 4" xfId="34939" xr:uid="{00000000-0005-0000-0000-0000C2870000}"/>
    <cellStyle name="20% - Accent1 4 2 3 5 3 5" xfId="34940" xr:uid="{00000000-0005-0000-0000-0000C3870000}"/>
    <cellStyle name="20% - Accent1 4 2 3 5 3 5 2" xfId="34941" xr:uid="{00000000-0005-0000-0000-0000C4870000}"/>
    <cellStyle name="20% - Accent1 4 2 3 5 3 5 2 2" xfId="34942" xr:uid="{00000000-0005-0000-0000-0000C5870000}"/>
    <cellStyle name="20% - Accent1 4 2 3 5 3 5 3" xfId="34943" xr:uid="{00000000-0005-0000-0000-0000C6870000}"/>
    <cellStyle name="20% - Accent1 4 2 3 5 3 6" xfId="34944" xr:uid="{00000000-0005-0000-0000-0000C7870000}"/>
    <cellStyle name="20% - Accent1 4 2 3 5 3 6 2" xfId="34945" xr:uid="{00000000-0005-0000-0000-0000C8870000}"/>
    <cellStyle name="20% - Accent1 4 2 3 5 3 6 2 2" xfId="34946" xr:uid="{00000000-0005-0000-0000-0000C9870000}"/>
    <cellStyle name="20% - Accent1 4 2 3 5 3 6 3" xfId="34947" xr:uid="{00000000-0005-0000-0000-0000CA870000}"/>
    <cellStyle name="20% - Accent1 4 2 3 5 3 7" xfId="34948" xr:uid="{00000000-0005-0000-0000-0000CB870000}"/>
    <cellStyle name="20% - Accent1 4 2 3 5 3 7 2" xfId="34949" xr:uid="{00000000-0005-0000-0000-0000CC870000}"/>
    <cellStyle name="20% - Accent1 4 2 3 5 3 8" xfId="34950" xr:uid="{00000000-0005-0000-0000-0000CD870000}"/>
    <cellStyle name="20% - Accent1 4 2 3 5 3 8 2" xfId="34951" xr:uid="{00000000-0005-0000-0000-0000CE870000}"/>
    <cellStyle name="20% - Accent1 4 2 3 5 3 9" xfId="34952" xr:uid="{00000000-0005-0000-0000-0000CF870000}"/>
    <cellStyle name="20% - Accent1 4 2 3 5 4" xfId="34953" xr:uid="{00000000-0005-0000-0000-0000D0870000}"/>
    <cellStyle name="20% - Accent1 4 2 3 5 4 2" xfId="34954" xr:uid="{00000000-0005-0000-0000-0000D1870000}"/>
    <cellStyle name="20% - Accent1 4 2 3 5 4 2 2" xfId="34955" xr:uid="{00000000-0005-0000-0000-0000D2870000}"/>
    <cellStyle name="20% - Accent1 4 2 3 5 4 2 2 2" xfId="34956" xr:uid="{00000000-0005-0000-0000-0000D3870000}"/>
    <cellStyle name="20% - Accent1 4 2 3 5 4 2 3" xfId="34957" xr:uid="{00000000-0005-0000-0000-0000D4870000}"/>
    <cellStyle name="20% - Accent1 4 2 3 5 4 3" xfId="34958" xr:uid="{00000000-0005-0000-0000-0000D5870000}"/>
    <cellStyle name="20% - Accent1 4 2 3 5 4 3 2" xfId="34959" xr:uid="{00000000-0005-0000-0000-0000D6870000}"/>
    <cellStyle name="20% - Accent1 4 2 3 5 4 4" xfId="34960" xr:uid="{00000000-0005-0000-0000-0000D7870000}"/>
    <cellStyle name="20% - Accent1 4 2 3 5 5" xfId="34961" xr:uid="{00000000-0005-0000-0000-0000D8870000}"/>
    <cellStyle name="20% - Accent1 4 2 3 5 5 2" xfId="34962" xr:uid="{00000000-0005-0000-0000-0000D9870000}"/>
    <cellStyle name="20% - Accent1 4 2 3 5 5 2 2" xfId="34963" xr:uid="{00000000-0005-0000-0000-0000DA870000}"/>
    <cellStyle name="20% - Accent1 4 2 3 5 5 2 2 2" xfId="34964" xr:uid="{00000000-0005-0000-0000-0000DB870000}"/>
    <cellStyle name="20% - Accent1 4 2 3 5 5 2 3" xfId="34965" xr:uid="{00000000-0005-0000-0000-0000DC870000}"/>
    <cellStyle name="20% - Accent1 4 2 3 5 5 3" xfId="34966" xr:uid="{00000000-0005-0000-0000-0000DD870000}"/>
    <cellStyle name="20% - Accent1 4 2 3 5 5 3 2" xfId="34967" xr:uid="{00000000-0005-0000-0000-0000DE870000}"/>
    <cellStyle name="20% - Accent1 4 2 3 5 5 4" xfId="34968" xr:uid="{00000000-0005-0000-0000-0000DF870000}"/>
    <cellStyle name="20% - Accent1 4 2 3 5 6" xfId="34969" xr:uid="{00000000-0005-0000-0000-0000E0870000}"/>
    <cellStyle name="20% - Accent1 4 2 3 5 6 2" xfId="34970" xr:uid="{00000000-0005-0000-0000-0000E1870000}"/>
    <cellStyle name="20% - Accent1 4 2 3 5 6 2 2" xfId="34971" xr:uid="{00000000-0005-0000-0000-0000E2870000}"/>
    <cellStyle name="20% - Accent1 4 2 3 5 6 2 2 2" xfId="34972" xr:uid="{00000000-0005-0000-0000-0000E3870000}"/>
    <cellStyle name="20% - Accent1 4 2 3 5 6 2 3" xfId="34973" xr:uid="{00000000-0005-0000-0000-0000E4870000}"/>
    <cellStyle name="20% - Accent1 4 2 3 5 6 3" xfId="34974" xr:uid="{00000000-0005-0000-0000-0000E5870000}"/>
    <cellStyle name="20% - Accent1 4 2 3 5 6 3 2" xfId="34975" xr:uid="{00000000-0005-0000-0000-0000E6870000}"/>
    <cellStyle name="20% - Accent1 4 2 3 5 6 4" xfId="34976" xr:uid="{00000000-0005-0000-0000-0000E7870000}"/>
    <cellStyle name="20% - Accent1 4 2 3 5 7" xfId="34977" xr:uid="{00000000-0005-0000-0000-0000E8870000}"/>
    <cellStyle name="20% - Accent1 4 2 3 5 7 2" xfId="34978" xr:uid="{00000000-0005-0000-0000-0000E9870000}"/>
    <cellStyle name="20% - Accent1 4 2 3 5 7 2 2" xfId="34979" xr:uid="{00000000-0005-0000-0000-0000EA870000}"/>
    <cellStyle name="20% - Accent1 4 2 3 5 7 3" xfId="34980" xr:uid="{00000000-0005-0000-0000-0000EB870000}"/>
    <cellStyle name="20% - Accent1 4 2 3 5 8" xfId="34981" xr:uid="{00000000-0005-0000-0000-0000EC870000}"/>
    <cellStyle name="20% - Accent1 4 2 3 5 8 2" xfId="34982" xr:uid="{00000000-0005-0000-0000-0000ED870000}"/>
    <cellStyle name="20% - Accent1 4 2 3 5 8 2 2" xfId="34983" xr:uid="{00000000-0005-0000-0000-0000EE870000}"/>
    <cellStyle name="20% - Accent1 4 2 3 5 8 3" xfId="34984" xr:uid="{00000000-0005-0000-0000-0000EF870000}"/>
    <cellStyle name="20% - Accent1 4 2 3 5 9" xfId="34985" xr:uid="{00000000-0005-0000-0000-0000F0870000}"/>
    <cellStyle name="20% - Accent1 4 2 3 5 9 2" xfId="34986" xr:uid="{00000000-0005-0000-0000-0000F1870000}"/>
    <cellStyle name="20% - Accent1 4 2 3 6" xfId="34987" xr:uid="{00000000-0005-0000-0000-0000F2870000}"/>
    <cellStyle name="20% - Accent1 4 2 3 6 10" xfId="34988" xr:uid="{00000000-0005-0000-0000-0000F3870000}"/>
    <cellStyle name="20% - Accent1 4 2 3 6 10 2" xfId="34989" xr:uid="{00000000-0005-0000-0000-0000F4870000}"/>
    <cellStyle name="20% - Accent1 4 2 3 6 11" xfId="34990" xr:uid="{00000000-0005-0000-0000-0000F5870000}"/>
    <cellStyle name="20% - Accent1 4 2 3 6 2" xfId="34991" xr:uid="{00000000-0005-0000-0000-0000F6870000}"/>
    <cellStyle name="20% - Accent1 4 2 3 6 2 2" xfId="34992" xr:uid="{00000000-0005-0000-0000-0000F7870000}"/>
    <cellStyle name="20% - Accent1 4 2 3 6 2 2 2" xfId="34993" xr:uid="{00000000-0005-0000-0000-0000F8870000}"/>
    <cellStyle name="20% - Accent1 4 2 3 6 2 2 2 2" xfId="34994" xr:uid="{00000000-0005-0000-0000-0000F9870000}"/>
    <cellStyle name="20% - Accent1 4 2 3 6 2 2 2 2 2" xfId="34995" xr:uid="{00000000-0005-0000-0000-0000FA870000}"/>
    <cellStyle name="20% - Accent1 4 2 3 6 2 2 2 3" xfId="34996" xr:uid="{00000000-0005-0000-0000-0000FB870000}"/>
    <cellStyle name="20% - Accent1 4 2 3 6 2 2 3" xfId="34997" xr:uid="{00000000-0005-0000-0000-0000FC870000}"/>
    <cellStyle name="20% - Accent1 4 2 3 6 2 2 3 2" xfId="34998" xr:uid="{00000000-0005-0000-0000-0000FD870000}"/>
    <cellStyle name="20% - Accent1 4 2 3 6 2 2 4" xfId="34999" xr:uid="{00000000-0005-0000-0000-0000FE870000}"/>
    <cellStyle name="20% - Accent1 4 2 3 6 2 3" xfId="35000" xr:uid="{00000000-0005-0000-0000-0000FF870000}"/>
    <cellStyle name="20% - Accent1 4 2 3 6 2 3 2" xfId="35001" xr:uid="{00000000-0005-0000-0000-000000880000}"/>
    <cellStyle name="20% - Accent1 4 2 3 6 2 3 2 2" xfId="35002" xr:uid="{00000000-0005-0000-0000-000001880000}"/>
    <cellStyle name="20% - Accent1 4 2 3 6 2 3 2 2 2" xfId="35003" xr:uid="{00000000-0005-0000-0000-000002880000}"/>
    <cellStyle name="20% - Accent1 4 2 3 6 2 3 2 3" xfId="35004" xr:uid="{00000000-0005-0000-0000-000003880000}"/>
    <cellStyle name="20% - Accent1 4 2 3 6 2 3 3" xfId="35005" xr:uid="{00000000-0005-0000-0000-000004880000}"/>
    <cellStyle name="20% - Accent1 4 2 3 6 2 3 3 2" xfId="35006" xr:uid="{00000000-0005-0000-0000-000005880000}"/>
    <cellStyle name="20% - Accent1 4 2 3 6 2 3 4" xfId="35007" xr:uid="{00000000-0005-0000-0000-000006880000}"/>
    <cellStyle name="20% - Accent1 4 2 3 6 2 4" xfId="35008" xr:uid="{00000000-0005-0000-0000-000007880000}"/>
    <cellStyle name="20% - Accent1 4 2 3 6 2 4 2" xfId="35009" xr:uid="{00000000-0005-0000-0000-000008880000}"/>
    <cellStyle name="20% - Accent1 4 2 3 6 2 4 2 2" xfId="35010" xr:uid="{00000000-0005-0000-0000-000009880000}"/>
    <cellStyle name="20% - Accent1 4 2 3 6 2 4 2 2 2" xfId="35011" xr:uid="{00000000-0005-0000-0000-00000A880000}"/>
    <cellStyle name="20% - Accent1 4 2 3 6 2 4 2 3" xfId="35012" xr:uid="{00000000-0005-0000-0000-00000B880000}"/>
    <cellStyle name="20% - Accent1 4 2 3 6 2 4 3" xfId="35013" xr:uid="{00000000-0005-0000-0000-00000C880000}"/>
    <cellStyle name="20% - Accent1 4 2 3 6 2 4 3 2" xfId="35014" xr:uid="{00000000-0005-0000-0000-00000D880000}"/>
    <cellStyle name="20% - Accent1 4 2 3 6 2 4 4" xfId="35015" xr:uid="{00000000-0005-0000-0000-00000E880000}"/>
    <cellStyle name="20% - Accent1 4 2 3 6 2 5" xfId="35016" xr:uid="{00000000-0005-0000-0000-00000F880000}"/>
    <cellStyle name="20% - Accent1 4 2 3 6 2 5 2" xfId="35017" xr:uid="{00000000-0005-0000-0000-000010880000}"/>
    <cellStyle name="20% - Accent1 4 2 3 6 2 5 2 2" xfId="35018" xr:uid="{00000000-0005-0000-0000-000011880000}"/>
    <cellStyle name="20% - Accent1 4 2 3 6 2 5 3" xfId="35019" xr:uid="{00000000-0005-0000-0000-000012880000}"/>
    <cellStyle name="20% - Accent1 4 2 3 6 2 6" xfId="35020" xr:uid="{00000000-0005-0000-0000-000013880000}"/>
    <cellStyle name="20% - Accent1 4 2 3 6 2 6 2" xfId="35021" xr:uid="{00000000-0005-0000-0000-000014880000}"/>
    <cellStyle name="20% - Accent1 4 2 3 6 2 6 2 2" xfId="35022" xr:uid="{00000000-0005-0000-0000-000015880000}"/>
    <cellStyle name="20% - Accent1 4 2 3 6 2 6 3" xfId="35023" xr:uid="{00000000-0005-0000-0000-000016880000}"/>
    <cellStyle name="20% - Accent1 4 2 3 6 2 7" xfId="35024" xr:uid="{00000000-0005-0000-0000-000017880000}"/>
    <cellStyle name="20% - Accent1 4 2 3 6 2 7 2" xfId="35025" xr:uid="{00000000-0005-0000-0000-000018880000}"/>
    <cellStyle name="20% - Accent1 4 2 3 6 2 8" xfId="35026" xr:uid="{00000000-0005-0000-0000-000019880000}"/>
    <cellStyle name="20% - Accent1 4 2 3 6 2 8 2" xfId="35027" xr:uid="{00000000-0005-0000-0000-00001A880000}"/>
    <cellStyle name="20% - Accent1 4 2 3 6 2 9" xfId="35028" xr:uid="{00000000-0005-0000-0000-00001B880000}"/>
    <cellStyle name="20% - Accent1 4 2 3 6 3" xfId="35029" xr:uid="{00000000-0005-0000-0000-00001C880000}"/>
    <cellStyle name="20% - Accent1 4 2 3 6 3 2" xfId="35030" xr:uid="{00000000-0005-0000-0000-00001D880000}"/>
    <cellStyle name="20% - Accent1 4 2 3 6 3 2 2" xfId="35031" xr:uid="{00000000-0005-0000-0000-00001E880000}"/>
    <cellStyle name="20% - Accent1 4 2 3 6 3 2 2 2" xfId="35032" xr:uid="{00000000-0005-0000-0000-00001F880000}"/>
    <cellStyle name="20% - Accent1 4 2 3 6 3 2 2 2 2" xfId="35033" xr:uid="{00000000-0005-0000-0000-000020880000}"/>
    <cellStyle name="20% - Accent1 4 2 3 6 3 2 2 3" xfId="35034" xr:uid="{00000000-0005-0000-0000-000021880000}"/>
    <cellStyle name="20% - Accent1 4 2 3 6 3 2 3" xfId="35035" xr:uid="{00000000-0005-0000-0000-000022880000}"/>
    <cellStyle name="20% - Accent1 4 2 3 6 3 2 3 2" xfId="35036" xr:uid="{00000000-0005-0000-0000-000023880000}"/>
    <cellStyle name="20% - Accent1 4 2 3 6 3 2 4" xfId="35037" xr:uid="{00000000-0005-0000-0000-000024880000}"/>
    <cellStyle name="20% - Accent1 4 2 3 6 3 3" xfId="35038" xr:uid="{00000000-0005-0000-0000-000025880000}"/>
    <cellStyle name="20% - Accent1 4 2 3 6 3 3 2" xfId="35039" xr:uid="{00000000-0005-0000-0000-000026880000}"/>
    <cellStyle name="20% - Accent1 4 2 3 6 3 3 2 2" xfId="35040" xr:uid="{00000000-0005-0000-0000-000027880000}"/>
    <cellStyle name="20% - Accent1 4 2 3 6 3 3 2 2 2" xfId="35041" xr:uid="{00000000-0005-0000-0000-000028880000}"/>
    <cellStyle name="20% - Accent1 4 2 3 6 3 3 2 3" xfId="35042" xr:uid="{00000000-0005-0000-0000-000029880000}"/>
    <cellStyle name="20% - Accent1 4 2 3 6 3 3 3" xfId="35043" xr:uid="{00000000-0005-0000-0000-00002A880000}"/>
    <cellStyle name="20% - Accent1 4 2 3 6 3 3 3 2" xfId="35044" xr:uid="{00000000-0005-0000-0000-00002B880000}"/>
    <cellStyle name="20% - Accent1 4 2 3 6 3 3 4" xfId="35045" xr:uid="{00000000-0005-0000-0000-00002C880000}"/>
    <cellStyle name="20% - Accent1 4 2 3 6 3 4" xfId="35046" xr:uid="{00000000-0005-0000-0000-00002D880000}"/>
    <cellStyle name="20% - Accent1 4 2 3 6 3 4 2" xfId="35047" xr:uid="{00000000-0005-0000-0000-00002E880000}"/>
    <cellStyle name="20% - Accent1 4 2 3 6 3 4 2 2" xfId="35048" xr:uid="{00000000-0005-0000-0000-00002F880000}"/>
    <cellStyle name="20% - Accent1 4 2 3 6 3 4 2 2 2" xfId="35049" xr:uid="{00000000-0005-0000-0000-000030880000}"/>
    <cellStyle name="20% - Accent1 4 2 3 6 3 4 2 3" xfId="35050" xr:uid="{00000000-0005-0000-0000-000031880000}"/>
    <cellStyle name="20% - Accent1 4 2 3 6 3 4 3" xfId="35051" xr:uid="{00000000-0005-0000-0000-000032880000}"/>
    <cellStyle name="20% - Accent1 4 2 3 6 3 4 3 2" xfId="35052" xr:uid="{00000000-0005-0000-0000-000033880000}"/>
    <cellStyle name="20% - Accent1 4 2 3 6 3 4 4" xfId="35053" xr:uid="{00000000-0005-0000-0000-000034880000}"/>
    <cellStyle name="20% - Accent1 4 2 3 6 3 5" xfId="35054" xr:uid="{00000000-0005-0000-0000-000035880000}"/>
    <cellStyle name="20% - Accent1 4 2 3 6 3 5 2" xfId="35055" xr:uid="{00000000-0005-0000-0000-000036880000}"/>
    <cellStyle name="20% - Accent1 4 2 3 6 3 5 2 2" xfId="35056" xr:uid="{00000000-0005-0000-0000-000037880000}"/>
    <cellStyle name="20% - Accent1 4 2 3 6 3 5 3" xfId="35057" xr:uid="{00000000-0005-0000-0000-000038880000}"/>
    <cellStyle name="20% - Accent1 4 2 3 6 3 6" xfId="35058" xr:uid="{00000000-0005-0000-0000-000039880000}"/>
    <cellStyle name="20% - Accent1 4 2 3 6 3 6 2" xfId="35059" xr:uid="{00000000-0005-0000-0000-00003A880000}"/>
    <cellStyle name="20% - Accent1 4 2 3 6 3 6 2 2" xfId="35060" xr:uid="{00000000-0005-0000-0000-00003B880000}"/>
    <cellStyle name="20% - Accent1 4 2 3 6 3 6 3" xfId="35061" xr:uid="{00000000-0005-0000-0000-00003C880000}"/>
    <cellStyle name="20% - Accent1 4 2 3 6 3 7" xfId="35062" xr:uid="{00000000-0005-0000-0000-00003D880000}"/>
    <cellStyle name="20% - Accent1 4 2 3 6 3 7 2" xfId="35063" xr:uid="{00000000-0005-0000-0000-00003E880000}"/>
    <cellStyle name="20% - Accent1 4 2 3 6 3 8" xfId="35064" xr:uid="{00000000-0005-0000-0000-00003F880000}"/>
    <cellStyle name="20% - Accent1 4 2 3 6 3 8 2" xfId="35065" xr:uid="{00000000-0005-0000-0000-000040880000}"/>
    <cellStyle name="20% - Accent1 4 2 3 6 3 9" xfId="35066" xr:uid="{00000000-0005-0000-0000-000041880000}"/>
    <cellStyle name="20% - Accent1 4 2 3 6 4" xfId="35067" xr:uid="{00000000-0005-0000-0000-000042880000}"/>
    <cellStyle name="20% - Accent1 4 2 3 6 4 2" xfId="35068" xr:uid="{00000000-0005-0000-0000-000043880000}"/>
    <cellStyle name="20% - Accent1 4 2 3 6 4 2 2" xfId="35069" xr:uid="{00000000-0005-0000-0000-000044880000}"/>
    <cellStyle name="20% - Accent1 4 2 3 6 4 2 2 2" xfId="35070" xr:uid="{00000000-0005-0000-0000-000045880000}"/>
    <cellStyle name="20% - Accent1 4 2 3 6 4 2 3" xfId="35071" xr:uid="{00000000-0005-0000-0000-000046880000}"/>
    <cellStyle name="20% - Accent1 4 2 3 6 4 3" xfId="35072" xr:uid="{00000000-0005-0000-0000-000047880000}"/>
    <cellStyle name="20% - Accent1 4 2 3 6 4 3 2" xfId="35073" xr:uid="{00000000-0005-0000-0000-000048880000}"/>
    <cellStyle name="20% - Accent1 4 2 3 6 4 4" xfId="35074" xr:uid="{00000000-0005-0000-0000-000049880000}"/>
    <cellStyle name="20% - Accent1 4 2 3 6 5" xfId="35075" xr:uid="{00000000-0005-0000-0000-00004A880000}"/>
    <cellStyle name="20% - Accent1 4 2 3 6 5 2" xfId="35076" xr:uid="{00000000-0005-0000-0000-00004B880000}"/>
    <cellStyle name="20% - Accent1 4 2 3 6 5 2 2" xfId="35077" xr:uid="{00000000-0005-0000-0000-00004C880000}"/>
    <cellStyle name="20% - Accent1 4 2 3 6 5 2 2 2" xfId="35078" xr:uid="{00000000-0005-0000-0000-00004D880000}"/>
    <cellStyle name="20% - Accent1 4 2 3 6 5 2 3" xfId="35079" xr:uid="{00000000-0005-0000-0000-00004E880000}"/>
    <cellStyle name="20% - Accent1 4 2 3 6 5 3" xfId="35080" xr:uid="{00000000-0005-0000-0000-00004F880000}"/>
    <cellStyle name="20% - Accent1 4 2 3 6 5 3 2" xfId="35081" xr:uid="{00000000-0005-0000-0000-000050880000}"/>
    <cellStyle name="20% - Accent1 4 2 3 6 5 4" xfId="35082" xr:uid="{00000000-0005-0000-0000-000051880000}"/>
    <cellStyle name="20% - Accent1 4 2 3 6 6" xfId="35083" xr:uid="{00000000-0005-0000-0000-000052880000}"/>
    <cellStyle name="20% - Accent1 4 2 3 6 6 2" xfId="35084" xr:uid="{00000000-0005-0000-0000-000053880000}"/>
    <cellStyle name="20% - Accent1 4 2 3 6 6 2 2" xfId="35085" xr:uid="{00000000-0005-0000-0000-000054880000}"/>
    <cellStyle name="20% - Accent1 4 2 3 6 6 2 2 2" xfId="35086" xr:uid="{00000000-0005-0000-0000-000055880000}"/>
    <cellStyle name="20% - Accent1 4 2 3 6 6 2 3" xfId="35087" xr:uid="{00000000-0005-0000-0000-000056880000}"/>
    <cellStyle name="20% - Accent1 4 2 3 6 6 3" xfId="35088" xr:uid="{00000000-0005-0000-0000-000057880000}"/>
    <cellStyle name="20% - Accent1 4 2 3 6 6 3 2" xfId="35089" xr:uid="{00000000-0005-0000-0000-000058880000}"/>
    <cellStyle name="20% - Accent1 4 2 3 6 6 4" xfId="35090" xr:uid="{00000000-0005-0000-0000-000059880000}"/>
    <cellStyle name="20% - Accent1 4 2 3 6 7" xfId="35091" xr:uid="{00000000-0005-0000-0000-00005A880000}"/>
    <cellStyle name="20% - Accent1 4 2 3 6 7 2" xfId="35092" xr:uid="{00000000-0005-0000-0000-00005B880000}"/>
    <cellStyle name="20% - Accent1 4 2 3 6 7 2 2" xfId="35093" xr:uid="{00000000-0005-0000-0000-00005C880000}"/>
    <cellStyle name="20% - Accent1 4 2 3 6 7 3" xfId="35094" xr:uid="{00000000-0005-0000-0000-00005D880000}"/>
    <cellStyle name="20% - Accent1 4 2 3 6 8" xfId="35095" xr:uid="{00000000-0005-0000-0000-00005E880000}"/>
    <cellStyle name="20% - Accent1 4 2 3 6 8 2" xfId="35096" xr:uid="{00000000-0005-0000-0000-00005F880000}"/>
    <cellStyle name="20% - Accent1 4 2 3 6 8 2 2" xfId="35097" xr:uid="{00000000-0005-0000-0000-000060880000}"/>
    <cellStyle name="20% - Accent1 4 2 3 6 8 3" xfId="35098" xr:uid="{00000000-0005-0000-0000-000061880000}"/>
    <cellStyle name="20% - Accent1 4 2 3 6 9" xfId="35099" xr:uid="{00000000-0005-0000-0000-000062880000}"/>
    <cellStyle name="20% - Accent1 4 2 3 6 9 2" xfId="35100" xr:uid="{00000000-0005-0000-0000-000063880000}"/>
    <cellStyle name="20% - Accent1 4 2 3 7" xfId="35101" xr:uid="{00000000-0005-0000-0000-000064880000}"/>
    <cellStyle name="20% - Accent1 4 2 3 7 2" xfId="35102" xr:uid="{00000000-0005-0000-0000-000065880000}"/>
    <cellStyle name="20% - Accent1 4 2 3 7 2 2" xfId="35103" xr:uid="{00000000-0005-0000-0000-000066880000}"/>
    <cellStyle name="20% - Accent1 4 2 3 7 2 2 2" xfId="35104" xr:uid="{00000000-0005-0000-0000-000067880000}"/>
    <cellStyle name="20% - Accent1 4 2 3 7 2 2 2 2" xfId="35105" xr:uid="{00000000-0005-0000-0000-000068880000}"/>
    <cellStyle name="20% - Accent1 4 2 3 7 2 2 3" xfId="35106" xr:uid="{00000000-0005-0000-0000-000069880000}"/>
    <cellStyle name="20% - Accent1 4 2 3 7 2 3" xfId="35107" xr:uid="{00000000-0005-0000-0000-00006A880000}"/>
    <cellStyle name="20% - Accent1 4 2 3 7 2 3 2" xfId="35108" xr:uid="{00000000-0005-0000-0000-00006B880000}"/>
    <cellStyle name="20% - Accent1 4 2 3 7 2 4" xfId="35109" xr:uid="{00000000-0005-0000-0000-00006C880000}"/>
    <cellStyle name="20% - Accent1 4 2 3 7 3" xfId="35110" xr:uid="{00000000-0005-0000-0000-00006D880000}"/>
    <cellStyle name="20% - Accent1 4 2 3 7 3 2" xfId="35111" xr:uid="{00000000-0005-0000-0000-00006E880000}"/>
    <cellStyle name="20% - Accent1 4 2 3 7 3 2 2" xfId="35112" xr:uid="{00000000-0005-0000-0000-00006F880000}"/>
    <cellStyle name="20% - Accent1 4 2 3 7 3 2 2 2" xfId="35113" xr:uid="{00000000-0005-0000-0000-000070880000}"/>
    <cellStyle name="20% - Accent1 4 2 3 7 3 2 3" xfId="35114" xr:uid="{00000000-0005-0000-0000-000071880000}"/>
    <cellStyle name="20% - Accent1 4 2 3 7 3 3" xfId="35115" xr:uid="{00000000-0005-0000-0000-000072880000}"/>
    <cellStyle name="20% - Accent1 4 2 3 7 3 3 2" xfId="35116" xr:uid="{00000000-0005-0000-0000-000073880000}"/>
    <cellStyle name="20% - Accent1 4 2 3 7 3 4" xfId="35117" xr:uid="{00000000-0005-0000-0000-000074880000}"/>
    <cellStyle name="20% - Accent1 4 2 3 7 4" xfId="35118" xr:uid="{00000000-0005-0000-0000-000075880000}"/>
    <cellStyle name="20% - Accent1 4 2 3 7 4 2" xfId="35119" xr:uid="{00000000-0005-0000-0000-000076880000}"/>
    <cellStyle name="20% - Accent1 4 2 3 7 4 2 2" xfId="35120" xr:uid="{00000000-0005-0000-0000-000077880000}"/>
    <cellStyle name="20% - Accent1 4 2 3 7 4 2 2 2" xfId="35121" xr:uid="{00000000-0005-0000-0000-000078880000}"/>
    <cellStyle name="20% - Accent1 4 2 3 7 4 2 3" xfId="35122" xr:uid="{00000000-0005-0000-0000-000079880000}"/>
    <cellStyle name="20% - Accent1 4 2 3 7 4 3" xfId="35123" xr:uid="{00000000-0005-0000-0000-00007A880000}"/>
    <cellStyle name="20% - Accent1 4 2 3 7 4 3 2" xfId="35124" xr:uid="{00000000-0005-0000-0000-00007B880000}"/>
    <cellStyle name="20% - Accent1 4 2 3 7 4 4" xfId="35125" xr:uid="{00000000-0005-0000-0000-00007C880000}"/>
    <cellStyle name="20% - Accent1 4 2 3 7 5" xfId="35126" xr:uid="{00000000-0005-0000-0000-00007D880000}"/>
    <cellStyle name="20% - Accent1 4 2 3 7 5 2" xfId="35127" xr:uid="{00000000-0005-0000-0000-00007E880000}"/>
    <cellStyle name="20% - Accent1 4 2 3 7 5 2 2" xfId="35128" xr:uid="{00000000-0005-0000-0000-00007F880000}"/>
    <cellStyle name="20% - Accent1 4 2 3 7 5 3" xfId="35129" xr:uid="{00000000-0005-0000-0000-000080880000}"/>
    <cellStyle name="20% - Accent1 4 2 3 7 6" xfId="35130" xr:uid="{00000000-0005-0000-0000-000081880000}"/>
    <cellStyle name="20% - Accent1 4 2 3 7 6 2" xfId="35131" xr:uid="{00000000-0005-0000-0000-000082880000}"/>
    <cellStyle name="20% - Accent1 4 2 3 7 6 2 2" xfId="35132" xr:uid="{00000000-0005-0000-0000-000083880000}"/>
    <cellStyle name="20% - Accent1 4 2 3 7 6 3" xfId="35133" xr:uid="{00000000-0005-0000-0000-000084880000}"/>
    <cellStyle name="20% - Accent1 4 2 3 7 7" xfId="35134" xr:uid="{00000000-0005-0000-0000-000085880000}"/>
    <cellStyle name="20% - Accent1 4 2 3 7 7 2" xfId="35135" xr:uid="{00000000-0005-0000-0000-000086880000}"/>
    <cellStyle name="20% - Accent1 4 2 3 7 8" xfId="35136" xr:uid="{00000000-0005-0000-0000-000087880000}"/>
    <cellStyle name="20% - Accent1 4 2 3 7 8 2" xfId="35137" xr:uid="{00000000-0005-0000-0000-000088880000}"/>
    <cellStyle name="20% - Accent1 4 2 3 7 9" xfId="35138" xr:uid="{00000000-0005-0000-0000-000089880000}"/>
    <cellStyle name="20% - Accent1 4 2 3 8" xfId="35139" xr:uid="{00000000-0005-0000-0000-00008A880000}"/>
    <cellStyle name="20% - Accent1 4 2 3 8 2" xfId="35140" xr:uid="{00000000-0005-0000-0000-00008B880000}"/>
    <cellStyle name="20% - Accent1 4 2 3 8 2 2" xfId="35141" xr:uid="{00000000-0005-0000-0000-00008C880000}"/>
    <cellStyle name="20% - Accent1 4 2 3 8 2 2 2" xfId="35142" xr:uid="{00000000-0005-0000-0000-00008D880000}"/>
    <cellStyle name="20% - Accent1 4 2 3 8 2 2 2 2" xfId="35143" xr:uid="{00000000-0005-0000-0000-00008E880000}"/>
    <cellStyle name="20% - Accent1 4 2 3 8 2 2 3" xfId="35144" xr:uid="{00000000-0005-0000-0000-00008F880000}"/>
    <cellStyle name="20% - Accent1 4 2 3 8 2 3" xfId="35145" xr:uid="{00000000-0005-0000-0000-000090880000}"/>
    <cellStyle name="20% - Accent1 4 2 3 8 2 3 2" xfId="35146" xr:uid="{00000000-0005-0000-0000-000091880000}"/>
    <cellStyle name="20% - Accent1 4 2 3 8 2 4" xfId="35147" xr:uid="{00000000-0005-0000-0000-000092880000}"/>
    <cellStyle name="20% - Accent1 4 2 3 8 3" xfId="35148" xr:uid="{00000000-0005-0000-0000-000093880000}"/>
    <cellStyle name="20% - Accent1 4 2 3 8 3 2" xfId="35149" xr:uid="{00000000-0005-0000-0000-000094880000}"/>
    <cellStyle name="20% - Accent1 4 2 3 8 3 2 2" xfId="35150" xr:uid="{00000000-0005-0000-0000-000095880000}"/>
    <cellStyle name="20% - Accent1 4 2 3 8 3 2 2 2" xfId="35151" xr:uid="{00000000-0005-0000-0000-000096880000}"/>
    <cellStyle name="20% - Accent1 4 2 3 8 3 2 3" xfId="35152" xr:uid="{00000000-0005-0000-0000-000097880000}"/>
    <cellStyle name="20% - Accent1 4 2 3 8 3 3" xfId="35153" xr:uid="{00000000-0005-0000-0000-000098880000}"/>
    <cellStyle name="20% - Accent1 4 2 3 8 3 3 2" xfId="35154" xr:uid="{00000000-0005-0000-0000-000099880000}"/>
    <cellStyle name="20% - Accent1 4 2 3 8 3 4" xfId="35155" xr:uid="{00000000-0005-0000-0000-00009A880000}"/>
    <cellStyle name="20% - Accent1 4 2 3 8 4" xfId="35156" xr:uid="{00000000-0005-0000-0000-00009B880000}"/>
    <cellStyle name="20% - Accent1 4 2 3 8 4 2" xfId="35157" xr:uid="{00000000-0005-0000-0000-00009C880000}"/>
    <cellStyle name="20% - Accent1 4 2 3 8 4 2 2" xfId="35158" xr:uid="{00000000-0005-0000-0000-00009D880000}"/>
    <cellStyle name="20% - Accent1 4 2 3 8 4 2 2 2" xfId="35159" xr:uid="{00000000-0005-0000-0000-00009E880000}"/>
    <cellStyle name="20% - Accent1 4 2 3 8 4 2 3" xfId="35160" xr:uid="{00000000-0005-0000-0000-00009F880000}"/>
    <cellStyle name="20% - Accent1 4 2 3 8 4 3" xfId="35161" xr:uid="{00000000-0005-0000-0000-0000A0880000}"/>
    <cellStyle name="20% - Accent1 4 2 3 8 4 3 2" xfId="35162" xr:uid="{00000000-0005-0000-0000-0000A1880000}"/>
    <cellStyle name="20% - Accent1 4 2 3 8 4 4" xfId="35163" xr:uid="{00000000-0005-0000-0000-0000A2880000}"/>
    <cellStyle name="20% - Accent1 4 2 3 8 5" xfId="35164" xr:uid="{00000000-0005-0000-0000-0000A3880000}"/>
    <cellStyle name="20% - Accent1 4 2 3 8 5 2" xfId="35165" xr:uid="{00000000-0005-0000-0000-0000A4880000}"/>
    <cellStyle name="20% - Accent1 4 2 3 8 5 2 2" xfId="35166" xr:uid="{00000000-0005-0000-0000-0000A5880000}"/>
    <cellStyle name="20% - Accent1 4 2 3 8 5 3" xfId="35167" xr:uid="{00000000-0005-0000-0000-0000A6880000}"/>
    <cellStyle name="20% - Accent1 4 2 3 8 6" xfId="35168" xr:uid="{00000000-0005-0000-0000-0000A7880000}"/>
    <cellStyle name="20% - Accent1 4 2 3 8 6 2" xfId="35169" xr:uid="{00000000-0005-0000-0000-0000A8880000}"/>
    <cellStyle name="20% - Accent1 4 2 3 8 6 2 2" xfId="35170" xr:uid="{00000000-0005-0000-0000-0000A9880000}"/>
    <cellStyle name="20% - Accent1 4 2 3 8 6 3" xfId="35171" xr:uid="{00000000-0005-0000-0000-0000AA880000}"/>
    <cellStyle name="20% - Accent1 4 2 3 8 7" xfId="35172" xr:uid="{00000000-0005-0000-0000-0000AB880000}"/>
    <cellStyle name="20% - Accent1 4 2 3 8 7 2" xfId="35173" xr:uid="{00000000-0005-0000-0000-0000AC880000}"/>
    <cellStyle name="20% - Accent1 4 2 3 8 8" xfId="35174" xr:uid="{00000000-0005-0000-0000-0000AD880000}"/>
    <cellStyle name="20% - Accent1 4 2 3 8 8 2" xfId="35175" xr:uid="{00000000-0005-0000-0000-0000AE880000}"/>
    <cellStyle name="20% - Accent1 4 2 3 8 9" xfId="35176" xr:uid="{00000000-0005-0000-0000-0000AF880000}"/>
    <cellStyle name="20% - Accent1 4 2 3 9" xfId="35177" xr:uid="{00000000-0005-0000-0000-0000B0880000}"/>
    <cellStyle name="20% - Accent1 4 2 3 9 2" xfId="35178" xr:uid="{00000000-0005-0000-0000-0000B1880000}"/>
    <cellStyle name="20% - Accent1 4 2 3 9 2 2" xfId="35179" xr:uid="{00000000-0005-0000-0000-0000B2880000}"/>
    <cellStyle name="20% - Accent1 4 2 3 9 2 2 2" xfId="35180" xr:uid="{00000000-0005-0000-0000-0000B3880000}"/>
    <cellStyle name="20% - Accent1 4 2 3 9 2 3" xfId="35181" xr:uid="{00000000-0005-0000-0000-0000B4880000}"/>
    <cellStyle name="20% - Accent1 4 2 3 9 3" xfId="35182" xr:uid="{00000000-0005-0000-0000-0000B5880000}"/>
    <cellStyle name="20% - Accent1 4 2 3 9 3 2" xfId="35183" xr:uid="{00000000-0005-0000-0000-0000B6880000}"/>
    <cellStyle name="20% - Accent1 4 2 3 9 4" xfId="35184" xr:uid="{00000000-0005-0000-0000-0000B7880000}"/>
    <cellStyle name="20% - Accent1 4 2 4" xfId="35185" xr:uid="{00000000-0005-0000-0000-0000B8880000}"/>
    <cellStyle name="20% - Accent1 4 2 4 10" xfId="35186" xr:uid="{00000000-0005-0000-0000-0000B9880000}"/>
    <cellStyle name="20% - Accent1 4 2 4 10 2" xfId="35187" xr:uid="{00000000-0005-0000-0000-0000BA880000}"/>
    <cellStyle name="20% - Accent1 4 2 4 10 2 2" xfId="35188" xr:uid="{00000000-0005-0000-0000-0000BB880000}"/>
    <cellStyle name="20% - Accent1 4 2 4 10 2 2 2" xfId="35189" xr:uid="{00000000-0005-0000-0000-0000BC880000}"/>
    <cellStyle name="20% - Accent1 4 2 4 10 2 3" xfId="35190" xr:uid="{00000000-0005-0000-0000-0000BD880000}"/>
    <cellStyle name="20% - Accent1 4 2 4 10 3" xfId="35191" xr:uid="{00000000-0005-0000-0000-0000BE880000}"/>
    <cellStyle name="20% - Accent1 4 2 4 10 3 2" xfId="35192" xr:uid="{00000000-0005-0000-0000-0000BF880000}"/>
    <cellStyle name="20% - Accent1 4 2 4 10 4" xfId="35193" xr:uid="{00000000-0005-0000-0000-0000C0880000}"/>
    <cellStyle name="20% - Accent1 4 2 4 11" xfId="35194" xr:uid="{00000000-0005-0000-0000-0000C1880000}"/>
    <cellStyle name="20% - Accent1 4 2 4 11 2" xfId="35195" xr:uid="{00000000-0005-0000-0000-0000C2880000}"/>
    <cellStyle name="20% - Accent1 4 2 4 11 2 2" xfId="35196" xr:uid="{00000000-0005-0000-0000-0000C3880000}"/>
    <cellStyle name="20% - Accent1 4 2 4 11 2 2 2" xfId="35197" xr:uid="{00000000-0005-0000-0000-0000C4880000}"/>
    <cellStyle name="20% - Accent1 4 2 4 11 2 3" xfId="35198" xr:uid="{00000000-0005-0000-0000-0000C5880000}"/>
    <cellStyle name="20% - Accent1 4 2 4 11 3" xfId="35199" xr:uid="{00000000-0005-0000-0000-0000C6880000}"/>
    <cellStyle name="20% - Accent1 4 2 4 11 3 2" xfId="35200" xr:uid="{00000000-0005-0000-0000-0000C7880000}"/>
    <cellStyle name="20% - Accent1 4 2 4 11 4" xfId="35201" xr:uid="{00000000-0005-0000-0000-0000C8880000}"/>
    <cellStyle name="20% - Accent1 4 2 4 12" xfId="35202" xr:uid="{00000000-0005-0000-0000-0000C9880000}"/>
    <cellStyle name="20% - Accent1 4 2 4 12 2" xfId="35203" xr:uid="{00000000-0005-0000-0000-0000CA880000}"/>
    <cellStyle name="20% - Accent1 4 2 4 12 2 2" xfId="35204" xr:uid="{00000000-0005-0000-0000-0000CB880000}"/>
    <cellStyle name="20% - Accent1 4 2 4 12 3" xfId="35205" xr:uid="{00000000-0005-0000-0000-0000CC880000}"/>
    <cellStyle name="20% - Accent1 4 2 4 13" xfId="35206" xr:uid="{00000000-0005-0000-0000-0000CD880000}"/>
    <cellStyle name="20% - Accent1 4 2 4 13 2" xfId="35207" xr:uid="{00000000-0005-0000-0000-0000CE880000}"/>
    <cellStyle name="20% - Accent1 4 2 4 13 2 2" xfId="35208" xr:uid="{00000000-0005-0000-0000-0000CF880000}"/>
    <cellStyle name="20% - Accent1 4 2 4 13 3" xfId="35209" xr:uid="{00000000-0005-0000-0000-0000D0880000}"/>
    <cellStyle name="20% - Accent1 4 2 4 14" xfId="35210" xr:uid="{00000000-0005-0000-0000-0000D1880000}"/>
    <cellStyle name="20% - Accent1 4 2 4 14 2" xfId="35211" xr:uid="{00000000-0005-0000-0000-0000D2880000}"/>
    <cellStyle name="20% - Accent1 4 2 4 15" xfId="35212" xr:uid="{00000000-0005-0000-0000-0000D3880000}"/>
    <cellStyle name="20% - Accent1 4 2 4 15 2" xfId="35213" xr:uid="{00000000-0005-0000-0000-0000D4880000}"/>
    <cellStyle name="20% - Accent1 4 2 4 16" xfId="35214" xr:uid="{00000000-0005-0000-0000-0000D5880000}"/>
    <cellStyle name="20% - Accent1 4 2 4 2" xfId="35215" xr:uid="{00000000-0005-0000-0000-0000D6880000}"/>
    <cellStyle name="20% - Accent1 4 2 4 2 10" xfId="35216" xr:uid="{00000000-0005-0000-0000-0000D7880000}"/>
    <cellStyle name="20% - Accent1 4 2 4 2 10 2" xfId="35217" xr:uid="{00000000-0005-0000-0000-0000D8880000}"/>
    <cellStyle name="20% - Accent1 4 2 4 2 10 2 2" xfId="35218" xr:uid="{00000000-0005-0000-0000-0000D9880000}"/>
    <cellStyle name="20% - Accent1 4 2 4 2 10 2 2 2" xfId="35219" xr:uid="{00000000-0005-0000-0000-0000DA880000}"/>
    <cellStyle name="20% - Accent1 4 2 4 2 10 2 3" xfId="35220" xr:uid="{00000000-0005-0000-0000-0000DB880000}"/>
    <cellStyle name="20% - Accent1 4 2 4 2 10 3" xfId="35221" xr:uid="{00000000-0005-0000-0000-0000DC880000}"/>
    <cellStyle name="20% - Accent1 4 2 4 2 10 3 2" xfId="35222" xr:uid="{00000000-0005-0000-0000-0000DD880000}"/>
    <cellStyle name="20% - Accent1 4 2 4 2 10 4" xfId="35223" xr:uid="{00000000-0005-0000-0000-0000DE880000}"/>
    <cellStyle name="20% - Accent1 4 2 4 2 11" xfId="35224" xr:uid="{00000000-0005-0000-0000-0000DF880000}"/>
    <cellStyle name="20% - Accent1 4 2 4 2 11 2" xfId="35225" xr:uid="{00000000-0005-0000-0000-0000E0880000}"/>
    <cellStyle name="20% - Accent1 4 2 4 2 11 2 2" xfId="35226" xr:uid="{00000000-0005-0000-0000-0000E1880000}"/>
    <cellStyle name="20% - Accent1 4 2 4 2 11 3" xfId="35227" xr:uid="{00000000-0005-0000-0000-0000E2880000}"/>
    <cellStyle name="20% - Accent1 4 2 4 2 12" xfId="35228" xr:uid="{00000000-0005-0000-0000-0000E3880000}"/>
    <cellStyle name="20% - Accent1 4 2 4 2 12 2" xfId="35229" xr:uid="{00000000-0005-0000-0000-0000E4880000}"/>
    <cellStyle name="20% - Accent1 4 2 4 2 12 2 2" xfId="35230" xr:uid="{00000000-0005-0000-0000-0000E5880000}"/>
    <cellStyle name="20% - Accent1 4 2 4 2 12 3" xfId="35231" xr:uid="{00000000-0005-0000-0000-0000E6880000}"/>
    <cellStyle name="20% - Accent1 4 2 4 2 13" xfId="35232" xr:uid="{00000000-0005-0000-0000-0000E7880000}"/>
    <cellStyle name="20% - Accent1 4 2 4 2 13 2" xfId="35233" xr:uid="{00000000-0005-0000-0000-0000E8880000}"/>
    <cellStyle name="20% - Accent1 4 2 4 2 14" xfId="35234" xr:uid="{00000000-0005-0000-0000-0000E9880000}"/>
    <cellStyle name="20% - Accent1 4 2 4 2 14 2" xfId="35235" xr:uid="{00000000-0005-0000-0000-0000EA880000}"/>
    <cellStyle name="20% - Accent1 4 2 4 2 15" xfId="35236" xr:uid="{00000000-0005-0000-0000-0000EB880000}"/>
    <cellStyle name="20% - Accent1 4 2 4 2 2" xfId="35237" xr:uid="{00000000-0005-0000-0000-0000EC880000}"/>
    <cellStyle name="20% - Accent1 4 2 4 2 2 10" xfId="35238" xr:uid="{00000000-0005-0000-0000-0000ED880000}"/>
    <cellStyle name="20% - Accent1 4 2 4 2 2 10 2" xfId="35239" xr:uid="{00000000-0005-0000-0000-0000EE880000}"/>
    <cellStyle name="20% - Accent1 4 2 4 2 2 10 2 2" xfId="35240" xr:uid="{00000000-0005-0000-0000-0000EF880000}"/>
    <cellStyle name="20% - Accent1 4 2 4 2 2 10 3" xfId="35241" xr:uid="{00000000-0005-0000-0000-0000F0880000}"/>
    <cellStyle name="20% - Accent1 4 2 4 2 2 11" xfId="35242" xr:uid="{00000000-0005-0000-0000-0000F1880000}"/>
    <cellStyle name="20% - Accent1 4 2 4 2 2 11 2" xfId="35243" xr:uid="{00000000-0005-0000-0000-0000F2880000}"/>
    <cellStyle name="20% - Accent1 4 2 4 2 2 11 2 2" xfId="35244" xr:uid="{00000000-0005-0000-0000-0000F3880000}"/>
    <cellStyle name="20% - Accent1 4 2 4 2 2 11 3" xfId="35245" xr:uid="{00000000-0005-0000-0000-0000F4880000}"/>
    <cellStyle name="20% - Accent1 4 2 4 2 2 12" xfId="35246" xr:uid="{00000000-0005-0000-0000-0000F5880000}"/>
    <cellStyle name="20% - Accent1 4 2 4 2 2 12 2" xfId="35247" xr:uid="{00000000-0005-0000-0000-0000F6880000}"/>
    <cellStyle name="20% - Accent1 4 2 4 2 2 13" xfId="35248" xr:uid="{00000000-0005-0000-0000-0000F7880000}"/>
    <cellStyle name="20% - Accent1 4 2 4 2 2 13 2" xfId="35249" xr:uid="{00000000-0005-0000-0000-0000F8880000}"/>
    <cellStyle name="20% - Accent1 4 2 4 2 2 14" xfId="35250" xr:uid="{00000000-0005-0000-0000-0000F9880000}"/>
    <cellStyle name="20% - Accent1 4 2 4 2 2 2" xfId="35251" xr:uid="{00000000-0005-0000-0000-0000FA880000}"/>
    <cellStyle name="20% - Accent1 4 2 4 2 2 2 10" xfId="35252" xr:uid="{00000000-0005-0000-0000-0000FB880000}"/>
    <cellStyle name="20% - Accent1 4 2 4 2 2 2 10 2" xfId="35253" xr:uid="{00000000-0005-0000-0000-0000FC880000}"/>
    <cellStyle name="20% - Accent1 4 2 4 2 2 2 11" xfId="35254" xr:uid="{00000000-0005-0000-0000-0000FD880000}"/>
    <cellStyle name="20% - Accent1 4 2 4 2 2 2 2" xfId="35255" xr:uid="{00000000-0005-0000-0000-0000FE880000}"/>
    <cellStyle name="20% - Accent1 4 2 4 2 2 2 2 2" xfId="35256" xr:uid="{00000000-0005-0000-0000-0000FF880000}"/>
    <cellStyle name="20% - Accent1 4 2 4 2 2 2 2 2 2" xfId="35257" xr:uid="{00000000-0005-0000-0000-000000890000}"/>
    <cellStyle name="20% - Accent1 4 2 4 2 2 2 2 2 2 2" xfId="35258" xr:uid="{00000000-0005-0000-0000-000001890000}"/>
    <cellStyle name="20% - Accent1 4 2 4 2 2 2 2 2 2 2 2" xfId="35259" xr:uid="{00000000-0005-0000-0000-000002890000}"/>
    <cellStyle name="20% - Accent1 4 2 4 2 2 2 2 2 2 3" xfId="35260" xr:uid="{00000000-0005-0000-0000-000003890000}"/>
    <cellStyle name="20% - Accent1 4 2 4 2 2 2 2 2 3" xfId="35261" xr:uid="{00000000-0005-0000-0000-000004890000}"/>
    <cellStyle name="20% - Accent1 4 2 4 2 2 2 2 2 3 2" xfId="35262" xr:uid="{00000000-0005-0000-0000-000005890000}"/>
    <cellStyle name="20% - Accent1 4 2 4 2 2 2 2 2 4" xfId="35263" xr:uid="{00000000-0005-0000-0000-000006890000}"/>
    <cellStyle name="20% - Accent1 4 2 4 2 2 2 2 3" xfId="35264" xr:uid="{00000000-0005-0000-0000-000007890000}"/>
    <cellStyle name="20% - Accent1 4 2 4 2 2 2 2 3 2" xfId="35265" xr:uid="{00000000-0005-0000-0000-000008890000}"/>
    <cellStyle name="20% - Accent1 4 2 4 2 2 2 2 3 2 2" xfId="35266" xr:uid="{00000000-0005-0000-0000-000009890000}"/>
    <cellStyle name="20% - Accent1 4 2 4 2 2 2 2 3 2 2 2" xfId="35267" xr:uid="{00000000-0005-0000-0000-00000A890000}"/>
    <cellStyle name="20% - Accent1 4 2 4 2 2 2 2 3 2 3" xfId="35268" xr:uid="{00000000-0005-0000-0000-00000B890000}"/>
    <cellStyle name="20% - Accent1 4 2 4 2 2 2 2 3 3" xfId="35269" xr:uid="{00000000-0005-0000-0000-00000C890000}"/>
    <cellStyle name="20% - Accent1 4 2 4 2 2 2 2 3 3 2" xfId="35270" xr:uid="{00000000-0005-0000-0000-00000D890000}"/>
    <cellStyle name="20% - Accent1 4 2 4 2 2 2 2 3 4" xfId="35271" xr:uid="{00000000-0005-0000-0000-00000E890000}"/>
    <cellStyle name="20% - Accent1 4 2 4 2 2 2 2 4" xfId="35272" xr:uid="{00000000-0005-0000-0000-00000F890000}"/>
    <cellStyle name="20% - Accent1 4 2 4 2 2 2 2 4 2" xfId="35273" xr:uid="{00000000-0005-0000-0000-000010890000}"/>
    <cellStyle name="20% - Accent1 4 2 4 2 2 2 2 4 2 2" xfId="35274" xr:uid="{00000000-0005-0000-0000-000011890000}"/>
    <cellStyle name="20% - Accent1 4 2 4 2 2 2 2 4 2 2 2" xfId="35275" xr:uid="{00000000-0005-0000-0000-000012890000}"/>
    <cellStyle name="20% - Accent1 4 2 4 2 2 2 2 4 2 3" xfId="35276" xr:uid="{00000000-0005-0000-0000-000013890000}"/>
    <cellStyle name="20% - Accent1 4 2 4 2 2 2 2 4 3" xfId="35277" xr:uid="{00000000-0005-0000-0000-000014890000}"/>
    <cellStyle name="20% - Accent1 4 2 4 2 2 2 2 4 3 2" xfId="35278" xr:uid="{00000000-0005-0000-0000-000015890000}"/>
    <cellStyle name="20% - Accent1 4 2 4 2 2 2 2 4 4" xfId="35279" xr:uid="{00000000-0005-0000-0000-000016890000}"/>
    <cellStyle name="20% - Accent1 4 2 4 2 2 2 2 5" xfId="35280" xr:uid="{00000000-0005-0000-0000-000017890000}"/>
    <cellStyle name="20% - Accent1 4 2 4 2 2 2 2 5 2" xfId="35281" xr:uid="{00000000-0005-0000-0000-000018890000}"/>
    <cellStyle name="20% - Accent1 4 2 4 2 2 2 2 5 2 2" xfId="35282" xr:uid="{00000000-0005-0000-0000-000019890000}"/>
    <cellStyle name="20% - Accent1 4 2 4 2 2 2 2 5 3" xfId="35283" xr:uid="{00000000-0005-0000-0000-00001A890000}"/>
    <cellStyle name="20% - Accent1 4 2 4 2 2 2 2 6" xfId="35284" xr:uid="{00000000-0005-0000-0000-00001B890000}"/>
    <cellStyle name="20% - Accent1 4 2 4 2 2 2 2 6 2" xfId="35285" xr:uid="{00000000-0005-0000-0000-00001C890000}"/>
    <cellStyle name="20% - Accent1 4 2 4 2 2 2 2 6 2 2" xfId="35286" xr:uid="{00000000-0005-0000-0000-00001D890000}"/>
    <cellStyle name="20% - Accent1 4 2 4 2 2 2 2 6 3" xfId="35287" xr:uid="{00000000-0005-0000-0000-00001E890000}"/>
    <cellStyle name="20% - Accent1 4 2 4 2 2 2 2 7" xfId="35288" xr:uid="{00000000-0005-0000-0000-00001F890000}"/>
    <cellStyle name="20% - Accent1 4 2 4 2 2 2 2 7 2" xfId="35289" xr:uid="{00000000-0005-0000-0000-000020890000}"/>
    <cellStyle name="20% - Accent1 4 2 4 2 2 2 2 8" xfId="35290" xr:uid="{00000000-0005-0000-0000-000021890000}"/>
    <cellStyle name="20% - Accent1 4 2 4 2 2 2 2 8 2" xfId="35291" xr:uid="{00000000-0005-0000-0000-000022890000}"/>
    <cellStyle name="20% - Accent1 4 2 4 2 2 2 2 9" xfId="35292" xr:uid="{00000000-0005-0000-0000-000023890000}"/>
    <cellStyle name="20% - Accent1 4 2 4 2 2 2 3" xfId="35293" xr:uid="{00000000-0005-0000-0000-000024890000}"/>
    <cellStyle name="20% - Accent1 4 2 4 2 2 2 3 2" xfId="35294" xr:uid="{00000000-0005-0000-0000-000025890000}"/>
    <cellStyle name="20% - Accent1 4 2 4 2 2 2 3 2 2" xfId="35295" xr:uid="{00000000-0005-0000-0000-000026890000}"/>
    <cellStyle name="20% - Accent1 4 2 4 2 2 2 3 2 2 2" xfId="35296" xr:uid="{00000000-0005-0000-0000-000027890000}"/>
    <cellStyle name="20% - Accent1 4 2 4 2 2 2 3 2 2 2 2" xfId="35297" xr:uid="{00000000-0005-0000-0000-000028890000}"/>
    <cellStyle name="20% - Accent1 4 2 4 2 2 2 3 2 2 3" xfId="35298" xr:uid="{00000000-0005-0000-0000-000029890000}"/>
    <cellStyle name="20% - Accent1 4 2 4 2 2 2 3 2 3" xfId="35299" xr:uid="{00000000-0005-0000-0000-00002A890000}"/>
    <cellStyle name="20% - Accent1 4 2 4 2 2 2 3 2 3 2" xfId="35300" xr:uid="{00000000-0005-0000-0000-00002B890000}"/>
    <cellStyle name="20% - Accent1 4 2 4 2 2 2 3 2 4" xfId="35301" xr:uid="{00000000-0005-0000-0000-00002C890000}"/>
    <cellStyle name="20% - Accent1 4 2 4 2 2 2 3 3" xfId="35302" xr:uid="{00000000-0005-0000-0000-00002D890000}"/>
    <cellStyle name="20% - Accent1 4 2 4 2 2 2 3 3 2" xfId="35303" xr:uid="{00000000-0005-0000-0000-00002E890000}"/>
    <cellStyle name="20% - Accent1 4 2 4 2 2 2 3 3 2 2" xfId="35304" xr:uid="{00000000-0005-0000-0000-00002F890000}"/>
    <cellStyle name="20% - Accent1 4 2 4 2 2 2 3 3 2 2 2" xfId="35305" xr:uid="{00000000-0005-0000-0000-000030890000}"/>
    <cellStyle name="20% - Accent1 4 2 4 2 2 2 3 3 2 3" xfId="35306" xr:uid="{00000000-0005-0000-0000-000031890000}"/>
    <cellStyle name="20% - Accent1 4 2 4 2 2 2 3 3 3" xfId="35307" xr:uid="{00000000-0005-0000-0000-000032890000}"/>
    <cellStyle name="20% - Accent1 4 2 4 2 2 2 3 3 3 2" xfId="35308" xr:uid="{00000000-0005-0000-0000-000033890000}"/>
    <cellStyle name="20% - Accent1 4 2 4 2 2 2 3 3 4" xfId="35309" xr:uid="{00000000-0005-0000-0000-000034890000}"/>
    <cellStyle name="20% - Accent1 4 2 4 2 2 2 3 4" xfId="35310" xr:uid="{00000000-0005-0000-0000-000035890000}"/>
    <cellStyle name="20% - Accent1 4 2 4 2 2 2 3 4 2" xfId="35311" xr:uid="{00000000-0005-0000-0000-000036890000}"/>
    <cellStyle name="20% - Accent1 4 2 4 2 2 2 3 4 2 2" xfId="35312" xr:uid="{00000000-0005-0000-0000-000037890000}"/>
    <cellStyle name="20% - Accent1 4 2 4 2 2 2 3 4 2 2 2" xfId="35313" xr:uid="{00000000-0005-0000-0000-000038890000}"/>
    <cellStyle name="20% - Accent1 4 2 4 2 2 2 3 4 2 3" xfId="35314" xr:uid="{00000000-0005-0000-0000-000039890000}"/>
    <cellStyle name="20% - Accent1 4 2 4 2 2 2 3 4 3" xfId="35315" xr:uid="{00000000-0005-0000-0000-00003A890000}"/>
    <cellStyle name="20% - Accent1 4 2 4 2 2 2 3 4 3 2" xfId="35316" xr:uid="{00000000-0005-0000-0000-00003B890000}"/>
    <cellStyle name="20% - Accent1 4 2 4 2 2 2 3 4 4" xfId="35317" xr:uid="{00000000-0005-0000-0000-00003C890000}"/>
    <cellStyle name="20% - Accent1 4 2 4 2 2 2 3 5" xfId="35318" xr:uid="{00000000-0005-0000-0000-00003D890000}"/>
    <cellStyle name="20% - Accent1 4 2 4 2 2 2 3 5 2" xfId="35319" xr:uid="{00000000-0005-0000-0000-00003E890000}"/>
    <cellStyle name="20% - Accent1 4 2 4 2 2 2 3 5 2 2" xfId="35320" xr:uid="{00000000-0005-0000-0000-00003F890000}"/>
    <cellStyle name="20% - Accent1 4 2 4 2 2 2 3 5 3" xfId="35321" xr:uid="{00000000-0005-0000-0000-000040890000}"/>
    <cellStyle name="20% - Accent1 4 2 4 2 2 2 3 6" xfId="35322" xr:uid="{00000000-0005-0000-0000-000041890000}"/>
    <cellStyle name="20% - Accent1 4 2 4 2 2 2 3 6 2" xfId="35323" xr:uid="{00000000-0005-0000-0000-000042890000}"/>
    <cellStyle name="20% - Accent1 4 2 4 2 2 2 3 6 2 2" xfId="35324" xr:uid="{00000000-0005-0000-0000-000043890000}"/>
    <cellStyle name="20% - Accent1 4 2 4 2 2 2 3 6 3" xfId="35325" xr:uid="{00000000-0005-0000-0000-000044890000}"/>
    <cellStyle name="20% - Accent1 4 2 4 2 2 2 3 7" xfId="35326" xr:uid="{00000000-0005-0000-0000-000045890000}"/>
    <cellStyle name="20% - Accent1 4 2 4 2 2 2 3 7 2" xfId="35327" xr:uid="{00000000-0005-0000-0000-000046890000}"/>
    <cellStyle name="20% - Accent1 4 2 4 2 2 2 3 8" xfId="35328" xr:uid="{00000000-0005-0000-0000-000047890000}"/>
    <cellStyle name="20% - Accent1 4 2 4 2 2 2 3 8 2" xfId="35329" xr:uid="{00000000-0005-0000-0000-000048890000}"/>
    <cellStyle name="20% - Accent1 4 2 4 2 2 2 3 9" xfId="35330" xr:uid="{00000000-0005-0000-0000-000049890000}"/>
    <cellStyle name="20% - Accent1 4 2 4 2 2 2 4" xfId="35331" xr:uid="{00000000-0005-0000-0000-00004A890000}"/>
    <cellStyle name="20% - Accent1 4 2 4 2 2 2 4 2" xfId="35332" xr:uid="{00000000-0005-0000-0000-00004B890000}"/>
    <cellStyle name="20% - Accent1 4 2 4 2 2 2 4 2 2" xfId="35333" xr:uid="{00000000-0005-0000-0000-00004C890000}"/>
    <cellStyle name="20% - Accent1 4 2 4 2 2 2 4 2 2 2" xfId="35334" xr:uid="{00000000-0005-0000-0000-00004D890000}"/>
    <cellStyle name="20% - Accent1 4 2 4 2 2 2 4 2 3" xfId="35335" xr:uid="{00000000-0005-0000-0000-00004E890000}"/>
    <cellStyle name="20% - Accent1 4 2 4 2 2 2 4 3" xfId="35336" xr:uid="{00000000-0005-0000-0000-00004F890000}"/>
    <cellStyle name="20% - Accent1 4 2 4 2 2 2 4 3 2" xfId="35337" xr:uid="{00000000-0005-0000-0000-000050890000}"/>
    <cellStyle name="20% - Accent1 4 2 4 2 2 2 4 4" xfId="35338" xr:uid="{00000000-0005-0000-0000-000051890000}"/>
    <cellStyle name="20% - Accent1 4 2 4 2 2 2 5" xfId="35339" xr:uid="{00000000-0005-0000-0000-000052890000}"/>
    <cellStyle name="20% - Accent1 4 2 4 2 2 2 5 2" xfId="35340" xr:uid="{00000000-0005-0000-0000-000053890000}"/>
    <cellStyle name="20% - Accent1 4 2 4 2 2 2 5 2 2" xfId="35341" xr:uid="{00000000-0005-0000-0000-000054890000}"/>
    <cellStyle name="20% - Accent1 4 2 4 2 2 2 5 2 2 2" xfId="35342" xr:uid="{00000000-0005-0000-0000-000055890000}"/>
    <cellStyle name="20% - Accent1 4 2 4 2 2 2 5 2 3" xfId="35343" xr:uid="{00000000-0005-0000-0000-000056890000}"/>
    <cellStyle name="20% - Accent1 4 2 4 2 2 2 5 3" xfId="35344" xr:uid="{00000000-0005-0000-0000-000057890000}"/>
    <cellStyle name="20% - Accent1 4 2 4 2 2 2 5 3 2" xfId="35345" xr:uid="{00000000-0005-0000-0000-000058890000}"/>
    <cellStyle name="20% - Accent1 4 2 4 2 2 2 5 4" xfId="35346" xr:uid="{00000000-0005-0000-0000-000059890000}"/>
    <cellStyle name="20% - Accent1 4 2 4 2 2 2 6" xfId="35347" xr:uid="{00000000-0005-0000-0000-00005A890000}"/>
    <cellStyle name="20% - Accent1 4 2 4 2 2 2 6 2" xfId="35348" xr:uid="{00000000-0005-0000-0000-00005B890000}"/>
    <cellStyle name="20% - Accent1 4 2 4 2 2 2 6 2 2" xfId="35349" xr:uid="{00000000-0005-0000-0000-00005C890000}"/>
    <cellStyle name="20% - Accent1 4 2 4 2 2 2 6 2 2 2" xfId="35350" xr:uid="{00000000-0005-0000-0000-00005D890000}"/>
    <cellStyle name="20% - Accent1 4 2 4 2 2 2 6 2 3" xfId="35351" xr:uid="{00000000-0005-0000-0000-00005E890000}"/>
    <cellStyle name="20% - Accent1 4 2 4 2 2 2 6 3" xfId="35352" xr:uid="{00000000-0005-0000-0000-00005F890000}"/>
    <cellStyle name="20% - Accent1 4 2 4 2 2 2 6 3 2" xfId="35353" xr:uid="{00000000-0005-0000-0000-000060890000}"/>
    <cellStyle name="20% - Accent1 4 2 4 2 2 2 6 4" xfId="35354" xr:uid="{00000000-0005-0000-0000-000061890000}"/>
    <cellStyle name="20% - Accent1 4 2 4 2 2 2 7" xfId="35355" xr:uid="{00000000-0005-0000-0000-000062890000}"/>
    <cellStyle name="20% - Accent1 4 2 4 2 2 2 7 2" xfId="35356" xr:uid="{00000000-0005-0000-0000-000063890000}"/>
    <cellStyle name="20% - Accent1 4 2 4 2 2 2 7 2 2" xfId="35357" xr:uid="{00000000-0005-0000-0000-000064890000}"/>
    <cellStyle name="20% - Accent1 4 2 4 2 2 2 7 3" xfId="35358" xr:uid="{00000000-0005-0000-0000-000065890000}"/>
    <cellStyle name="20% - Accent1 4 2 4 2 2 2 8" xfId="35359" xr:uid="{00000000-0005-0000-0000-000066890000}"/>
    <cellStyle name="20% - Accent1 4 2 4 2 2 2 8 2" xfId="35360" xr:uid="{00000000-0005-0000-0000-000067890000}"/>
    <cellStyle name="20% - Accent1 4 2 4 2 2 2 8 2 2" xfId="35361" xr:uid="{00000000-0005-0000-0000-000068890000}"/>
    <cellStyle name="20% - Accent1 4 2 4 2 2 2 8 3" xfId="35362" xr:uid="{00000000-0005-0000-0000-000069890000}"/>
    <cellStyle name="20% - Accent1 4 2 4 2 2 2 9" xfId="35363" xr:uid="{00000000-0005-0000-0000-00006A890000}"/>
    <cellStyle name="20% - Accent1 4 2 4 2 2 2 9 2" xfId="35364" xr:uid="{00000000-0005-0000-0000-00006B890000}"/>
    <cellStyle name="20% - Accent1 4 2 4 2 2 3" xfId="35365" xr:uid="{00000000-0005-0000-0000-00006C890000}"/>
    <cellStyle name="20% - Accent1 4 2 4 2 2 3 10" xfId="35366" xr:uid="{00000000-0005-0000-0000-00006D890000}"/>
    <cellStyle name="20% - Accent1 4 2 4 2 2 3 10 2" xfId="35367" xr:uid="{00000000-0005-0000-0000-00006E890000}"/>
    <cellStyle name="20% - Accent1 4 2 4 2 2 3 11" xfId="35368" xr:uid="{00000000-0005-0000-0000-00006F890000}"/>
    <cellStyle name="20% - Accent1 4 2 4 2 2 3 2" xfId="35369" xr:uid="{00000000-0005-0000-0000-000070890000}"/>
    <cellStyle name="20% - Accent1 4 2 4 2 2 3 2 2" xfId="35370" xr:uid="{00000000-0005-0000-0000-000071890000}"/>
    <cellStyle name="20% - Accent1 4 2 4 2 2 3 2 2 2" xfId="35371" xr:uid="{00000000-0005-0000-0000-000072890000}"/>
    <cellStyle name="20% - Accent1 4 2 4 2 2 3 2 2 2 2" xfId="35372" xr:uid="{00000000-0005-0000-0000-000073890000}"/>
    <cellStyle name="20% - Accent1 4 2 4 2 2 3 2 2 2 2 2" xfId="35373" xr:uid="{00000000-0005-0000-0000-000074890000}"/>
    <cellStyle name="20% - Accent1 4 2 4 2 2 3 2 2 2 3" xfId="35374" xr:uid="{00000000-0005-0000-0000-000075890000}"/>
    <cellStyle name="20% - Accent1 4 2 4 2 2 3 2 2 3" xfId="35375" xr:uid="{00000000-0005-0000-0000-000076890000}"/>
    <cellStyle name="20% - Accent1 4 2 4 2 2 3 2 2 3 2" xfId="35376" xr:uid="{00000000-0005-0000-0000-000077890000}"/>
    <cellStyle name="20% - Accent1 4 2 4 2 2 3 2 2 4" xfId="35377" xr:uid="{00000000-0005-0000-0000-000078890000}"/>
    <cellStyle name="20% - Accent1 4 2 4 2 2 3 2 3" xfId="35378" xr:uid="{00000000-0005-0000-0000-000079890000}"/>
    <cellStyle name="20% - Accent1 4 2 4 2 2 3 2 3 2" xfId="35379" xr:uid="{00000000-0005-0000-0000-00007A890000}"/>
    <cellStyle name="20% - Accent1 4 2 4 2 2 3 2 3 2 2" xfId="35380" xr:uid="{00000000-0005-0000-0000-00007B890000}"/>
    <cellStyle name="20% - Accent1 4 2 4 2 2 3 2 3 2 2 2" xfId="35381" xr:uid="{00000000-0005-0000-0000-00007C890000}"/>
    <cellStyle name="20% - Accent1 4 2 4 2 2 3 2 3 2 3" xfId="35382" xr:uid="{00000000-0005-0000-0000-00007D890000}"/>
    <cellStyle name="20% - Accent1 4 2 4 2 2 3 2 3 3" xfId="35383" xr:uid="{00000000-0005-0000-0000-00007E890000}"/>
    <cellStyle name="20% - Accent1 4 2 4 2 2 3 2 3 3 2" xfId="35384" xr:uid="{00000000-0005-0000-0000-00007F890000}"/>
    <cellStyle name="20% - Accent1 4 2 4 2 2 3 2 3 4" xfId="35385" xr:uid="{00000000-0005-0000-0000-000080890000}"/>
    <cellStyle name="20% - Accent1 4 2 4 2 2 3 2 4" xfId="35386" xr:uid="{00000000-0005-0000-0000-000081890000}"/>
    <cellStyle name="20% - Accent1 4 2 4 2 2 3 2 4 2" xfId="35387" xr:uid="{00000000-0005-0000-0000-000082890000}"/>
    <cellStyle name="20% - Accent1 4 2 4 2 2 3 2 4 2 2" xfId="35388" xr:uid="{00000000-0005-0000-0000-000083890000}"/>
    <cellStyle name="20% - Accent1 4 2 4 2 2 3 2 4 2 2 2" xfId="35389" xr:uid="{00000000-0005-0000-0000-000084890000}"/>
    <cellStyle name="20% - Accent1 4 2 4 2 2 3 2 4 2 3" xfId="35390" xr:uid="{00000000-0005-0000-0000-000085890000}"/>
    <cellStyle name="20% - Accent1 4 2 4 2 2 3 2 4 3" xfId="35391" xr:uid="{00000000-0005-0000-0000-000086890000}"/>
    <cellStyle name="20% - Accent1 4 2 4 2 2 3 2 4 3 2" xfId="35392" xr:uid="{00000000-0005-0000-0000-000087890000}"/>
    <cellStyle name="20% - Accent1 4 2 4 2 2 3 2 4 4" xfId="35393" xr:uid="{00000000-0005-0000-0000-000088890000}"/>
    <cellStyle name="20% - Accent1 4 2 4 2 2 3 2 5" xfId="35394" xr:uid="{00000000-0005-0000-0000-000089890000}"/>
    <cellStyle name="20% - Accent1 4 2 4 2 2 3 2 5 2" xfId="35395" xr:uid="{00000000-0005-0000-0000-00008A890000}"/>
    <cellStyle name="20% - Accent1 4 2 4 2 2 3 2 5 2 2" xfId="35396" xr:uid="{00000000-0005-0000-0000-00008B890000}"/>
    <cellStyle name="20% - Accent1 4 2 4 2 2 3 2 5 3" xfId="35397" xr:uid="{00000000-0005-0000-0000-00008C890000}"/>
    <cellStyle name="20% - Accent1 4 2 4 2 2 3 2 6" xfId="35398" xr:uid="{00000000-0005-0000-0000-00008D890000}"/>
    <cellStyle name="20% - Accent1 4 2 4 2 2 3 2 6 2" xfId="35399" xr:uid="{00000000-0005-0000-0000-00008E890000}"/>
    <cellStyle name="20% - Accent1 4 2 4 2 2 3 2 6 2 2" xfId="35400" xr:uid="{00000000-0005-0000-0000-00008F890000}"/>
    <cellStyle name="20% - Accent1 4 2 4 2 2 3 2 6 3" xfId="35401" xr:uid="{00000000-0005-0000-0000-000090890000}"/>
    <cellStyle name="20% - Accent1 4 2 4 2 2 3 2 7" xfId="35402" xr:uid="{00000000-0005-0000-0000-000091890000}"/>
    <cellStyle name="20% - Accent1 4 2 4 2 2 3 2 7 2" xfId="35403" xr:uid="{00000000-0005-0000-0000-000092890000}"/>
    <cellStyle name="20% - Accent1 4 2 4 2 2 3 2 8" xfId="35404" xr:uid="{00000000-0005-0000-0000-000093890000}"/>
    <cellStyle name="20% - Accent1 4 2 4 2 2 3 2 8 2" xfId="35405" xr:uid="{00000000-0005-0000-0000-000094890000}"/>
    <cellStyle name="20% - Accent1 4 2 4 2 2 3 2 9" xfId="35406" xr:uid="{00000000-0005-0000-0000-000095890000}"/>
    <cellStyle name="20% - Accent1 4 2 4 2 2 3 3" xfId="35407" xr:uid="{00000000-0005-0000-0000-000096890000}"/>
    <cellStyle name="20% - Accent1 4 2 4 2 2 3 3 2" xfId="35408" xr:uid="{00000000-0005-0000-0000-000097890000}"/>
    <cellStyle name="20% - Accent1 4 2 4 2 2 3 3 2 2" xfId="35409" xr:uid="{00000000-0005-0000-0000-000098890000}"/>
    <cellStyle name="20% - Accent1 4 2 4 2 2 3 3 2 2 2" xfId="35410" xr:uid="{00000000-0005-0000-0000-000099890000}"/>
    <cellStyle name="20% - Accent1 4 2 4 2 2 3 3 2 2 2 2" xfId="35411" xr:uid="{00000000-0005-0000-0000-00009A890000}"/>
    <cellStyle name="20% - Accent1 4 2 4 2 2 3 3 2 2 3" xfId="35412" xr:uid="{00000000-0005-0000-0000-00009B890000}"/>
    <cellStyle name="20% - Accent1 4 2 4 2 2 3 3 2 3" xfId="35413" xr:uid="{00000000-0005-0000-0000-00009C890000}"/>
    <cellStyle name="20% - Accent1 4 2 4 2 2 3 3 2 3 2" xfId="35414" xr:uid="{00000000-0005-0000-0000-00009D890000}"/>
    <cellStyle name="20% - Accent1 4 2 4 2 2 3 3 2 4" xfId="35415" xr:uid="{00000000-0005-0000-0000-00009E890000}"/>
    <cellStyle name="20% - Accent1 4 2 4 2 2 3 3 3" xfId="35416" xr:uid="{00000000-0005-0000-0000-00009F890000}"/>
    <cellStyle name="20% - Accent1 4 2 4 2 2 3 3 3 2" xfId="35417" xr:uid="{00000000-0005-0000-0000-0000A0890000}"/>
    <cellStyle name="20% - Accent1 4 2 4 2 2 3 3 3 2 2" xfId="35418" xr:uid="{00000000-0005-0000-0000-0000A1890000}"/>
    <cellStyle name="20% - Accent1 4 2 4 2 2 3 3 3 2 2 2" xfId="35419" xr:uid="{00000000-0005-0000-0000-0000A2890000}"/>
    <cellStyle name="20% - Accent1 4 2 4 2 2 3 3 3 2 3" xfId="35420" xr:uid="{00000000-0005-0000-0000-0000A3890000}"/>
    <cellStyle name="20% - Accent1 4 2 4 2 2 3 3 3 3" xfId="35421" xr:uid="{00000000-0005-0000-0000-0000A4890000}"/>
    <cellStyle name="20% - Accent1 4 2 4 2 2 3 3 3 3 2" xfId="35422" xr:uid="{00000000-0005-0000-0000-0000A5890000}"/>
    <cellStyle name="20% - Accent1 4 2 4 2 2 3 3 3 4" xfId="35423" xr:uid="{00000000-0005-0000-0000-0000A6890000}"/>
    <cellStyle name="20% - Accent1 4 2 4 2 2 3 3 4" xfId="35424" xr:uid="{00000000-0005-0000-0000-0000A7890000}"/>
    <cellStyle name="20% - Accent1 4 2 4 2 2 3 3 4 2" xfId="35425" xr:uid="{00000000-0005-0000-0000-0000A8890000}"/>
    <cellStyle name="20% - Accent1 4 2 4 2 2 3 3 4 2 2" xfId="35426" xr:uid="{00000000-0005-0000-0000-0000A9890000}"/>
    <cellStyle name="20% - Accent1 4 2 4 2 2 3 3 4 2 2 2" xfId="35427" xr:uid="{00000000-0005-0000-0000-0000AA890000}"/>
    <cellStyle name="20% - Accent1 4 2 4 2 2 3 3 4 2 3" xfId="35428" xr:uid="{00000000-0005-0000-0000-0000AB890000}"/>
    <cellStyle name="20% - Accent1 4 2 4 2 2 3 3 4 3" xfId="35429" xr:uid="{00000000-0005-0000-0000-0000AC890000}"/>
    <cellStyle name="20% - Accent1 4 2 4 2 2 3 3 4 3 2" xfId="35430" xr:uid="{00000000-0005-0000-0000-0000AD890000}"/>
    <cellStyle name="20% - Accent1 4 2 4 2 2 3 3 4 4" xfId="35431" xr:uid="{00000000-0005-0000-0000-0000AE890000}"/>
    <cellStyle name="20% - Accent1 4 2 4 2 2 3 3 5" xfId="35432" xr:uid="{00000000-0005-0000-0000-0000AF890000}"/>
    <cellStyle name="20% - Accent1 4 2 4 2 2 3 3 5 2" xfId="35433" xr:uid="{00000000-0005-0000-0000-0000B0890000}"/>
    <cellStyle name="20% - Accent1 4 2 4 2 2 3 3 5 2 2" xfId="35434" xr:uid="{00000000-0005-0000-0000-0000B1890000}"/>
    <cellStyle name="20% - Accent1 4 2 4 2 2 3 3 5 3" xfId="35435" xr:uid="{00000000-0005-0000-0000-0000B2890000}"/>
    <cellStyle name="20% - Accent1 4 2 4 2 2 3 3 6" xfId="35436" xr:uid="{00000000-0005-0000-0000-0000B3890000}"/>
    <cellStyle name="20% - Accent1 4 2 4 2 2 3 3 6 2" xfId="35437" xr:uid="{00000000-0005-0000-0000-0000B4890000}"/>
    <cellStyle name="20% - Accent1 4 2 4 2 2 3 3 6 2 2" xfId="35438" xr:uid="{00000000-0005-0000-0000-0000B5890000}"/>
    <cellStyle name="20% - Accent1 4 2 4 2 2 3 3 6 3" xfId="35439" xr:uid="{00000000-0005-0000-0000-0000B6890000}"/>
    <cellStyle name="20% - Accent1 4 2 4 2 2 3 3 7" xfId="35440" xr:uid="{00000000-0005-0000-0000-0000B7890000}"/>
    <cellStyle name="20% - Accent1 4 2 4 2 2 3 3 7 2" xfId="35441" xr:uid="{00000000-0005-0000-0000-0000B8890000}"/>
    <cellStyle name="20% - Accent1 4 2 4 2 2 3 3 8" xfId="35442" xr:uid="{00000000-0005-0000-0000-0000B9890000}"/>
    <cellStyle name="20% - Accent1 4 2 4 2 2 3 3 8 2" xfId="35443" xr:uid="{00000000-0005-0000-0000-0000BA890000}"/>
    <cellStyle name="20% - Accent1 4 2 4 2 2 3 3 9" xfId="35444" xr:uid="{00000000-0005-0000-0000-0000BB890000}"/>
    <cellStyle name="20% - Accent1 4 2 4 2 2 3 4" xfId="35445" xr:uid="{00000000-0005-0000-0000-0000BC890000}"/>
    <cellStyle name="20% - Accent1 4 2 4 2 2 3 4 2" xfId="35446" xr:uid="{00000000-0005-0000-0000-0000BD890000}"/>
    <cellStyle name="20% - Accent1 4 2 4 2 2 3 4 2 2" xfId="35447" xr:uid="{00000000-0005-0000-0000-0000BE890000}"/>
    <cellStyle name="20% - Accent1 4 2 4 2 2 3 4 2 2 2" xfId="35448" xr:uid="{00000000-0005-0000-0000-0000BF890000}"/>
    <cellStyle name="20% - Accent1 4 2 4 2 2 3 4 2 3" xfId="35449" xr:uid="{00000000-0005-0000-0000-0000C0890000}"/>
    <cellStyle name="20% - Accent1 4 2 4 2 2 3 4 3" xfId="35450" xr:uid="{00000000-0005-0000-0000-0000C1890000}"/>
    <cellStyle name="20% - Accent1 4 2 4 2 2 3 4 3 2" xfId="35451" xr:uid="{00000000-0005-0000-0000-0000C2890000}"/>
    <cellStyle name="20% - Accent1 4 2 4 2 2 3 4 4" xfId="35452" xr:uid="{00000000-0005-0000-0000-0000C3890000}"/>
    <cellStyle name="20% - Accent1 4 2 4 2 2 3 5" xfId="35453" xr:uid="{00000000-0005-0000-0000-0000C4890000}"/>
    <cellStyle name="20% - Accent1 4 2 4 2 2 3 5 2" xfId="35454" xr:uid="{00000000-0005-0000-0000-0000C5890000}"/>
    <cellStyle name="20% - Accent1 4 2 4 2 2 3 5 2 2" xfId="35455" xr:uid="{00000000-0005-0000-0000-0000C6890000}"/>
    <cellStyle name="20% - Accent1 4 2 4 2 2 3 5 2 2 2" xfId="35456" xr:uid="{00000000-0005-0000-0000-0000C7890000}"/>
    <cellStyle name="20% - Accent1 4 2 4 2 2 3 5 2 3" xfId="35457" xr:uid="{00000000-0005-0000-0000-0000C8890000}"/>
    <cellStyle name="20% - Accent1 4 2 4 2 2 3 5 3" xfId="35458" xr:uid="{00000000-0005-0000-0000-0000C9890000}"/>
    <cellStyle name="20% - Accent1 4 2 4 2 2 3 5 3 2" xfId="35459" xr:uid="{00000000-0005-0000-0000-0000CA890000}"/>
    <cellStyle name="20% - Accent1 4 2 4 2 2 3 5 4" xfId="35460" xr:uid="{00000000-0005-0000-0000-0000CB890000}"/>
    <cellStyle name="20% - Accent1 4 2 4 2 2 3 6" xfId="35461" xr:uid="{00000000-0005-0000-0000-0000CC890000}"/>
    <cellStyle name="20% - Accent1 4 2 4 2 2 3 6 2" xfId="35462" xr:uid="{00000000-0005-0000-0000-0000CD890000}"/>
    <cellStyle name="20% - Accent1 4 2 4 2 2 3 6 2 2" xfId="35463" xr:uid="{00000000-0005-0000-0000-0000CE890000}"/>
    <cellStyle name="20% - Accent1 4 2 4 2 2 3 6 2 2 2" xfId="35464" xr:uid="{00000000-0005-0000-0000-0000CF890000}"/>
    <cellStyle name="20% - Accent1 4 2 4 2 2 3 6 2 3" xfId="35465" xr:uid="{00000000-0005-0000-0000-0000D0890000}"/>
    <cellStyle name="20% - Accent1 4 2 4 2 2 3 6 3" xfId="35466" xr:uid="{00000000-0005-0000-0000-0000D1890000}"/>
    <cellStyle name="20% - Accent1 4 2 4 2 2 3 6 3 2" xfId="35467" xr:uid="{00000000-0005-0000-0000-0000D2890000}"/>
    <cellStyle name="20% - Accent1 4 2 4 2 2 3 6 4" xfId="35468" xr:uid="{00000000-0005-0000-0000-0000D3890000}"/>
    <cellStyle name="20% - Accent1 4 2 4 2 2 3 7" xfId="35469" xr:uid="{00000000-0005-0000-0000-0000D4890000}"/>
    <cellStyle name="20% - Accent1 4 2 4 2 2 3 7 2" xfId="35470" xr:uid="{00000000-0005-0000-0000-0000D5890000}"/>
    <cellStyle name="20% - Accent1 4 2 4 2 2 3 7 2 2" xfId="35471" xr:uid="{00000000-0005-0000-0000-0000D6890000}"/>
    <cellStyle name="20% - Accent1 4 2 4 2 2 3 7 3" xfId="35472" xr:uid="{00000000-0005-0000-0000-0000D7890000}"/>
    <cellStyle name="20% - Accent1 4 2 4 2 2 3 8" xfId="35473" xr:uid="{00000000-0005-0000-0000-0000D8890000}"/>
    <cellStyle name="20% - Accent1 4 2 4 2 2 3 8 2" xfId="35474" xr:uid="{00000000-0005-0000-0000-0000D9890000}"/>
    <cellStyle name="20% - Accent1 4 2 4 2 2 3 8 2 2" xfId="35475" xr:uid="{00000000-0005-0000-0000-0000DA890000}"/>
    <cellStyle name="20% - Accent1 4 2 4 2 2 3 8 3" xfId="35476" xr:uid="{00000000-0005-0000-0000-0000DB890000}"/>
    <cellStyle name="20% - Accent1 4 2 4 2 2 3 9" xfId="35477" xr:uid="{00000000-0005-0000-0000-0000DC890000}"/>
    <cellStyle name="20% - Accent1 4 2 4 2 2 3 9 2" xfId="35478" xr:uid="{00000000-0005-0000-0000-0000DD890000}"/>
    <cellStyle name="20% - Accent1 4 2 4 2 2 4" xfId="35479" xr:uid="{00000000-0005-0000-0000-0000DE890000}"/>
    <cellStyle name="20% - Accent1 4 2 4 2 2 4 10" xfId="35480" xr:uid="{00000000-0005-0000-0000-0000DF890000}"/>
    <cellStyle name="20% - Accent1 4 2 4 2 2 4 10 2" xfId="35481" xr:uid="{00000000-0005-0000-0000-0000E0890000}"/>
    <cellStyle name="20% - Accent1 4 2 4 2 2 4 11" xfId="35482" xr:uid="{00000000-0005-0000-0000-0000E1890000}"/>
    <cellStyle name="20% - Accent1 4 2 4 2 2 4 2" xfId="35483" xr:uid="{00000000-0005-0000-0000-0000E2890000}"/>
    <cellStyle name="20% - Accent1 4 2 4 2 2 4 2 2" xfId="35484" xr:uid="{00000000-0005-0000-0000-0000E3890000}"/>
    <cellStyle name="20% - Accent1 4 2 4 2 2 4 2 2 2" xfId="35485" xr:uid="{00000000-0005-0000-0000-0000E4890000}"/>
    <cellStyle name="20% - Accent1 4 2 4 2 2 4 2 2 2 2" xfId="35486" xr:uid="{00000000-0005-0000-0000-0000E5890000}"/>
    <cellStyle name="20% - Accent1 4 2 4 2 2 4 2 2 2 2 2" xfId="35487" xr:uid="{00000000-0005-0000-0000-0000E6890000}"/>
    <cellStyle name="20% - Accent1 4 2 4 2 2 4 2 2 2 3" xfId="35488" xr:uid="{00000000-0005-0000-0000-0000E7890000}"/>
    <cellStyle name="20% - Accent1 4 2 4 2 2 4 2 2 3" xfId="35489" xr:uid="{00000000-0005-0000-0000-0000E8890000}"/>
    <cellStyle name="20% - Accent1 4 2 4 2 2 4 2 2 3 2" xfId="35490" xr:uid="{00000000-0005-0000-0000-0000E9890000}"/>
    <cellStyle name="20% - Accent1 4 2 4 2 2 4 2 2 4" xfId="35491" xr:uid="{00000000-0005-0000-0000-0000EA890000}"/>
    <cellStyle name="20% - Accent1 4 2 4 2 2 4 2 3" xfId="35492" xr:uid="{00000000-0005-0000-0000-0000EB890000}"/>
    <cellStyle name="20% - Accent1 4 2 4 2 2 4 2 3 2" xfId="35493" xr:uid="{00000000-0005-0000-0000-0000EC890000}"/>
    <cellStyle name="20% - Accent1 4 2 4 2 2 4 2 3 2 2" xfId="35494" xr:uid="{00000000-0005-0000-0000-0000ED890000}"/>
    <cellStyle name="20% - Accent1 4 2 4 2 2 4 2 3 2 2 2" xfId="35495" xr:uid="{00000000-0005-0000-0000-0000EE890000}"/>
    <cellStyle name="20% - Accent1 4 2 4 2 2 4 2 3 2 3" xfId="35496" xr:uid="{00000000-0005-0000-0000-0000EF890000}"/>
    <cellStyle name="20% - Accent1 4 2 4 2 2 4 2 3 3" xfId="35497" xr:uid="{00000000-0005-0000-0000-0000F0890000}"/>
    <cellStyle name="20% - Accent1 4 2 4 2 2 4 2 3 3 2" xfId="35498" xr:uid="{00000000-0005-0000-0000-0000F1890000}"/>
    <cellStyle name="20% - Accent1 4 2 4 2 2 4 2 3 4" xfId="35499" xr:uid="{00000000-0005-0000-0000-0000F2890000}"/>
    <cellStyle name="20% - Accent1 4 2 4 2 2 4 2 4" xfId="35500" xr:uid="{00000000-0005-0000-0000-0000F3890000}"/>
    <cellStyle name="20% - Accent1 4 2 4 2 2 4 2 4 2" xfId="35501" xr:uid="{00000000-0005-0000-0000-0000F4890000}"/>
    <cellStyle name="20% - Accent1 4 2 4 2 2 4 2 4 2 2" xfId="35502" xr:uid="{00000000-0005-0000-0000-0000F5890000}"/>
    <cellStyle name="20% - Accent1 4 2 4 2 2 4 2 4 2 2 2" xfId="35503" xr:uid="{00000000-0005-0000-0000-0000F6890000}"/>
    <cellStyle name="20% - Accent1 4 2 4 2 2 4 2 4 2 3" xfId="35504" xr:uid="{00000000-0005-0000-0000-0000F7890000}"/>
    <cellStyle name="20% - Accent1 4 2 4 2 2 4 2 4 3" xfId="35505" xr:uid="{00000000-0005-0000-0000-0000F8890000}"/>
    <cellStyle name="20% - Accent1 4 2 4 2 2 4 2 4 3 2" xfId="35506" xr:uid="{00000000-0005-0000-0000-0000F9890000}"/>
    <cellStyle name="20% - Accent1 4 2 4 2 2 4 2 4 4" xfId="35507" xr:uid="{00000000-0005-0000-0000-0000FA890000}"/>
    <cellStyle name="20% - Accent1 4 2 4 2 2 4 2 5" xfId="35508" xr:uid="{00000000-0005-0000-0000-0000FB890000}"/>
    <cellStyle name="20% - Accent1 4 2 4 2 2 4 2 5 2" xfId="35509" xr:uid="{00000000-0005-0000-0000-0000FC890000}"/>
    <cellStyle name="20% - Accent1 4 2 4 2 2 4 2 5 2 2" xfId="35510" xr:uid="{00000000-0005-0000-0000-0000FD890000}"/>
    <cellStyle name="20% - Accent1 4 2 4 2 2 4 2 5 3" xfId="35511" xr:uid="{00000000-0005-0000-0000-0000FE890000}"/>
    <cellStyle name="20% - Accent1 4 2 4 2 2 4 2 6" xfId="35512" xr:uid="{00000000-0005-0000-0000-0000FF890000}"/>
    <cellStyle name="20% - Accent1 4 2 4 2 2 4 2 6 2" xfId="35513" xr:uid="{00000000-0005-0000-0000-0000008A0000}"/>
    <cellStyle name="20% - Accent1 4 2 4 2 2 4 2 6 2 2" xfId="35514" xr:uid="{00000000-0005-0000-0000-0000018A0000}"/>
    <cellStyle name="20% - Accent1 4 2 4 2 2 4 2 6 3" xfId="35515" xr:uid="{00000000-0005-0000-0000-0000028A0000}"/>
    <cellStyle name="20% - Accent1 4 2 4 2 2 4 2 7" xfId="35516" xr:uid="{00000000-0005-0000-0000-0000038A0000}"/>
    <cellStyle name="20% - Accent1 4 2 4 2 2 4 2 7 2" xfId="35517" xr:uid="{00000000-0005-0000-0000-0000048A0000}"/>
    <cellStyle name="20% - Accent1 4 2 4 2 2 4 2 8" xfId="35518" xr:uid="{00000000-0005-0000-0000-0000058A0000}"/>
    <cellStyle name="20% - Accent1 4 2 4 2 2 4 2 8 2" xfId="35519" xr:uid="{00000000-0005-0000-0000-0000068A0000}"/>
    <cellStyle name="20% - Accent1 4 2 4 2 2 4 2 9" xfId="35520" xr:uid="{00000000-0005-0000-0000-0000078A0000}"/>
    <cellStyle name="20% - Accent1 4 2 4 2 2 4 3" xfId="35521" xr:uid="{00000000-0005-0000-0000-0000088A0000}"/>
    <cellStyle name="20% - Accent1 4 2 4 2 2 4 3 2" xfId="35522" xr:uid="{00000000-0005-0000-0000-0000098A0000}"/>
    <cellStyle name="20% - Accent1 4 2 4 2 2 4 3 2 2" xfId="35523" xr:uid="{00000000-0005-0000-0000-00000A8A0000}"/>
    <cellStyle name="20% - Accent1 4 2 4 2 2 4 3 2 2 2" xfId="35524" xr:uid="{00000000-0005-0000-0000-00000B8A0000}"/>
    <cellStyle name="20% - Accent1 4 2 4 2 2 4 3 2 2 2 2" xfId="35525" xr:uid="{00000000-0005-0000-0000-00000C8A0000}"/>
    <cellStyle name="20% - Accent1 4 2 4 2 2 4 3 2 2 3" xfId="35526" xr:uid="{00000000-0005-0000-0000-00000D8A0000}"/>
    <cellStyle name="20% - Accent1 4 2 4 2 2 4 3 2 3" xfId="35527" xr:uid="{00000000-0005-0000-0000-00000E8A0000}"/>
    <cellStyle name="20% - Accent1 4 2 4 2 2 4 3 2 3 2" xfId="35528" xr:uid="{00000000-0005-0000-0000-00000F8A0000}"/>
    <cellStyle name="20% - Accent1 4 2 4 2 2 4 3 2 4" xfId="35529" xr:uid="{00000000-0005-0000-0000-0000108A0000}"/>
    <cellStyle name="20% - Accent1 4 2 4 2 2 4 3 3" xfId="35530" xr:uid="{00000000-0005-0000-0000-0000118A0000}"/>
    <cellStyle name="20% - Accent1 4 2 4 2 2 4 3 3 2" xfId="35531" xr:uid="{00000000-0005-0000-0000-0000128A0000}"/>
    <cellStyle name="20% - Accent1 4 2 4 2 2 4 3 3 2 2" xfId="35532" xr:uid="{00000000-0005-0000-0000-0000138A0000}"/>
    <cellStyle name="20% - Accent1 4 2 4 2 2 4 3 3 2 2 2" xfId="35533" xr:uid="{00000000-0005-0000-0000-0000148A0000}"/>
    <cellStyle name="20% - Accent1 4 2 4 2 2 4 3 3 2 3" xfId="35534" xr:uid="{00000000-0005-0000-0000-0000158A0000}"/>
    <cellStyle name="20% - Accent1 4 2 4 2 2 4 3 3 3" xfId="35535" xr:uid="{00000000-0005-0000-0000-0000168A0000}"/>
    <cellStyle name="20% - Accent1 4 2 4 2 2 4 3 3 3 2" xfId="35536" xr:uid="{00000000-0005-0000-0000-0000178A0000}"/>
    <cellStyle name="20% - Accent1 4 2 4 2 2 4 3 3 4" xfId="35537" xr:uid="{00000000-0005-0000-0000-0000188A0000}"/>
    <cellStyle name="20% - Accent1 4 2 4 2 2 4 3 4" xfId="35538" xr:uid="{00000000-0005-0000-0000-0000198A0000}"/>
    <cellStyle name="20% - Accent1 4 2 4 2 2 4 3 4 2" xfId="35539" xr:uid="{00000000-0005-0000-0000-00001A8A0000}"/>
    <cellStyle name="20% - Accent1 4 2 4 2 2 4 3 4 2 2" xfId="35540" xr:uid="{00000000-0005-0000-0000-00001B8A0000}"/>
    <cellStyle name="20% - Accent1 4 2 4 2 2 4 3 4 2 2 2" xfId="35541" xr:uid="{00000000-0005-0000-0000-00001C8A0000}"/>
    <cellStyle name="20% - Accent1 4 2 4 2 2 4 3 4 2 3" xfId="35542" xr:uid="{00000000-0005-0000-0000-00001D8A0000}"/>
    <cellStyle name="20% - Accent1 4 2 4 2 2 4 3 4 3" xfId="35543" xr:uid="{00000000-0005-0000-0000-00001E8A0000}"/>
    <cellStyle name="20% - Accent1 4 2 4 2 2 4 3 4 3 2" xfId="35544" xr:uid="{00000000-0005-0000-0000-00001F8A0000}"/>
    <cellStyle name="20% - Accent1 4 2 4 2 2 4 3 4 4" xfId="35545" xr:uid="{00000000-0005-0000-0000-0000208A0000}"/>
    <cellStyle name="20% - Accent1 4 2 4 2 2 4 3 5" xfId="35546" xr:uid="{00000000-0005-0000-0000-0000218A0000}"/>
    <cellStyle name="20% - Accent1 4 2 4 2 2 4 3 5 2" xfId="35547" xr:uid="{00000000-0005-0000-0000-0000228A0000}"/>
    <cellStyle name="20% - Accent1 4 2 4 2 2 4 3 5 2 2" xfId="35548" xr:uid="{00000000-0005-0000-0000-0000238A0000}"/>
    <cellStyle name="20% - Accent1 4 2 4 2 2 4 3 5 3" xfId="35549" xr:uid="{00000000-0005-0000-0000-0000248A0000}"/>
    <cellStyle name="20% - Accent1 4 2 4 2 2 4 3 6" xfId="35550" xr:uid="{00000000-0005-0000-0000-0000258A0000}"/>
    <cellStyle name="20% - Accent1 4 2 4 2 2 4 3 6 2" xfId="35551" xr:uid="{00000000-0005-0000-0000-0000268A0000}"/>
    <cellStyle name="20% - Accent1 4 2 4 2 2 4 3 6 2 2" xfId="35552" xr:uid="{00000000-0005-0000-0000-0000278A0000}"/>
    <cellStyle name="20% - Accent1 4 2 4 2 2 4 3 6 3" xfId="35553" xr:uid="{00000000-0005-0000-0000-0000288A0000}"/>
    <cellStyle name="20% - Accent1 4 2 4 2 2 4 3 7" xfId="35554" xr:uid="{00000000-0005-0000-0000-0000298A0000}"/>
    <cellStyle name="20% - Accent1 4 2 4 2 2 4 3 7 2" xfId="35555" xr:uid="{00000000-0005-0000-0000-00002A8A0000}"/>
    <cellStyle name="20% - Accent1 4 2 4 2 2 4 3 8" xfId="35556" xr:uid="{00000000-0005-0000-0000-00002B8A0000}"/>
    <cellStyle name="20% - Accent1 4 2 4 2 2 4 3 8 2" xfId="35557" xr:uid="{00000000-0005-0000-0000-00002C8A0000}"/>
    <cellStyle name="20% - Accent1 4 2 4 2 2 4 3 9" xfId="35558" xr:uid="{00000000-0005-0000-0000-00002D8A0000}"/>
    <cellStyle name="20% - Accent1 4 2 4 2 2 4 4" xfId="35559" xr:uid="{00000000-0005-0000-0000-00002E8A0000}"/>
    <cellStyle name="20% - Accent1 4 2 4 2 2 4 4 2" xfId="35560" xr:uid="{00000000-0005-0000-0000-00002F8A0000}"/>
    <cellStyle name="20% - Accent1 4 2 4 2 2 4 4 2 2" xfId="35561" xr:uid="{00000000-0005-0000-0000-0000308A0000}"/>
    <cellStyle name="20% - Accent1 4 2 4 2 2 4 4 2 2 2" xfId="35562" xr:uid="{00000000-0005-0000-0000-0000318A0000}"/>
    <cellStyle name="20% - Accent1 4 2 4 2 2 4 4 2 3" xfId="35563" xr:uid="{00000000-0005-0000-0000-0000328A0000}"/>
    <cellStyle name="20% - Accent1 4 2 4 2 2 4 4 3" xfId="35564" xr:uid="{00000000-0005-0000-0000-0000338A0000}"/>
    <cellStyle name="20% - Accent1 4 2 4 2 2 4 4 3 2" xfId="35565" xr:uid="{00000000-0005-0000-0000-0000348A0000}"/>
    <cellStyle name="20% - Accent1 4 2 4 2 2 4 4 4" xfId="35566" xr:uid="{00000000-0005-0000-0000-0000358A0000}"/>
    <cellStyle name="20% - Accent1 4 2 4 2 2 4 5" xfId="35567" xr:uid="{00000000-0005-0000-0000-0000368A0000}"/>
    <cellStyle name="20% - Accent1 4 2 4 2 2 4 5 2" xfId="35568" xr:uid="{00000000-0005-0000-0000-0000378A0000}"/>
    <cellStyle name="20% - Accent1 4 2 4 2 2 4 5 2 2" xfId="35569" xr:uid="{00000000-0005-0000-0000-0000388A0000}"/>
    <cellStyle name="20% - Accent1 4 2 4 2 2 4 5 2 2 2" xfId="35570" xr:uid="{00000000-0005-0000-0000-0000398A0000}"/>
    <cellStyle name="20% - Accent1 4 2 4 2 2 4 5 2 3" xfId="35571" xr:uid="{00000000-0005-0000-0000-00003A8A0000}"/>
    <cellStyle name="20% - Accent1 4 2 4 2 2 4 5 3" xfId="35572" xr:uid="{00000000-0005-0000-0000-00003B8A0000}"/>
    <cellStyle name="20% - Accent1 4 2 4 2 2 4 5 3 2" xfId="35573" xr:uid="{00000000-0005-0000-0000-00003C8A0000}"/>
    <cellStyle name="20% - Accent1 4 2 4 2 2 4 5 4" xfId="35574" xr:uid="{00000000-0005-0000-0000-00003D8A0000}"/>
    <cellStyle name="20% - Accent1 4 2 4 2 2 4 6" xfId="35575" xr:uid="{00000000-0005-0000-0000-00003E8A0000}"/>
    <cellStyle name="20% - Accent1 4 2 4 2 2 4 6 2" xfId="35576" xr:uid="{00000000-0005-0000-0000-00003F8A0000}"/>
    <cellStyle name="20% - Accent1 4 2 4 2 2 4 6 2 2" xfId="35577" xr:uid="{00000000-0005-0000-0000-0000408A0000}"/>
    <cellStyle name="20% - Accent1 4 2 4 2 2 4 6 2 2 2" xfId="35578" xr:uid="{00000000-0005-0000-0000-0000418A0000}"/>
    <cellStyle name="20% - Accent1 4 2 4 2 2 4 6 2 3" xfId="35579" xr:uid="{00000000-0005-0000-0000-0000428A0000}"/>
    <cellStyle name="20% - Accent1 4 2 4 2 2 4 6 3" xfId="35580" xr:uid="{00000000-0005-0000-0000-0000438A0000}"/>
    <cellStyle name="20% - Accent1 4 2 4 2 2 4 6 3 2" xfId="35581" xr:uid="{00000000-0005-0000-0000-0000448A0000}"/>
    <cellStyle name="20% - Accent1 4 2 4 2 2 4 6 4" xfId="35582" xr:uid="{00000000-0005-0000-0000-0000458A0000}"/>
    <cellStyle name="20% - Accent1 4 2 4 2 2 4 7" xfId="35583" xr:uid="{00000000-0005-0000-0000-0000468A0000}"/>
    <cellStyle name="20% - Accent1 4 2 4 2 2 4 7 2" xfId="35584" xr:uid="{00000000-0005-0000-0000-0000478A0000}"/>
    <cellStyle name="20% - Accent1 4 2 4 2 2 4 7 2 2" xfId="35585" xr:uid="{00000000-0005-0000-0000-0000488A0000}"/>
    <cellStyle name="20% - Accent1 4 2 4 2 2 4 7 3" xfId="35586" xr:uid="{00000000-0005-0000-0000-0000498A0000}"/>
    <cellStyle name="20% - Accent1 4 2 4 2 2 4 8" xfId="35587" xr:uid="{00000000-0005-0000-0000-00004A8A0000}"/>
    <cellStyle name="20% - Accent1 4 2 4 2 2 4 8 2" xfId="35588" xr:uid="{00000000-0005-0000-0000-00004B8A0000}"/>
    <cellStyle name="20% - Accent1 4 2 4 2 2 4 8 2 2" xfId="35589" xr:uid="{00000000-0005-0000-0000-00004C8A0000}"/>
    <cellStyle name="20% - Accent1 4 2 4 2 2 4 8 3" xfId="35590" xr:uid="{00000000-0005-0000-0000-00004D8A0000}"/>
    <cellStyle name="20% - Accent1 4 2 4 2 2 4 9" xfId="35591" xr:uid="{00000000-0005-0000-0000-00004E8A0000}"/>
    <cellStyle name="20% - Accent1 4 2 4 2 2 4 9 2" xfId="35592" xr:uid="{00000000-0005-0000-0000-00004F8A0000}"/>
    <cellStyle name="20% - Accent1 4 2 4 2 2 5" xfId="35593" xr:uid="{00000000-0005-0000-0000-0000508A0000}"/>
    <cellStyle name="20% - Accent1 4 2 4 2 2 5 2" xfId="35594" xr:uid="{00000000-0005-0000-0000-0000518A0000}"/>
    <cellStyle name="20% - Accent1 4 2 4 2 2 5 2 2" xfId="35595" xr:uid="{00000000-0005-0000-0000-0000528A0000}"/>
    <cellStyle name="20% - Accent1 4 2 4 2 2 5 2 2 2" xfId="35596" xr:uid="{00000000-0005-0000-0000-0000538A0000}"/>
    <cellStyle name="20% - Accent1 4 2 4 2 2 5 2 2 2 2" xfId="35597" xr:uid="{00000000-0005-0000-0000-0000548A0000}"/>
    <cellStyle name="20% - Accent1 4 2 4 2 2 5 2 2 3" xfId="35598" xr:uid="{00000000-0005-0000-0000-0000558A0000}"/>
    <cellStyle name="20% - Accent1 4 2 4 2 2 5 2 3" xfId="35599" xr:uid="{00000000-0005-0000-0000-0000568A0000}"/>
    <cellStyle name="20% - Accent1 4 2 4 2 2 5 2 3 2" xfId="35600" xr:uid="{00000000-0005-0000-0000-0000578A0000}"/>
    <cellStyle name="20% - Accent1 4 2 4 2 2 5 2 4" xfId="35601" xr:uid="{00000000-0005-0000-0000-0000588A0000}"/>
    <cellStyle name="20% - Accent1 4 2 4 2 2 5 3" xfId="35602" xr:uid="{00000000-0005-0000-0000-0000598A0000}"/>
    <cellStyle name="20% - Accent1 4 2 4 2 2 5 3 2" xfId="35603" xr:uid="{00000000-0005-0000-0000-00005A8A0000}"/>
    <cellStyle name="20% - Accent1 4 2 4 2 2 5 3 2 2" xfId="35604" xr:uid="{00000000-0005-0000-0000-00005B8A0000}"/>
    <cellStyle name="20% - Accent1 4 2 4 2 2 5 3 2 2 2" xfId="35605" xr:uid="{00000000-0005-0000-0000-00005C8A0000}"/>
    <cellStyle name="20% - Accent1 4 2 4 2 2 5 3 2 3" xfId="35606" xr:uid="{00000000-0005-0000-0000-00005D8A0000}"/>
    <cellStyle name="20% - Accent1 4 2 4 2 2 5 3 3" xfId="35607" xr:uid="{00000000-0005-0000-0000-00005E8A0000}"/>
    <cellStyle name="20% - Accent1 4 2 4 2 2 5 3 3 2" xfId="35608" xr:uid="{00000000-0005-0000-0000-00005F8A0000}"/>
    <cellStyle name="20% - Accent1 4 2 4 2 2 5 3 4" xfId="35609" xr:uid="{00000000-0005-0000-0000-0000608A0000}"/>
    <cellStyle name="20% - Accent1 4 2 4 2 2 5 4" xfId="35610" xr:uid="{00000000-0005-0000-0000-0000618A0000}"/>
    <cellStyle name="20% - Accent1 4 2 4 2 2 5 4 2" xfId="35611" xr:uid="{00000000-0005-0000-0000-0000628A0000}"/>
    <cellStyle name="20% - Accent1 4 2 4 2 2 5 4 2 2" xfId="35612" xr:uid="{00000000-0005-0000-0000-0000638A0000}"/>
    <cellStyle name="20% - Accent1 4 2 4 2 2 5 4 2 2 2" xfId="35613" xr:uid="{00000000-0005-0000-0000-0000648A0000}"/>
    <cellStyle name="20% - Accent1 4 2 4 2 2 5 4 2 3" xfId="35614" xr:uid="{00000000-0005-0000-0000-0000658A0000}"/>
    <cellStyle name="20% - Accent1 4 2 4 2 2 5 4 3" xfId="35615" xr:uid="{00000000-0005-0000-0000-0000668A0000}"/>
    <cellStyle name="20% - Accent1 4 2 4 2 2 5 4 3 2" xfId="35616" xr:uid="{00000000-0005-0000-0000-0000678A0000}"/>
    <cellStyle name="20% - Accent1 4 2 4 2 2 5 4 4" xfId="35617" xr:uid="{00000000-0005-0000-0000-0000688A0000}"/>
    <cellStyle name="20% - Accent1 4 2 4 2 2 5 5" xfId="35618" xr:uid="{00000000-0005-0000-0000-0000698A0000}"/>
    <cellStyle name="20% - Accent1 4 2 4 2 2 5 5 2" xfId="35619" xr:uid="{00000000-0005-0000-0000-00006A8A0000}"/>
    <cellStyle name="20% - Accent1 4 2 4 2 2 5 5 2 2" xfId="35620" xr:uid="{00000000-0005-0000-0000-00006B8A0000}"/>
    <cellStyle name="20% - Accent1 4 2 4 2 2 5 5 3" xfId="35621" xr:uid="{00000000-0005-0000-0000-00006C8A0000}"/>
    <cellStyle name="20% - Accent1 4 2 4 2 2 5 6" xfId="35622" xr:uid="{00000000-0005-0000-0000-00006D8A0000}"/>
    <cellStyle name="20% - Accent1 4 2 4 2 2 5 6 2" xfId="35623" xr:uid="{00000000-0005-0000-0000-00006E8A0000}"/>
    <cellStyle name="20% - Accent1 4 2 4 2 2 5 6 2 2" xfId="35624" xr:uid="{00000000-0005-0000-0000-00006F8A0000}"/>
    <cellStyle name="20% - Accent1 4 2 4 2 2 5 6 3" xfId="35625" xr:uid="{00000000-0005-0000-0000-0000708A0000}"/>
    <cellStyle name="20% - Accent1 4 2 4 2 2 5 7" xfId="35626" xr:uid="{00000000-0005-0000-0000-0000718A0000}"/>
    <cellStyle name="20% - Accent1 4 2 4 2 2 5 7 2" xfId="35627" xr:uid="{00000000-0005-0000-0000-0000728A0000}"/>
    <cellStyle name="20% - Accent1 4 2 4 2 2 5 8" xfId="35628" xr:uid="{00000000-0005-0000-0000-0000738A0000}"/>
    <cellStyle name="20% - Accent1 4 2 4 2 2 5 8 2" xfId="35629" xr:uid="{00000000-0005-0000-0000-0000748A0000}"/>
    <cellStyle name="20% - Accent1 4 2 4 2 2 5 9" xfId="35630" xr:uid="{00000000-0005-0000-0000-0000758A0000}"/>
    <cellStyle name="20% - Accent1 4 2 4 2 2 6" xfId="35631" xr:uid="{00000000-0005-0000-0000-0000768A0000}"/>
    <cellStyle name="20% - Accent1 4 2 4 2 2 6 2" xfId="35632" xr:uid="{00000000-0005-0000-0000-0000778A0000}"/>
    <cellStyle name="20% - Accent1 4 2 4 2 2 6 2 2" xfId="35633" xr:uid="{00000000-0005-0000-0000-0000788A0000}"/>
    <cellStyle name="20% - Accent1 4 2 4 2 2 6 2 2 2" xfId="35634" xr:uid="{00000000-0005-0000-0000-0000798A0000}"/>
    <cellStyle name="20% - Accent1 4 2 4 2 2 6 2 2 2 2" xfId="35635" xr:uid="{00000000-0005-0000-0000-00007A8A0000}"/>
    <cellStyle name="20% - Accent1 4 2 4 2 2 6 2 2 3" xfId="35636" xr:uid="{00000000-0005-0000-0000-00007B8A0000}"/>
    <cellStyle name="20% - Accent1 4 2 4 2 2 6 2 3" xfId="35637" xr:uid="{00000000-0005-0000-0000-00007C8A0000}"/>
    <cellStyle name="20% - Accent1 4 2 4 2 2 6 2 3 2" xfId="35638" xr:uid="{00000000-0005-0000-0000-00007D8A0000}"/>
    <cellStyle name="20% - Accent1 4 2 4 2 2 6 2 4" xfId="35639" xr:uid="{00000000-0005-0000-0000-00007E8A0000}"/>
    <cellStyle name="20% - Accent1 4 2 4 2 2 6 3" xfId="35640" xr:uid="{00000000-0005-0000-0000-00007F8A0000}"/>
    <cellStyle name="20% - Accent1 4 2 4 2 2 6 3 2" xfId="35641" xr:uid="{00000000-0005-0000-0000-0000808A0000}"/>
    <cellStyle name="20% - Accent1 4 2 4 2 2 6 3 2 2" xfId="35642" xr:uid="{00000000-0005-0000-0000-0000818A0000}"/>
    <cellStyle name="20% - Accent1 4 2 4 2 2 6 3 2 2 2" xfId="35643" xr:uid="{00000000-0005-0000-0000-0000828A0000}"/>
    <cellStyle name="20% - Accent1 4 2 4 2 2 6 3 2 3" xfId="35644" xr:uid="{00000000-0005-0000-0000-0000838A0000}"/>
    <cellStyle name="20% - Accent1 4 2 4 2 2 6 3 3" xfId="35645" xr:uid="{00000000-0005-0000-0000-0000848A0000}"/>
    <cellStyle name="20% - Accent1 4 2 4 2 2 6 3 3 2" xfId="35646" xr:uid="{00000000-0005-0000-0000-0000858A0000}"/>
    <cellStyle name="20% - Accent1 4 2 4 2 2 6 3 4" xfId="35647" xr:uid="{00000000-0005-0000-0000-0000868A0000}"/>
    <cellStyle name="20% - Accent1 4 2 4 2 2 6 4" xfId="35648" xr:uid="{00000000-0005-0000-0000-0000878A0000}"/>
    <cellStyle name="20% - Accent1 4 2 4 2 2 6 4 2" xfId="35649" xr:uid="{00000000-0005-0000-0000-0000888A0000}"/>
    <cellStyle name="20% - Accent1 4 2 4 2 2 6 4 2 2" xfId="35650" xr:uid="{00000000-0005-0000-0000-0000898A0000}"/>
    <cellStyle name="20% - Accent1 4 2 4 2 2 6 4 2 2 2" xfId="35651" xr:uid="{00000000-0005-0000-0000-00008A8A0000}"/>
    <cellStyle name="20% - Accent1 4 2 4 2 2 6 4 2 3" xfId="35652" xr:uid="{00000000-0005-0000-0000-00008B8A0000}"/>
    <cellStyle name="20% - Accent1 4 2 4 2 2 6 4 3" xfId="35653" xr:uid="{00000000-0005-0000-0000-00008C8A0000}"/>
    <cellStyle name="20% - Accent1 4 2 4 2 2 6 4 3 2" xfId="35654" xr:uid="{00000000-0005-0000-0000-00008D8A0000}"/>
    <cellStyle name="20% - Accent1 4 2 4 2 2 6 4 4" xfId="35655" xr:uid="{00000000-0005-0000-0000-00008E8A0000}"/>
    <cellStyle name="20% - Accent1 4 2 4 2 2 6 5" xfId="35656" xr:uid="{00000000-0005-0000-0000-00008F8A0000}"/>
    <cellStyle name="20% - Accent1 4 2 4 2 2 6 5 2" xfId="35657" xr:uid="{00000000-0005-0000-0000-0000908A0000}"/>
    <cellStyle name="20% - Accent1 4 2 4 2 2 6 5 2 2" xfId="35658" xr:uid="{00000000-0005-0000-0000-0000918A0000}"/>
    <cellStyle name="20% - Accent1 4 2 4 2 2 6 5 3" xfId="35659" xr:uid="{00000000-0005-0000-0000-0000928A0000}"/>
    <cellStyle name="20% - Accent1 4 2 4 2 2 6 6" xfId="35660" xr:uid="{00000000-0005-0000-0000-0000938A0000}"/>
    <cellStyle name="20% - Accent1 4 2 4 2 2 6 6 2" xfId="35661" xr:uid="{00000000-0005-0000-0000-0000948A0000}"/>
    <cellStyle name="20% - Accent1 4 2 4 2 2 6 6 2 2" xfId="35662" xr:uid="{00000000-0005-0000-0000-0000958A0000}"/>
    <cellStyle name="20% - Accent1 4 2 4 2 2 6 6 3" xfId="35663" xr:uid="{00000000-0005-0000-0000-0000968A0000}"/>
    <cellStyle name="20% - Accent1 4 2 4 2 2 6 7" xfId="35664" xr:uid="{00000000-0005-0000-0000-0000978A0000}"/>
    <cellStyle name="20% - Accent1 4 2 4 2 2 6 7 2" xfId="35665" xr:uid="{00000000-0005-0000-0000-0000988A0000}"/>
    <cellStyle name="20% - Accent1 4 2 4 2 2 6 8" xfId="35666" xr:uid="{00000000-0005-0000-0000-0000998A0000}"/>
    <cellStyle name="20% - Accent1 4 2 4 2 2 6 8 2" xfId="35667" xr:uid="{00000000-0005-0000-0000-00009A8A0000}"/>
    <cellStyle name="20% - Accent1 4 2 4 2 2 6 9" xfId="35668" xr:uid="{00000000-0005-0000-0000-00009B8A0000}"/>
    <cellStyle name="20% - Accent1 4 2 4 2 2 7" xfId="35669" xr:uid="{00000000-0005-0000-0000-00009C8A0000}"/>
    <cellStyle name="20% - Accent1 4 2 4 2 2 7 2" xfId="35670" xr:uid="{00000000-0005-0000-0000-00009D8A0000}"/>
    <cellStyle name="20% - Accent1 4 2 4 2 2 7 2 2" xfId="35671" xr:uid="{00000000-0005-0000-0000-00009E8A0000}"/>
    <cellStyle name="20% - Accent1 4 2 4 2 2 7 2 2 2" xfId="35672" xr:uid="{00000000-0005-0000-0000-00009F8A0000}"/>
    <cellStyle name="20% - Accent1 4 2 4 2 2 7 2 3" xfId="35673" xr:uid="{00000000-0005-0000-0000-0000A08A0000}"/>
    <cellStyle name="20% - Accent1 4 2 4 2 2 7 3" xfId="35674" xr:uid="{00000000-0005-0000-0000-0000A18A0000}"/>
    <cellStyle name="20% - Accent1 4 2 4 2 2 7 3 2" xfId="35675" xr:uid="{00000000-0005-0000-0000-0000A28A0000}"/>
    <cellStyle name="20% - Accent1 4 2 4 2 2 7 4" xfId="35676" xr:uid="{00000000-0005-0000-0000-0000A38A0000}"/>
    <cellStyle name="20% - Accent1 4 2 4 2 2 8" xfId="35677" xr:uid="{00000000-0005-0000-0000-0000A48A0000}"/>
    <cellStyle name="20% - Accent1 4 2 4 2 2 8 2" xfId="35678" xr:uid="{00000000-0005-0000-0000-0000A58A0000}"/>
    <cellStyle name="20% - Accent1 4 2 4 2 2 8 2 2" xfId="35679" xr:uid="{00000000-0005-0000-0000-0000A68A0000}"/>
    <cellStyle name="20% - Accent1 4 2 4 2 2 8 2 2 2" xfId="35680" xr:uid="{00000000-0005-0000-0000-0000A78A0000}"/>
    <cellStyle name="20% - Accent1 4 2 4 2 2 8 2 3" xfId="35681" xr:uid="{00000000-0005-0000-0000-0000A88A0000}"/>
    <cellStyle name="20% - Accent1 4 2 4 2 2 8 3" xfId="35682" xr:uid="{00000000-0005-0000-0000-0000A98A0000}"/>
    <cellStyle name="20% - Accent1 4 2 4 2 2 8 3 2" xfId="35683" xr:uid="{00000000-0005-0000-0000-0000AA8A0000}"/>
    <cellStyle name="20% - Accent1 4 2 4 2 2 8 4" xfId="35684" xr:uid="{00000000-0005-0000-0000-0000AB8A0000}"/>
    <cellStyle name="20% - Accent1 4 2 4 2 2 9" xfId="35685" xr:uid="{00000000-0005-0000-0000-0000AC8A0000}"/>
    <cellStyle name="20% - Accent1 4 2 4 2 2 9 2" xfId="35686" xr:uid="{00000000-0005-0000-0000-0000AD8A0000}"/>
    <cellStyle name="20% - Accent1 4 2 4 2 2 9 2 2" xfId="35687" xr:uid="{00000000-0005-0000-0000-0000AE8A0000}"/>
    <cellStyle name="20% - Accent1 4 2 4 2 2 9 2 2 2" xfId="35688" xr:uid="{00000000-0005-0000-0000-0000AF8A0000}"/>
    <cellStyle name="20% - Accent1 4 2 4 2 2 9 2 3" xfId="35689" xr:uid="{00000000-0005-0000-0000-0000B08A0000}"/>
    <cellStyle name="20% - Accent1 4 2 4 2 2 9 3" xfId="35690" xr:uid="{00000000-0005-0000-0000-0000B18A0000}"/>
    <cellStyle name="20% - Accent1 4 2 4 2 2 9 3 2" xfId="35691" xr:uid="{00000000-0005-0000-0000-0000B28A0000}"/>
    <cellStyle name="20% - Accent1 4 2 4 2 2 9 4" xfId="35692" xr:uid="{00000000-0005-0000-0000-0000B38A0000}"/>
    <cellStyle name="20% - Accent1 4 2 4 2 3" xfId="35693" xr:uid="{00000000-0005-0000-0000-0000B48A0000}"/>
    <cellStyle name="20% - Accent1 4 2 4 2 3 10" xfId="35694" xr:uid="{00000000-0005-0000-0000-0000B58A0000}"/>
    <cellStyle name="20% - Accent1 4 2 4 2 3 10 2" xfId="35695" xr:uid="{00000000-0005-0000-0000-0000B68A0000}"/>
    <cellStyle name="20% - Accent1 4 2 4 2 3 11" xfId="35696" xr:uid="{00000000-0005-0000-0000-0000B78A0000}"/>
    <cellStyle name="20% - Accent1 4 2 4 2 3 2" xfId="35697" xr:uid="{00000000-0005-0000-0000-0000B88A0000}"/>
    <cellStyle name="20% - Accent1 4 2 4 2 3 2 2" xfId="35698" xr:uid="{00000000-0005-0000-0000-0000B98A0000}"/>
    <cellStyle name="20% - Accent1 4 2 4 2 3 2 2 2" xfId="35699" xr:uid="{00000000-0005-0000-0000-0000BA8A0000}"/>
    <cellStyle name="20% - Accent1 4 2 4 2 3 2 2 2 2" xfId="35700" xr:uid="{00000000-0005-0000-0000-0000BB8A0000}"/>
    <cellStyle name="20% - Accent1 4 2 4 2 3 2 2 2 2 2" xfId="35701" xr:uid="{00000000-0005-0000-0000-0000BC8A0000}"/>
    <cellStyle name="20% - Accent1 4 2 4 2 3 2 2 2 3" xfId="35702" xr:uid="{00000000-0005-0000-0000-0000BD8A0000}"/>
    <cellStyle name="20% - Accent1 4 2 4 2 3 2 2 3" xfId="35703" xr:uid="{00000000-0005-0000-0000-0000BE8A0000}"/>
    <cellStyle name="20% - Accent1 4 2 4 2 3 2 2 3 2" xfId="35704" xr:uid="{00000000-0005-0000-0000-0000BF8A0000}"/>
    <cellStyle name="20% - Accent1 4 2 4 2 3 2 2 4" xfId="35705" xr:uid="{00000000-0005-0000-0000-0000C08A0000}"/>
    <cellStyle name="20% - Accent1 4 2 4 2 3 2 3" xfId="35706" xr:uid="{00000000-0005-0000-0000-0000C18A0000}"/>
    <cellStyle name="20% - Accent1 4 2 4 2 3 2 3 2" xfId="35707" xr:uid="{00000000-0005-0000-0000-0000C28A0000}"/>
    <cellStyle name="20% - Accent1 4 2 4 2 3 2 3 2 2" xfId="35708" xr:uid="{00000000-0005-0000-0000-0000C38A0000}"/>
    <cellStyle name="20% - Accent1 4 2 4 2 3 2 3 2 2 2" xfId="35709" xr:uid="{00000000-0005-0000-0000-0000C48A0000}"/>
    <cellStyle name="20% - Accent1 4 2 4 2 3 2 3 2 3" xfId="35710" xr:uid="{00000000-0005-0000-0000-0000C58A0000}"/>
    <cellStyle name="20% - Accent1 4 2 4 2 3 2 3 3" xfId="35711" xr:uid="{00000000-0005-0000-0000-0000C68A0000}"/>
    <cellStyle name="20% - Accent1 4 2 4 2 3 2 3 3 2" xfId="35712" xr:uid="{00000000-0005-0000-0000-0000C78A0000}"/>
    <cellStyle name="20% - Accent1 4 2 4 2 3 2 3 4" xfId="35713" xr:uid="{00000000-0005-0000-0000-0000C88A0000}"/>
    <cellStyle name="20% - Accent1 4 2 4 2 3 2 4" xfId="35714" xr:uid="{00000000-0005-0000-0000-0000C98A0000}"/>
    <cellStyle name="20% - Accent1 4 2 4 2 3 2 4 2" xfId="35715" xr:uid="{00000000-0005-0000-0000-0000CA8A0000}"/>
    <cellStyle name="20% - Accent1 4 2 4 2 3 2 4 2 2" xfId="35716" xr:uid="{00000000-0005-0000-0000-0000CB8A0000}"/>
    <cellStyle name="20% - Accent1 4 2 4 2 3 2 4 2 2 2" xfId="35717" xr:uid="{00000000-0005-0000-0000-0000CC8A0000}"/>
    <cellStyle name="20% - Accent1 4 2 4 2 3 2 4 2 3" xfId="35718" xr:uid="{00000000-0005-0000-0000-0000CD8A0000}"/>
    <cellStyle name="20% - Accent1 4 2 4 2 3 2 4 3" xfId="35719" xr:uid="{00000000-0005-0000-0000-0000CE8A0000}"/>
    <cellStyle name="20% - Accent1 4 2 4 2 3 2 4 3 2" xfId="35720" xr:uid="{00000000-0005-0000-0000-0000CF8A0000}"/>
    <cellStyle name="20% - Accent1 4 2 4 2 3 2 4 4" xfId="35721" xr:uid="{00000000-0005-0000-0000-0000D08A0000}"/>
    <cellStyle name="20% - Accent1 4 2 4 2 3 2 5" xfId="35722" xr:uid="{00000000-0005-0000-0000-0000D18A0000}"/>
    <cellStyle name="20% - Accent1 4 2 4 2 3 2 5 2" xfId="35723" xr:uid="{00000000-0005-0000-0000-0000D28A0000}"/>
    <cellStyle name="20% - Accent1 4 2 4 2 3 2 5 2 2" xfId="35724" xr:uid="{00000000-0005-0000-0000-0000D38A0000}"/>
    <cellStyle name="20% - Accent1 4 2 4 2 3 2 5 3" xfId="35725" xr:uid="{00000000-0005-0000-0000-0000D48A0000}"/>
    <cellStyle name="20% - Accent1 4 2 4 2 3 2 6" xfId="35726" xr:uid="{00000000-0005-0000-0000-0000D58A0000}"/>
    <cellStyle name="20% - Accent1 4 2 4 2 3 2 6 2" xfId="35727" xr:uid="{00000000-0005-0000-0000-0000D68A0000}"/>
    <cellStyle name="20% - Accent1 4 2 4 2 3 2 6 2 2" xfId="35728" xr:uid="{00000000-0005-0000-0000-0000D78A0000}"/>
    <cellStyle name="20% - Accent1 4 2 4 2 3 2 6 3" xfId="35729" xr:uid="{00000000-0005-0000-0000-0000D88A0000}"/>
    <cellStyle name="20% - Accent1 4 2 4 2 3 2 7" xfId="35730" xr:uid="{00000000-0005-0000-0000-0000D98A0000}"/>
    <cellStyle name="20% - Accent1 4 2 4 2 3 2 7 2" xfId="35731" xr:uid="{00000000-0005-0000-0000-0000DA8A0000}"/>
    <cellStyle name="20% - Accent1 4 2 4 2 3 2 8" xfId="35732" xr:uid="{00000000-0005-0000-0000-0000DB8A0000}"/>
    <cellStyle name="20% - Accent1 4 2 4 2 3 2 8 2" xfId="35733" xr:uid="{00000000-0005-0000-0000-0000DC8A0000}"/>
    <cellStyle name="20% - Accent1 4 2 4 2 3 2 9" xfId="35734" xr:uid="{00000000-0005-0000-0000-0000DD8A0000}"/>
    <cellStyle name="20% - Accent1 4 2 4 2 3 3" xfId="35735" xr:uid="{00000000-0005-0000-0000-0000DE8A0000}"/>
    <cellStyle name="20% - Accent1 4 2 4 2 3 3 2" xfId="35736" xr:uid="{00000000-0005-0000-0000-0000DF8A0000}"/>
    <cellStyle name="20% - Accent1 4 2 4 2 3 3 2 2" xfId="35737" xr:uid="{00000000-0005-0000-0000-0000E08A0000}"/>
    <cellStyle name="20% - Accent1 4 2 4 2 3 3 2 2 2" xfId="35738" xr:uid="{00000000-0005-0000-0000-0000E18A0000}"/>
    <cellStyle name="20% - Accent1 4 2 4 2 3 3 2 2 2 2" xfId="35739" xr:uid="{00000000-0005-0000-0000-0000E28A0000}"/>
    <cellStyle name="20% - Accent1 4 2 4 2 3 3 2 2 3" xfId="35740" xr:uid="{00000000-0005-0000-0000-0000E38A0000}"/>
    <cellStyle name="20% - Accent1 4 2 4 2 3 3 2 3" xfId="35741" xr:uid="{00000000-0005-0000-0000-0000E48A0000}"/>
    <cellStyle name="20% - Accent1 4 2 4 2 3 3 2 3 2" xfId="35742" xr:uid="{00000000-0005-0000-0000-0000E58A0000}"/>
    <cellStyle name="20% - Accent1 4 2 4 2 3 3 2 4" xfId="35743" xr:uid="{00000000-0005-0000-0000-0000E68A0000}"/>
    <cellStyle name="20% - Accent1 4 2 4 2 3 3 3" xfId="35744" xr:uid="{00000000-0005-0000-0000-0000E78A0000}"/>
    <cellStyle name="20% - Accent1 4 2 4 2 3 3 3 2" xfId="35745" xr:uid="{00000000-0005-0000-0000-0000E88A0000}"/>
    <cellStyle name="20% - Accent1 4 2 4 2 3 3 3 2 2" xfId="35746" xr:uid="{00000000-0005-0000-0000-0000E98A0000}"/>
    <cellStyle name="20% - Accent1 4 2 4 2 3 3 3 2 2 2" xfId="35747" xr:uid="{00000000-0005-0000-0000-0000EA8A0000}"/>
    <cellStyle name="20% - Accent1 4 2 4 2 3 3 3 2 3" xfId="35748" xr:uid="{00000000-0005-0000-0000-0000EB8A0000}"/>
    <cellStyle name="20% - Accent1 4 2 4 2 3 3 3 3" xfId="35749" xr:uid="{00000000-0005-0000-0000-0000EC8A0000}"/>
    <cellStyle name="20% - Accent1 4 2 4 2 3 3 3 3 2" xfId="35750" xr:uid="{00000000-0005-0000-0000-0000ED8A0000}"/>
    <cellStyle name="20% - Accent1 4 2 4 2 3 3 3 4" xfId="35751" xr:uid="{00000000-0005-0000-0000-0000EE8A0000}"/>
    <cellStyle name="20% - Accent1 4 2 4 2 3 3 4" xfId="35752" xr:uid="{00000000-0005-0000-0000-0000EF8A0000}"/>
    <cellStyle name="20% - Accent1 4 2 4 2 3 3 4 2" xfId="35753" xr:uid="{00000000-0005-0000-0000-0000F08A0000}"/>
    <cellStyle name="20% - Accent1 4 2 4 2 3 3 4 2 2" xfId="35754" xr:uid="{00000000-0005-0000-0000-0000F18A0000}"/>
    <cellStyle name="20% - Accent1 4 2 4 2 3 3 4 2 2 2" xfId="35755" xr:uid="{00000000-0005-0000-0000-0000F28A0000}"/>
    <cellStyle name="20% - Accent1 4 2 4 2 3 3 4 2 3" xfId="35756" xr:uid="{00000000-0005-0000-0000-0000F38A0000}"/>
    <cellStyle name="20% - Accent1 4 2 4 2 3 3 4 3" xfId="35757" xr:uid="{00000000-0005-0000-0000-0000F48A0000}"/>
    <cellStyle name="20% - Accent1 4 2 4 2 3 3 4 3 2" xfId="35758" xr:uid="{00000000-0005-0000-0000-0000F58A0000}"/>
    <cellStyle name="20% - Accent1 4 2 4 2 3 3 4 4" xfId="35759" xr:uid="{00000000-0005-0000-0000-0000F68A0000}"/>
    <cellStyle name="20% - Accent1 4 2 4 2 3 3 5" xfId="35760" xr:uid="{00000000-0005-0000-0000-0000F78A0000}"/>
    <cellStyle name="20% - Accent1 4 2 4 2 3 3 5 2" xfId="35761" xr:uid="{00000000-0005-0000-0000-0000F88A0000}"/>
    <cellStyle name="20% - Accent1 4 2 4 2 3 3 5 2 2" xfId="35762" xr:uid="{00000000-0005-0000-0000-0000F98A0000}"/>
    <cellStyle name="20% - Accent1 4 2 4 2 3 3 5 3" xfId="35763" xr:uid="{00000000-0005-0000-0000-0000FA8A0000}"/>
    <cellStyle name="20% - Accent1 4 2 4 2 3 3 6" xfId="35764" xr:uid="{00000000-0005-0000-0000-0000FB8A0000}"/>
    <cellStyle name="20% - Accent1 4 2 4 2 3 3 6 2" xfId="35765" xr:uid="{00000000-0005-0000-0000-0000FC8A0000}"/>
    <cellStyle name="20% - Accent1 4 2 4 2 3 3 6 2 2" xfId="35766" xr:uid="{00000000-0005-0000-0000-0000FD8A0000}"/>
    <cellStyle name="20% - Accent1 4 2 4 2 3 3 6 3" xfId="35767" xr:uid="{00000000-0005-0000-0000-0000FE8A0000}"/>
    <cellStyle name="20% - Accent1 4 2 4 2 3 3 7" xfId="35768" xr:uid="{00000000-0005-0000-0000-0000FF8A0000}"/>
    <cellStyle name="20% - Accent1 4 2 4 2 3 3 7 2" xfId="35769" xr:uid="{00000000-0005-0000-0000-0000008B0000}"/>
    <cellStyle name="20% - Accent1 4 2 4 2 3 3 8" xfId="35770" xr:uid="{00000000-0005-0000-0000-0000018B0000}"/>
    <cellStyle name="20% - Accent1 4 2 4 2 3 3 8 2" xfId="35771" xr:uid="{00000000-0005-0000-0000-0000028B0000}"/>
    <cellStyle name="20% - Accent1 4 2 4 2 3 3 9" xfId="35772" xr:uid="{00000000-0005-0000-0000-0000038B0000}"/>
    <cellStyle name="20% - Accent1 4 2 4 2 3 4" xfId="35773" xr:uid="{00000000-0005-0000-0000-0000048B0000}"/>
    <cellStyle name="20% - Accent1 4 2 4 2 3 4 2" xfId="35774" xr:uid="{00000000-0005-0000-0000-0000058B0000}"/>
    <cellStyle name="20% - Accent1 4 2 4 2 3 4 2 2" xfId="35775" xr:uid="{00000000-0005-0000-0000-0000068B0000}"/>
    <cellStyle name="20% - Accent1 4 2 4 2 3 4 2 2 2" xfId="35776" xr:uid="{00000000-0005-0000-0000-0000078B0000}"/>
    <cellStyle name="20% - Accent1 4 2 4 2 3 4 2 3" xfId="35777" xr:uid="{00000000-0005-0000-0000-0000088B0000}"/>
    <cellStyle name="20% - Accent1 4 2 4 2 3 4 3" xfId="35778" xr:uid="{00000000-0005-0000-0000-0000098B0000}"/>
    <cellStyle name="20% - Accent1 4 2 4 2 3 4 3 2" xfId="35779" xr:uid="{00000000-0005-0000-0000-00000A8B0000}"/>
    <cellStyle name="20% - Accent1 4 2 4 2 3 4 4" xfId="35780" xr:uid="{00000000-0005-0000-0000-00000B8B0000}"/>
    <cellStyle name="20% - Accent1 4 2 4 2 3 5" xfId="35781" xr:uid="{00000000-0005-0000-0000-00000C8B0000}"/>
    <cellStyle name="20% - Accent1 4 2 4 2 3 5 2" xfId="35782" xr:uid="{00000000-0005-0000-0000-00000D8B0000}"/>
    <cellStyle name="20% - Accent1 4 2 4 2 3 5 2 2" xfId="35783" xr:uid="{00000000-0005-0000-0000-00000E8B0000}"/>
    <cellStyle name="20% - Accent1 4 2 4 2 3 5 2 2 2" xfId="35784" xr:uid="{00000000-0005-0000-0000-00000F8B0000}"/>
    <cellStyle name="20% - Accent1 4 2 4 2 3 5 2 3" xfId="35785" xr:uid="{00000000-0005-0000-0000-0000108B0000}"/>
    <cellStyle name="20% - Accent1 4 2 4 2 3 5 3" xfId="35786" xr:uid="{00000000-0005-0000-0000-0000118B0000}"/>
    <cellStyle name="20% - Accent1 4 2 4 2 3 5 3 2" xfId="35787" xr:uid="{00000000-0005-0000-0000-0000128B0000}"/>
    <cellStyle name="20% - Accent1 4 2 4 2 3 5 4" xfId="35788" xr:uid="{00000000-0005-0000-0000-0000138B0000}"/>
    <cellStyle name="20% - Accent1 4 2 4 2 3 6" xfId="35789" xr:uid="{00000000-0005-0000-0000-0000148B0000}"/>
    <cellStyle name="20% - Accent1 4 2 4 2 3 6 2" xfId="35790" xr:uid="{00000000-0005-0000-0000-0000158B0000}"/>
    <cellStyle name="20% - Accent1 4 2 4 2 3 6 2 2" xfId="35791" xr:uid="{00000000-0005-0000-0000-0000168B0000}"/>
    <cellStyle name="20% - Accent1 4 2 4 2 3 6 2 2 2" xfId="35792" xr:uid="{00000000-0005-0000-0000-0000178B0000}"/>
    <cellStyle name="20% - Accent1 4 2 4 2 3 6 2 3" xfId="35793" xr:uid="{00000000-0005-0000-0000-0000188B0000}"/>
    <cellStyle name="20% - Accent1 4 2 4 2 3 6 3" xfId="35794" xr:uid="{00000000-0005-0000-0000-0000198B0000}"/>
    <cellStyle name="20% - Accent1 4 2 4 2 3 6 3 2" xfId="35795" xr:uid="{00000000-0005-0000-0000-00001A8B0000}"/>
    <cellStyle name="20% - Accent1 4 2 4 2 3 6 4" xfId="35796" xr:uid="{00000000-0005-0000-0000-00001B8B0000}"/>
    <cellStyle name="20% - Accent1 4 2 4 2 3 7" xfId="35797" xr:uid="{00000000-0005-0000-0000-00001C8B0000}"/>
    <cellStyle name="20% - Accent1 4 2 4 2 3 7 2" xfId="35798" xr:uid="{00000000-0005-0000-0000-00001D8B0000}"/>
    <cellStyle name="20% - Accent1 4 2 4 2 3 7 2 2" xfId="35799" xr:uid="{00000000-0005-0000-0000-00001E8B0000}"/>
    <cellStyle name="20% - Accent1 4 2 4 2 3 7 3" xfId="35800" xr:uid="{00000000-0005-0000-0000-00001F8B0000}"/>
    <cellStyle name="20% - Accent1 4 2 4 2 3 8" xfId="35801" xr:uid="{00000000-0005-0000-0000-0000208B0000}"/>
    <cellStyle name="20% - Accent1 4 2 4 2 3 8 2" xfId="35802" xr:uid="{00000000-0005-0000-0000-0000218B0000}"/>
    <cellStyle name="20% - Accent1 4 2 4 2 3 8 2 2" xfId="35803" xr:uid="{00000000-0005-0000-0000-0000228B0000}"/>
    <cellStyle name="20% - Accent1 4 2 4 2 3 8 3" xfId="35804" xr:uid="{00000000-0005-0000-0000-0000238B0000}"/>
    <cellStyle name="20% - Accent1 4 2 4 2 3 9" xfId="35805" xr:uid="{00000000-0005-0000-0000-0000248B0000}"/>
    <cellStyle name="20% - Accent1 4 2 4 2 3 9 2" xfId="35806" xr:uid="{00000000-0005-0000-0000-0000258B0000}"/>
    <cellStyle name="20% - Accent1 4 2 4 2 4" xfId="35807" xr:uid="{00000000-0005-0000-0000-0000268B0000}"/>
    <cellStyle name="20% - Accent1 4 2 4 2 4 10" xfId="35808" xr:uid="{00000000-0005-0000-0000-0000278B0000}"/>
    <cellStyle name="20% - Accent1 4 2 4 2 4 10 2" xfId="35809" xr:uid="{00000000-0005-0000-0000-0000288B0000}"/>
    <cellStyle name="20% - Accent1 4 2 4 2 4 11" xfId="35810" xr:uid="{00000000-0005-0000-0000-0000298B0000}"/>
    <cellStyle name="20% - Accent1 4 2 4 2 4 2" xfId="35811" xr:uid="{00000000-0005-0000-0000-00002A8B0000}"/>
    <cellStyle name="20% - Accent1 4 2 4 2 4 2 2" xfId="35812" xr:uid="{00000000-0005-0000-0000-00002B8B0000}"/>
    <cellStyle name="20% - Accent1 4 2 4 2 4 2 2 2" xfId="35813" xr:uid="{00000000-0005-0000-0000-00002C8B0000}"/>
    <cellStyle name="20% - Accent1 4 2 4 2 4 2 2 2 2" xfId="35814" xr:uid="{00000000-0005-0000-0000-00002D8B0000}"/>
    <cellStyle name="20% - Accent1 4 2 4 2 4 2 2 2 2 2" xfId="35815" xr:uid="{00000000-0005-0000-0000-00002E8B0000}"/>
    <cellStyle name="20% - Accent1 4 2 4 2 4 2 2 2 3" xfId="35816" xr:uid="{00000000-0005-0000-0000-00002F8B0000}"/>
    <cellStyle name="20% - Accent1 4 2 4 2 4 2 2 3" xfId="35817" xr:uid="{00000000-0005-0000-0000-0000308B0000}"/>
    <cellStyle name="20% - Accent1 4 2 4 2 4 2 2 3 2" xfId="35818" xr:uid="{00000000-0005-0000-0000-0000318B0000}"/>
    <cellStyle name="20% - Accent1 4 2 4 2 4 2 2 4" xfId="35819" xr:uid="{00000000-0005-0000-0000-0000328B0000}"/>
    <cellStyle name="20% - Accent1 4 2 4 2 4 2 3" xfId="35820" xr:uid="{00000000-0005-0000-0000-0000338B0000}"/>
    <cellStyle name="20% - Accent1 4 2 4 2 4 2 3 2" xfId="35821" xr:uid="{00000000-0005-0000-0000-0000348B0000}"/>
    <cellStyle name="20% - Accent1 4 2 4 2 4 2 3 2 2" xfId="35822" xr:uid="{00000000-0005-0000-0000-0000358B0000}"/>
    <cellStyle name="20% - Accent1 4 2 4 2 4 2 3 2 2 2" xfId="35823" xr:uid="{00000000-0005-0000-0000-0000368B0000}"/>
    <cellStyle name="20% - Accent1 4 2 4 2 4 2 3 2 3" xfId="35824" xr:uid="{00000000-0005-0000-0000-0000378B0000}"/>
    <cellStyle name="20% - Accent1 4 2 4 2 4 2 3 3" xfId="35825" xr:uid="{00000000-0005-0000-0000-0000388B0000}"/>
    <cellStyle name="20% - Accent1 4 2 4 2 4 2 3 3 2" xfId="35826" xr:uid="{00000000-0005-0000-0000-0000398B0000}"/>
    <cellStyle name="20% - Accent1 4 2 4 2 4 2 3 4" xfId="35827" xr:uid="{00000000-0005-0000-0000-00003A8B0000}"/>
    <cellStyle name="20% - Accent1 4 2 4 2 4 2 4" xfId="35828" xr:uid="{00000000-0005-0000-0000-00003B8B0000}"/>
    <cellStyle name="20% - Accent1 4 2 4 2 4 2 4 2" xfId="35829" xr:uid="{00000000-0005-0000-0000-00003C8B0000}"/>
    <cellStyle name="20% - Accent1 4 2 4 2 4 2 4 2 2" xfId="35830" xr:uid="{00000000-0005-0000-0000-00003D8B0000}"/>
    <cellStyle name="20% - Accent1 4 2 4 2 4 2 4 2 2 2" xfId="35831" xr:uid="{00000000-0005-0000-0000-00003E8B0000}"/>
    <cellStyle name="20% - Accent1 4 2 4 2 4 2 4 2 3" xfId="35832" xr:uid="{00000000-0005-0000-0000-00003F8B0000}"/>
    <cellStyle name="20% - Accent1 4 2 4 2 4 2 4 3" xfId="35833" xr:uid="{00000000-0005-0000-0000-0000408B0000}"/>
    <cellStyle name="20% - Accent1 4 2 4 2 4 2 4 3 2" xfId="35834" xr:uid="{00000000-0005-0000-0000-0000418B0000}"/>
    <cellStyle name="20% - Accent1 4 2 4 2 4 2 4 4" xfId="35835" xr:uid="{00000000-0005-0000-0000-0000428B0000}"/>
    <cellStyle name="20% - Accent1 4 2 4 2 4 2 5" xfId="35836" xr:uid="{00000000-0005-0000-0000-0000438B0000}"/>
    <cellStyle name="20% - Accent1 4 2 4 2 4 2 5 2" xfId="35837" xr:uid="{00000000-0005-0000-0000-0000448B0000}"/>
    <cellStyle name="20% - Accent1 4 2 4 2 4 2 5 2 2" xfId="35838" xr:uid="{00000000-0005-0000-0000-0000458B0000}"/>
    <cellStyle name="20% - Accent1 4 2 4 2 4 2 5 3" xfId="35839" xr:uid="{00000000-0005-0000-0000-0000468B0000}"/>
    <cellStyle name="20% - Accent1 4 2 4 2 4 2 6" xfId="35840" xr:uid="{00000000-0005-0000-0000-0000478B0000}"/>
    <cellStyle name="20% - Accent1 4 2 4 2 4 2 6 2" xfId="35841" xr:uid="{00000000-0005-0000-0000-0000488B0000}"/>
    <cellStyle name="20% - Accent1 4 2 4 2 4 2 6 2 2" xfId="35842" xr:uid="{00000000-0005-0000-0000-0000498B0000}"/>
    <cellStyle name="20% - Accent1 4 2 4 2 4 2 6 3" xfId="35843" xr:uid="{00000000-0005-0000-0000-00004A8B0000}"/>
    <cellStyle name="20% - Accent1 4 2 4 2 4 2 7" xfId="35844" xr:uid="{00000000-0005-0000-0000-00004B8B0000}"/>
    <cellStyle name="20% - Accent1 4 2 4 2 4 2 7 2" xfId="35845" xr:uid="{00000000-0005-0000-0000-00004C8B0000}"/>
    <cellStyle name="20% - Accent1 4 2 4 2 4 2 8" xfId="35846" xr:uid="{00000000-0005-0000-0000-00004D8B0000}"/>
    <cellStyle name="20% - Accent1 4 2 4 2 4 2 8 2" xfId="35847" xr:uid="{00000000-0005-0000-0000-00004E8B0000}"/>
    <cellStyle name="20% - Accent1 4 2 4 2 4 2 9" xfId="35848" xr:uid="{00000000-0005-0000-0000-00004F8B0000}"/>
    <cellStyle name="20% - Accent1 4 2 4 2 4 3" xfId="35849" xr:uid="{00000000-0005-0000-0000-0000508B0000}"/>
    <cellStyle name="20% - Accent1 4 2 4 2 4 3 2" xfId="35850" xr:uid="{00000000-0005-0000-0000-0000518B0000}"/>
    <cellStyle name="20% - Accent1 4 2 4 2 4 3 2 2" xfId="35851" xr:uid="{00000000-0005-0000-0000-0000528B0000}"/>
    <cellStyle name="20% - Accent1 4 2 4 2 4 3 2 2 2" xfId="35852" xr:uid="{00000000-0005-0000-0000-0000538B0000}"/>
    <cellStyle name="20% - Accent1 4 2 4 2 4 3 2 2 2 2" xfId="35853" xr:uid="{00000000-0005-0000-0000-0000548B0000}"/>
    <cellStyle name="20% - Accent1 4 2 4 2 4 3 2 2 3" xfId="35854" xr:uid="{00000000-0005-0000-0000-0000558B0000}"/>
    <cellStyle name="20% - Accent1 4 2 4 2 4 3 2 3" xfId="35855" xr:uid="{00000000-0005-0000-0000-0000568B0000}"/>
    <cellStyle name="20% - Accent1 4 2 4 2 4 3 2 3 2" xfId="35856" xr:uid="{00000000-0005-0000-0000-0000578B0000}"/>
    <cellStyle name="20% - Accent1 4 2 4 2 4 3 2 4" xfId="35857" xr:uid="{00000000-0005-0000-0000-0000588B0000}"/>
    <cellStyle name="20% - Accent1 4 2 4 2 4 3 3" xfId="35858" xr:uid="{00000000-0005-0000-0000-0000598B0000}"/>
    <cellStyle name="20% - Accent1 4 2 4 2 4 3 3 2" xfId="35859" xr:uid="{00000000-0005-0000-0000-00005A8B0000}"/>
    <cellStyle name="20% - Accent1 4 2 4 2 4 3 3 2 2" xfId="35860" xr:uid="{00000000-0005-0000-0000-00005B8B0000}"/>
    <cellStyle name="20% - Accent1 4 2 4 2 4 3 3 2 2 2" xfId="35861" xr:uid="{00000000-0005-0000-0000-00005C8B0000}"/>
    <cellStyle name="20% - Accent1 4 2 4 2 4 3 3 2 3" xfId="35862" xr:uid="{00000000-0005-0000-0000-00005D8B0000}"/>
    <cellStyle name="20% - Accent1 4 2 4 2 4 3 3 3" xfId="35863" xr:uid="{00000000-0005-0000-0000-00005E8B0000}"/>
    <cellStyle name="20% - Accent1 4 2 4 2 4 3 3 3 2" xfId="35864" xr:uid="{00000000-0005-0000-0000-00005F8B0000}"/>
    <cellStyle name="20% - Accent1 4 2 4 2 4 3 3 4" xfId="35865" xr:uid="{00000000-0005-0000-0000-0000608B0000}"/>
    <cellStyle name="20% - Accent1 4 2 4 2 4 3 4" xfId="35866" xr:uid="{00000000-0005-0000-0000-0000618B0000}"/>
    <cellStyle name="20% - Accent1 4 2 4 2 4 3 4 2" xfId="35867" xr:uid="{00000000-0005-0000-0000-0000628B0000}"/>
    <cellStyle name="20% - Accent1 4 2 4 2 4 3 4 2 2" xfId="35868" xr:uid="{00000000-0005-0000-0000-0000638B0000}"/>
    <cellStyle name="20% - Accent1 4 2 4 2 4 3 4 2 2 2" xfId="35869" xr:uid="{00000000-0005-0000-0000-0000648B0000}"/>
    <cellStyle name="20% - Accent1 4 2 4 2 4 3 4 2 3" xfId="35870" xr:uid="{00000000-0005-0000-0000-0000658B0000}"/>
    <cellStyle name="20% - Accent1 4 2 4 2 4 3 4 3" xfId="35871" xr:uid="{00000000-0005-0000-0000-0000668B0000}"/>
    <cellStyle name="20% - Accent1 4 2 4 2 4 3 4 3 2" xfId="35872" xr:uid="{00000000-0005-0000-0000-0000678B0000}"/>
    <cellStyle name="20% - Accent1 4 2 4 2 4 3 4 4" xfId="35873" xr:uid="{00000000-0005-0000-0000-0000688B0000}"/>
    <cellStyle name="20% - Accent1 4 2 4 2 4 3 5" xfId="35874" xr:uid="{00000000-0005-0000-0000-0000698B0000}"/>
    <cellStyle name="20% - Accent1 4 2 4 2 4 3 5 2" xfId="35875" xr:uid="{00000000-0005-0000-0000-00006A8B0000}"/>
    <cellStyle name="20% - Accent1 4 2 4 2 4 3 5 2 2" xfId="35876" xr:uid="{00000000-0005-0000-0000-00006B8B0000}"/>
    <cellStyle name="20% - Accent1 4 2 4 2 4 3 5 3" xfId="35877" xr:uid="{00000000-0005-0000-0000-00006C8B0000}"/>
    <cellStyle name="20% - Accent1 4 2 4 2 4 3 6" xfId="35878" xr:uid="{00000000-0005-0000-0000-00006D8B0000}"/>
    <cellStyle name="20% - Accent1 4 2 4 2 4 3 6 2" xfId="35879" xr:uid="{00000000-0005-0000-0000-00006E8B0000}"/>
    <cellStyle name="20% - Accent1 4 2 4 2 4 3 6 2 2" xfId="35880" xr:uid="{00000000-0005-0000-0000-00006F8B0000}"/>
    <cellStyle name="20% - Accent1 4 2 4 2 4 3 6 3" xfId="35881" xr:uid="{00000000-0005-0000-0000-0000708B0000}"/>
    <cellStyle name="20% - Accent1 4 2 4 2 4 3 7" xfId="35882" xr:uid="{00000000-0005-0000-0000-0000718B0000}"/>
    <cellStyle name="20% - Accent1 4 2 4 2 4 3 7 2" xfId="35883" xr:uid="{00000000-0005-0000-0000-0000728B0000}"/>
    <cellStyle name="20% - Accent1 4 2 4 2 4 3 8" xfId="35884" xr:uid="{00000000-0005-0000-0000-0000738B0000}"/>
    <cellStyle name="20% - Accent1 4 2 4 2 4 3 8 2" xfId="35885" xr:uid="{00000000-0005-0000-0000-0000748B0000}"/>
    <cellStyle name="20% - Accent1 4 2 4 2 4 3 9" xfId="35886" xr:uid="{00000000-0005-0000-0000-0000758B0000}"/>
    <cellStyle name="20% - Accent1 4 2 4 2 4 4" xfId="35887" xr:uid="{00000000-0005-0000-0000-0000768B0000}"/>
    <cellStyle name="20% - Accent1 4 2 4 2 4 4 2" xfId="35888" xr:uid="{00000000-0005-0000-0000-0000778B0000}"/>
    <cellStyle name="20% - Accent1 4 2 4 2 4 4 2 2" xfId="35889" xr:uid="{00000000-0005-0000-0000-0000788B0000}"/>
    <cellStyle name="20% - Accent1 4 2 4 2 4 4 2 2 2" xfId="35890" xr:uid="{00000000-0005-0000-0000-0000798B0000}"/>
    <cellStyle name="20% - Accent1 4 2 4 2 4 4 2 3" xfId="35891" xr:uid="{00000000-0005-0000-0000-00007A8B0000}"/>
    <cellStyle name="20% - Accent1 4 2 4 2 4 4 3" xfId="35892" xr:uid="{00000000-0005-0000-0000-00007B8B0000}"/>
    <cellStyle name="20% - Accent1 4 2 4 2 4 4 3 2" xfId="35893" xr:uid="{00000000-0005-0000-0000-00007C8B0000}"/>
    <cellStyle name="20% - Accent1 4 2 4 2 4 4 4" xfId="35894" xr:uid="{00000000-0005-0000-0000-00007D8B0000}"/>
    <cellStyle name="20% - Accent1 4 2 4 2 4 5" xfId="35895" xr:uid="{00000000-0005-0000-0000-00007E8B0000}"/>
    <cellStyle name="20% - Accent1 4 2 4 2 4 5 2" xfId="35896" xr:uid="{00000000-0005-0000-0000-00007F8B0000}"/>
    <cellStyle name="20% - Accent1 4 2 4 2 4 5 2 2" xfId="35897" xr:uid="{00000000-0005-0000-0000-0000808B0000}"/>
    <cellStyle name="20% - Accent1 4 2 4 2 4 5 2 2 2" xfId="35898" xr:uid="{00000000-0005-0000-0000-0000818B0000}"/>
    <cellStyle name="20% - Accent1 4 2 4 2 4 5 2 3" xfId="35899" xr:uid="{00000000-0005-0000-0000-0000828B0000}"/>
    <cellStyle name="20% - Accent1 4 2 4 2 4 5 3" xfId="35900" xr:uid="{00000000-0005-0000-0000-0000838B0000}"/>
    <cellStyle name="20% - Accent1 4 2 4 2 4 5 3 2" xfId="35901" xr:uid="{00000000-0005-0000-0000-0000848B0000}"/>
    <cellStyle name="20% - Accent1 4 2 4 2 4 5 4" xfId="35902" xr:uid="{00000000-0005-0000-0000-0000858B0000}"/>
    <cellStyle name="20% - Accent1 4 2 4 2 4 6" xfId="35903" xr:uid="{00000000-0005-0000-0000-0000868B0000}"/>
    <cellStyle name="20% - Accent1 4 2 4 2 4 6 2" xfId="35904" xr:uid="{00000000-0005-0000-0000-0000878B0000}"/>
    <cellStyle name="20% - Accent1 4 2 4 2 4 6 2 2" xfId="35905" xr:uid="{00000000-0005-0000-0000-0000888B0000}"/>
    <cellStyle name="20% - Accent1 4 2 4 2 4 6 2 2 2" xfId="35906" xr:uid="{00000000-0005-0000-0000-0000898B0000}"/>
    <cellStyle name="20% - Accent1 4 2 4 2 4 6 2 3" xfId="35907" xr:uid="{00000000-0005-0000-0000-00008A8B0000}"/>
    <cellStyle name="20% - Accent1 4 2 4 2 4 6 3" xfId="35908" xr:uid="{00000000-0005-0000-0000-00008B8B0000}"/>
    <cellStyle name="20% - Accent1 4 2 4 2 4 6 3 2" xfId="35909" xr:uid="{00000000-0005-0000-0000-00008C8B0000}"/>
    <cellStyle name="20% - Accent1 4 2 4 2 4 6 4" xfId="35910" xr:uid="{00000000-0005-0000-0000-00008D8B0000}"/>
    <cellStyle name="20% - Accent1 4 2 4 2 4 7" xfId="35911" xr:uid="{00000000-0005-0000-0000-00008E8B0000}"/>
    <cellStyle name="20% - Accent1 4 2 4 2 4 7 2" xfId="35912" xr:uid="{00000000-0005-0000-0000-00008F8B0000}"/>
    <cellStyle name="20% - Accent1 4 2 4 2 4 7 2 2" xfId="35913" xr:uid="{00000000-0005-0000-0000-0000908B0000}"/>
    <cellStyle name="20% - Accent1 4 2 4 2 4 7 3" xfId="35914" xr:uid="{00000000-0005-0000-0000-0000918B0000}"/>
    <cellStyle name="20% - Accent1 4 2 4 2 4 8" xfId="35915" xr:uid="{00000000-0005-0000-0000-0000928B0000}"/>
    <cellStyle name="20% - Accent1 4 2 4 2 4 8 2" xfId="35916" xr:uid="{00000000-0005-0000-0000-0000938B0000}"/>
    <cellStyle name="20% - Accent1 4 2 4 2 4 8 2 2" xfId="35917" xr:uid="{00000000-0005-0000-0000-0000948B0000}"/>
    <cellStyle name="20% - Accent1 4 2 4 2 4 8 3" xfId="35918" xr:uid="{00000000-0005-0000-0000-0000958B0000}"/>
    <cellStyle name="20% - Accent1 4 2 4 2 4 9" xfId="35919" xr:uid="{00000000-0005-0000-0000-0000968B0000}"/>
    <cellStyle name="20% - Accent1 4 2 4 2 4 9 2" xfId="35920" xr:uid="{00000000-0005-0000-0000-0000978B0000}"/>
    <cellStyle name="20% - Accent1 4 2 4 2 5" xfId="35921" xr:uid="{00000000-0005-0000-0000-0000988B0000}"/>
    <cellStyle name="20% - Accent1 4 2 4 2 5 10" xfId="35922" xr:uid="{00000000-0005-0000-0000-0000998B0000}"/>
    <cellStyle name="20% - Accent1 4 2 4 2 5 10 2" xfId="35923" xr:uid="{00000000-0005-0000-0000-00009A8B0000}"/>
    <cellStyle name="20% - Accent1 4 2 4 2 5 11" xfId="35924" xr:uid="{00000000-0005-0000-0000-00009B8B0000}"/>
    <cellStyle name="20% - Accent1 4 2 4 2 5 2" xfId="35925" xr:uid="{00000000-0005-0000-0000-00009C8B0000}"/>
    <cellStyle name="20% - Accent1 4 2 4 2 5 2 2" xfId="35926" xr:uid="{00000000-0005-0000-0000-00009D8B0000}"/>
    <cellStyle name="20% - Accent1 4 2 4 2 5 2 2 2" xfId="35927" xr:uid="{00000000-0005-0000-0000-00009E8B0000}"/>
    <cellStyle name="20% - Accent1 4 2 4 2 5 2 2 2 2" xfId="35928" xr:uid="{00000000-0005-0000-0000-00009F8B0000}"/>
    <cellStyle name="20% - Accent1 4 2 4 2 5 2 2 2 2 2" xfId="35929" xr:uid="{00000000-0005-0000-0000-0000A08B0000}"/>
    <cellStyle name="20% - Accent1 4 2 4 2 5 2 2 2 3" xfId="35930" xr:uid="{00000000-0005-0000-0000-0000A18B0000}"/>
    <cellStyle name="20% - Accent1 4 2 4 2 5 2 2 3" xfId="35931" xr:uid="{00000000-0005-0000-0000-0000A28B0000}"/>
    <cellStyle name="20% - Accent1 4 2 4 2 5 2 2 3 2" xfId="35932" xr:uid="{00000000-0005-0000-0000-0000A38B0000}"/>
    <cellStyle name="20% - Accent1 4 2 4 2 5 2 2 4" xfId="35933" xr:uid="{00000000-0005-0000-0000-0000A48B0000}"/>
    <cellStyle name="20% - Accent1 4 2 4 2 5 2 3" xfId="35934" xr:uid="{00000000-0005-0000-0000-0000A58B0000}"/>
    <cellStyle name="20% - Accent1 4 2 4 2 5 2 3 2" xfId="35935" xr:uid="{00000000-0005-0000-0000-0000A68B0000}"/>
    <cellStyle name="20% - Accent1 4 2 4 2 5 2 3 2 2" xfId="35936" xr:uid="{00000000-0005-0000-0000-0000A78B0000}"/>
    <cellStyle name="20% - Accent1 4 2 4 2 5 2 3 2 2 2" xfId="35937" xr:uid="{00000000-0005-0000-0000-0000A88B0000}"/>
    <cellStyle name="20% - Accent1 4 2 4 2 5 2 3 2 3" xfId="35938" xr:uid="{00000000-0005-0000-0000-0000A98B0000}"/>
    <cellStyle name="20% - Accent1 4 2 4 2 5 2 3 3" xfId="35939" xr:uid="{00000000-0005-0000-0000-0000AA8B0000}"/>
    <cellStyle name="20% - Accent1 4 2 4 2 5 2 3 3 2" xfId="35940" xr:uid="{00000000-0005-0000-0000-0000AB8B0000}"/>
    <cellStyle name="20% - Accent1 4 2 4 2 5 2 3 4" xfId="35941" xr:uid="{00000000-0005-0000-0000-0000AC8B0000}"/>
    <cellStyle name="20% - Accent1 4 2 4 2 5 2 4" xfId="35942" xr:uid="{00000000-0005-0000-0000-0000AD8B0000}"/>
    <cellStyle name="20% - Accent1 4 2 4 2 5 2 4 2" xfId="35943" xr:uid="{00000000-0005-0000-0000-0000AE8B0000}"/>
    <cellStyle name="20% - Accent1 4 2 4 2 5 2 4 2 2" xfId="35944" xr:uid="{00000000-0005-0000-0000-0000AF8B0000}"/>
    <cellStyle name="20% - Accent1 4 2 4 2 5 2 4 2 2 2" xfId="35945" xr:uid="{00000000-0005-0000-0000-0000B08B0000}"/>
    <cellStyle name="20% - Accent1 4 2 4 2 5 2 4 2 3" xfId="35946" xr:uid="{00000000-0005-0000-0000-0000B18B0000}"/>
    <cellStyle name="20% - Accent1 4 2 4 2 5 2 4 3" xfId="35947" xr:uid="{00000000-0005-0000-0000-0000B28B0000}"/>
    <cellStyle name="20% - Accent1 4 2 4 2 5 2 4 3 2" xfId="35948" xr:uid="{00000000-0005-0000-0000-0000B38B0000}"/>
    <cellStyle name="20% - Accent1 4 2 4 2 5 2 4 4" xfId="35949" xr:uid="{00000000-0005-0000-0000-0000B48B0000}"/>
    <cellStyle name="20% - Accent1 4 2 4 2 5 2 5" xfId="35950" xr:uid="{00000000-0005-0000-0000-0000B58B0000}"/>
    <cellStyle name="20% - Accent1 4 2 4 2 5 2 5 2" xfId="35951" xr:uid="{00000000-0005-0000-0000-0000B68B0000}"/>
    <cellStyle name="20% - Accent1 4 2 4 2 5 2 5 2 2" xfId="35952" xr:uid="{00000000-0005-0000-0000-0000B78B0000}"/>
    <cellStyle name="20% - Accent1 4 2 4 2 5 2 5 3" xfId="35953" xr:uid="{00000000-0005-0000-0000-0000B88B0000}"/>
    <cellStyle name="20% - Accent1 4 2 4 2 5 2 6" xfId="35954" xr:uid="{00000000-0005-0000-0000-0000B98B0000}"/>
    <cellStyle name="20% - Accent1 4 2 4 2 5 2 6 2" xfId="35955" xr:uid="{00000000-0005-0000-0000-0000BA8B0000}"/>
    <cellStyle name="20% - Accent1 4 2 4 2 5 2 6 2 2" xfId="35956" xr:uid="{00000000-0005-0000-0000-0000BB8B0000}"/>
    <cellStyle name="20% - Accent1 4 2 4 2 5 2 6 3" xfId="35957" xr:uid="{00000000-0005-0000-0000-0000BC8B0000}"/>
    <cellStyle name="20% - Accent1 4 2 4 2 5 2 7" xfId="35958" xr:uid="{00000000-0005-0000-0000-0000BD8B0000}"/>
    <cellStyle name="20% - Accent1 4 2 4 2 5 2 7 2" xfId="35959" xr:uid="{00000000-0005-0000-0000-0000BE8B0000}"/>
    <cellStyle name="20% - Accent1 4 2 4 2 5 2 8" xfId="35960" xr:uid="{00000000-0005-0000-0000-0000BF8B0000}"/>
    <cellStyle name="20% - Accent1 4 2 4 2 5 2 8 2" xfId="35961" xr:uid="{00000000-0005-0000-0000-0000C08B0000}"/>
    <cellStyle name="20% - Accent1 4 2 4 2 5 2 9" xfId="35962" xr:uid="{00000000-0005-0000-0000-0000C18B0000}"/>
    <cellStyle name="20% - Accent1 4 2 4 2 5 3" xfId="35963" xr:uid="{00000000-0005-0000-0000-0000C28B0000}"/>
    <cellStyle name="20% - Accent1 4 2 4 2 5 3 2" xfId="35964" xr:uid="{00000000-0005-0000-0000-0000C38B0000}"/>
    <cellStyle name="20% - Accent1 4 2 4 2 5 3 2 2" xfId="35965" xr:uid="{00000000-0005-0000-0000-0000C48B0000}"/>
    <cellStyle name="20% - Accent1 4 2 4 2 5 3 2 2 2" xfId="35966" xr:uid="{00000000-0005-0000-0000-0000C58B0000}"/>
    <cellStyle name="20% - Accent1 4 2 4 2 5 3 2 2 2 2" xfId="35967" xr:uid="{00000000-0005-0000-0000-0000C68B0000}"/>
    <cellStyle name="20% - Accent1 4 2 4 2 5 3 2 2 3" xfId="35968" xr:uid="{00000000-0005-0000-0000-0000C78B0000}"/>
    <cellStyle name="20% - Accent1 4 2 4 2 5 3 2 3" xfId="35969" xr:uid="{00000000-0005-0000-0000-0000C88B0000}"/>
    <cellStyle name="20% - Accent1 4 2 4 2 5 3 2 3 2" xfId="35970" xr:uid="{00000000-0005-0000-0000-0000C98B0000}"/>
    <cellStyle name="20% - Accent1 4 2 4 2 5 3 2 4" xfId="35971" xr:uid="{00000000-0005-0000-0000-0000CA8B0000}"/>
    <cellStyle name="20% - Accent1 4 2 4 2 5 3 3" xfId="35972" xr:uid="{00000000-0005-0000-0000-0000CB8B0000}"/>
    <cellStyle name="20% - Accent1 4 2 4 2 5 3 3 2" xfId="35973" xr:uid="{00000000-0005-0000-0000-0000CC8B0000}"/>
    <cellStyle name="20% - Accent1 4 2 4 2 5 3 3 2 2" xfId="35974" xr:uid="{00000000-0005-0000-0000-0000CD8B0000}"/>
    <cellStyle name="20% - Accent1 4 2 4 2 5 3 3 2 2 2" xfId="35975" xr:uid="{00000000-0005-0000-0000-0000CE8B0000}"/>
    <cellStyle name="20% - Accent1 4 2 4 2 5 3 3 2 3" xfId="35976" xr:uid="{00000000-0005-0000-0000-0000CF8B0000}"/>
    <cellStyle name="20% - Accent1 4 2 4 2 5 3 3 3" xfId="35977" xr:uid="{00000000-0005-0000-0000-0000D08B0000}"/>
    <cellStyle name="20% - Accent1 4 2 4 2 5 3 3 3 2" xfId="35978" xr:uid="{00000000-0005-0000-0000-0000D18B0000}"/>
    <cellStyle name="20% - Accent1 4 2 4 2 5 3 3 4" xfId="35979" xr:uid="{00000000-0005-0000-0000-0000D28B0000}"/>
    <cellStyle name="20% - Accent1 4 2 4 2 5 3 4" xfId="35980" xr:uid="{00000000-0005-0000-0000-0000D38B0000}"/>
    <cellStyle name="20% - Accent1 4 2 4 2 5 3 4 2" xfId="35981" xr:uid="{00000000-0005-0000-0000-0000D48B0000}"/>
    <cellStyle name="20% - Accent1 4 2 4 2 5 3 4 2 2" xfId="35982" xr:uid="{00000000-0005-0000-0000-0000D58B0000}"/>
    <cellStyle name="20% - Accent1 4 2 4 2 5 3 4 2 2 2" xfId="35983" xr:uid="{00000000-0005-0000-0000-0000D68B0000}"/>
    <cellStyle name="20% - Accent1 4 2 4 2 5 3 4 2 3" xfId="35984" xr:uid="{00000000-0005-0000-0000-0000D78B0000}"/>
    <cellStyle name="20% - Accent1 4 2 4 2 5 3 4 3" xfId="35985" xr:uid="{00000000-0005-0000-0000-0000D88B0000}"/>
    <cellStyle name="20% - Accent1 4 2 4 2 5 3 4 3 2" xfId="35986" xr:uid="{00000000-0005-0000-0000-0000D98B0000}"/>
    <cellStyle name="20% - Accent1 4 2 4 2 5 3 4 4" xfId="35987" xr:uid="{00000000-0005-0000-0000-0000DA8B0000}"/>
    <cellStyle name="20% - Accent1 4 2 4 2 5 3 5" xfId="35988" xr:uid="{00000000-0005-0000-0000-0000DB8B0000}"/>
    <cellStyle name="20% - Accent1 4 2 4 2 5 3 5 2" xfId="35989" xr:uid="{00000000-0005-0000-0000-0000DC8B0000}"/>
    <cellStyle name="20% - Accent1 4 2 4 2 5 3 5 2 2" xfId="35990" xr:uid="{00000000-0005-0000-0000-0000DD8B0000}"/>
    <cellStyle name="20% - Accent1 4 2 4 2 5 3 5 3" xfId="35991" xr:uid="{00000000-0005-0000-0000-0000DE8B0000}"/>
    <cellStyle name="20% - Accent1 4 2 4 2 5 3 6" xfId="35992" xr:uid="{00000000-0005-0000-0000-0000DF8B0000}"/>
    <cellStyle name="20% - Accent1 4 2 4 2 5 3 6 2" xfId="35993" xr:uid="{00000000-0005-0000-0000-0000E08B0000}"/>
    <cellStyle name="20% - Accent1 4 2 4 2 5 3 6 2 2" xfId="35994" xr:uid="{00000000-0005-0000-0000-0000E18B0000}"/>
    <cellStyle name="20% - Accent1 4 2 4 2 5 3 6 3" xfId="35995" xr:uid="{00000000-0005-0000-0000-0000E28B0000}"/>
    <cellStyle name="20% - Accent1 4 2 4 2 5 3 7" xfId="35996" xr:uid="{00000000-0005-0000-0000-0000E38B0000}"/>
    <cellStyle name="20% - Accent1 4 2 4 2 5 3 7 2" xfId="35997" xr:uid="{00000000-0005-0000-0000-0000E48B0000}"/>
    <cellStyle name="20% - Accent1 4 2 4 2 5 3 8" xfId="35998" xr:uid="{00000000-0005-0000-0000-0000E58B0000}"/>
    <cellStyle name="20% - Accent1 4 2 4 2 5 3 8 2" xfId="35999" xr:uid="{00000000-0005-0000-0000-0000E68B0000}"/>
    <cellStyle name="20% - Accent1 4 2 4 2 5 3 9" xfId="36000" xr:uid="{00000000-0005-0000-0000-0000E78B0000}"/>
    <cellStyle name="20% - Accent1 4 2 4 2 5 4" xfId="36001" xr:uid="{00000000-0005-0000-0000-0000E88B0000}"/>
    <cellStyle name="20% - Accent1 4 2 4 2 5 4 2" xfId="36002" xr:uid="{00000000-0005-0000-0000-0000E98B0000}"/>
    <cellStyle name="20% - Accent1 4 2 4 2 5 4 2 2" xfId="36003" xr:uid="{00000000-0005-0000-0000-0000EA8B0000}"/>
    <cellStyle name="20% - Accent1 4 2 4 2 5 4 2 2 2" xfId="36004" xr:uid="{00000000-0005-0000-0000-0000EB8B0000}"/>
    <cellStyle name="20% - Accent1 4 2 4 2 5 4 2 3" xfId="36005" xr:uid="{00000000-0005-0000-0000-0000EC8B0000}"/>
    <cellStyle name="20% - Accent1 4 2 4 2 5 4 3" xfId="36006" xr:uid="{00000000-0005-0000-0000-0000ED8B0000}"/>
    <cellStyle name="20% - Accent1 4 2 4 2 5 4 3 2" xfId="36007" xr:uid="{00000000-0005-0000-0000-0000EE8B0000}"/>
    <cellStyle name="20% - Accent1 4 2 4 2 5 4 4" xfId="36008" xr:uid="{00000000-0005-0000-0000-0000EF8B0000}"/>
    <cellStyle name="20% - Accent1 4 2 4 2 5 5" xfId="36009" xr:uid="{00000000-0005-0000-0000-0000F08B0000}"/>
    <cellStyle name="20% - Accent1 4 2 4 2 5 5 2" xfId="36010" xr:uid="{00000000-0005-0000-0000-0000F18B0000}"/>
    <cellStyle name="20% - Accent1 4 2 4 2 5 5 2 2" xfId="36011" xr:uid="{00000000-0005-0000-0000-0000F28B0000}"/>
    <cellStyle name="20% - Accent1 4 2 4 2 5 5 2 2 2" xfId="36012" xr:uid="{00000000-0005-0000-0000-0000F38B0000}"/>
    <cellStyle name="20% - Accent1 4 2 4 2 5 5 2 3" xfId="36013" xr:uid="{00000000-0005-0000-0000-0000F48B0000}"/>
    <cellStyle name="20% - Accent1 4 2 4 2 5 5 3" xfId="36014" xr:uid="{00000000-0005-0000-0000-0000F58B0000}"/>
    <cellStyle name="20% - Accent1 4 2 4 2 5 5 3 2" xfId="36015" xr:uid="{00000000-0005-0000-0000-0000F68B0000}"/>
    <cellStyle name="20% - Accent1 4 2 4 2 5 5 4" xfId="36016" xr:uid="{00000000-0005-0000-0000-0000F78B0000}"/>
    <cellStyle name="20% - Accent1 4 2 4 2 5 6" xfId="36017" xr:uid="{00000000-0005-0000-0000-0000F88B0000}"/>
    <cellStyle name="20% - Accent1 4 2 4 2 5 6 2" xfId="36018" xr:uid="{00000000-0005-0000-0000-0000F98B0000}"/>
    <cellStyle name="20% - Accent1 4 2 4 2 5 6 2 2" xfId="36019" xr:uid="{00000000-0005-0000-0000-0000FA8B0000}"/>
    <cellStyle name="20% - Accent1 4 2 4 2 5 6 2 2 2" xfId="36020" xr:uid="{00000000-0005-0000-0000-0000FB8B0000}"/>
    <cellStyle name="20% - Accent1 4 2 4 2 5 6 2 3" xfId="36021" xr:uid="{00000000-0005-0000-0000-0000FC8B0000}"/>
    <cellStyle name="20% - Accent1 4 2 4 2 5 6 3" xfId="36022" xr:uid="{00000000-0005-0000-0000-0000FD8B0000}"/>
    <cellStyle name="20% - Accent1 4 2 4 2 5 6 3 2" xfId="36023" xr:uid="{00000000-0005-0000-0000-0000FE8B0000}"/>
    <cellStyle name="20% - Accent1 4 2 4 2 5 6 4" xfId="36024" xr:uid="{00000000-0005-0000-0000-0000FF8B0000}"/>
    <cellStyle name="20% - Accent1 4 2 4 2 5 7" xfId="36025" xr:uid="{00000000-0005-0000-0000-0000008C0000}"/>
    <cellStyle name="20% - Accent1 4 2 4 2 5 7 2" xfId="36026" xr:uid="{00000000-0005-0000-0000-0000018C0000}"/>
    <cellStyle name="20% - Accent1 4 2 4 2 5 7 2 2" xfId="36027" xr:uid="{00000000-0005-0000-0000-0000028C0000}"/>
    <cellStyle name="20% - Accent1 4 2 4 2 5 7 3" xfId="36028" xr:uid="{00000000-0005-0000-0000-0000038C0000}"/>
    <cellStyle name="20% - Accent1 4 2 4 2 5 8" xfId="36029" xr:uid="{00000000-0005-0000-0000-0000048C0000}"/>
    <cellStyle name="20% - Accent1 4 2 4 2 5 8 2" xfId="36030" xr:uid="{00000000-0005-0000-0000-0000058C0000}"/>
    <cellStyle name="20% - Accent1 4 2 4 2 5 8 2 2" xfId="36031" xr:uid="{00000000-0005-0000-0000-0000068C0000}"/>
    <cellStyle name="20% - Accent1 4 2 4 2 5 8 3" xfId="36032" xr:uid="{00000000-0005-0000-0000-0000078C0000}"/>
    <cellStyle name="20% - Accent1 4 2 4 2 5 9" xfId="36033" xr:uid="{00000000-0005-0000-0000-0000088C0000}"/>
    <cellStyle name="20% - Accent1 4 2 4 2 5 9 2" xfId="36034" xr:uid="{00000000-0005-0000-0000-0000098C0000}"/>
    <cellStyle name="20% - Accent1 4 2 4 2 6" xfId="36035" xr:uid="{00000000-0005-0000-0000-00000A8C0000}"/>
    <cellStyle name="20% - Accent1 4 2 4 2 6 2" xfId="36036" xr:uid="{00000000-0005-0000-0000-00000B8C0000}"/>
    <cellStyle name="20% - Accent1 4 2 4 2 6 2 2" xfId="36037" xr:uid="{00000000-0005-0000-0000-00000C8C0000}"/>
    <cellStyle name="20% - Accent1 4 2 4 2 6 2 2 2" xfId="36038" xr:uid="{00000000-0005-0000-0000-00000D8C0000}"/>
    <cellStyle name="20% - Accent1 4 2 4 2 6 2 2 2 2" xfId="36039" xr:uid="{00000000-0005-0000-0000-00000E8C0000}"/>
    <cellStyle name="20% - Accent1 4 2 4 2 6 2 2 3" xfId="36040" xr:uid="{00000000-0005-0000-0000-00000F8C0000}"/>
    <cellStyle name="20% - Accent1 4 2 4 2 6 2 3" xfId="36041" xr:uid="{00000000-0005-0000-0000-0000108C0000}"/>
    <cellStyle name="20% - Accent1 4 2 4 2 6 2 3 2" xfId="36042" xr:uid="{00000000-0005-0000-0000-0000118C0000}"/>
    <cellStyle name="20% - Accent1 4 2 4 2 6 2 4" xfId="36043" xr:uid="{00000000-0005-0000-0000-0000128C0000}"/>
    <cellStyle name="20% - Accent1 4 2 4 2 6 3" xfId="36044" xr:uid="{00000000-0005-0000-0000-0000138C0000}"/>
    <cellStyle name="20% - Accent1 4 2 4 2 6 3 2" xfId="36045" xr:uid="{00000000-0005-0000-0000-0000148C0000}"/>
    <cellStyle name="20% - Accent1 4 2 4 2 6 3 2 2" xfId="36046" xr:uid="{00000000-0005-0000-0000-0000158C0000}"/>
    <cellStyle name="20% - Accent1 4 2 4 2 6 3 2 2 2" xfId="36047" xr:uid="{00000000-0005-0000-0000-0000168C0000}"/>
    <cellStyle name="20% - Accent1 4 2 4 2 6 3 2 3" xfId="36048" xr:uid="{00000000-0005-0000-0000-0000178C0000}"/>
    <cellStyle name="20% - Accent1 4 2 4 2 6 3 3" xfId="36049" xr:uid="{00000000-0005-0000-0000-0000188C0000}"/>
    <cellStyle name="20% - Accent1 4 2 4 2 6 3 3 2" xfId="36050" xr:uid="{00000000-0005-0000-0000-0000198C0000}"/>
    <cellStyle name="20% - Accent1 4 2 4 2 6 3 4" xfId="36051" xr:uid="{00000000-0005-0000-0000-00001A8C0000}"/>
    <cellStyle name="20% - Accent1 4 2 4 2 6 4" xfId="36052" xr:uid="{00000000-0005-0000-0000-00001B8C0000}"/>
    <cellStyle name="20% - Accent1 4 2 4 2 6 4 2" xfId="36053" xr:uid="{00000000-0005-0000-0000-00001C8C0000}"/>
    <cellStyle name="20% - Accent1 4 2 4 2 6 4 2 2" xfId="36054" xr:uid="{00000000-0005-0000-0000-00001D8C0000}"/>
    <cellStyle name="20% - Accent1 4 2 4 2 6 4 2 2 2" xfId="36055" xr:uid="{00000000-0005-0000-0000-00001E8C0000}"/>
    <cellStyle name="20% - Accent1 4 2 4 2 6 4 2 3" xfId="36056" xr:uid="{00000000-0005-0000-0000-00001F8C0000}"/>
    <cellStyle name="20% - Accent1 4 2 4 2 6 4 3" xfId="36057" xr:uid="{00000000-0005-0000-0000-0000208C0000}"/>
    <cellStyle name="20% - Accent1 4 2 4 2 6 4 3 2" xfId="36058" xr:uid="{00000000-0005-0000-0000-0000218C0000}"/>
    <cellStyle name="20% - Accent1 4 2 4 2 6 4 4" xfId="36059" xr:uid="{00000000-0005-0000-0000-0000228C0000}"/>
    <cellStyle name="20% - Accent1 4 2 4 2 6 5" xfId="36060" xr:uid="{00000000-0005-0000-0000-0000238C0000}"/>
    <cellStyle name="20% - Accent1 4 2 4 2 6 5 2" xfId="36061" xr:uid="{00000000-0005-0000-0000-0000248C0000}"/>
    <cellStyle name="20% - Accent1 4 2 4 2 6 5 2 2" xfId="36062" xr:uid="{00000000-0005-0000-0000-0000258C0000}"/>
    <cellStyle name="20% - Accent1 4 2 4 2 6 5 3" xfId="36063" xr:uid="{00000000-0005-0000-0000-0000268C0000}"/>
    <cellStyle name="20% - Accent1 4 2 4 2 6 6" xfId="36064" xr:uid="{00000000-0005-0000-0000-0000278C0000}"/>
    <cellStyle name="20% - Accent1 4 2 4 2 6 6 2" xfId="36065" xr:uid="{00000000-0005-0000-0000-0000288C0000}"/>
    <cellStyle name="20% - Accent1 4 2 4 2 6 6 2 2" xfId="36066" xr:uid="{00000000-0005-0000-0000-0000298C0000}"/>
    <cellStyle name="20% - Accent1 4 2 4 2 6 6 3" xfId="36067" xr:uid="{00000000-0005-0000-0000-00002A8C0000}"/>
    <cellStyle name="20% - Accent1 4 2 4 2 6 7" xfId="36068" xr:uid="{00000000-0005-0000-0000-00002B8C0000}"/>
    <cellStyle name="20% - Accent1 4 2 4 2 6 7 2" xfId="36069" xr:uid="{00000000-0005-0000-0000-00002C8C0000}"/>
    <cellStyle name="20% - Accent1 4 2 4 2 6 8" xfId="36070" xr:uid="{00000000-0005-0000-0000-00002D8C0000}"/>
    <cellStyle name="20% - Accent1 4 2 4 2 6 8 2" xfId="36071" xr:uid="{00000000-0005-0000-0000-00002E8C0000}"/>
    <cellStyle name="20% - Accent1 4 2 4 2 6 9" xfId="36072" xr:uid="{00000000-0005-0000-0000-00002F8C0000}"/>
    <cellStyle name="20% - Accent1 4 2 4 2 7" xfId="36073" xr:uid="{00000000-0005-0000-0000-0000308C0000}"/>
    <cellStyle name="20% - Accent1 4 2 4 2 7 2" xfId="36074" xr:uid="{00000000-0005-0000-0000-0000318C0000}"/>
    <cellStyle name="20% - Accent1 4 2 4 2 7 2 2" xfId="36075" xr:uid="{00000000-0005-0000-0000-0000328C0000}"/>
    <cellStyle name="20% - Accent1 4 2 4 2 7 2 2 2" xfId="36076" xr:uid="{00000000-0005-0000-0000-0000338C0000}"/>
    <cellStyle name="20% - Accent1 4 2 4 2 7 2 2 2 2" xfId="36077" xr:uid="{00000000-0005-0000-0000-0000348C0000}"/>
    <cellStyle name="20% - Accent1 4 2 4 2 7 2 2 3" xfId="36078" xr:uid="{00000000-0005-0000-0000-0000358C0000}"/>
    <cellStyle name="20% - Accent1 4 2 4 2 7 2 3" xfId="36079" xr:uid="{00000000-0005-0000-0000-0000368C0000}"/>
    <cellStyle name="20% - Accent1 4 2 4 2 7 2 3 2" xfId="36080" xr:uid="{00000000-0005-0000-0000-0000378C0000}"/>
    <cellStyle name="20% - Accent1 4 2 4 2 7 2 4" xfId="36081" xr:uid="{00000000-0005-0000-0000-0000388C0000}"/>
    <cellStyle name="20% - Accent1 4 2 4 2 7 3" xfId="36082" xr:uid="{00000000-0005-0000-0000-0000398C0000}"/>
    <cellStyle name="20% - Accent1 4 2 4 2 7 3 2" xfId="36083" xr:uid="{00000000-0005-0000-0000-00003A8C0000}"/>
    <cellStyle name="20% - Accent1 4 2 4 2 7 3 2 2" xfId="36084" xr:uid="{00000000-0005-0000-0000-00003B8C0000}"/>
    <cellStyle name="20% - Accent1 4 2 4 2 7 3 2 2 2" xfId="36085" xr:uid="{00000000-0005-0000-0000-00003C8C0000}"/>
    <cellStyle name="20% - Accent1 4 2 4 2 7 3 2 3" xfId="36086" xr:uid="{00000000-0005-0000-0000-00003D8C0000}"/>
    <cellStyle name="20% - Accent1 4 2 4 2 7 3 3" xfId="36087" xr:uid="{00000000-0005-0000-0000-00003E8C0000}"/>
    <cellStyle name="20% - Accent1 4 2 4 2 7 3 3 2" xfId="36088" xr:uid="{00000000-0005-0000-0000-00003F8C0000}"/>
    <cellStyle name="20% - Accent1 4 2 4 2 7 3 4" xfId="36089" xr:uid="{00000000-0005-0000-0000-0000408C0000}"/>
    <cellStyle name="20% - Accent1 4 2 4 2 7 4" xfId="36090" xr:uid="{00000000-0005-0000-0000-0000418C0000}"/>
    <cellStyle name="20% - Accent1 4 2 4 2 7 4 2" xfId="36091" xr:uid="{00000000-0005-0000-0000-0000428C0000}"/>
    <cellStyle name="20% - Accent1 4 2 4 2 7 4 2 2" xfId="36092" xr:uid="{00000000-0005-0000-0000-0000438C0000}"/>
    <cellStyle name="20% - Accent1 4 2 4 2 7 4 2 2 2" xfId="36093" xr:uid="{00000000-0005-0000-0000-0000448C0000}"/>
    <cellStyle name="20% - Accent1 4 2 4 2 7 4 2 3" xfId="36094" xr:uid="{00000000-0005-0000-0000-0000458C0000}"/>
    <cellStyle name="20% - Accent1 4 2 4 2 7 4 3" xfId="36095" xr:uid="{00000000-0005-0000-0000-0000468C0000}"/>
    <cellStyle name="20% - Accent1 4 2 4 2 7 4 3 2" xfId="36096" xr:uid="{00000000-0005-0000-0000-0000478C0000}"/>
    <cellStyle name="20% - Accent1 4 2 4 2 7 4 4" xfId="36097" xr:uid="{00000000-0005-0000-0000-0000488C0000}"/>
    <cellStyle name="20% - Accent1 4 2 4 2 7 5" xfId="36098" xr:uid="{00000000-0005-0000-0000-0000498C0000}"/>
    <cellStyle name="20% - Accent1 4 2 4 2 7 5 2" xfId="36099" xr:uid="{00000000-0005-0000-0000-00004A8C0000}"/>
    <cellStyle name="20% - Accent1 4 2 4 2 7 5 2 2" xfId="36100" xr:uid="{00000000-0005-0000-0000-00004B8C0000}"/>
    <cellStyle name="20% - Accent1 4 2 4 2 7 5 3" xfId="36101" xr:uid="{00000000-0005-0000-0000-00004C8C0000}"/>
    <cellStyle name="20% - Accent1 4 2 4 2 7 6" xfId="36102" xr:uid="{00000000-0005-0000-0000-00004D8C0000}"/>
    <cellStyle name="20% - Accent1 4 2 4 2 7 6 2" xfId="36103" xr:uid="{00000000-0005-0000-0000-00004E8C0000}"/>
    <cellStyle name="20% - Accent1 4 2 4 2 7 6 2 2" xfId="36104" xr:uid="{00000000-0005-0000-0000-00004F8C0000}"/>
    <cellStyle name="20% - Accent1 4 2 4 2 7 6 3" xfId="36105" xr:uid="{00000000-0005-0000-0000-0000508C0000}"/>
    <cellStyle name="20% - Accent1 4 2 4 2 7 7" xfId="36106" xr:uid="{00000000-0005-0000-0000-0000518C0000}"/>
    <cellStyle name="20% - Accent1 4 2 4 2 7 7 2" xfId="36107" xr:uid="{00000000-0005-0000-0000-0000528C0000}"/>
    <cellStyle name="20% - Accent1 4 2 4 2 7 8" xfId="36108" xr:uid="{00000000-0005-0000-0000-0000538C0000}"/>
    <cellStyle name="20% - Accent1 4 2 4 2 7 8 2" xfId="36109" xr:uid="{00000000-0005-0000-0000-0000548C0000}"/>
    <cellStyle name="20% - Accent1 4 2 4 2 7 9" xfId="36110" xr:uid="{00000000-0005-0000-0000-0000558C0000}"/>
    <cellStyle name="20% - Accent1 4 2 4 2 8" xfId="36111" xr:uid="{00000000-0005-0000-0000-0000568C0000}"/>
    <cellStyle name="20% - Accent1 4 2 4 2 8 2" xfId="36112" xr:uid="{00000000-0005-0000-0000-0000578C0000}"/>
    <cellStyle name="20% - Accent1 4 2 4 2 8 2 2" xfId="36113" xr:uid="{00000000-0005-0000-0000-0000588C0000}"/>
    <cellStyle name="20% - Accent1 4 2 4 2 8 2 2 2" xfId="36114" xr:uid="{00000000-0005-0000-0000-0000598C0000}"/>
    <cellStyle name="20% - Accent1 4 2 4 2 8 2 3" xfId="36115" xr:uid="{00000000-0005-0000-0000-00005A8C0000}"/>
    <cellStyle name="20% - Accent1 4 2 4 2 8 3" xfId="36116" xr:uid="{00000000-0005-0000-0000-00005B8C0000}"/>
    <cellStyle name="20% - Accent1 4 2 4 2 8 3 2" xfId="36117" xr:uid="{00000000-0005-0000-0000-00005C8C0000}"/>
    <cellStyle name="20% - Accent1 4 2 4 2 8 4" xfId="36118" xr:uid="{00000000-0005-0000-0000-00005D8C0000}"/>
    <cellStyle name="20% - Accent1 4 2 4 2 9" xfId="36119" xr:uid="{00000000-0005-0000-0000-00005E8C0000}"/>
    <cellStyle name="20% - Accent1 4 2 4 2 9 2" xfId="36120" xr:uid="{00000000-0005-0000-0000-00005F8C0000}"/>
    <cellStyle name="20% - Accent1 4 2 4 2 9 2 2" xfId="36121" xr:uid="{00000000-0005-0000-0000-0000608C0000}"/>
    <cellStyle name="20% - Accent1 4 2 4 2 9 2 2 2" xfId="36122" xr:uid="{00000000-0005-0000-0000-0000618C0000}"/>
    <cellStyle name="20% - Accent1 4 2 4 2 9 2 3" xfId="36123" xr:uid="{00000000-0005-0000-0000-0000628C0000}"/>
    <cellStyle name="20% - Accent1 4 2 4 2 9 3" xfId="36124" xr:uid="{00000000-0005-0000-0000-0000638C0000}"/>
    <cellStyle name="20% - Accent1 4 2 4 2 9 3 2" xfId="36125" xr:uid="{00000000-0005-0000-0000-0000648C0000}"/>
    <cellStyle name="20% - Accent1 4 2 4 2 9 4" xfId="36126" xr:uid="{00000000-0005-0000-0000-0000658C0000}"/>
    <cellStyle name="20% - Accent1 4 2 4 3" xfId="36127" xr:uid="{00000000-0005-0000-0000-0000668C0000}"/>
    <cellStyle name="20% - Accent1 4 2 4 3 10" xfId="36128" xr:uid="{00000000-0005-0000-0000-0000678C0000}"/>
    <cellStyle name="20% - Accent1 4 2 4 3 10 2" xfId="36129" xr:uid="{00000000-0005-0000-0000-0000688C0000}"/>
    <cellStyle name="20% - Accent1 4 2 4 3 10 2 2" xfId="36130" xr:uid="{00000000-0005-0000-0000-0000698C0000}"/>
    <cellStyle name="20% - Accent1 4 2 4 3 10 3" xfId="36131" xr:uid="{00000000-0005-0000-0000-00006A8C0000}"/>
    <cellStyle name="20% - Accent1 4 2 4 3 11" xfId="36132" xr:uid="{00000000-0005-0000-0000-00006B8C0000}"/>
    <cellStyle name="20% - Accent1 4 2 4 3 11 2" xfId="36133" xr:uid="{00000000-0005-0000-0000-00006C8C0000}"/>
    <cellStyle name="20% - Accent1 4 2 4 3 11 2 2" xfId="36134" xr:uid="{00000000-0005-0000-0000-00006D8C0000}"/>
    <cellStyle name="20% - Accent1 4 2 4 3 11 3" xfId="36135" xr:uid="{00000000-0005-0000-0000-00006E8C0000}"/>
    <cellStyle name="20% - Accent1 4 2 4 3 12" xfId="36136" xr:uid="{00000000-0005-0000-0000-00006F8C0000}"/>
    <cellStyle name="20% - Accent1 4 2 4 3 12 2" xfId="36137" xr:uid="{00000000-0005-0000-0000-0000708C0000}"/>
    <cellStyle name="20% - Accent1 4 2 4 3 13" xfId="36138" xr:uid="{00000000-0005-0000-0000-0000718C0000}"/>
    <cellStyle name="20% - Accent1 4 2 4 3 13 2" xfId="36139" xr:uid="{00000000-0005-0000-0000-0000728C0000}"/>
    <cellStyle name="20% - Accent1 4 2 4 3 14" xfId="36140" xr:uid="{00000000-0005-0000-0000-0000738C0000}"/>
    <cellStyle name="20% - Accent1 4 2 4 3 2" xfId="36141" xr:uid="{00000000-0005-0000-0000-0000748C0000}"/>
    <cellStyle name="20% - Accent1 4 2 4 3 2 10" xfId="36142" xr:uid="{00000000-0005-0000-0000-0000758C0000}"/>
    <cellStyle name="20% - Accent1 4 2 4 3 2 10 2" xfId="36143" xr:uid="{00000000-0005-0000-0000-0000768C0000}"/>
    <cellStyle name="20% - Accent1 4 2 4 3 2 11" xfId="36144" xr:uid="{00000000-0005-0000-0000-0000778C0000}"/>
    <cellStyle name="20% - Accent1 4 2 4 3 2 2" xfId="36145" xr:uid="{00000000-0005-0000-0000-0000788C0000}"/>
    <cellStyle name="20% - Accent1 4 2 4 3 2 2 2" xfId="36146" xr:uid="{00000000-0005-0000-0000-0000798C0000}"/>
    <cellStyle name="20% - Accent1 4 2 4 3 2 2 2 2" xfId="36147" xr:uid="{00000000-0005-0000-0000-00007A8C0000}"/>
    <cellStyle name="20% - Accent1 4 2 4 3 2 2 2 2 2" xfId="36148" xr:uid="{00000000-0005-0000-0000-00007B8C0000}"/>
    <cellStyle name="20% - Accent1 4 2 4 3 2 2 2 2 2 2" xfId="36149" xr:uid="{00000000-0005-0000-0000-00007C8C0000}"/>
    <cellStyle name="20% - Accent1 4 2 4 3 2 2 2 2 3" xfId="36150" xr:uid="{00000000-0005-0000-0000-00007D8C0000}"/>
    <cellStyle name="20% - Accent1 4 2 4 3 2 2 2 3" xfId="36151" xr:uid="{00000000-0005-0000-0000-00007E8C0000}"/>
    <cellStyle name="20% - Accent1 4 2 4 3 2 2 2 3 2" xfId="36152" xr:uid="{00000000-0005-0000-0000-00007F8C0000}"/>
    <cellStyle name="20% - Accent1 4 2 4 3 2 2 2 4" xfId="36153" xr:uid="{00000000-0005-0000-0000-0000808C0000}"/>
    <cellStyle name="20% - Accent1 4 2 4 3 2 2 3" xfId="36154" xr:uid="{00000000-0005-0000-0000-0000818C0000}"/>
    <cellStyle name="20% - Accent1 4 2 4 3 2 2 3 2" xfId="36155" xr:uid="{00000000-0005-0000-0000-0000828C0000}"/>
    <cellStyle name="20% - Accent1 4 2 4 3 2 2 3 2 2" xfId="36156" xr:uid="{00000000-0005-0000-0000-0000838C0000}"/>
    <cellStyle name="20% - Accent1 4 2 4 3 2 2 3 2 2 2" xfId="36157" xr:uid="{00000000-0005-0000-0000-0000848C0000}"/>
    <cellStyle name="20% - Accent1 4 2 4 3 2 2 3 2 3" xfId="36158" xr:uid="{00000000-0005-0000-0000-0000858C0000}"/>
    <cellStyle name="20% - Accent1 4 2 4 3 2 2 3 3" xfId="36159" xr:uid="{00000000-0005-0000-0000-0000868C0000}"/>
    <cellStyle name="20% - Accent1 4 2 4 3 2 2 3 3 2" xfId="36160" xr:uid="{00000000-0005-0000-0000-0000878C0000}"/>
    <cellStyle name="20% - Accent1 4 2 4 3 2 2 3 4" xfId="36161" xr:uid="{00000000-0005-0000-0000-0000888C0000}"/>
    <cellStyle name="20% - Accent1 4 2 4 3 2 2 4" xfId="36162" xr:uid="{00000000-0005-0000-0000-0000898C0000}"/>
    <cellStyle name="20% - Accent1 4 2 4 3 2 2 4 2" xfId="36163" xr:uid="{00000000-0005-0000-0000-00008A8C0000}"/>
    <cellStyle name="20% - Accent1 4 2 4 3 2 2 4 2 2" xfId="36164" xr:uid="{00000000-0005-0000-0000-00008B8C0000}"/>
    <cellStyle name="20% - Accent1 4 2 4 3 2 2 4 2 2 2" xfId="36165" xr:uid="{00000000-0005-0000-0000-00008C8C0000}"/>
    <cellStyle name="20% - Accent1 4 2 4 3 2 2 4 2 3" xfId="36166" xr:uid="{00000000-0005-0000-0000-00008D8C0000}"/>
    <cellStyle name="20% - Accent1 4 2 4 3 2 2 4 3" xfId="36167" xr:uid="{00000000-0005-0000-0000-00008E8C0000}"/>
    <cellStyle name="20% - Accent1 4 2 4 3 2 2 4 3 2" xfId="36168" xr:uid="{00000000-0005-0000-0000-00008F8C0000}"/>
    <cellStyle name="20% - Accent1 4 2 4 3 2 2 4 4" xfId="36169" xr:uid="{00000000-0005-0000-0000-0000908C0000}"/>
    <cellStyle name="20% - Accent1 4 2 4 3 2 2 5" xfId="36170" xr:uid="{00000000-0005-0000-0000-0000918C0000}"/>
    <cellStyle name="20% - Accent1 4 2 4 3 2 2 5 2" xfId="36171" xr:uid="{00000000-0005-0000-0000-0000928C0000}"/>
    <cellStyle name="20% - Accent1 4 2 4 3 2 2 5 2 2" xfId="36172" xr:uid="{00000000-0005-0000-0000-0000938C0000}"/>
    <cellStyle name="20% - Accent1 4 2 4 3 2 2 5 3" xfId="36173" xr:uid="{00000000-0005-0000-0000-0000948C0000}"/>
    <cellStyle name="20% - Accent1 4 2 4 3 2 2 6" xfId="36174" xr:uid="{00000000-0005-0000-0000-0000958C0000}"/>
    <cellStyle name="20% - Accent1 4 2 4 3 2 2 6 2" xfId="36175" xr:uid="{00000000-0005-0000-0000-0000968C0000}"/>
    <cellStyle name="20% - Accent1 4 2 4 3 2 2 6 2 2" xfId="36176" xr:uid="{00000000-0005-0000-0000-0000978C0000}"/>
    <cellStyle name="20% - Accent1 4 2 4 3 2 2 6 3" xfId="36177" xr:uid="{00000000-0005-0000-0000-0000988C0000}"/>
    <cellStyle name="20% - Accent1 4 2 4 3 2 2 7" xfId="36178" xr:uid="{00000000-0005-0000-0000-0000998C0000}"/>
    <cellStyle name="20% - Accent1 4 2 4 3 2 2 7 2" xfId="36179" xr:uid="{00000000-0005-0000-0000-00009A8C0000}"/>
    <cellStyle name="20% - Accent1 4 2 4 3 2 2 8" xfId="36180" xr:uid="{00000000-0005-0000-0000-00009B8C0000}"/>
    <cellStyle name="20% - Accent1 4 2 4 3 2 2 8 2" xfId="36181" xr:uid="{00000000-0005-0000-0000-00009C8C0000}"/>
    <cellStyle name="20% - Accent1 4 2 4 3 2 2 9" xfId="36182" xr:uid="{00000000-0005-0000-0000-00009D8C0000}"/>
    <cellStyle name="20% - Accent1 4 2 4 3 2 3" xfId="36183" xr:uid="{00000000-0005-0000-0000-00009E8C0000}"/>
    <cellStyle name="20% - Accent1 4 2 4 3 2 3 2" xfId="36184" xr:uid="{00000000-0005-0000-0000-00009F8C0000}"/>
    <cellStyle name="20% - Accent1 4 2 4 3 2 3 2 2" xfId="36185" xr:uid="{00000000-0005-0000-0000-0000A08C0000}"/>
    <cellStyle name="20% - Accent1 4 2 4 3 2 3 2 2 2" xfId="36186" xr:uid="{00000000-0005-0000-0000-0000A18C0000}"/>
    <cellStyle name="20% - Accent1 4 2 4 3 2 3 2 2 2 2" xfId="36187" xr:uid="{00000000-0005-0000-0000-0000A28C0000}"/>
    <cellStyle name="20% - Accent1 4 2 4 3 2 3 2 2 3" xfId="36188" xr:uid="{00000000-0005-0000-0000-0000A38C0000}"/>
    <cellStyle name="20% - Accent1 4 2 4 3 2 3 2 3" xfId="36189" xr:uid="{00000000-0005-0000-0000-0000A48C0000}"/>
    <cellStyle name="20% - Accent1 4 2 4 3 2 3 2 3 2" xfId="36190" xr:uid="{00000000-0005-0000-0000-0000A58C0000}"/>
    <cellStyle name="20% - Accent1 4 2 4 3 2 3 2 4" xfId="36191" xr:uid="{00000000-0005-0000-0000-0000A68C0000}"/>
    <cellStyle name="20% - Accent1 4 2 4 3 2 3 3" xfId="36192" xr:uid="{00000000-0005-0000-0000-0000A78C0000}"/>
    <cellStyle name="20% - Accent1 4 2 4 3 2 3 3 2" xfId="36193" xr:uid="{00000000-0005-0000-0000-0000A88C0000}"/>
    <cellStyle name="20% - Accent1 4 2 4 3 2 3 3 2 2" xfId="36194" xr:uid="{00000000-0005-0000-0000-0000A98C0000}"/>
    <cellStyle name="20% - Accent1 4 2 4 3 2 3 3 2 2 2" xfId="36195" xr:uid="{00000000-0005-0000-0000-0000AA8C0000}"/>
    <cellStyle name="20% - Accent1 4 2 4 3 2 3 3 2 3" xfId="36196" xr:uid="{00000000-0005-0000-0000-0000AB8C0000}"/>
    <cellStyle name="20% - Accent1 4 2 4 3 2 3 3 3" xfId="36197" xr:uid="{00000000-0005-0000-0000-0000AC8C0000}"/>
    <cellStyle name="20% - Accent1 4 2 4 3 2 3 3 3 2" xfId="36198" xr:uid="{00000000-0005-0000-0000-0000AD8C0000}"/>
    <cellStyle name="20% - Accent1 4 2 4 3 2 3 3 4" xfId="36199" xr:uid="{00000000-0005-0000-0000-0000AE8C0000}"/>
    <cellStyle name="20% - Accent1 4 2 4 3 2 3 4" xfId="36200" xr:uid="{00000000-0005-0000-0000-0000AF8C0000}"/>
    <cellStyle name="20% - Accent1 4 2 4 3 2 3 4 2" xfId="36201" xr:uid="{00000000-0005-0000-0000-0000B08C0000}"/>
    <cellStyle name="20% - Accent1 4 2 4 3 2 3 4 2 2" xfId="36202" xr:uid="{00000000-0005-0000-0000-0000B18C0000}"/>
    <cellStyle name="20% - Accent1 4 2 4 3 2 3 4 2 2 2" xfId="36203" xr:uid="{00000000-0005-0000-0000-0000B28C0000}"/>
    <cellStyle name="20% - Accent1 4 2 4 3 2 3 4 2 3" xfId="36204" xr:uid="{00000000-0005-0000-0000-0000B38C0000}"/>
    <cellStyle name="20% - Accent1 4 2 4 3 2 3 4 3" xfId="36205" xr:uid="{00000000-0005-0000-0000-0000B48C0000}"/>
    <cellStyle name="20% - Accent1 4 2 4 3 2 3 4 3 2" xfId="36206" xr:uid="{00000000-0005-0000-0000-0000B58C0000}"/>
    <cellStyle name="20% - Accent1 4 2 4 3 2 3 4 4" xfId="36207" xr:uid="{00000000-0005-0000-0000-0000B68C0000}"/>
    <cellStyle name="20% - Accent1 4 2 4 3 2 3 5" xfId="36208" xr:uid="{00000000-0005-0000-0000-0000B78C0000}"/>
    <cellStyle name="20% - Accent1 4 2 4 3 2 3 5 2" xfId="36209" xr:uid="{00000000-0005-0000-0000-0000B88C0000}"/>
    <cellStyle name="20% - Accent1 4 2 4 3 2 3 5 2 2" xfId="36210" xr:uid="{00000000-0005-0000-0000-0000B98C0000}"/>
    <cellStyle name="20% - Accent1 4 2 4 3 2 3 5 3" xfId="36211" xr:uid="{00000000-0005-0000-0000-0000BA8C0000}"/>
    <cellStyle name="20% - Accent1 4 2 4 3 2 3 6" xfId="36212" xr:uid="{00000000-0005-0000-0000-0000BB8C0000}"/>
    <cellStyle name="20% - Accent1 4 2 4 3 2 3 6 2" xfId="36213" xr:uid="{00000000-0005-0000-0000-0000BC8C0000}"/>
    <cellStyle name="20% - Accent1 4 2 4 3 2 3 6 2 2" xfId="36214" xr:uid="{00000000-0005-0000-0000-0000BD8C0000}"/>
    <cellStyle name="20% - Accent1 4 2 4 3 2 3 6 3" xfId="36215" xr:uid="{00000000-0005-0000-0000-0000BE8C0000}"/>
    <cellStyle name="20% - Accent1 4 2 4 3 2 3 7" xfId="36216" xr:uid="{00000000-0005-0000-0000-0000BF8C0000}"/>
    <cellStyle name="20% - Accent1 4 2 4 3 2 3 7 2" xfId="36217" xr:uid="{00000000-0005-0000-0000-0000C08C0000}"/>
    <cellStyle name="20% - Accent1 4 2 4 3 2 3 8" xfId="36218" xr:uid="{00000000-0005-0000-0000-0000C18C0000}"/>
    <cellStyle name="20% - Accent1 4 2 4 3 2 3 8 2" xfId="36219" xr:uid="{00000000-0005-0000-0000-0000C28C0000}"/>
    <cellStyle name="20% - Accent1 4 2 4 3 2 3 9" xfId="36220" xr:uid="{00000000-0005-0000-0000-0000C38C0000}"/>
    <cellStyle name="20% - Accent1 4 2 4 3 2 4" xfId="36221" xr:uid="{00000000-0005-0000-0000-0000C48C0000}"/>
    <cellStyle name="20% - Accent1 4 2 4 3 2 4 2" xfId="36222" xr:uid="{00000000-0005-0000-0000-0000C58C0000}"/>
    <cellStyle name="20% - Accent1 4 2 4 3 2 4 2 2" xfId="36223" xr:uid="{00000000-0005-0000-0000-0000C68C0000}"/>
    <cellStyle name="20% - Accent1 4 2 4 3 2 4 2 2 2" xfId="36224" xr:uid="{00000000-0005-0000-0000-0000C78C0000}"/>
    <cellStyle name="20% - Accent1 4 2 4 3 2 4 2 3" xfId="36225" xr:uid="{00000000-0005-0000-0000-0000C88C0000}"/>
    <cellStyle name="20% - Accent1 4 2 4 3 2 4 3" xfId="36226" xr:uid="{00000000-0005-0000-0000-0000C98C0000}"/>
    <cellStyle name="20% - Accent1 4 2 4 3 2 4 3 2" xfId="36227" xr:uid="{00000000-0005-0000-0000-0000CA8C0000}"/>
    <cellStyle name="20% - Accent1 4 2 4 3 2 4 4" xfId="36228" xr:uid="{00000000-0005-0000-0000-0000CB8C0000}"/>
    <cellStyle name="20% - Accent1 4 2 4 3 2 5" xfId="36229" xr:uid="{00000000-0005-0000-0000-0000CC8C0000}"/>
    <cellStyle name="20% - Accent1 4 2 4 3 2 5 2" xfId="36230" xr:uid="{00000000-0005-0000-0000-0000CD8C0000}"/>
    <cellStyle name="20% - Accent1 4 2 4 3 2 5 2 2" xfId="36231" xr:uid="{00000000-0005-0000-0000-0000CE8C0000}"/>
    <cellStyle name="20% - Accent1 4 2 4 3 2 5 2 2 2" xfId="36232" xr:uid="{00000000-0005-0000-0000-0000CF8C0000}"/>
    <cellStyle name="20% - Accent1 4 2 4 3 2 5 2 3" xfId="36233" xr:uid="{00000000-0005-0000-0000-0000D08C0000}"/>
    <cellStyle name="20% - Accent1 4 2 4 3 2 5 3" xfId="36234" xr:uid="{00000000-0005-0000-0000-0000D18C0000}"/>
    <cellStyle name="20% - Accent1 4 2 4 3 2 5 3 2" xfId="36235" xr:uid="{00000000-0005-0000-0000-0000D28C0000}"/>
    <cellStyle name="20% - Accent1 4 2 4 3 2 5 4" xfId="36236" xr:uid="{00000000-0005-0000-0000-0000D38C0000}"/>
    <cellStyle name="20% - Accent1 4 2 4 3 2 6" xfId="36237" xr:uid="{00000000-0005-0000-0000-0000D48C0000}"/>
    <cellStyle name="20% - Accent1 4 2 4 3 2 6 2" xfId="36238" xr:uid="{00000000-0005-0000-0000-0000D58C0000}"/>
    <cellStyle name="20% - Accent1 4 2 4 3 2 6 2 2" xfId="36239" xr:uid="{00000000-0005-0000-0000-0000D68C0000}"/>
    <cellStyle name="20% - Accent1 4 2 4 3 2 6 2 2 2" xfId="36240" xr:uid="{00000000-0005-0000-0000-0000D78C0000}"/>
    <cellStyle name="20% - Accent1 4 2 4 3 2 6 2 3" xfId="36241" xr:uid="{00000000-0005-0000-0000-0000D88C0000}"/>
    <cellStyle name="20% - Accent1 4 2 4 3 2 6 3" xfId="36242" xr:uid="{00000000-0005-0000-0000-0000D98C0000}"/>
    <cellStyle name="20% - Accent1 4 2 4 3 2 6 3 2" xfId="36243" xr:uid="{00000000-0005-0000-0000-0000DA8C0000}"/>
    <cellStyle name="20% - Accent1 4 2 4 3 2 6 4" xfId="36244" xr:uid="{00000000-0005-0000-0000-0000DB8C0000}"/>
    <cellStyle name="20% - Accent1 4 2 4 3 2 7" xfId="36245" xr:uid="{00000000-0005-0000-0000-0000DC8C0000}"/>
    <cellStyle name="20% - Accent1 4 2 4 3 2 7 2" xfId="36246" xr:uid="{00000000-0005-0000-0000-0000DD8C0000}"/>
    <cellStyle name="20% - Accent1 4 2 4 3 2 7 2 2" xfId="36247" xr:uid="{00000000-0005-0000-0000-0000DE8C0000}"/>
    <cellStyle name="20% - Accent1 4 2 4 3 2 7 3" xfId="36248" xr:uid="{00000000-0005-0000-0000-0000DF8C0000}"/>
    <cellStyle name="20% - Accent1 4 2 4 3 2 8" xfId="36249" xr:uid="{00000000-0005-0000-0000-0000E08C0000}"/>
    <cellStyle name="20% - Accent1 4 2 4 3 2 8 2" xfId="36250" xr:uid="{00000000-0005-0000-0000-0000E18C0000}"/>
    <cellStyle name="20% - Accent1 4 2 4 3 2 8 2 2" xfId="36251" xr:uid="{00000000-0005-0000-0000-0000E28C0000}"/>
    <cellStyle name="20% - Accent1 4 2 4 3 2 8 3" xfId="36252" xr:uid="{00000000-0005-0000-0000-0000E38C0000}"/>
    <cellStyle name="20% - Accent1 4 2 4 3 2 9" xfId="36253" xr:uid="{00000000-0005-0000-0000-0000E48C0000}"/>
    <cellStyle name="20% - Accent1 4 2 4 3 2 9 2" xfId="36254" xr:uid="{00000000-0005-0000-0000-0000E58C0000}"/>
    <cellStyle name="20% - Accent1 4 2 4 3 3" xfId="36255" xr:uid="{00000000-0005-0000-0000-0000E68C0000}"/>
    <cellStyle name="20% - Accent1 4 2 4 3 3 10" xfId="36256" xr:uid="{00000000-0005-0000-0000-0000E78C0000}"/>
    <cellStyle name="20% - Accent1 4 2 4 3 3 10 2" xfId="36257" xr:uid="{00000000-0005-0000-0000-0000E88C0000}"/>
    <cellStyle name="20% - Accent1 4 2 4 3 3 11" xfId="36258" xr:uid="{00000000-0005-0000-0000-0000E98C0000}"/>
    <cellStyle name="20% - Accent1 4 2 4 3 3 2" xfId="36259" xr:uid="{00000000-0005-0000-0000-0000EA8C0000}"/>
    <cellStyle name="20% - Accent1 4 2 4 3 3 2 2" xfId="36260" xr:uid="{00000000-0005-0000-0000-0000EB8C0000}"/>
    <cellStyle name="20% - Accent1 4 2 4 3 3 2 2 2" xfId="36261" xr:uid="{00000000-0005-0000-0000-0000EC8C0000}"/>
    <cellStyle name="20% - Accent1 4 2 4 3 3 2 2 2 2" xfId="36262" xr:uid="{00000000-0005-0000-0000-0000ED8C0000}"/>
    <cellStyle name="20% - Accent1 4 2 4 3 3 2 2 2 2 2" xfId="36263" xr:uid="{00000000-0005-0000-0000-0000EE8C0000}"/>
    <cellStyle name="20% - Accent1 4 2 4 3 3 2 2 2 3" xfId="36264" xr:uid="{00000000-0005-0000-0000-0000EF8C0000}"/>
    <cellStyle name="20% - Accent1 4 2 4 3 3 2 2 3" xfId="36265" xr:uid="{00000000-0005-0000-0000-0000F08C0000}"/>
    <cellStyle name="20% - Accent1 4 2 4 3 3 2 2 3 2" xfId="36266" xr:uid="{00000000-0005-0000-0000-0000F18C0000}"/>
    <cellStyle name="20% - Accent1 4 2 4 3 3 2 2 4" xfId="36267" xr:uid="{00000000-0005-0000-0000-0000F28C0000}"/>
    <cellStyle name="20% - Accent1 4 2 4 3 3 2 3" xfId="36268" xr:uid="{00000000-0005-0000-0000-0000F38C0000}"/>
    <cellStyle name="20% - Accent1 4 2 4 3 3 2 3 2" xfId="36269" xr:uid="{00000000-0005-0000-0000-0000F48C0000}"/>
    <cellStyle name="20% - Accent1 4 2 4 3 3 2 3 2 2" xfId="36270" xr:uid="{00000000-0005-0000-0000-0000F58C0000}"/>
    <cellStyle name="20% - Accent1 4 2 4 3 3 2 3 2 2 2" xfId="36271" xr:uid="{00000000-0005-0000-0000-0000F68C0000}"/>
    <cellStyle name="20% - Accent1 4 2 4 3 3 2 3 2 3" xfId="36272" xr:uid="{00000000-0005-0000-0000-0000F78C0000}"/>
    <cellStyle name="20% - Accent1 4 2 4 3 3 2 3 3" xfId="36273" xr:uid="{00000000-0005-0000-0000-0000F88C0000}"/>
    <cellStyle name="20% - Accent1 4 2 4 3 3 2 3 3 2" xfId="36274" xr:uid="{00000000-0005-0000-0000-0000F98C0000}"/>
    <cellStyle name="20% - Accent1 4 2 4 3 3 2 3 4" xfId="36275" xr:uid="{00000000-0005-0000-0000-0000FA8C0000}"/>
    <cellStyle name="20% - Accent1 4 2 4 3 3 2 4" xfId="36276" xr:uid="{00000000-0005-0000-0000-0000FB8C0000}"/>
    <cellStyle name="20% - Accent1 4 2 4 3 3 2 4 2" xfId="36277" xr:uid="{00000000-0005-0000-0000-0000FC8C0000}"/>
    <cellStyle name="20% - Accent1 4 2 4 3 3 2 4 2 2" xfId="36278" xr:uid="{00000000-0005-0000-0000-0000FD8C0000}"/>
    <cellStyle name="20% - Accent1 4 2 4 3 3 2 4 2 2 2" xfId="36279" xr:uid="{00000000-0005-0000-0000-0000FE8C0000}"/>
    <cellStyle name="20% - Accent1 4 2 4 3 3 2 4 2 3" xfId="36280" xr:uid="{00000000-0005-0000-0000-0000FF8C0000}"/>
    <cellStyle name="20% - Accent1 4 2 4 3 3 2 4 3" xfId="36281" xr:uid="{00000000-0005-0000-0000-0000008D0000}"/>
    <cellStyle name="20% - Accent1 4 2 4 3 3 2 4 3 2" xfId="36282" xr:uid="{00000000-0005-0000-0000-0000018D0000}"/>
    <cellStyle name="20% - Accent1 4 2 4 3 3 2 4 4" xfId="36283" xr:uid="{00000000-0005-0000-0000-0000028D0000}"/>
    <cellStyle name="20% - Accent1 4 2 4 3 3 2 5" xfId="36284" xr:uid="{00000000-0005-0000-0000-0000038D0000}"/>
    <cellStyle name="20% - Accent1 4 2 4 3 3 2 5 2" xfId="36285" xr:uid="{00000000-0005-0000-0000-0000048D0000}"/>
    <cellStyle name="20% - Accent1 4 2 4 3 3 2 5 2 2" xfId="36286" xr:uid="{00000000-0005-0000-0000-0000058D0000}"/>
    <cellStyle name="20% - Accent1 4 2 4 3 3 2 5 3" xfId="36287" xr:uid="{00000000-0005-0000-0000-0000068D0000}"/>
    <cellStyle name="20% - Accent1 4 2 4 3 3 2 6" xfId="36288" xr:uid="{00000000-0005-0000-0000-0000078D0000}"/>
    <cellStyle name="20% - Accent1 4 2 4 3 3 2 6 2" xfId="36289" xr:uid="{00000000-0005-0000-0000-0000088D0000}"/>
    <cellStyle name="20% - Accent1 4 2 4 3 3 2 6 2 2" xfId="36290" xr:uid="{00000000-0005-0000-0000-0000098D0000}"/>
    <cellStyle name="20% - Accent1 4 2 4 3 3 2 6 3" xfId="36291" xr:uid="{00000000-0005-0000-0000-00000A8D0000}"/>
    <cellStyle name="20% - Accent1 4 2 4 3 3 2 7" xfId="36292" xr:uid="{00000000-0005-0000-0000-00000B8D0000}"/>
    <cellStyle name="20% - Accent1 4 2 4 3 3 2 7 2" xfId="36293" xr:uid="{00000000-0005-0000-0000-00000C8D0000}"/>
    <cellStyle name="20% - Accent1 4 2 4 3 3 2 8" xfId="36294" xr:uid="{00000000-0005-0000-0000-00000D8D0000}"/>
    <cellStyle name="20% - Accent1 4 2 4 3 3 2 8 2" xfId="36295" xr:uid="{00000000-0005-0000-0000-00000E8D0000}"/>
    <cellStyle name="20% - Accent1 4 2 4 3 3 2 9" xfId="36296" xr:uid="{00000000-0005-0000-0000-00000F8D0000}"/>
    <cellStyle name="20% - Accent1 4 2 4 3 3 3" xfId="36297" xr:uid="{00000000-0005-0000-0000-0000108D0000}"/>
    <cellStyle name="20% - Accent1 4 2 4 3 3 3 2" xfId="36298" xr:uid="{00000000-0005-0000-0000-0000118D0000}"/>
    <cellStyle name="20% - Accent1 4 2 4 3 3 3 2 2" xfId="36299" xr:uid="{00000000-0005-0000-0000-0000128D0000}"/>
    <cellStyle name="20% - Accent1 4 2 4 3 3 3 2 2 2" xfId="36300" xr:uid="{00000000-0005-0000-0000-0000138D0000}"/>
    <cellStyle name="20% - Accent1 4 2 4 3 3 3 2 2 2 2" xfId="36301" xr:uid="{00000000-0005-0000-0000-0000148D0000}"/>
    <cellStyle name="20% - Accent1 4 2 4 3 3 3 2 2 3" xfId="36302" xr:uid="{00000000-0005-0000-0000-0000158D0000}"/>
    <cellStyle name="20% - Accent1 4 2 4 3 3 3 2 3" xfId="36303" xr:uid="{00000000-0005-0000-0000-0000168D0000}"/>
    <cellStyle name="20% - Accent1 4 2 4 3 3 3 2 3 2" xfId="36304" xr:uid="{00000000-0005-0000-0000-0000178D0000}"/>
    <cellStyle name="20% - Accent1 4 2 4 3 3 3 2 4" xfId="36305" xr:uid="{00000000-0005-0000-0000-0000188D0000}"/>
    <cellStyle name="20% - Accent1 4 2 4 3 3 3 3" xfId="36306" xr:uid="{00000000-0005-0000-0000-0000198D0000}"/>
    <cellStyle name="20% - Accent1 4 2 4 3 3 3 3 2" xfId="36307" xr:uid="{00000000-0005-0000-0000-00001A8D0000}"/>
    <cellStyle name="20% - Accent1 4 2 4 3 3 3 3 2 2" xfId="36308" xr:uid="{00000000-0005-0000-0000-00001B8D0000}"/>
    <cellStyle name="20% - Accent1 4 2 4 3 3 3 3 2 2 2" xfId="36309" xr:uid="{00000000-0005-0000-0000-00001C8D0000}"/>
    <cellStyle name="20% - Accent1 4 2 4 3 3 3 3 2 3" xfId="36310" xr:uid="{00000000-0005-0000-0000-00001D8D0000}"/>
    <cellStyle name="20% - Accent1 4 2 4 3 3 3 3 3" xfId="36311" xr:uid="{00000000-0005-0000-0000-00001E8D0000}"/>
    <cellStyle name="20% - Accent1 4 2 4 3 3 3 3 3 2" xfId="36312" xr:uid="{00000000-0005-0000-0000-00001F8D0000}"/>
    <cellStyle name="20% - Accent1 4 2 4 3 3 3 3 4" xfId="36313" xr:uid="{00000000-0005-0000-0000-0000208D0000}"/>
    <cellStyle name="20% - Accent1 4 2 4 3 3 3 4" xfId="36314" xr:uid="{00000000-0005-0000-0000-0000218D0000}"/>
    <cellStyle name="20% - Accent1 4 2 4 3 3 3 4 2" xfId="36315" xr:uid="{00000000-0005-0000-0000-0000228D0000}"/>
    <cellStyle name="20% - Accent1 4 2 4 3 3 3 4 2 2" xfId="36316" xr:uid="{00000000-0005-0000-0000-0000238D0000}"/>
    <cellStyle name="20% - Accent1 4 2 4 3 3 3 4 2 2 2" xfId="36317" xr:uid="{00000000-0005-0000-0000-0000248D0000}"/>
    <cellStyle name="20% - Accent1 4 2 4 3 3 3 4 2 3" xfId="36318" xr:uid="{00000000-0005-0000-0000-0000258D0000}"/>
    <cellStyle name="20% - Accent1 4 2 4 3 3 3 4 3" xfId="36319" xr:uid="{00000000-0005-0000-0000-0000268D0000}"/>
    <cellStyle name="20% - Accent1 4 2 4 3 3 3 4 3 2" xfId="36320" xr:uid="{00000000-0005-0000-0000-0000278D0000}"/>
    <cellStyle name="20% - Accent1 4 2 4 3 3 3 4 4" xfId="36321" xr:uid="{00000000-0005-0000-0000-0000288D0000}"/>
    <cellStyle name="20% - Accent1 4 2 4 3 3 3 5" xfId="36322" xr:uid="{00000000-0005-0000-0000-0000298D0000}"/>
    <cellStyle name="20% - Accent1 4 2 4 3 3 3 5 2" xfId="36323" xr:uid="{00000000-0005-0000-0000-00002A8D0000}"/>
    <cellStyle name="20% - Accent1 4 2 4 3 3 3 5 2 2" xfId="36324" xr:uid="{00000000-0005-0000-0000-00002B8D0000}"/>
    <cellStyle name="20% - Accent1 4 2 4 3 3 3 5 3" xfId="36325" xr:uid="{00000000-0005-0000-0000-00002C8D0000}"/>
    <cellStyle name="20% - Accent1 4 2 4 3 3 3 6" xfId="36326" xr:uid="{00000000-0005-0000-0000-00002D8D0000}"/>
    <cellStyle name="20% - Accent1 4 2 4 3 3 3 6 2" xfId="36327" xr:uid="{00000000-0005-0000-0000-00002E8D0000}"/>
    <cellStyle name="20% - Accent1 4 2 4 3 3 3 6 2 2" xfId="36328" xr:uid="{00000000-0005-0000-0000-00002F8D0000}"/>
    <cellStyle name="20% - Accent1 4 2 4 3 3 3 6 3" xfId="36329" xr:uid="{00000000-0005-0000-0000-0000308D0000}"/>
    <cellStyle name="20% - Accent1 4 2 4 3 3 3 7" xfId="36330" xr:uid="{00000000-0005-0000-0000-0000318D0000}"/>
    <cellStyle name="20% - Accent1 4 2 4 3 3 3 7 2" xfId="36331" xr:uid="{00000000-0005-0000-0000-0000328D0000}"/>
    <cellStyle name="20% - Accent1 4 2 4 3 3 3 8" xfId="36332" xr:uid="{00000000-0005-0000-0000-0000338D0000}"/>
    <cellStyle name="20% - Accent1 4 2 4 3 3 3 8 2" xfId="36333" xr:uid="{00000000-0005-0000-0000-0000348D0000}"/>
    <cellStyle name="20% - Accent1 4 2 4 3 3 3 9" xfId="36334" xr:uid="{00000000-0005-0000-0000-0000358D0000}"/>
    <cellStyle name="20% - Accent1 4 2 4 3 3 4" xfId="36335" xr:uid="{00000000-0005-0000-0000-0000368D0000}"/>
    <cellStyle name="20% - Accent1 4 2 4 3 3 4 2" xfId="36336" xr:uid="{00000000-0005-0000-0000-0000378D0000}"/>
    <cellStyle name="20% - Accent1 4 2 4 3 3 4 2 2" xfId="36337" xr:uid="{00000000-0005-0000-0000-0000388D0000}"/>
    <cellStyle name="20% - Accent1 4 2 4 3 3 4 2 2 2" xfId="36338" xr:uid="{00000000-0005-0000-0000-0000398D0000}"/>
    <cellStyle name="20% - Accent1 4 2 4 3 3 4 2 3" xfId="36339" xr:uid="{00000000-0005-0000-0000-00003A8D0000}"/>
    <cellStyle name="20% - Accent1 4 2 4 3 3 4 3" xfId="36340" xr:uid="{00000000-0005-0000-0000-00003B8D0000}"/>
    <cellStyle name="20% - Accent1 4 2 4 3 3 4 3 2" xfId="36341" xr:uid="{00000000-0005-0000-0000-00003C8D0000}"/>
    <cellStyle name="20% - Accent1 4 2 4 3 3 4 4" xfId="36342" xr:uid="{00000000-0005-0000-0000-00003D8D0000}"/>
    <cellStyle name="20% - Accent1 4 2 4 3 3 5" xfId="36343" xr:uid="{00000000-0005-0000-0000-00003E8D0000}"/>
    <cellStyle name="20% - Accent1 4 2 4 3 3 5 2" xfId="36344" xr:uid="{00000000-0005-0000-0000-00003F8D0000}"/>
    <cellStyle name="20% - Accent1 4 2 4 3 3 5 2 2" xfId="36345" xr:uid="{00000000-0005-0000-0000-0000408D0000}"/>
    <cellStyle name="20% - Accent1 4 2 4 3 3 5 2 2 2" xfId="36346" xr:uid="{00000000-0005-0000-0000-0000418D0000}"/>
    <cellStyle name="20% - Accent1 4 2 4 3 3 5 2 3" xfId="36347" xr:uid="{00000000-0005-0000-0000-0000428D0000}"/>
    <cellStyle name="20% - Accent1 4 2 4 3 3 5 3" xfId="36348" xr:uid="{00000000-0005-0000-0000-0000438D0000}"/>
    <cellStyle name="20% - Accent1 4 2 4 3 3 5 3 2" xfId="36349" xr:uid="{00000000-0005-0000-0000-0000448D0000}"/>
    <cellStyle name="20% - Accent1 4 2 4 3 3 5 4" xfId="36350" xr:uid="{00000000-0005-0000-0000-0000458D0000}"/>
    <cellStyle name="20% - Accent1 4 2 4 3 3 6" xfId="36351" xr:uid="{00000000-0005-0000-0000-0000468D0000}"/>
    <cellStyle name="20% - Accent1 4 2 4 3 3 6 2" xfId="36352" xr:uid="{00000000-0005-0000-0000-0000478D0000}"/>
    <cellStyle name="20% - Accent1 4 2 4 3 3 6 2 2" xfId="36353" xr:uid="{00000000-0005-0000-0000-0000488D0000}"/>
    <cellStyle name="20% - Accent1 4 2 4 3 3 6 2 2 2" xfId="36354" xr:uid="{00000000-0005-0000-0000-0000498D0000}"/>
    <cellStyle name="20% - Accent1 4 2 4 3 3 6 2 3" xfId="36355" xr:uid="{00000000-0005-0000-0000-00004A8D0000}"/>
    <cellStyle name="20% - Accent1 4 2 4 3 3 6 3" xfId="36356" xr:uid="{00000000-0005-0000-0000-00004B8D0000}"/>
    <cellStyle name="20% - Accent1 4 2 4 3 3 6 3 2" xfId="36357" xr:uid="{00000000-0005-0000-0000-00004C8D0000}"/>
    <cellStyle name="20% - Accent1 4 2 4 3 3 6 4" xfId="36358" xr:uid="{00000000-0005-0000-0000-00004D8D0000}"/>
    <cellStyle name="20% - Accent1 4 2 4 3 3 7" xfId="36359" xr:uid="{00000000-0005-0000-0000-00004E8D0000}"/>
    <cellStyle name="20% - Accent1 4 2 4 3 3 7 2" xfId="36360" xr:uid="{00000000-0005-0000-0000-00004F8D0000}"/>
    <cellStyle name="20% - Accent1 4 2 4 3 3 7 2 2" xfId="36361" xr:uid="{00000000-0005-0000-0000-0000508D0000}"/>
    <cellStyle name="20% - Accent1 4 2 4 3 3 7 3" xfId="36362" xr:uid="{00000000-0005-0000-0000-0000518D0000}"/>
    <cellStyle name="20% - Accent1 4 2 4 3 3 8" xfId="36363" xr:uid="{00000000-0005-0000-0000-0000528D0000}"/>
    <cellStyle name="20% - Accent1 4 2 4 3 3 8 2" xfId="36364" xr:uid="{00000000-0005-0000-0000-0000538D0000}"/>
    <cellStyle name="20% - Accent1 4 2 4 3 3 8 2 2" xfId="36365" xr:uid="{00000000-0005-0000-0000-0000548D0000}"/>
    <cellStyle name="20% - Accent1 4 2 4 3 3 8 3" xfId="36366" xr:uid="{00000000-0005-0000-0000-0000558D0000}"/>
    <cellStyle name="20% - Accent1 4 2 4 3 3 9" xfId="36367" xr:uid="{00000000-0005-0000-0000-0000568D0000}"/>
    <cellStyle name="20% - Accent1 4 2 4 3 3 9 2" xfId="36368" xr:uid="{00000000-0005-0000-0000-0000578D0000}"/>
    <cellStyle name="20% - Accent1 4 2 4 3 4" xfId="36369" xr:uid="{00000000-0005-0000-0000-0000588D0000}"/>
    <cellStyle name="20% - Accent1 4 2 4 3 4 10" xfId="36370" xr:uid="{00000000-0005-0000-0000-0000598D0000}"/>
    <cellStyle name="20% - Accent1 4 2 4 3 4 10 2" xfId="36371" xr:uid="{00000000-0005-0000-0000-00005A8D0000}"/>
    <cellStyle name="20% - Accent1 4 2 4 3 4 11" xfId="36372" xr:uid="{00000000-0005-0000-0000-00005B8D0000}"/>
    <cellStyle name="20% - Accent1 4 2 4 3 4 2" xfId="36373" xr:uid="{00000000-0005-0000-0000-00005C8D0000}"/>
    <cellStyle name="20% - Accent1 4 2 4 3 4 2 2" xfId="36374" xr:uid="{00000000-0005-0000-0000-00005D8D0000}"/>
    <cellStyle name="20% - Accent1 4 2 4 3 4 2 2 2" xfId="36375" xr:uid="{00000000-0005-0000-0000-00005E8D0000}"/>
    <cellStyle name="20% - Accent1 4 2 4 3 4 2 2 2 2" xfId="36376" xr:uid="{00000000-0005-0000-0000-00005F8D0000}"/>
    <cellStyle name="20% - Accent1 4 2 4 3 4 2 2 2 2 2" xfId="36377" xr:uid="{00000000-0005-0000-0000-0000608D0000}"/>
    <cellStyle name="20% - Accent1 4 2 4 3 4 2 2 2 3" xfId="36378" xr:uid="{00000000-0005-0000-0000-0000618D0000}"/>
    <cellStyle name="20% - Accent1 4 2 4 3 4 2 2 3" xfId="36379" xr:uid="{00000000-0005-0000-0000-0000628D0000}"/>
    <cellStyle name="20% - Accent1 4 2 4 3 4 2 2 3 2" xfId="36380" xr:uid="{00000000-0005-0000-0000-0000638D0000}"/>
    <cellStyle name="20% - Accent1 4 2 4 3 4 2 2 4" xfId="36381" xr:uid="{00000000-0005-0000-0000-0000648D0000}"/>
    <cellStyle name="20% - Accent1 4 2 4 3 4 2 3" xfId="36382" xr:uid="{00000000-0005-0000-0000-0000658D0000}"/>
    <cellStyle name="20% - Accent1 4 2 4 3 4 2 3 2" xfId="36383" xr:uid="{00000000-0005-0000-0000-0000668D0000}"/>
    <cellStyle name="20% - Accent1 4 2 4 3 4 2 3 2 2" xfId="36384" xr:uid="{00000000-0005-0000-0000-0000678D0000}"/>
    <cellStyle name="20% - Accent1 4 2 4 3 4 2 3 2 2 2" xfId="36385" xr:uid="{00000000-0005-0000-0000-0000688D0000}"/>
    <cellStyle name="20% - Accent1 4 2 4 3 4 2 3 2 3" xfId="36386" xr:uid="{00000000-0005-0000-0000-0000698D0000}"/>
    <cellStyle name="20% - Accent1 4 2 4 3 4 2 3 3" xfId="36387" xr:uid="{00000000-0005-0000-0000-00006A8D0000}"/>
    <cellStyle name="20% - Accent1 4 2 4 3 4 2 3 3 2" xfId="36388" xr:uid="{00000000-0005-0000-0000-00006B8D0000}"/>
    <cellStyle name="20% - Accent1 4 2 4 3 4 2 3 4" xfId="36389" xr:uid="{00000000-0005-0000-0000-00006C8D0000}"/>
    <cellStyle name="20% - Accent1 4 2 4 3 4 2 4" xfId="36390" xr:uid="{00000000-0005-0000-0000-00006D8D0000}"/>
    <cellStyle name="20% - Accent1 4 2 4 3 4 2 4 2" xfId="36391" xr:uid="{00000000-0005-0000-0000-00006E8D0000}"/>
    <cellStyle name="20% - Accent1 4 2 4 3 4 2 4 2 2" xfId="36392" xr:uid="{00000000-0005-0000-0000-00006F8D0000}"/>
    <cellStyle name="20% - Accent1 4 2 4 3 4 2 4 2 2 2" xfId="36393" xr:uid="{00000000-0005-0000-0000-0000708D0000}"/>
    <cellStyle name="20% - Accent1 4 2 4 3 4 2 4 2 3" xfId="36394" xr:uid="{00000000-0005-0000-0000-0000718D0000}"/>
    <cellStyle name="20% - Accent1 4 2 4 3 4 2 4 3" xfId="36395" xr:uid="{00000000-0005-0000-0000-0000728D0000}"/>
    <cellStyle name="20% - Accent1 4 2 4 3 4 2 4 3 2" xfId="36396" xr:uid="{00000000-0005-0000-0000-0000738D0000}"/>
    <cellStyle name="20% - Accent1 4 2 4 3 4 2 4 4" xfId="36397" xr:uid="{00000000-0005-0000-0000-0000748D0000}"/>
    <cellStyle name="20% - Accent1 4 2 4 3 4 2 5" xfId="36398" xr:uid="{00000000-0005-0000-0000-0000758D0000}"/>
    <cellStyle name="20% - Accent1 4 2 4 3 4 2 5 2" xfId="36399" xr:uid="{00000000-0005-0000-0000-0000768D0000}"/>
    <cellStyle name="20% - Accent1 4 2 4 3 4 2 5 2 2" xfId="36400" xr:uid="{00000000-0005-0000-0000-0000778D0000}"/>
    <cellStyle name="20% - Accent1 4 2 4 3 4 2 5 3" xfId="36401" xr:uid="{00000000-0005-0000-0000-0000788D0000}"/>
    <cellStyle name="20% - Accent1 4 2 4 3 4 2 6" xfId="36402" xr:uid="{00000000-0005-0000-0000-0000798D0000}"/>
    <cellStyle name="20% - Accent1 4 2 4 3 4 2 6 2" xfId="36403" xr:uid="{00000000-0005-0000-0000-00007A8D0000}"/>
    <cellStyle name="20% - Accent1 4 2 4 3 4 2 6 2 2" xfId="36404" xr:uid="{00000000-0005-0000-0000-00007B8D0000}"/>
    <cellStyle name="20% - Accent1 4 2 4 3 4 2 6 3" xfId="36405" xr:uid="{00000000-0005-0000-0000-00007C8D0000}"/>
    <cellStyle name="20% - Accent1 4 2 4 3 4 2 7" xfId="36406" xr:uid="{00000000-0005-0000-0000-00007D8D0000}"/>
    <cellStyle name="20% - Accent1 4 2 4 3 4 2 7 2" xfId="36407" xr:uid="{00000000-0005-0000-0000-00007E8D0000}"/>
    <cellStyle name="20% - Accent1 4 2 4 3 4 2 8" xfId="36408" xr:uid="{00000000-0005-0000-0000-00007F8D0000}"/>
    <cellStyle name="20% - Accent1 4 2 4 3 4 2 8 2" xfId="36409" xr:uid="{00000000-0005-0000-0000-0000808D0000}"/>
    <cellStyle name="20% - Accent1 4 2 4 3 4 2 9" xfId="36410" xr:uid="{00000000-0005-0000-0000-0000818D0000}"/>
    <cellStyle name="20% - Accent1 4 2 4 3 4 3" xfId="36411" xr:uid="{00000000-0005-0000-0000-0000828D0000}"/>
    <cellStyle name="20% - Accent1 4 2 4 3 4 3 2" xfId="36412" xr:uid="{00000000-0005-0000-0000-0000838D0000}"/>
    <cellStyle name="20% - Accent1 4 2 4 3 4 3 2 2" xfId="36413" xr:uid="{00000000-0005-0000-0000-0000848D0000}"/>
    <cellStyle name="20% - Accent1 4 2 4 3 4 3 2 2 2" xfId="36414" xr:uid="{00000000-0005-0000-0000-0000858D0000}"/>
    <cellStyle name="20% - Accent1 4 2 4 3 4 3 2 2 2 2" xfId="36415" xr:uid="{00000000-0005-0000-0000-0000868D0000}"/>
    <cellStyle name="20% - Accent1 4 2 4 3 4 3 2 2 3" xfId="36416" xr:uid="{00000000-0005-0000-0000-0000878D0000}"/>
    <cellStyle name="20% - Accent1 4 2 4 3 4 3 2 3" xfId="36417" xr:uid="{00000000-0005-0000-0000-0000888D0000}"/>
    <cellStyle name="20% - Accent1 4 2 4 3 4 3 2 3 2" xfId="36418" xr:uid="{00000000-0005-0000-0000-0000898D0000}"/>
    <cellStyle name="20% - Accent1 4 2 4 3 4 3 2 4" xfId="36419" xr:uid="{00000000-0005-0000-0000-00008A8D0000}"/>
    <cellStyle name="20% - Accent1 4 2 4 3 4 3 3" xfId="36420" xr:uid="{00000000-0005-0000-0000-00008B8D0000}"/>
    <cellStyle name="20% - Accent1 4 2 4 3 4 3 3 2" xfId="36421" xr:uid="{00000000-0005-0000-0000-00008C8D0000}"/>
    <cellStyle name="20% - Accent1 4 2 4 3 4 3 3 2 2" xfId="36422" xr:uid="{00000000-0005-0000-0000-00008D8D0000}"/>
    <cellStyle name="20% - Accent1 4 2 4 3 4 3 3 2 2 2" xfId="36423" xr:uid="{00000000-0005-0000-0000-00008E8D0000}"/>
    <cellStyle name="20% - Accent1 4 2 4 3 4 3 3 2 3" xfId="36424" xr:uid="{00000000-0005-0000-0000-00008F8D0000}"/>
    <cellStyle name="20% - Accent1 4 2 4 3 4 3 3 3" xfId="36425" xr:uid="{00000000-0005-0000-0000-0000908D0000}"/>
    <cellStyle name="20% - Accent1 4 2 4 3 4 3 3 3 2" xfId="36426" xr:uid="{00000000-0005-0000-0000-0000918D0000}"/>
    <cellStyle name="20% - Accent1 4 2 4 3 4 3 3 4" xfId="36427" xr:uid="{00000000-0005-0000-0000-0000928D0000}"/>
    <cellStyle name="20% - Accent1 4 2 4 3 4 3 4" xfId="36428" xr:uid="{00000000-0005-0000-0000-0000938D0000}"/>
    <cellStyle name="20% - Accent1 4 2 4 3 4 3 4 2" xfId="36429" xr:uid="{00000000-0005-0000-0000-0000948D0000}"/>
    <cellStyle name="20% - Accent1 4 2 4 3 4 3 4 2 2" xfId="36430" xr:uid="{00000000-0005-0000-0000-0000958D0000}"/>
    <cellStyle name="20% - Accent1 4 2 4 3 4 3 4 2 2 2" xfId="36431" xr:uid="{00000000-0005-0000-0000-0000968D0000}"/>
    <cellStyle name="20% - Accent1 4 2 4 3 4 3 4 2 3" xfId="36432" xr:uid="{00000000-0005-0000-0000-0000978D0000}"/>
    <cellStyle name="20% - Accent1 4 2 4 3 4 3 4 3" xfId="36433" xr:uid="{00000000-0005-0000-0000-0000988D0000}"/>
    <cellStyle name="20% - Accent1 4 2 4 3 4 3 4 3 2" xfId="36434" xr:uid="{00000000-0005-0000-0000-0000998D0000}"/>
    <cellStyle name="20% - Accent1 4 2 4 3 4 3 4 4" xfId="36435" xr:uid="{00000000-0005-0000-0000-00009A8D0000}"/>
    <cellStyle name="20% - Accent1 4 2 4 3 4 3 5" xfId="36436" xr:uid="{00000000-0005-0000-0000-00009B8D0000}"/>
    <cellStyle name="20% - Accent1 4 2 4 3 4 3 5 2" xfId="36437" xr:uid="{00000000-0005-0000-0000-00009C8D0000}"/>
    <cellStyle name="20% - Accent1 4 2 4 3 4 3 5 2 2" xfId="36438" xr:uid="{00000000-0005-0000-0000-00009D8D0000}"/>
    <cellStyle name="20% - Accent1 4 2 4 3 4 3 5 3" xfId="36439" xr:uid="{00000000-0005-0000-0000-00009E8D0000}"/>
    <cellStyle name="20% - Accent1 4 2 4 3 4 3 6" xfId="36440" xr:uid="{00000000-0005-0000-0000-00009F8D0000}"/>
    <cellStyle name="20% - Accent1 4 2 4 3 4 3 6 2" xfId="36441" xr:uid="{00000000-0005-0000-0000-0000A08D0000}"/>
    <cellStyle name="20% - Accent1 4 2 4 3 4 3 6 2 2" xfId="36442" xr:uid="{00000000-0005-0000-0000-0000A18D0000}"/>
    <cellStyle name="20% - Accent1 4 2 4 3 4 3 6 3" xfId="36443" xr:uid="{00000000-0005-0000-0000-0000A28D0000}"/>
    <cellStyle name="20% - Accent1 4 2 4 3 4 3 7" xfId="36444" xr:uid="{00000000-0005-0000-0000-0000A38D0000}"/>
    <cellStyle name="20% - Accent1 4 2 4 3 4 3 7 2" xfId="36445" xr:uid="{00000000-0005-0000-0000-0000A48D0000}"/>
    <cellStyle name="20% - Accent1 4 2 4 3 4 3 8" xfId="36446" xr:uid="{00000000-0005-0000-0000-0000A58D0000}"/>
    <cellStyle name="20% - Accent1 4 2 4 3 4 3 8 2" xfId="36447" xr:uid="{00000000-0005-0000-0000-0000A68D0000}"/>
    <cellStyle name="20% - Accent1 4 2 4 3 4 3 9" xfId="36448" xr:uid="{00000000-0005-0000-0000-0000A78D0000}"/>
    <cellStyle name="20% - Accent1 4 2 4 3 4 4" xfId="36449" xr:uid="{00000000-0005-0000-0000-0000A88D0000}"/>
    <cellStyle name="20% - Accent1 4 2 4 3 4 4 2" xfId="36450" xr:uid="{00000000-0005-0000-0000-0000A98D0000}"/>
    <cellStyle name="20% - Accent1 4 2 4 3 4 4 2 2" xfId="36451" xr:uid="{00000000-0005-0000-0000-0000AA8D0000}"/>
    <cellStyle name="20% - Accent1 4 2 4 3 4 4 2 2 2" xfId="36452" xr:uid="{00000000-0005-0000-0000-0000AB8D0000}"/>
    <cellStyle name="20% - Accent1 4 2 4 3 4 4 2 3" xfId="36453" xr:uid="{00000000-0005-0000-0000-0000AC8D0000}"/>
    <cellStyle name="20% - Accent1 4 2 4 3 4 4 3" xfId="36454" xr:uid="{00000000-0005-0000-0000-0000AD8D0000}"/>
    <cellStyle name="20% - Accent1 4 2 4 3 4 4 3 2" xfId="36455" xr:uid="{00000000-0005-0000-0000-0000AE8D0000}"/>
    <cellStyle name="20% - Accent1 4 2 4 3 4 4 4" xfId="36456" xr:uid="{00000000-0005-0000-0000-0000AF8D0000}"/>
    <cellStyle name="20% - Accent1 4 2 4 3 4 5" xfId="36457" xr:uid="{00000000-0005-0000-0000-0000B08D0000}"/>
    <cellStyle name="20% - Accent1 4 2 4 3 4 5 2" xfId="36458" xr:uid="{00000000-0005-0000-0000-0000B18D0000}"/>
    <cellStyle name="20% - Accent1 4 2 4 3 4 5 2 2" xfId="36459" xr:uid="{00000000-0005-0000-0000-0000B28D0000}"/>
    <cellStyle name="20% - Accent1 4 2 4 3 4 5 2 2 2" xfId="36460" xr:uid="{00000000-0005-0000-0000-0000B38D0000}"/>
    <cellStyle name="20% - Accent1 4 2 4 3 4 5 2 3" xfId="36461" xr:uid="{00000000-0005-0000-0000-0000B48D0000}"/>
    <cellStyle name="20% - Accent1 4 2 4 3 4 5 3" xfId="36462" xr:uid="{00000000-0005-0000-0000-0000B58D0000}"/>
    <cellStyle name="20% - Accent1 4 2 4 3 4 5 3 2" xfId="36463" xr:uid="{00000000-0005-0000-0000-0000B68D0000}"/>
    <cellStyle name="20% - Accent1 4 2 4 3 4 5 4" xfId="36464" xr:uid="{00000000-0005-0000-0000-0000B78D0000}"/>
    <cellStyle name="20% - Accent1 4 2 4 3 4 6" xfId="36465" xr:uid="{00000000-0005-0000-0000-0000B88D0000}"/>
    <cellStyle name="20% - Accent1 4 2 4 3 4 6 2" xfId="36466" xr:uid="{00000000-0005-0000-0000-0000B98D0000}"/>
    <cellStyle name="20% - Accent1 4 2 4 3 4 6 2 2" xfId="36467" xr:uid="{00000000-0005-0000-0000-0000BA8D0000}"/>
    <cellStyle name="20% - Accent1 4 2 4 3 4 6 2 2 2" xfId="36468" xr:uid="{00000000-0005-0000-0000-0000BB8D0000}"/>
    <cellStyle name="20% - Accent1 4 2 4 3 4 6 2 3" xfId="36469" xr:uid="{00000000-0005-0000-0000-0000BC8D0000}"/>
    <cellStyle name="20% - Accent1 4 2 4 3 4 6 3" xfId="36470" xr:uid="{00000000-0005-0000-0000-0000BD8D0000}"/>
    <cellStyle name="20% - Accent1 4 2 4 3 4 6 3 2" xfId="36471" xr:uid="{00000000-0005-0000-0000-0000BE8D0000}"/>
    <cellStyle name="20% - Accent1 4 2 4 3 4 6 4" xfId="36472" xr:uid="{00000000-0005-0000-0000-0000BF8D0000}"/>
    <cellStyle name="20% - Accent1 4 2 4 3 4 7" xfId="36473" xr:uid="{00000000-0005-0000-0000-0000C08D0000}"/>
    <cellStyle name="20% - Accent1 4 2 4 3 4 7 2" xfId="36474" xr:uid="{00000000-0005-0000-0000-0000C18D0000}"/>
    <cellStyle name="20% - Accent1 4 2 4 3 4 7 2 2" xfId="36475" xr:uid="{00000000-0005-0000-0000-0000C28D0000}"/>
    <cellStyle name="20% - Accent1 4 2 4 3 4 7 3" xfId="36476" xr:uid="{00000000-0005-0000-0000-0000C38D0000}"/>
    <cellStyle name="20% - Accent1 4 2 4 3 4 8" xfId="36477" xr:uid="{00000000-0005-0000-0000-0000C48D0000}"/>
    <cellStyle name="20% - Accent1 4 2 4 3 4 8 2" xfId="36478" xr:uid="{00000000-0005-0000-0000-0000C58D0000}"/>
    <cellStyle name="20% - Accent1 4 2 4 3 4 8 2 2" xfId="36479" xr:uid="{00000000-0005-0000-0000-0000C68D0000}"/>
    <cellStyle name="20% - Accent1 4 2 4 3 4 8 3" xfId="36480" xr:uid="{00000000-0005-0000-0000-0000C78D0000}"/>
    <cellStyle name="20% - Accent1 4 2 4 3 4 9" xfId="36481" xr:uid="{00000000-0005-0000-0000-0000C88D0000}"/>
    <cellStyle name="20% - Accent1 4 2 4 3 4 9 2" xfId="36482" xr:uid="{00000000-0005-0000-0000-0000C98D0000}"/>
    <cellStyle name="20% - Accent1 4 2 4 3 5" xfId="36483" xr:uid="{00000000-0005-0000-0000-0000CA8D0000}"/>
    <cellStyle name="20% - Accent1 4 2 4 3 5 2" xfId="36484" xr:uid="{00000000-0005-0000-0000-0000CB8D0000}"/>
    <cellStyle name="20% - Accent1 4 2 4 3 5 2 2" xfId="36485" xr:uid="{00000000-0005-0000-0000-0000CC8D0000}"/>
    <cellStyle name="20% - Accent1 4 2 4 3 5 2 2 2" xfId="36486" xr:uid="{00000000-0005-0000-0000-0000CD8D0000}"/>
    <cellStyle name="20% - Accent1 4 2 4 3 5 2 2 2 2" xfId="36487" xr:uid="{00000000-0005-0000-0000-0000CE8D0000}"/>
    <cellStyle name="20% - Accent1 4 2 4 3 5 2 2 3" xfId="36488" xr:uid="{00000000-0005-0000-0000-0000CF8D0000}"/>
    <cellStyle name="20% - Accent1 4 2 4 3 5 2 3" xfId="36489" xr:uid="{00000000-0005-0000-0000-0000D08D0000}"/>
    <cellStyle name="20% - Accent1 4 2 4 3 5 2 3 2" xfId="36490" xr:uid="{00000000-0005-0000-0000-0000D18D0000}"/>
    <cellStyle name="20% - Accent1 4 2 4 3 5 2 4" xfId="36491" xr:uid="{00000000-0005-0000-0000-0000D28D0000}"/>
    <cellStyle name="20% - Accent1 4 2 4 3 5 3" xfId="36492" xr:uid="{00000000-0005-0000-0000-0000D38D0000}"/>
    <cellStyle name="20% - Accent1 4 2 4 3 5 3 2" xfId="36493" xr:uid="{00000000-0005-0000-0000-0000D48D0000}"/>
    <cellStyle name="20% - Accent1 4 2 4 3 5 3 2 2" xfId="36494" xr:uid="{00000000-0005-0000-0000-0000D58D0000}"/>
    <cellStyle name="20% - Accent1 4 2 4 3 5 3 2 2 2" xfId="36495" xr:uid="{00000000-0005-0000-0000-0000D68D0000}"/>
    <cellStyle name="20% - Accent1 4 2 4 3 5 3 2 3" xfId="36496" xr:uid="{00000000-0005-0000-0000-0000D78D0000}"/>
    <cellStyle name="20% - Accent1 4 2 4 3 5 3 3" xfId="36497" xr:uid="{00000000-0005-0000-0000-0000D88D0000}"/>
    <cellStyle name="20% - Accent1 4 2 4 3 5 3 3 2" xfId="36498" xr:uid="{00000000-0005-0000-0000-0000D98D0000}"/>
    <cellStyle name="20% - Accent1 4 2 4 3 5 3 4" xfId="36499" xr:uid="{00000000-0005-0000-0000-0000DA8D0000}"/>
    <cellStyle name="20% - Accent1 4 2 4 3 5 4" xfId="36500" xr:uid="{00000000-0005-0000-0000-0000DB8D0000}"/>
    <cellStyle name="20% - Accent1 4 2 4 3 5 4 2" xfId="36501" xr:uid="{00000000-0005-0000-0000-0000DC8D0000}"/>
    <cellStyle name="20% - Accent1 4 2 4 3 5 4 2 2" xfId="36502" xr:uid="{00000000-0005-0000-0000-0000DD8D0000}"/>
    <cellStyle name="20% - Accent1 4 2 4 3 5 4 2 2 2" xfId="36503" xr:uid="{00000000-0005-0000-0000-0000DE8D0000}"/>
    <cellStyle name="20% - Accent1 4 2 4 3 5 4 2 3" xfId="36504" xr:uid="{00000000-0005-0000-0000-0000DF8D0000}"/>
    <cellStyle name="20% - Accent1 4 2 4 3 5 4 3" xfId="36505" xr:uid="{00000000-0005-0000-0000-0000E08D0000}"/>
    <cellStyle name="20% - Accent1 4 2 4 3 5 4 3 2" xfId="36506" xr:uid="{00000000-0005-0000-0000-0000E18D0000}"/>
    <cellStyle name="20% - Accent1 4 2 4 3 5 4 4" xfId="36507" xr:uid="{00000000-0005-0000-0000-0000E28D0000}"/>
    <cellStyle name="20% - Accent1 4 2 4 3 5 5" xfId="36508" xr:uid="{00000000-0005-0000-0000-0000E38D0000}"/>
    <cellStyle name="20% - Accent1 4 2 4 3 5 5 2" xfId="36509" xr:uid="{00000000-0005-0000-0000-0000E48D0000}"/>
    <cellStyle name="20% - Accent1 4 2 4 3 5 5 2 2" xfId="36510" xr:uid="{00000000-0005-0000-0000-0000E58D0000}"/>
    <cellStyle name="20% - Accent1 4 2 4 3 5 5 3" xfId="36511" xr:uid="{00000000-0005-0000-0000-0000E68D0000}"/>
    <cellStyle name="20% - Accent1 4 2 4 3 5 6" xfId="36512" xr:uid="{00000000-0005-0000-0000-0000E78D0000}"/>
    <cellStyle name="20% - Accent1 4 2 4 3 5 6 2" xfId="36513" xr:uid="{00000000-0005-0000-0000-0000E88D0000}"/>
    <cellStyle name="20% - Accent1 4 2 4 3 5 6 2 2" xfId="36514" xr:uid="{00000000-0005-0000-0000-0000E98D0000}"/>
    <cellStyle name="20% - Accent1 4 2 4 3 5 6 3" xfId="36515" xr:uid="{00000000-0005-0000-0000-0000EA8D0000}"/>
    <cellStyle name="20% - Accent1 4 2 4 3 5 7" xfId="36516" xr:uid="{00000000-0005-0000-0000-0000EB8D0000}"/>
    <cellStyle name="20% - Accent1 4 2 4 3 5 7 2" xfId="36517" xr:uid="{00000000-0005-0000-0000-0000EC8D0000}"/>
    <cellStyle name="20% - Accent1 4 2 4 3 5 8" xfId="36518" xr:uid="{00000000-0005-0000-0000-0000ED8D0000}"/>
    <cellStyle name="20% - Accent1 4 2 4 3 5 8 2" xfId="36519" xr:uid="{00000000-0005-0000-0000-0000EE8D0000}"/>
    <cellStyle name="20% - Accent1 4 2 4 3 5 9" xfId="36520" xr:uid="{00000000-0005-0000-0000-0000EF8D0000}"/>
    <cellStyle name="20% - Accent1 4 2 4 3 6" xfId="36521" xr:uid="{00000000-0005-0000-0000-0000F08D0000}"/>
    <cellStyle name="20% - Accent1 4 2 4 3 6 2" xfId="36522" xr:uid="{00000000-0005-0000-0000-0000F18D0000}"/>
    <cellStyle name="20% - Accent1 4 2 4 3 6 2 2" xfId="36523" xr:uid="{00000000-0005-0000-0000-0000F28D0000}"/>
    <cellStyle name="20% - Accent1 4 2 4 3 6 2 2 2" xfId="36524" xr:uid="{00000000-0005-0000-0000-0000F38D0000}"/>
    <cellStyle name="20% - Accent1 4 2 4 3 6 2 2 2 2" xfId="36525" xr:uid="{00000000-0005-0000-0000-0000F48D0000}"/>
    <cellStyle name="20% - Accent1 4 2 4 3 6 2 2 3" xfId="36526" xr:uid="{00000000-0005-0000-0000-0000F58D0000}"/>
    <cellStyle name="20% - Accent1 4 2 4 3 6 2 3" xfId="36527" xr:uid="{00000000-0005-0000-0000-0000F68D0000}"/>
    <cellStyle name="20% - Accent1 4 2 4 3 6 2 3 2" xfId="36528" xr:uid="{00000000-0005-0000-0000-0000F78D0000}"/>
    <cellStyle name="20% - Accent1 4 2 4 3 6 2 4" xfId="36529" xr:uid="{00000000-0005-0000-0000-0000F88D0000}"/>
    <cellStyle name="20% - Accent1 4 2 4 3 6 3" xfId="36530" xr:uid="{00000000-0005-0000-0000-0000F98D0000}"/>
    <cellStyle name="20% - Accent1 4 2 4 3 6 3 2" xfId="36531" xr:uid="{00000000-0005-0000-0000-0000FA8D0000}"/>
    <cellStyle name="20% - Accent1 4 2 4 3 6 3 2 2" xfId="36532" xr:uid="{00000000-0005-0000-0000-0000FB8D0000}"/>
    <cellStyle name="20% - Accent1 4 2 4 3 6 3 2 2 2" xfId="36533" xr:uid="{00000000-0005-0000-0000-0000FC8D0000}"/>
    <cellStyle name="20% - Accent1 4 2 4 3 6 3 2 3" xfId="36534" xr:uid="{00000000-0005-0000-0000-0000FD8D0000}"/>
    <cellStyle name="20% - Accent1 4 2 4 3 6 3 3" xfId="36535" xr:uid="{00000000-0005-0000-0000-0000FE8D0000}"/>
    <cellStyle name="20% - Accent1 4 2 4 3 6 3 3 2" xfId="36536" xr:uid="{00000000-0005-0000-0000-0000FF8D0000}"/>
    <cellStyle name="20% - Accent1 4 2 4 3 6 3 4" xfId="36537" xr:uid="{00000000-0005-0000-0000-0000008E0000}"/>
    <cellStyle name="20% - Accent1 4 2 4 3 6 4" xfId="36538" xr:uid="{00000000-0005-0000-0000-0000018E0000}"/>
    <cellStyle name="20% - Accent1 4 2 4 3 6 4 2" xfId="36539" xr:uid="{00000000-0005-0000-0000-0000028E0000}"/>
    <cellStyle name="20% - Accent1 4 2 4 3 6 4 2 2" xfId="36540" xr:uid="{00000000-0005-0000-0000-0000038E0000}"/>
    <cellStyle name="20% - Accent1 4 2 4 3 6 4 2 2 2" xfId="36541" xr:uid="{00000000-0005-0000-0000-0000048E0000}"/>
    <cellStyle name="20% - Accent1 4 2 4 3 6 4 2 3" xfId="36542" xr:uid="{00000000-0005-0000-0000-0000058E0000}"/>
    <cellStyle name="20% - Accent1 4 2 4 3 6 4 3" xfId="36543" xr:uid="{00000000-0005-0000-0000-0000068E0000}"/>
    <cellStyle name="20% - Accent1 4 2 4 3 6 4 3 2" xfId="36544" xr:uid="{00000000-0005-0000-0000-0000078E0000}"/>
    <cellStyle name="20% - Accent1 4 2 4 3 6 4 4" xfId="36545" xr:uid="{00000000-0005-0000-0000-0000088E0000}"/>
    <cellStyle name="20% - Accent1 4 2 4 3 6 5" xfId="36546" xr:uid="{00000000-0005-0000-0000-0000098E0000}"/>
    <cellStyle name="20% - Accent1 4 2 4 3 6 5 2" xfId="36547" xr:uid="{00000000-0005-0000-0000-00000A8E0000}"/>
    <cellStyle name="20% - Accent1 4 2 4 3 6 5 2 2" xfId="36548" xr:uid="{00000000-0005-0000-0000-00000B8E0000}"/>
    <cellStyle name="20% - Accent1 4 2 4 3 6 5 3" xfId="36549" xr:uid="{00000000-0005-0000-0000-00000C8E0000}"/>
    <cellStyle name="20% - Accent1 4 2 4 3 6 6" xfId="36550" xr:uid="{00000000-0005-0000-0000-00000D8E0000}"/>
    <cellStyle name="20% - Accent1 4 2 4 3 6 6 2" xfId="36551" xr:uid="{00000000-0005-0000-0000-00000E8E0000}"/>
    <cellStyle name="20% - Accent1 4 2 4 3 6 6 2 2" xfId="36552" xr:uid="{00000000-0005-0000-0000-00000F8E0000}"/>
    <cellStyle name="20% - Accent1 4 2 4 3 6 6 3" xfId="36553" xr:uid="{00000000-0005-0000-0000-0000108E0000}"/>
    <cellStyle name="20% - Accent1 4 2 4 3 6 7" xfId="36554" xr:uid="{00000000-0005-0000-0000-0000118E0000}"/>
    <cellStyle name="20% - Accent1 4 2 4 3 6 7 2" xfId="36555" xr:uid="{00000000-0005-0000-0000-0000128E0000}"/>
    <cellStyle name="20% - Accent1 4 2 4 3 6 8" xfId="36556" xr:uid="{00000000-0005-0000-0000-0000138E0000}"/>
    <cellStyle name="20% - Accent1 4 2 4 3 6 8 2" xfId="36557" xr:uid="{00000000-0005-0000-0000-0000148E0000}"/>
    <cellStyle name="20% - Accent1 4 2 4 3 6 9" xfId="36558" xr:uid="{00000000-0005-0000-0000-0000158E0000}"/>
    <cellStyle name="20% - Accent1 4 2 4 3 7" xfId="36559" xr:uid="{00000000-0005-0000-0000-0000168E0000}"/>
    <cellStyle name="20% - Accent1 4 2 4 3 7 2" xfId="36560" xr:uid="{00000000-0005-0000-0000-0000178E0000}"/>
    <cellStyle name="20% - Accent1 4 2 4 3 7 2 2" xfId="36561" xr:uid="{00000000-0005-0000-0000-0000188E0000}"/>
    <cellStyle name="20% - Accent1 4 2 4 3 7 2 2 2" xfId="36562" xr:uid="{00000000-0005-0000-0000-0000198E0000}"/>
    <cellStyle name="20% - Accent1 4 2 4 3 7 2 3" xfId="36563" xr:uid="{00000000-0005-0000-0000-00001A8E0000}"/>
    <cellStyle name="20% - Accent1 4 2 4 3 7 3" xfId="36564" xr:uid="{00000000-0005-0000-0000-00001B8E0000}"/>
    <cellStyle name="20% - Accent1 4 2 4 3 7 3 2" xfId="36565" xr:uid="{00000000-0005-0000-0000-00001C8E0000}"/>
    <cellStyle name="20% - Accent1 4 2 4 3 7 4" xfId="36566" xr:uid="{00000000-0005-0000-0000-00001D8E0000}"/>
    <cellStyle name="20% - Accent1 4 2 4 3 8" xfId="36567" xr:uid="{00000000-0005-0000-0000-00001E8E0000}"/>
    <cellStyle name="20% - Accent1 4 2 4 3 8 2" xfId="36568" xr:uid="{00000000-0005-0000-0000-00001F8E0000}"/>
    <cellStyle name="20% - Accent1 4 2 4 3 8 2 2" xfId="36569" xr:uid="{00000000-0005-0000-0000-0000208E0000}"/>
    <cellStyle name="20% - Accent1 4 2 4 3 8 2 2 2" xfId="36570" xr:uid="{00000000-0005-0000-0000-0000218E0000}"/>
    <cellStyle name="20% - Accent1 4 2 4 3 8 2 3" xfId="36571" xr:uid="{00000000-0005-0000-0000-0000228E0000}"/>
    <cellStyle name="20% - Accent1 4 2 4 3 8 3" xfId="36572" xr:uid="{00000000-0005-0000-0000-0000238E0000}"/>
    <cellStyle name="20% - Accent1 4 2 4 3 8 3 2" xfId="36573" xr:uid="{00000000-0005-0000-0000-0000248E0000}"/>
    <cellStyle name="20% - Accent1 4 2 4 3 8 4" xfId="36574" xr:uid="{00000000-0005-0000-0000-0000258E0000}"/>
    <cellStyle name="20% - Accent1 4 2 4 3 9" xfId="36575" xr:uid="{00000000-0005-0000-0000-0000268E0000}"/>
    <cellStyle name="20% - Accent1 4 2 4 3 9 2" xfId="36576" xr:uid="{00000000-0005-0000-0000-0000278E0000}"/>
    <cellStyle name="20% - Accent1 4 2 4 3 9 2 2" xfId="36577" xr:uid="{00000000-0005-0000-0000-0000288E0000}"/>
    <cellStyle name="20% - Accent1 4 2 4 3 9 2 2 2" xfId="36578" xr:uid="{00000000-0005-0000-0000-0000298E0000}"/>
    <cellStyle name="20% - Accent1 4 2 4 3 9 2 3" xfId="36579" xr:uid="{00000000-0005-0000-0000-00002A8E0000}"/>
    <cellStyle name="20% - Accent1 4 2 4 3 9 3" xfId="36580" xr:uid="{00000000-0005-0000-0000-00002B8E0000}"/>
    <cellStyle name="20% - Accent1 4 2 4 3 9 3 2" xfId="36581" xr:uid="{00000000-0005-0000-0000-00002C8E0000}"/>
    <cellStyle name="20% - Accent1 4 2 4 3 9 4" xfId="36582" xr:uid="{00000000-0005-0000-0000-00002D8E0000}"/>
    <cellStyle name="20% - Accent1 4 2 4 4" xfId="36583" xr:uid="{00000000-0005-0000-0000-00002E8E0000}"/>
    <cellStyle name="20% - Accent1 4 2 4 4 10" xfId="36584" xr:uid="{00000000-0005-0000-0000-00002F8E0000}"/>
    <cellStyle name="20% - Accent1 4 2 4 4 10 2" xfId="36585" xr:uid="{00000000-0005-0000-0000-0000308E0000}"/>
    <cellStyle name="20% - Accent1 4 2 4 4 11" xfId="36586" xr:uid="{00000000-0005-0000-0000-0000318E0000}"/>
    <cellStyle name="20% - Accent1 4 2 4 4 2" xfId="36587" xr:uid="{00000000-0005-0000-0000-0000328E0000}"/>
    <cellStyle name="20% - Accent1 4 2 4 4 2 2" xfId="36588" xr:uid="{00000000-0005-0000-0000-0000338E0000}"/>
    <cellStyle name="20% - Accent1 4 2 4 4 2 2 2" xfId="36589" xr:uid="{00000000-0005-0000-0000-0000348E0000}"/>
    <cellStyle name="20% - Accent1 4 2 4 4 2 2 2 2" xfId="36590" xr:uid="{00000000-0005-0000-0000-0000358E0000}"/>
    <cellStyle name="20% - Accent1 4 2 4 4 2 2 2 2 2" xfId="36591" xr:uid="{00000000-0005-0000-0000-0000368E0000}"/>
    <cellStyle name="20% - Accent1 4 2 4 4 2 2 2 3" xfId="36592" xr:uid="{00000000-0005-0000-0000-0000378E0000}"/>
    <cellStyle name="20% - Accent1 4 2 4 4 2 2 3" xfId="36593" xr:uid="{00000000-0005-0000-0000-0000388E0000}"/>
    <cellStyle name="20% - Accent1 4 2 4 4 2 2 3 2" xfId="36594" xr:uid="{00000000-0005-0000-0000-0000398E0000}"/>
    <cellStyle name="20% - Accent1 4 2 4 4 2 2 4" xfId="36595" xr:uid="{00000000-0005-0000-0000-00003A8E0000}"/>
    <cellStyle name="20% - Accent1 4 2 4 4 2 3" xfId="36596" xr:uid="{00000000-0005-0000-0000-00003B8E0000}"/>
    <cellStyle name="20% - Accent1 4 2 4 4 2 3 2" xfId="36597" xr:uid="{00000000-0005-0000-0000-00003C8E0000}"/>
    <cellStyle name="20% - Accent1 4 2 4 4 2 3 2 2" xfId="36598" xr:uid="{00000000-0005-0000-0000-00003D8E0000}"/>
    <cellStyle name="20% - Accent1 4 2 4 4 2 3 2 2 2" xfId="36599" xr:uid="{00000000-0005-0000-0000-00003E8E0000}"/>
    <cellStyle name="20% - Accent1 4 2 4 4 2 3 2 3" xfId="36600" xr:uid="{00000000-0005-0000-0000-00003F8E0000}"/>
    <cellStyle name="20% - Accent1 4 2 4 4 2 3 3" xfId="36601" xr:uid="{00000000-0005-0000-0000-0000408E0000}"/>
    <cellStyle name="20% - Accent1 4 2 4 4 2 3 3 2" xfId="36602" xr:uid="{00000000-0005-0000-0000-0000418E0000}"/>
    <cellStyle name="20% - Accent1 4 2 4 4 2 3 4" xfId="36603" xr:uid="{00000000-0005-0000-0000-0000428E0000}"/>
    <cellStyle name="20% - Accent1 4 2 4 4 2 4" xfId="36604" xr:uid="{00000000-0005-0000-0000-0000438E0000}"/>
    <cellStyle name="20% - Accent1 4 2 4 4 2 4 2" xfId="36605" xr:uid="{00000000-0005-0000-0000-0000448E0000}"/>
    <cellStyle name="20% - Accent1 4 2 4 4 2 4 2 2" xfId="36606" xr:uid="{00000000-0005-0000-0000-0000458E0000}"/>
    <cellStyle name="20% - Accent1 4 2 4 4 2 4 2 2 2" xfId="36607" xr:uid="{00000000-0005-0000-0000-0000468E0000}"/>
    <cellStyle name="20% - Accent1 4 2 4 4 2 4 2 3" xfId="36608" xr:uid="{00000000-0005-0000-0000-0000478E0000}"/>
    <cellStyle name="20% - Accent1 4 2 4 4 2 4 3" xfId="36609" xr:uid="{00000000-0005-0000-0000-0000488E0000}"/>
    <cellStyle name="20% - Accent1 4 2 4 4 2 4 3 2" xfId="36610" xr:uid="{00000000-0005-0000-0000-0000498E0000}"/>
    <cellStyle name="20% - Accent1 4 2 4 4 2 4 4" xfId="36611" xr:uid="{00000000-0005-0000-0000-00004A8E0000}"/>
    <cellStyle name="20% - Accent1 4 2 4 4 2 5" xfId="36612" xr:uid="{00000000-0005-0000-0000-00004B8E0000}"/>
    <cellStyle name="20% - Accent1 4 2 4 4 2 5 2" xfId="36613" xr:uid="{00000000-0005-0000-0000-00004C8E0000}"/>
    <cellStyle name="20% - Accent1 4 2 4 4 2 5 2 2" xfId="36614" xr:uid="{00000000-0005-0000-0000-00004D8E0000}"/>
    <cellStyle name="20% - Accent1 4 2 4 4 2 5 3" xfId="36615" xr:uid="{00000000-0005-0000-0000-00004E8E0000}"/>
    <cellStyle name="20% - Accent1 4 2 4 4 2 6" xfId="36616" xr:uid="{00000000-0005-0000-0000-00004F8E0000}"/>
    <cellStyle name="20% - Accent1 4 2 4 4 2 6 2" xfId="36617" xr:uid="{00000000-0005-0000-0000-0000508E0000}"/>
    <cellStyle name="20% - Accent1 4 2 4 4 2 6 2 2" xfId="36618" xr:uid="{00000000-0005-0000-0000-0000518E0000}"/>
    <cellStyle name="20% - Accent1 4 2 4 4 2 6 3" xfId="36619" xr:uid="{00000000-0005-0000-0000-0000528E0000}"/>
    <cellStyle name="20% - Accent1 4 2 4 4 2 7" xfId="36620" xr:uid="{00000000-0005-0000-0000-0000538E0000}"/>
    <cellStyle name="20% - Accent1 4 2 4 4 2 7 2" xfId="36621" xr:uid="{00000000-0005-0000-0000-0000548E0000}"/>
    <cellStyle name="20% - Accent1 4 2 4 4 2 8" xfId="36622" xr:uid="{00000000-0005-0000-0000-0000558E0000}"/>
    <cellStyle name="20% - Accent1 4 2 4 4 2 8 2" xfId="36623" xr:uid="{00000000-0005-0000-0000-0000568E0000}"/>
    <cellStyle name="20% - Accent1 4 2 4 4 2 9" xfId="36624" xr:uid="{00000000-0005-0000-0000-0000578E0000}"/>
    <cellStyle name="20% - Accent1 4 2 4 4 3" xfId="36625" xr:uid="{00000000-0005-0000-0000-0000588E0000}"/>
    <cellStyle name="20% - Accent1 4 2 4 4 3 2" xfId="36626" xr:uid="{00000000-0005-0000-0000-0000598E0000}"/>
    <cellStyle name="20% - Accent1 4 2 4 4 3 2 2" xfId="36627" xr:uid="{00000000-0005-0000-0000-00005A8E0000}"/>
    <cellStyle name="20% - Accent1 4 2 4 4 3 2 2 2" xfId="36628" xr:uid="{00000000-0005-0000-0000-00005B8E0000}"/>
    <cellStyle name="20% - Accent1 4 2 4 4 3 2 2 2 2" xfId="36629" xr:uid="{00000000-0005-0000-0000-00005C8E0000}"/>
    <cellStyle name="20% - Accent1 4 2 4 4 3 2 2 3" xfId="36630" xr:uid="{00000000-0005-0000-0000-00005D8E0000}"/>
    <cellStyle name="20% - Accent1 4 2 4 4 3 2 3" xfId="36631" xr:uid="{00000000-0005-0000-0000-00005E8E0000}"/>
    <cellStyle name="20% - Accent1 4 2 4 4 3 2 3 2" xfId="36632" xr:uid="{00000000-0005-0000-0000-00005F8E0000}"/>
    <cellStyle name="20% - Accent1 4 2 4 4 3 2 4" xfId="36633" xr:uid="{00000000-0005-0000-0000-0000608E0000}"/>
    <cellStyle name="20% - Accent1 4 2 4 4 3 3" xfId="36634" xr:uid="{00000000-0005-0000-0000-0000618E0000}"/>
    <cellStyle name="20% - Accent1 4 2 4 4 3 3 2" xfId="36635" xr:uid="{00000000-0005-0000-0000-0000628E0000}"/>
    <cellStyle name="20% - Accent1 4 2 4 4 3 3 2 2" xfId="36636" xr:uid="{00000000-0005-0000-0000-0000638E0000}"/>
    <cellStyle name="20% - Accent1 4 2 4 4 3 3 2 2 2" xfId="36637" xr:uid="{00000000-0005-0000-0000-0000648E0000}"/>
    <cellStyle name="20% - Accent1 4 2 4 4 3 3 2 3" xfId="36638" xr:uid="{00000000-0005-0000-0000-0000658E0000}"/>
    <cellStyle name="20% - Accent1 4 2 4 4 3 3 3" xfId="36639" xr:uid="{00000000-0005-0000-0000-0000668E0000}"/>
    <cellStyle name="20% - Accent1 4 2 4 4 3 3 3 2" xfId="36640" xr:uid="{00000000-0005-0000-0000-0000678E0000}"/>
    <cellStyle name="20% - Accent1 4 2 4 4 3 3 4" xfId="36641" xr:uid="{00000000-0005-0000-0000-0000688E0000}"/>
    <cellStyle name="20% - Accent1 4 2 4 4 3 4" xfId="36642" xr:uid="{00000000-0005-0000-0000-0000698E0000}"/>
    <cellStyle name="20% - Accent1 4 2 4 4 3 4 2" xfId="36643" xr:uid="{00000000-0005-0000-0000-00006A8E0000}"/>
    <cellStyle name="20% - Accent1 4 2 4 4 3 4 2 2" xfId="36644" xr:uid="{00000000-0005-0000-0000-00006B8E0000}"/>
    <cellStyle name="20% - Accent1 4 2 4 4 3 4 2 2 2" xfId="36645" xr:uid="{00000000-0005-0000-0000-00006C8E0000}"/>
    <cellStyle name="20% - Accent1 4 2 4 4 3 4 2 3" xfId="36646" xr:uid="{00000000-0005-0000-0000-00006D8E0000}"/>
    <cellStyle name="20% - Accent1 4 2 4 4 3 4 3" xfId="36647" xr:uid="{00000000-0005-0000-0000-00006E8E0000}"/>
    <cellStyle name="20% - Accent1 4 2 4 4 3 4 3 2" xfId="36648" xr:uid="{00000000-0005-0000-0000-00006F8E0000}"/>
    <cellStyle name="20% - Accent1 4 2 4 4 3 4 4" xfId="36649" xr:uid="{00000000-0005-0000-0000-0000708E0000}"/>
    <cellStyle name="20% - Accent1 4 2 4 4 3 5" xfId="36650" xr:uid="{00000000-0005-0000-0000-0000718E0000}"/>
    <cellStyle name="20% - Accent1 4 2 4 4 3 5 2" xfId="36651" xr:uid="{00000000-0005-0000-0000-0000728E0000}"/>
    <cellStyle name="20% - Accent1 4 2 4 4 3 5 2 2" xfId="36652" xr:uid="{00000000-0005-0000-0000-0000738E0000}"/>
    <cellStyle name="20% - Accent1 4 2 4 4 3 5 3" xfId="36653" xr:uid="{00000000-0005-0000-0000-0000748E0000}"/>
    <cellStyle name="20% - Accent1 4 2 4 4 3 6" xfId="36654" xr:uid="{00000000-0005-0000-0000-0000758E0000}"/>
    <cellStyle name="20% - Accent1 4 2 4 4 3 6 2" xfId="36655" xr:uid="{00000000-0005-0000-0000-0000768E0000}"/>
    <cellStyle name="20% - Accent1 4 2 4 4 3 6 2 2" xfId="36656" xr:uid="{00000000-0005-0000-0000-0000778E0000}"/>
    <cellStyle name="20% - Accent1 4 2 4 4 3 6 3" xfId="36657" xr:uid="{00000000-0005-0000-0000-0000788E0000}"/>
    <cellStyle name="20% - Accent1 4 2 4 4 3 7" xfId="36658" xr:uid="{00000000-0005-0000-0000-0000798E0000}"/>
    <cellStyle name="20% - Accent1 4 2 4 4 3 7 2" xfId="36659" xr:uid="{00000000-0005-0000-0000-00007A8E0000}"/>
    <cellStyle name="20% - Accent1 4 2 4 4 3 8" xfId="36660" xr:uid="{00000000-0005-0000-0000-00007B8E0000}"/>
    <cellStyle name="20% - Accent1 4 2 4 4 3 8 2" xfId="36661" xr:uid="{00000000-0005-0000-0000-00007C8E0000}"/>
    <cellStyle name="20% - Accent1 4 2 4 4 3 9" xfId="36662" xr:uid="{00000000-0005-0000-0000-00007D8E0000}"/>
    <cellStyle name="20% - Accent1 4 2 4 4 4" xfId="36663" xr:uid="{00000000-0005-0000-0000-00007E8E0000}"/>
    <cellStyle name="20% - Accent1 4 2 4 4 4 2" xfId="36664" xr:uid="{00000000-0005-0000-0000-00007F8E0000}"/>
    <cellStyle name="20% - Accent1 4 2 4 4 4 2 2" xfId="36665" xr:uid="{00000000-0005-0000-0000-0000808E0000}"/>
    <cellStyle name="20% - Accent1 4 2 4 4 4 2 2 2" xfId="36666" xr:uid="{00000000-0005-0000-0000-0000818E0000}"/>
    <cellStyle name="20% - Accent1 4 2 4 4 4 2 3" xfId="36667" xr:uid="{00000000-0005-0000-0000-0000828E0000}"/>
    <cellStyle name="20% - Accent1 4 2 4 4 4 3" xfId="36668" xr:uid="{00000000-0005-0000-0000-0000838E0000}"/>
    <cellStyle name="20% - Accent1 4 2 4 4 4 3 2" xfId="36669" xr:uid="{00000000-0005-0000-0000-0000848E0000}"/>
    <cellStyle name="20% - Accent1 4 2 4 4 4 4" xfId="36670" xr:uid="{00000000-0005-0000-0000-0000858E0000}"/>
    <cellStyle name="20% - Accent1 4 2 4 4 5" xfId="36671" xr:uid="{00000000-0005-0000-0000-0000868E0000}"/>
    <cellStyle name="20% - Accent1 4 2 4 4 5 2" xfId="36672" xr:uid="{00000000-0005-0000-0000-0000878E0000}"/>
    <cellStyle name="20% - Accent1 4 2 4 4 5 2 2" xfId="36673" xr:uid="{00000000-0005-0000-0000-0000888E0000}"/>
    <cellStyle name="20% - Accent1 4 2 4 4 5 2 2 2" xfId="36674" xr:uid="{00000000-0005-0000-0000-0000898E0000}"/>
    <cellStyle name="20% - Accent1 4 2 4 4 5 2 3" xfId="36675" xr:uid="{00000000-0005-0000-0000-00008A8E0000}"/>
    <cellStyle name="20% - Accent1 4 2 4 4 5 3" xfId="36676" xr:uid="{00000000-0005-0000-0000-00008B8E0000}"/>
    <cellStyle name="20% - Accent1 4 2 4 4 5 3 2" xfId="36677" xr:uid="{00000000-0005-0000-0000-00008C8E0000}"/>
    <cellStyle name="20% - Accent1 4 2 4 4 5 4" xfId="36678" xr:uid="{00000000-0005-0000-0000-00008D8E0000}"/>
    <cellStyle name="20% - Accent1 4 2 4 4 6" xfId="36679" xr:uid="{00000000-0005-0000-0000-00008E8E0000}"/>
    <cellStyle name="20% - Accent1 4 2 4 4 6 2" xfId="36680" xr:uid="{00000000-0005-0000-0000-00008F8E0000}"/>
    <cellStyle name="20% - Accent1 4 2 4 4 6 2 2" xfId="36681" xr:uid="{00000000-0005-0000-0000-0000908E0000}"/>
    <cellStyle name="20% - Accent1 4 2 4 4 6 2 2 2" xfId="36682" xr:uid="{00000000-0005-0000-0000-0000918E0000}"/>
    <cellStyle name="20% - Accent1 4 2 4 4 6 2 3" xfId="36683" xr:uid="{00000000-0005-0000-0000-0000928E0000}"/>
    <cellStyle name="20% - Accent1 4 2 4 4 6 3" xfId="36684" xr:uid="{00000000-0005-0000-0000-0000938E0000}"/>
    <cellStyle name="20% - Accent1 4 2 4 4 6 3 2" xfId="36685" xr:uid="{00000000-0005-0000-0000-0000948E0000}"/>
    <cellStyle name="20% - Accent1 4 2 4 4 6 4" xfId="36686" xr:uid="{00000000-0005-0000-0000-0000958E0000}"/>
    <cellStyle name="20% - Accent1 4 2 4 4 7" xfId="36687" xr:uid="{00000000-0005-0000-0000-0000968E0000}"/>
    <cellStyle name="20% - Accent1 4 2 4 4 7 2" xfId="36688" xr:uid="{00000000-0005-0000-0000-0000978E0000}"/>
    <cellStyle name="20% - Accent1 4 2 4 4 7 2 2" xfId="36689" xr:uid="{00000000-0005-0000-0000-0000988E0000}"/>
    <cellStyle name="20% - Accent1 4 2 4 4 7 3" xfId="36690" xr:uid="{00000000-0005-0000-0000-0000998E0000}"/>
    <cellStyle name="20% - Accent1 4 2 4 4 8" xfId="36691" xr:uid="{00000000-0005-0000-0000-00009A8E0000}"/>
    <cellStyle name="20% - Accent1 4 2 4 4 8 2" xfId="36692" xr:uid="{00000000-0005-0000-0000-00009B8E0000}"/>
    <cellStyle name="20% - Accent1 4 2 4 4 8 2 2" xfId="36693" xr:uid="{00000000-0005-0000-0000-00009C8E0000}"/>
    <cellStyle name="20% - Accent1 4 2 4 4 8 3" xfId="36694" xr:uid="{00000000-0005-0000-0000-00009D8E0000}"/>
    <cellStyle name="20% - Accent1 4 2 4 4 9" xfId="36695" xr:uid="{00000000-0005-0000-0000-00009E8E0000}"/>
    <cellStyle name="20% - Accent1 4 2 4 4 9 2" xfId="36696" xr:uid="{00000000-0005-0000-0000-00009F8E0000}"/>
    <cellStyle name="20% - Accent1 4 2 4 5" xfId="36697" xr:uid="{00000000-0005-0000-0000-0000A08E0000}"/>
    <cellStyle name="20% - Accent1 4 2 4 5 10" xfId="36698" xr:uid="{00000000-0005-0000-0000-0000A18E0000}"/>
    <cellStyle name="20% - Accent1 4 2 4 5 10 2" xfId="36699" xr:uid="{00000000-0005-0000-0000-0000A28E0000}"/>
    <cellStyle name="20% - Accent1 4 2 4 5 11" xfId="36700" xr:uid="{00000000-0005-0000-0000-0000A38E0000}"/>
    <cellStyle name="20% - Accent1 4 2 4 5 2" xfId="36701" xr:uid="{00000000-0005-0000-0000-0000A48E0000}"/>
    <cellStyle name="20% - Accent1 4 2 4 5 2 2" xfId="36702" xr:uid="{00000000-0005-0000-0000-0000A58E0000}"/>
    <cellStyle name="20% - Accent1 4 2 4 5 2 2 2" xfId="36703" xr:uid="{00000000-0005-0000-0000-0000A68E0000}"/>
    <cellStyle name="20% - Accent1 4 2 4 5 2 2 2 2" xfId="36704" xr:uid="{00000000-0005-0000-0000-0000A78E0000}"/>
    <cellStyle name="20% - Accent1 4 2 4 5 2 2 2 2 2" xfId="36705" xr:uid="{00000000-0005-0000-0000-0000A88E0000}"/>
    <cellStyle name="20% - Accent1 4 2 4 5 2 2 2 3" xfId="36706" xr:uid="{00000000-0005-0000-0000-0000A98E0000}"/>
    <cellStyle name="20% - Accent1 4 2 4 5 2 2 3" xfId="36707" xr:uid="{00000000-0005-0000-0000-0000AA8E0000}"/>
    <cellStyle name="20% - Accent1 4 2 4 5 2 2 3 2" xfId="36708" xr:uid="{00000000-0005-0000-0000-0000AB8E0000}"/>
    <cellStyle name="20% - Accent1 4 2 4 5 2 2 4" xfId="36709" xr:uid="{00000000-0005-0000-0000-0000AC8E0000}"/>
    <cellStyle name="20% - Accent1 4 2 4 5 2 3" xfId="36710" xr:uid="{00000000-0005-0000-0000-0000AD8E0000}"/>
    <cellStyle name="20% - Accent1 4 2 4 5 2 3 2" xfId="36711" xr:uid="{00000000-0005-0000-0000-0000AE8E0000}"/>
    <cellStyle name="20% - Accent1 4 2 4 5 2 3 2 2" xfId="36712" xr:uid="{00000000-0005-0000-0000-0000AF8E0000}"/>
    <cellStyle name="20% - Accent1 4 2 4 5 2 3 2 2 2" xfId="36713" xr:uid="{00000000-0005-0000-0000-0000B08E0000}"/>
    <cellStyle name="20% - Accent1 4 2 4 5 2 3 2 3" xfId="36714" xr:uid="{00000000-0005-0000-0000-0000B18E0000}"/>
    <cellStyle name="20% - Accent1 4 2 4 5 2 3 3" xfId="36715" xr:uid="{00000000-0005-0000-0000-0000B28E0000}"/>
    <cellStyle name="20% - Accent1 4 2 4 5 2 3 3 2" xfId="36716" xr:uid="{00000000-0005-0000-0000-0000B38E0000}"/>
    <cellStyle name="20% - Accent1 4 2 4 5 2 3 4" xfId="36717" xr:uid="{00000000-0005-0000-0000-0000B48E0000}"/>
    <cellStyle name="20% - Accent1 4 2 4 5 2 4" xfId="36718" xr:uid="{00000000-0005-0000-0000-0000B58E0000}"/>
    <cellStyle name="20% - Accent1 4 2 4 5 2 4 2" xfId="36719" xr:uid="{00000000-0005-0000-0000-0000B68E0000}"/>
    <cellStyle name="20% - Accent1 4 2 4 5 2 4 2 2" xfId="36720" xr:uid="{00000000-0005-0000-0000-0000B78E0000}"/>
    <cellStyle name="20% - Accent1 4 2 4 5 2 4 2 2 2" xfId="36721" xr:uid="{00000000-0005-0000-0000-0000B88E0000}"/>
    <cellStyle name="20% - Accent1 4 2 4 5 2 4 2 3" xfId="36722" xr:uid="{00000000-0005-0000-0000-0000B98E0000}"/>
    <cellStyle name="20% - Accent1 4 2 4 5 2 4 3" xfId="36723" xr:uid="{00000000-0005-0000-0000-0000BA8E0000}"/>
    <cellStyle name="20% - Accent1 4 2 4 5 2 4 3 2" xfId="36724" xr:uid="{00000000-0005-0000-0000-0000BB8E0000}"/>
    <cellStyle name="20% - Accent1 4 2 4 5 2 4 4" xfId="36725" xr:uid="{00000000-0005-0000-0000-0000BC8E0000}"/>
    <cellStyle name="20% - Accent1 4 2 4 5 2 5" xfId="36726" xr:uid="{00000000-0005-0000-0000-0000BD8E0000}"/>
    <cellStyle name="20% - Accent1 4 2 4 5 2 5 2" xfId="36727" xr:uid="{00000000-0005-0000-0000-0000BE8E0000}"/>
    <cellStyle name="20% - Accent1 4 2 4 5 2 5 2 2" xfId="36728" xr:uid="{00000000-0005-0000-0000-0000BF8E0000}"/>
    <cellStyle name="20% - Accent1 4 2 4 5 2 5 3" xfId="36729" xr:uid="{00000000-0005-0000-0000-0000C08E0000}"/>
    <cellStyle name="20% - Accent1 4 2 4 5 2 6" xfId="36730" xr:uid="{00000000-0005-0000-0000-0000C18E0000}"/>
    <cellStyle name="20% - Accent1 4 2 4 5 2 6 2" xfId="36731" xr:uid="{00000000-0005-0000-0000-0000C28E0000}"/>
    <cellStyle name="20% - Accent1 4 2 4 5 2 6 2 2" xfId="36732" xr:uid="{00000000-0005-0000-0000-0000C38E0000}"/>
    <cellStyle name="20% - Accent1 4 2 4 5 2 6 3" xfId="36733" xr:uid="{00000000-0005-0000-0000-0000C48E0000}"/>
    <cellStyle name="20% - Accent1 4 2 4 5 2 7" xfId="36734" xr:uid="{00000000-0005-0000-0000-0000C58E0000}"/>
    <cellStyle name="20% - Accent1 4 2 4 5 2 7 2" xfId="36735" xr:uid="{00000000-0005-0000-0000-0000C68E0000}"/>
    <cellStyle name="20% - Accent1 4 2 4 5 2 8" xfId="36736" xr:uid="{00000000-0005-0000-0000-0000C78E0000}"/>
    <cellStyle name="20% - Accent1 4 2 4 5 2 8 2" xfId="36737" xr:uid="{00000000-0005-0000-0000-0000C88E0000}"/>
    <cellStyle name="20% - Accent1 4 2 4 5 2 9" xfId="36738" xr:uid="{00000000-0005-0000-0000-0000C98E0000}"/>
    <cellStyle name="20% - Accent1 4 2 4 5 3" xfId="36739" xr:uid="{00000000-0005-0000-0000-0000CA8E0000}"/>
    <cellStyle name="20% - Accent1 4 2 4 5 3 2" xfId="36740" xr:uid="{00000000-0005-0000-0000-0000CB8E0000}"/>
    <cellStyle name="20% - Accent1 4 2 4 5 3 2 2" xfId="36741" xr:uid="{00000000-0005-0000-0000-0000CC8E0000}"/>
    <cellStyle name="20% - Accent1 4 2 4 5 3 2 2 2" xfId="36742" xr:uid="{00000000-0005-0000-0000-0000CD8E0000}"/>
    <cellStyle name="20% - Accent1 4 2 4 5 3 2 2 2 2" xfId="36743" xr:uid="{00000000-0005-0000-0000-0000CE8E0000}"/>
    <cellStyle name="20% - Accent1 4 2 4 5 3 2 2 3" xfId="36744" xr:uid="{00000000-0005-0000-0000-0000CF8E0000}"/>
    <cellStyle name="20% - Accent1 4 2 4 5 3 2 3" xfId="36745" xr:uid="{00000000-0005-0000-0000-0000D08E0000}"/>
    <cellStyle name="20% - Accent1 4 2 4 5 3 2 3 2" xfId="36746" xr:uid="{00000000-0005-0000-0000-0000D18E0000}"/>
    <cellStyle name="20% - Accent1 4 2 4 5 3 2 4" xfId="36747" xr:uid="{00000000-0005-0000-0000-0000D28E0000}"/>
    <cellStyle name="20% - Accent1 4 2 4 5 3 3" xfId="36748" xr:uid="{00000000-0005-0000-0000-0000D38E0000}"/>
    <cellStyle name="20% - Accent1 4 2 4 5 3 3 2" xfId="36749" xr:uid="{00000000-0005-0000-0000-0000D48E0000}"/>
    <cellStyle name="20% - Accent1 4 2 4 5 3 3 2 2" xfId="36750" xr:uid="{00000000-0005-0000-0000-0000D58E0000}"/>
    <cellStyle name="20% - Accent1 4 2 4 5 3 3 2 2 2" xfId="36751" xr:uid="{00000000-0005-0000-0000-0000D68E0000}"/>
    <cellStyle name="20% - Accent1 4 2 4 5 3 3 2 3" xfId="36752" xr:uid="{00000000-0005-0000-0000-0000D78E0000}"/>
    <cellStyle name="20% - Accent1 4 2 4 5 3 3 3" xfId="36753" xr:uid="{00000000-0005-0000-0000-0000D88E0000}"/>
    <cellStyle name="20% - Accent1 4 2 4 5 3 3 3 2" xfId="36754" xr:uid="{00000000-0005-0000-0000-0000D98E0000}"/>
    <cellStyle name="20% - Accent1 4 2 4 5 3 3 4" xfId="36755" xr:uid="{00000000-0005-0000-0000-0000DA8E0000}"/>
    <cellStyle name="20% - Accent1 4 2 4 5 3 4" xfId="36756" xr:uid="{00000000-0005-0000-0000-0000DB8E0000}"/>
    <cellStyle name="20% - Accent1 4 2 4 5 3 4 2" xfId="36757" xr:uid="{00000000-0005-0000-0000-0000DC8E0000}"/>
    <cellStyle name="20% - Accent1 4 2 4 5 3 4 2 2" xfId="36758" xr:uid="{00000000-0005-0000-0000-0000DD8E0000}"/>
    <cellStyle name="20% - Accent1 4 2 4 5 3 4 2 2 2" xfId="36759" xr:uid="{00000000-0005-0000-0000-0000DE8E0000}"/>
    <cellStyle name="20% - Accent1 4 2 4 5 3 4 2 3" xfId="36760" xr:uid="{00000000-0005-0000-0000-0000DF8E0000}"/>
    <cellStyle name="20% - Accent1 4 2 4 5 3 4 3" xfId="36761" xr:uid="{00000000-0005-0000-0000-0000E08E0000}"/>
    <cellStyle name="20% - Accent1 4 2 4 5 3 4 3 2" xfId="36762" xr:uid="{00000000-0005-0000-0000-0000E18E0000}"/>
    <cellStyle name="20% - Accent1 4 2 4 5 3 4 4" xfId="36763" xr:uid="{00000000-0005-0000-0000-0000E28E0000}"/>
    <cellStyle name="20% - Accent1 4 2 4 5 3 5" xfId="36764" xr:uid="{00000000-0005-0000-0000-0000E38E0000}"/>
    <cellStyle name="20% - Accent1 4 2 4 5 3 5 2" xfId="36765" xr:uid="{00000000-0005-0000-0000-0000E48E0000}"/>
    <cellStyle name="20% - Accent1 4 2 4 5 3 5 2 2" xfId="36766" xr:uid="{00000000-0005-0000-0000-0000E58E0000}"/>
    <cellStyle name="20% - Accent1 4 2 4 5 3 5 3" xfId="36767" xr:uid="{00000000-0005-0000-0000-0000E68E0000}"/>
    <cellStyle name="20% - Accent1 4 2 4 5 3 6" xfId="36768" xr:uid="{00000000-0005-0000-0000-0000E78E0000}"/>
    <cellStyle name="20% - Accent1 4 2 4 5 3 6 2" xfId="36769" xr:uid="{00000000-0005-0000-0000-0000E88E0000}"/>
    <cellStyle name="20% - Accent1 4 2 4 5 3 6 2 2" xfId="36770" xr:uid="{00000000-0005-0000-0000-0000E98E0000}"/>
    <cellStyle name="20% - Accent1 4 2 4 5 3 6 3" xfId="36771" xr:uid="{00000000-0005-0000-0000-0000EA8E0000}"/>
    <cellStyle name="20% - Accent1 4 2 4 5 3 7" xfId="36772" xr:uid="{00000000-0005-0000-0000-0000EB8E0000}"/>
    <cellStyle name="20% - Accent1 4 2 4 5 3 7 2" xfId="36773" xr:uid="{00000000-0005-0000-0000-0000EC8E0000}"/>
    <cellStyle name="20% - Accent1 4 2 4 5 3 8" xfId="36774" xr:uid="{00000000-0005-0000-0000-0000ED8E0000}"/>
    <cellStyle name="20% - Accent1 4 2 4 5 3 8 2" xfId="36775" xr:uid="{00000000-0005-0000-0000-0000EE8E0000}"/>
    <cellStyle name="20% - Accent1 4 2 4 5 3 9" xfId="36776" xr:uid="{00000000-0005-0000-0000-0000EF8E0000}"/>
    <cellStyle name="20% - Accent1 4 2 4 5 4" xfId="36777" xr:uid="{00000000-0005-0000-0000-0000F08E0000}"/>
    <cellStyle name="20% - Accent1 4 2 4 5 4 2" xfId="36778" xr:uid="{00000000-0005-0000-0000-0000F18E0000}"/>
    <cellStyle name="20% - Accent1 4 2 4 5 4 2 2" xfId="36779" xr:uid="{00000000-0005-0000-0000-0000F28E0000}"/>
    <cellStyle name="20% - Accent1 4 2 4 5 4 2 2 2" xfId="36780" xr:uid="{00000000-0005-0000-0000-0000F38E0000}"/>
    <cellStyle name="20% - Accent1 4 2 4 5 4 2 3" xfId="36781" xr:uid="{00000000-0005-0000-0000-0000F48E0000}"/>
    <cellStyle name="20% - Accent1 4 2 4 5 4 3" xfId="36782" xr:uid="{00000000-0005-0000-0000-0000F58E0000}"/>
    <cellStyle name="20% - Accent1 4 2 4 5 4 3 2" xfId="36783" xr:uid="{00000000-0005-0000-0000-0000F68E0000}"/>
    <cellStyle name="20% - Accent1 4 2 4 5 4 4" xfId="36784" xr:uid="{00000000-0005-0000-0000-0000F78E0000}"/>
    <cellStyle name="20% - Accent1 4 2 4 5 5" xfId="36785" xr:uid="{00000000-0005-0000-0000-0000F88E0000}"/>
    <cellStyle name="20% - Accent1 4 2 4 5 5 2" xfId="36786" xr:uid="{00000000-0005-0000-0000-0000F98E0000}"/>
    <cellStyle name="20% - Accent1 4 2 4 5 5 2 2" xfId="36787" xr:uid="{00000000-0005-0000-0000-0000FA8E0000}"/>
    <cellStyle name="20% - Accent1 4 2 4 5 5 2 2 2" xfId="36788" xr:uid="{00000000-0005-0000-0000-0000FB8E0000}"/>
    <cellStyle name="20% - Accent1 4 2 4 5 5 2 3" xfId="36789" xr:uid="{00000000-0005-0000-0000-0000FC8E0000}"/>
    <cellStyle name="20% - Accent1 4 2 4 5 5 3" xfId="36790" xr:uid="{00000000-0005-0000-0000-0000FD8E0000}"/>
    <cellStyle name="20% - Accent1 4 2 4 5 5 3 2" xfId="36791" xr:uid="{00000000-0005-0000-0000-0000FE8E0000}"/>
    <cellStyle name="20% - Accent1 4 2 4 5 5 4" xfId="36792" xr:uid="{00000000-0005-0000-0000-0000FF8E0000}"/>
    <cellStyle name="20% - Accent1 4 2 4 5 6" xfId="36793" xr:uid="{00000000-0005-0000-0000-0000008F0000}"/>
    <cellStyle name="20% - Accent1 4 2 4 5 6 2" xfId="36794" xr:uid="{00000000-0005-0000-0000-0000018F0000}"/>
    <cellStyle name="20% - Accent1 4 2 4 5 6 2 2" xfId="36795" xr:uid="{00000000-0005-0000-0000-0000028F0000}"/>
    <cellStyle name="20% - Accent1 4 2 4 5 6 2 2 2" xfId="36796" xr:uid="{00000000-0005-0000-0000-0000038F0000}"/>
    <cellStyle name="20% - Accent1 4 2 4 5 6 2 3" xfId="36797" xr:uid="{00000000-0005-0000-0000-0000048F0000}"/>
    <cellStyle name="20% - Accent1 4 2 4 5 6 3" xfId="36798" xr:uid="{00000000-0005-0000-0000-0000058F0000}"/>
    <cellStyle name="20% - Accent1 4 2 4 5 6 3 2" xfId="36799" xr:uid="{00000000-0005-0000-0000-0000068F0000}"/>
    <cellStyle name="20% - Accent1 4 2 4 5 6 4" xfId="36800" xr:uid="{00000000-0005-0000-0000-0000078F0000}"/>
    <cellStyle name="20% - Accent1 4 2 4 5 7" xfId="36801" xr:uid="{00000000-0005-0000-0000-0000088F0000}"/>
    <cellStyle name="20% - Accent1 4 2 4 5 7 2" xfId="36802" xr:uid="{00000000-0005-0000-0000-0000098F0000}"/>
    <cellStyle name="20% - Accent1 4 2 4 5 7 2 2" xfId="36803" xr:uid="{00000000-0005-0000-0000-00000A8F0000}"/>
    <cellStyle name="20% - Accent1 4 2 4 5 7 3" xfId="36804" xr:uid="{00000000-0005-0000-0000-00000B8F0000}"/>
    <cellStyle name="20% - Accent1 4 2 4 5 8" xfId="36805" xr:uid="{00000000-0005-0000-0000-00000C8F0000}"/>
    <cellStyle name="20% - Accent1 4 2 4 5 8 2" xfId="36806" xr:uid="{00000000-0005-0000-0000-00000D8F0000}"/>
    <cellStyle name="20% - Accent1 4 2 4 5 8 2 2" xfId="36807" xr:uid="{00000000-0005-0000-0000-00000E8F0000}"/>
    <cellStyle name="20% - Accent1 4 2 4 5 8 3" xfId="36808" xr:uid="{00000000-0005-0000-0000-00000F8F0000}"/>
    <cellStyle name="20% - Accent1 4 2 4 5 9" xfId="36809" xr:uid="{00000000-0005-0000-0000-0000108F0000}"/>
    <cellStyle name="20% - Accent1 4 2 4 5 9 2" xfId="36810" xr:uid="{00000000-0005-0000-0000-0000118F0000}"/>
    <cellStyle name="20% - Accent1 4 2 4 6" xfId="36811" xr:uid="{00000000-0005-0000-0000-0000128F0000}"/>
    <cellStyle name="20% - Accent1 4 2 4 6 10" xfId="36812" xr:uid="{00000000-0005-0000-0000-0000138F0000}"/>
    <cellStyle name="20% - Accent1 4 2 4 6 10 2" xfId="36813" xr:uid="{00000000-0005-0000-0000-0000148F0000}"/>
    <cellStyle name="20% - Accent1 4 2 4 6 11" xfId="36814" xr:uid="{00000000-0005-0000-0000-0000158F0000}"/>
    <cellStyle name="20% - Accent1 4 2 4 6 2" xfId="36815" xr:uid="{00000000-0005-0000-0000-0000168F0000}"/>
    <cellStyle name="20% - Accent1 4 2 4 6 2 2" xfId="36816" xr:uid="{00000000-0005-0000-0000-0000178F0000}"/>
    <cellStyle name="20% - Accent1 4 2 4 6 2 2 2" xfId="36817" xr:uid="{00000000-0005-0000-0000-0000188F0000}"/>
    <cellStyle name="20% - Accent1 4 2 4 6 2 2 2 2" xfId="36818" xr:uid="{00000000-0005-0000-0000-0000198F0000}"/>
    <cellStyle name="20% - Accent1 4 2 4 6 2 2 2 2 2" xfId="36819" xr:uid="{00000000-0005-0000-0000-00001A8F0000}"/>
    <cellStyle name="20% - Accent1 4 2 4 6 2 2 2 3" xfId="36820" xr:uid="{00000000-0005-0000-0000-00001B8F0000}"/>
    <cellStyle name="20% - Accent1 4 2 4 6 2 2 3" xfId="36821" xr:uid="{00000000-0005-0000-0000-00001C8F0000}"/>
    <cellStyle name="20% - Accent1 4 2 4 6 2 2 3 2" xfId="36822" xr:uid="{00000000-0005-0000-0000-00001D8F0000}"/>
    <cellStyle name="20% - Accent1 4 2 4 6 2 2 4" xfId="36823" xr:uid="{00000000-0005-0000-0000-00001E8F0000}"/>
    <cellStyle name="20% - Accent1 4 2 4 6 2 3" xfId="36824" xr:uid="{00000000-0005-0000-0000-00001F8F0000}"/>
    <cellStyle name="20% - Accent1 4 2 4 6 2 3 2" xfId="36825" xr:uid="{00000000-0005-0000-0000-0000208F0000}"/>
    <cellStyle name="20% - Accent1 4 2 4 6 2 3 2 2" xfId="36826" xr:uid="{00000000-0005-0000-0000-0000218F0000}"/>
    <cellStyle name="20% - Accent1 4 2 4 6 2 3 2 2 2" xfId="36827" xr:uid="{00000000-0005-0000-0000-0000228F0000}"/>
    <cellStyle name="20% - Accent1 4 2 4 6 2 3 2 3" xfId="36828" xr:uid="{00000000-0005-0000-0000-0000238F0000}"/>
    <cellStyle name="20% - Accent1 4 2 4 6 2 3 3" xfId="36829" xr:uid="{00000000-0005-0000-0000-0000248F0000}"/>
    <cellStyle name="20% - Accent1 4 2 4 6 2 3 3 2" xfId="36830" xr:uid="{00000000-0005-0000-0000-0000258F0000}"/>
    <cellStyle name="20% - Accent1 4 2 4 6 2 3 4" xfId="36831" xr:uid="{00000000-0005-0000-0000-0000268F0000}"/>
    <cellStyle name="20% - Accent1 4 2 4 6 2 4" xfId="36832" xr:uid="{00000000-0005-0000-0000-0000278F0000}"/>
    <cellStyle name="20% - Accent1 4 2 4 6 2 4 2" xfId="36833" xr:uid="{00000000-0005-0000-0000-0000288F0000}"/>
    <cellStyle name="20% - Accent1 4 2 4 6 2 4 2 2" xfId="36834" xr:uid="{00000000-0005-0000-0000-0000298F0000}"/>
    <cellStyle name="20% - Accent1 4 2 4 6 2 4 2 2 2" xfId="36835" xr:uid="{00000000-0005-0000-0000-00002A8F0000}"/>
    <cellStyle name="20% - Accent1 4 2 4 6 2 4 2 3" xfId="36836" xr:uid="{00000000-0005-0000-0000-00002B8F0000}"/>
    <cellStyle name="20% - Accent1 4 2 4 6 2 4 3" xfId="36837" xr:uid="{00000000-0005-0000-0000-00002C8F0000}"/>
    <cellStyle name="20% - Accent1 4 2 4 6 2 4 3 2" xfId="36838" xr:uid="{00000000-0005-0000-0000-00002D8F0000}"/>
    <cellStyle name="20% - Accent1 4 2 4 6 2 4 4" xfId="36839" xr:uid="{00000000-0005-0000-0000-00002E8F0000}"/>
    <cellStyle name="20% - Accent1 4 2 4 6 2 5" xfId="36840" xr:uid="{00000000-0005-0000-0000-00002F8F0000}"/>
    <cellStyle name="20% - Accent1 4 2 4 6 2 5 2" xfId="36841" xr:uid="{00000000-0005-0000-0000-0000308F0000}"/>
    <cellStyle name="20% - Accent1 4 2 4 6 2 5 2 2" xfId="36842" xr:uid="{00000000-0005-0000-0000-0000318F0000}"/>
    <cellStyle name="20% - Accent1 4 2 4 6 2 5 3" xfId="36843" xr:uid="{00000000-0005-0000-0000-0000328F0000}"/>
    <cellStyle name="20% - Accent1 4 2 4 6 2 6" xfId="36844" xr:uid="{00000000-0005-0000-0000-0000338F0000}"/>
    <cellStyle name="20% - Accent1 4 2 4 6 2 6 2" xfId="36845" xr:uid="{00000000-0005-0000-0000-0000348F0000}"/>
    <cellStyle name="20% - Accent1 4 2 4 6 2 6 2 2" xfId="36846" xr:uid="{00000000-0005-0000-0000-0000358F0000}"/>
    <cellStyle name="20% - Accent1 4 2 4 6 2 6 3" xfId="36847" xr:uid="{00000000-0005-0000-0000-0000368F0000}"/>
    <cellStyle name="20% - Accent1 4 2 4 6 2 7" xfId="36848" xr:uid="{00000000-0005-0000-0000-0000378F0000}"/>
    <cellStyle name="20% - Accent1 4 2 4 6 2 7 2" xfId="36849" xr:uid="{00000000-0005-0000-0000-0000388F0000}"/>
    <cellStyle name="20% - Accent1 4 2 4 6 2 8" xfId="36850" xr:uid="{00000000-0005-0000-0000-0000398F0000}"/>
    <cellStyle name="20% - Accent1 4 2 4 6 2 8 2" xfId="36851" xr:uid="{00000000-0005-0000-0000-00003A8F0000}"/>
    <cellStyle name="20% - Accent1 4 2 4 6 2 9" xfId="36852" xr:uid="{00000000-0005-0000-0000-00003B8F0000}"/>
    <cellStyle name="20% - Accent1 4 2 4 6 3" xfId="36853" xr:uid="{00000000-0005-0000-0000-00003C8F0000}"/>
    <cellStyle name="20% - Accent1 4 2 4 6 3 2" xfId="36854" xr:uid="{00000000-0005-0000-0000-00003D8F0000}"/>
    <cellStyle name="20% - Accent1 4 2 4 6 3 2 2" xfId="36855" xr:uid="{00000000-0005-0000-0000-00003E8F0000}"/>
    <cellStyle name="20% - Accent1 4 2 4 6 3 2 2 2" xfId="36856" xr:uid="{00000000-0005-0000-0000-00003F8F0000}"/>
    <cellStyle name="20% - Accent1 4 2 4 6 3 2 2 2 2" xfId="36857" xr:uid="{00000000-0005-0000-0000-0000408F0000}"/>
    <cellStyle name="20% - Accent1 4 2 4 6 3 2 2 3" xfId="36858" xr:uid="{00000000-0005-0000-0000-0000418F0000}"/>
    <cellStyle name="20% - Accent1 4 2 4 6 3 2 3" xfId="36859" xr:uid="{00000000-0005-0000-0000-0000428F0000}"/>
    <cellStyle name="20% - Accent1 4 2 4 6 3 2 3 2" xfId="36860" xr:uid="{00000000-0005-0000-0000-0000438F0000}"/>
    <cellStyle name="20% - Accent1 4 2 4 6 3 2 4" xfId="36861" xr:uid="{00000000-0005-0000-0000-0000448F0000}"/>
    <cellStyle name="20% - Accent1 4 2 4 6 3 3" xfId="36862" xr:uid="{00000000-0005-0000-0000-0000458F0000}"/>
    <cellStyle name="20% - Accent1 4 2 4 6 3 3 2" xfId="36863" xr:uid="{00000000-0005-0000-0000-0000468F0000}"/>
    <cellStyle name="20% - Accent1 4 2 4 6 3 3 2 2" xfId="36864" xr:uid="{00000000-0005-0000-0000-0000478F0000}"/>
    <cellStyle name="20% - Accent1 4 2 4 6 3 3 2 2 2" xfId="36865" xr:uid="{00000000-0005-0000-0000-0000488F0000}"/>
    <cellStyle name="20% - Accent1 4 2 4 6 3 3 2 3" xfId="36866" xr:uid="{00000000-0005-0000-0000-0000498F0000}"/>
    <cellStyle name="20% - Accent1 4 2 4 6 3 3 3" xfId="36867" xr:uid="{00000000-0005-0000-0000-00004A8F0000}"/>
    <cellStyle name="20% - Accent1 4 2 4 6 3 3 3 2" xfId="36868" xr:uid="{00000000-0005-0000-0000-00004B8F0000}"/>
    <cellStyle name="20% - Accent1 4 2 4 6 3 3 4" xfId="36869" xr:uid="{00000000-0005-0000-0000-00004C8F0000}"/>
    <cellStyle name="20% - Accent1 4 2 4 6 3 4" xfId="36870" xr:uid="{00000000-0005-0000-0000-00004D8F0000}"/>
    <cellStyle name="20% - Accent1 4 2 4 6 3 4 2" xfId="36871" xr:uid="{00000000-0005-0000-0000-00004E8F0000}"/>
    <cellStyle name="20% - Accent1 4 2 4 6 3 4 2 2" xfId="36872" xr:uid="{00000000-0005-0000-0000-00004F8F0000}"/>
    <cellStyle name="20% - Accent1 4 2 4 6 3 4 2 2 2" xfId="36873" xr:uid="{00000000-0005-0000-0000-0000508F0000}"/>
    <cellStyle name="20% - Accent1 4 2 4 6 3 4 2 3" xfId="36874" xr:uid="{00000000-0005-0000-0000-0000518F0000}"/>
    <cellStyle name="20% - Accent1 4 2 4 6 3 4 3" xfId="36875" xr:uid="{00000000-0005-0000-0000-0000528F0000}"/>
    <cellStyle name="20% - Accent1 4 2 4 6 3 4 3 2" xfId="36876" xr:uid="{00000000-0005-0000-0000-0000538F0000}"/>
    <cellStyle name="20% - Accent1 4 2 4 6 3 4 4" xfId="36877" xr:uid="{00000000-0005-0000-0000-0000548F0000}"/>
    <cellStyle name="20% - Accent1 4 2 4 6 3 5" xfId="36878" xr:uid="{00000000-0005-0000-0000-0000558F0000}"/>
    <cellStyle name="20% - Accent1 4 2 4 6 3 5 2" xfId="36879" xr:uid="{00000000-0005-0000-0000-0000568F0000}"/>
    <cellStyle name="20% - Accent1 4 2 4 6 3 5 2 2" xfId="36880" xr:uid="{00000000-0005-0000-0000-0000578F0000}"/>
    <cellStyle name="20% - Accent1 4 2 4 6 3 5 3" xfId="36881" xr:uid="{00000000-0005-0000-0000-0000588F0000}"/>
    <cellStyle name="20% - Accent1 4 2 4 6 3 6" xfId="36882" xr:uid="{00000000-0005-0000-0000-0000598F0000}"/>
    <cellStyle name="20% - Accent1 4 2 4 6 3 6 2" xfId="36883" xr:uid="{00000000-0005-0000-0000-00005A8F0000}"/>
    <cellStyle name="20% - Accent1 4 2 4 6 3 6 2 2" xfId="36884" xr:uid="{00000000-0005-0000-0000-00005B8F0000}"/>
    <cellStyle name="20% - Accent1 4 2 4 6 3 6 3" xfId="36885" xr:uid="{00000000-0005-0000-0000-00005C8F0000}"/>
    <cellStyle name="20% - Accent1 4 2 4 6 3 7" xfId="36886" xr:uid="{00000000-0005-0000-0000-00005D8F0000}"/>
    <cellStyle name="20% - Accent1 4 2 4 6 3 7 2" xfId="36887" xr:uid="{00000000-0005-0000-0000-00005E8F0000}"/>
    <cellStyle name="20% - Accent1 4 2 4 6 3 8" xfId="36888" xr:uid="{00000000-0005-0000-0000-00005F8F0000}"/>
    <cellStyle name="20% - Accent1 4 2 4 6 3 8 2" xfId="36889" xr:uid="{00000000-0005-0000-0000-0000608F0000}"/>
    <cellStyle name="20% - Accent1 4 2 4 6 3 9" xfId="36890" xr:uid="{00000000-0005-0000-0000-0000618F0000}"/>
    <cellStyle name="20% - Accent1 4 2 4 6 4" xfId="36891" xr:uid="{00000000-0005-0000-0000-0000628F0000}"/>
    <cellStyle name="20% - Accent1 4 2 4 6 4 2" xfId="36892" xr:uid="{00000000-0005-0000-0000-0000638F0000}"/>
    <cellStyle name="20% - Accent1 4 2 4 6 4 2 2" xfId="36893" xr:uid="{00000000-0005-0000-0000-0000648F0000}"/>
    <cellStyle name="20% - Accent1 4 2 4 6 4 2 2 2" xfId="36894" xr:uid="{00000000-0005-0000-0000-0000658F0000}"/>
    <cellStyle name="20% - Accent1 4 2 4 6 4 2 3" xfId="36895" xr:uid="{00000000-0005-0000-0000-0000668F0000}"/>
    <cellStyle name="20% - Accent1 4 2 4 6 4 3" xfId="36896" xr:uid="{00000000-0005-0000-0000-0000678F0000}"/>
    <cellStyle name="20% - Accent1 4 2 4 6 4 3 2" xfId="36897" xr:uid="{00000000-0005-0000-0000-0000688F0000}"/>
    <cellStyle name="20% - Accent1 4 2 4 6 4 4" xfId="36898" xr:uid="{00000000-0005-0000-0000-0000698F0000}"/>
    <cellStyle name="20% - Accent1 4 2 4 6 5" xfId="36899" xr:uid="{00000000-0005-0000-0000-00006A8F0000}"/>
    <cellStyle name="20% - Accent1 4 2 4 6 5 2" xfId="36900" xr:uid="{00000000-0005-0000-0000-00006B8F0000}"/>
    <cellStyle name="20% - Accent1 4 2 4 6 5 2 2" xfId="36901" xr:uid="{00000000-0005-0000-0000-00006C8F0000}"/>
    <cellStyle name="20% - Accent1 4 2 4 6 5 2 2 2" xfId="36902" xr:uid="{00000000-0005-0000-0000-00006D8F0000}"/>
    <cellStyle name="20% - Accent1 4 2 4 6 5 2 3" xfId="36903" xr:uid="{00000000-0005-0000-0000-00006E8F0000}"/>
    <cellStyle name="20% - Accent1 4 2 4 6 5 3" xfId="36904" xr:uid="{00000000-0005-0000-0000-00006F8F0000}"/>
    <cellStyle name="20% - Accent1 4 2 4 6 5 3 2" xfId="36905" xr:uid="{00000000-0005-0000-0000-0000708F0000}"/>
    <cellStyle name="20% - Accent1 4 2 4 6 5 4" xfId="36906" xr:uid="{00000000-0005-0000-0000-0000718F0000}"/>
    <cellStyle name="20% - Accent1 4 2 4 6 6" xfId="36907" xr:uid="{00000000-0005-0000-0000-0000728F0000}"/>
    <cellStyle name="20% - Accent1 4 2 4 6 6 2" xfId="36908" xr:uid="{00000000-0005-0000-0000-0000738F0000}"/>
    <cellStyle name="20% - Accent1 4 2 4 6 6 2 2" xfId="36909" xr:uid="{00000000-0005-0000-0000-0000748F0000}"/>
    <cellStyle name="20% - Accent1 4 2 4 6 6 2 2 2" xfId="36910" xr:uid="{00000000-0005-0000-0000-0000758F0000}"/>
    <cellStyle name="20% - Accent1 4 2 4 6 6 2 3" xfId="36911" xr:uid="{00000000-0005-0000-0000-0000768F0000}"/>
    <cellStyle name="20% - Accent1 4 2 4 6 6 3" xfId="36912" xr:uid="{00000000-0005-0000-0000-0000778F0000}"/>
    <cellStyle name="20% - Accent1 4 2 4 6 6 3 2" xfId="36913" xr:uid="{00000000-0005-0000-0000-0000788F0000}"/>
    <cellStyle name="20% - Accent1 4 2 4 6 6 4" xfId="36914" xr:uid="{00000000-0005-0000-0000-0000798F0000}"/>
    <cellStyle name="20% - Accent1 4 2 4 6 7" xfId="36915" xr:uid="{00000000-0005-0000-0000-00007A8F0000}"/>
    <cellStyle name="20% - Accent1 4 2 4 6 7 2" xfId="36916" xr:uid="{00000000-0005-0000-0000-00007B8F0000}"/>
    <cellStyle name="20% - Accent1 4 2 4 6 7 2 2" xfId="36917" xr:uid="{00000000-0005-0000-0000-00007C8F0000}"/>
    <cellStyle name="20% - Accent1 4 2 4 6 7 3" xfId="36918" xr:uid="{00000000-0005-0000-0000-00007D8F0000}"/>
    <cellStyle name="20% - Accent1 4 2 4 6 8" xfId="36919" xr:uid="{00000000-0005-0000-0000-00007E8F0000}"/>
    <cellStyle name="20% - Accent1 4 2 4 6 8 2" xfId="36920" xr:uid="{00000000-0005-0000-0000-00007F8F0000}"/>
    <cellStyle name="20% - Accent1 4 2 4 6 8 2 2" xfId="36921" xr:uid="{00000000-0005-0000-0000-0000808F0000}"/>
    <cellStyle name="20% - Accent1 4 2 4 6 8 3" xfId="36922" xr:uid="{00000000-0005-0000-0000-0000818F0000}"/>
    <cellStyle name="20% - Accent1 4 2 4 6 9" xfId="36923" xr:uid="{00000000-0005-0000-0000-0000828F0000}"/>
    <cellStyle name="20% - Accent1 4 2 4 6 9 2" xfId="36924" xr:uid="{00000000-0005-0000-0000-0000838F0000}"/>
    <cellStyle name="20% - Accent1 4 2 4 7" xfId="36925" xr:uid="{00000000-0005-0000-0000-0000848F0000}"/>
    <cellStyle name="20% - Accent1 4 2 4 7 2" xfId="36926" xr:uid="{00000000-0005-0000-0000-0000858F0000}"/>
    <cellStyle name="20% - Accent1 4 2 4 7 2 2" xfId="36927" xr:uid="{00000000-0005-0000-0000-0000868F0000}"/>
    <cellStyle name="20% - Accent1 4 2 4 7 2 2 2" xfId="36928" xr:uid="{00000000-0005-0000-0000-0000878F0000}"/>
    <cellStyle name="20% - Accent1 4 2 4 7 2 2 2 2" xfId="36929" xr:uid="{00000000-0005-0000-0000-0000888F0000}"/>
    <cellStyle name="20% - Accent1 4 2 4 7 2 2 3" xfId="36930" xr:uid="{00000000-0005-0000-0000-0000898F0000}"/>
    <cellStyle name="20% - Accent1 4 2 4 7 2 3" xfId="36931" xr:uid="{00000000-0005-0000-0000-00008A8F0000}"/>
    <cellStyle name="20% - Accent1 4 2 4 7 2 3 2" xfId="36932" xr:uid="{00000000-0005-0000-0000-00008B8F0000}"/>
    <cellStyle name="20% - Accent1 4 2 4 7 2 4" xfId="36933" xr:uid="{00000000-0005-0000-0000-00008C8F0000}"/>
    <cellStyle name="20% - Accent1 4 2 4 7 3" xfId="36934" xr:uid="{00000000-0005-0000-0000-00008D8F0000}"/>
    <cellStyle name="20% - Accent1 4 2 4 7 3 2" xfId="36935" xr:uid="{00000000-0005-0000-0000-00008E8F0000}"/>
    <cellStyle name="20% - Accent1 4 2 4 7 3 2 2" xfId="36936" xr:uid="{00000000-0005-0000-0000-00008F8F0000}"/>
    <cellStyle name="20% - Accent1 4 2 4 7 3 2 2 2" xfId="36937" xr:uid="{00000000-0005-0000-0000-0000908F0000}"/>
    <cellStyle name="20% - Accent1 4 2 4 7 3 2 3" xfId="36938" xr:uid="{00000000-0005-0000-0000-0000918F0000}"/>
    <cellStyle name="20% - Accent1 4 2 4 7 3 3" xfId="36939" xr:uid="{00000000-0005-0000-0000-0000928F0000}"/>
    <cellStyle name="20% - Accent1 4 2 4 7 3 3 2" xfId="36940" xr:uid="{00000000-0005-0000-0000-0000938F0000}"/>
    <cellStyle name="20% - Accent1 4 2 4 7 3 4" xfId="36941" xr:uid="{00000000-0005-0000-0000-0000948F0000}"/>
    <cellStyle name="20% - Accent1 4 2 4 7 4" xfId="36942" xr:uid="{00000000-0005-0000-0000-0000958F0000}"/>
    <cellStyle name="20% - Accent1 4 2 4 7 4 2" xfId="36943" xr:uid="{00000000-0005-0000-0000-0000968F0000}"/>
    <cellStyle name="20% - Accent1 4 2 4 7 4 2 2" xfId="36944" xr:uid="{00000000-0005-0000-0000-0000978F0000}"/>
    <cellStyle name="20% - Accent1 4 2 4 7 4 2 2 2" xfId="36945" xr:uid="{00000000-0005-0000-0000-0000988F0000}"/>
    <cellStyle name="20% - Accent1 4 2 4 7 4 2 3" xfId="36946" xr:uid="{00000000-0005-0000-0000-0000998F0000}"/>
    <cellStyle name="20% - Accent1 4 2 4 7 4 3" xfId="36947" xr:uid="{00000000-0005-0000-0000-00009A8F0000}"/>
    <cellStyle name="20% - Accent1 4 2 4 7 4 3 2" xfId="36948" xr:uid="{00000000-0005-0000-0000-00009B8F0000}"/>
    <cellStyle name="20% - Accent1 4 2 4 7 4 4" xfId="36949" xr:uid="{00000000-0005-0000-0000-00009C8F0000}"/>
    <cellStyle name="20% - Accent1 4 2 4 7 5" xfId="36950" xr:uid="{00000000-0005-0000-0000-00009D8F0000}"/>
    <cellStyle name="20% - Accent1 4 2 4 7 5 2" xfId="36951" xr:uid="{00000000-0005-0000-0000-00009E8F0000}"/>
    <cellStyle name="20% - Accent1 4 2 4 7 5 2 2" xfId="36952" xr:uid="{00000000-0005-0000-0000-00009F8F0000}"/>
    <cellStyle name="20% - Accent1 4 2 4 7 5 3" xfId="36953" xr:uid="{00000000-0005-0000-0000-0000A08F0000}"/>
    <cellStyle name="20% - Accent1 4 2 4 7 6" xfId="36954" xr:uid="{00000000-0005-0000-0000-0000A18F0000}"/>
    <cellStyle name="20% - Accent1 4 2 4 7 6 2" xfId="36955" xr:uid="{00000000-0005-0000-0000-0000A28F0000}"/>
    <cellStyle name="20% - Accent1 4 2 4 7 6 2 2" xfId="36956" xr:uid="{00000000-0005-0000-0000-0000A38F0000}"/>
    <cellStyle name="20% - Accent1 4 2 4 7 6 3" xfId="36957" xr:uid="{00000000-0005-0000-0000-0000A48F0000}"/>
    <cellStyle name="20% - Accent1 4 2 4 7 7" xfId="36958" xr:uid="{00000000-0005-0000-0000-0000A58F0000}"/>
    <cellStyle name="20% - Accent1 4 2 4 7 7 2" xfId="36959" xr:uid="{00000000-0005-0000-0000-0000A68F0000}"/>
    <cellStyle name="20% - Accent1 4 2 4 7 8" xfId="36960" xr:uid="{00000000-0005-0000-0000-0000A78F0000}"/>
    <cellStyle name="20% - Accent1 4 2 4 7 8 2" xfId="36961" xr:uid="{00000000-0005-0000-0000-0000A88F0000}"/>
    <cellStyle name="20% - Accent1 4 2 4 7 9" xfId="36962" xr:uid="{00000000-0005-0000-0000-0000A98F0000}"/>
    <cellStyle name="20% - Accent1 4 2 4 8" xfId="36963" xr:uid="{00000000-0005-0000-0000-0000AA8F0000}"/>
    <cellStyle name="20% - Accent1 4 2 4 8 2" xfId="36964" xr:uid="{00000000-0005-0000-0000-0000AB8F0000}"/>
    <cellStyle name="20% - Accent1 4 2 4 8 2 2" xfId="36965" xr:uid="{00000000-0005-0000-0000-0000AC8F0000}"/>
    <cellStyle name="20% - Accent1 4 2 4 8 2 2 2" xfId="36966" xr:uid="{00000000-0005-0000-0000-0000AD8F0000}"/>
    <cellStyle name="20% - Accent1 4 2 4 8 2 2 2 2" xfId="36967" xr:uid="{00000000-0005-0000-0000-0000AE8F0000}"/>
    <cellStyle name="20% - Accent1 4 2 4 8 2 2 3" xfId="36968" xr:uid="{00000000-0005-0000-0000-0000AF8F0000}"/>
    <cellStyle name="20% - Accent1 4 2 4 8 2 3" xfId="36969" xr:uid="{00000000-0005-0000-0000-0000B08F0000}"/>
    <cellStyle name="20% - Accent1 4 2 4 8 2 3 2" xfId="36970" xr:uid="{00000000-0005-0000-0000-0000B18F0000}"/>
    <cellStyle name="20% - Accent1 4 2 4 8 2 4" xfId="36971" xr:uid="{00000000-0005-0000-0000-0000B28F0000}"/>
    <cellStyle name="20% - Accent1 4 2 4 8 3" xfId="36972" xr:uid="{00000000-0005-0000-0000-0000B38F0000}"/>
    <cellStyle name="20% - Accent1 4 2 4 8 3 2" xfId="36973" xr:uid="{00000000-0005-0000-0000-0000B48F0000}"/>
    <cellStyle name="20% - Accent1 4 2 4 8 3 2 2" xfId="36974" xr:uid="{00000000-0005-0000-0000-0000B58F0000}"/>
    <cellStyle name="20% - Accent1 4 2 4 8 3 2 2 2" xfId="36975" xr:uid="{00000000-0005-0000-0000-0000B68F0000}"/>
    <cellStyle name="20% - Accent1 4 2 4 8 3 2 3" xfId="36976" xr:uid="{00000000-0005-0000-0000-0000B78F0000}"/>
    <cellStyle name="20% - Accent1 4 2 4 8 3 3" xfId="36977" xr:uid="{00000000-0005-0000-0000-0000B88F0000}"/>
    <cellStyle name="20% - Accent1 4 2 4 8 3 3 2" xfId="36978" xr:uid="{00000000-0005-0000-0000-0000B98F0000}"/>
    <cellStyle name="20% - Accent1 4 2 4 8 3 4" xfId="36979" xr:uid="{00000000-0005-0000-0000-0000BA8F0000}"/>
    <cellStyle name="20% - Accent1 4 2 4 8 4" xfId="36980" xr:uid="{00000000-0005-0000-0000-0000BB8F0000}"/>
    <cellStyle name="20% - Accent1 4 2 4 8 4 2" xfId="36981" xr:uid="{00000000-0005-0000-0000-0000BC8F0000}"/>
    <cellStyle name="20% - Accent1 4 2 4 8 4 2 2" xfId="36982" xr:uid="{00000000-0005-0000-0000-0000BD8F0000}"/>
    <cellStyle name="20% - Accent1 4 2 4 8 4 2 2 2" xfId="36983" xr:uid="{00000000-0005-0000-0000-0000BE8F0000}"/>
    <cellStyle name="20% - Accent1 4 2 4 8 4 2 3" xfId="36984" xr:uid="{00000000-0005-0000-0000-0000BF8F0000}"/>
    <cellStyle name="20% - Accent1 4 2 4 8 4 3" xfId="36985" xr:uid="{00000000-0005-0000-0000-0000C08F0000}"/>
    <cellStyle name="20% - Accent1 4 2 4 8 4 3 2" xfId="36986" xr:uid="{00000000-0005-0000-0000-0000C18F0000}"/>
    <cellStyle name="20% - Accent1 4 2 4 8 4 4" xfId="36987" xr:uid="{00000000-0005-0000-0000-0000C28F0000}"/>
    <cellStyle name="20% - Accent1 4 2 4 8 5" xfId="36988" xr:uid="{00000000-0005-0000-0000-0000C38F0000}"/>
    <cellStyle name="20% - Accent1 4 2 4 8 5 2" xfId="36989" xr:uid="{00000000-0005-0000-0000-0000C48F0000}"/>
    <cellStyle name="20% - Accent1 4 2 4 8 5 2 2" xfId="36990" xr:uid="{00000000-0005-0000-0000-0000C58F0000}"/>
    <cellStyle name="20% - Accent1 4 2 4 8 5 3" xfId="36991" xr:uid="{00000000-0005-0000-0000-0000C68F0000}"/>
    <cellStyle name="20% - Accent1 4 2 4 8 6" xfId="36992" xr:uid="{00000000-0005-0000-0000-0000C78F0000}"/>
    <cellStyle name="20% - Accent1 4 2 4 8 6 2" xfId="36993" xr:uid="{00000000-0005-0000-0000-0000C88F0000}"/>
    <cellStyle name="20% - Accent1 4 2 4 8 6 2 2" xfId="36994" xr:uid="{00000000-0005-0000-0000-0000C98F0000}"/>
    <cellStyle name="20% - Accent1 4 2 4 8 6 3" xfId="36995" xr:uid="{00000000-0005-0000-0000-0000CA8F0000}"/>
    <cellStyle name="20% - Accent1 4 2 4 8 7" xfId="36996" xr:uid="{00000000-0005-0000-0000-0000CB8F0000}"/>
    <cellStyle name="20% - Accent1 4 2 4 8 7 2" xfId="36997" xr:uid="{00000000-0005-0000-0000-0000CC8F0000}"/>
    <cellStyle name="20% - Accent1 4 2 4 8 8" xfId="36998" xr:uid="{00000000-0005-0000-0000-0000CD8F0000}"/>
    <cellStyle name="20% - Accent1 4 2 4 8 8 2" xfId="36999" xr:uid="{00000000-0005-0000-0000-0000CE8F0000}"/>
    <cellStyle name="20% - Accent1 4 2 4 8 9" xfId="37000" xr:uid="{00000000-0005-0000-0000-0000CF8F0000}"/>
    <cellStyle name="20% - Accent1 4 2 4 9" xfId="37001" xr:uid="{00000000-0005-0000-0000-0000D08F0000}"/>
    <cellStyle name="20% - Accent1 4 2 4 9 2" xfId="37002" xr:uid="{00000000-0005-0000-0000-0000D18F0000}"/>
    <cellStyle name="20% - Accent1 4 2 4 9 2 2" xfId="37003" xr:uid="{00000000-0005-0000-0000-0000D28F0000}"/>
    <cellStyle name="20% - Accent1 4 2 4 9 2 2 2" xfId="37004" xr:uid="{00000000-0005-0000-0000-0000D38F0000}"/>
    <cellStyle name="20% - Accent1 4 2 4 9 2 3" xfId="37005" xr:uid="{00000000-0005-0000-0000-0000D48F0000}"/>
    <cellStyle name="20% - Accent1 4 2 4 9 3" xfId="37006" xr:uid="{00000000-0005-0000-0000-0000D58F0000}"/>
    <cellStyle name="20% - Accent1 4 2 4 9 3 2" xfId="37007" xr:uid="{00000000-0005-0000-0000-0000D68F0000}"/>
    <cellStyle name="20% - Accent1 4 2 4 9 4" xfId="37008" xr:uid="{00000000-0005-0000-0000-0000D78F0000}"/>
    <cellStyle name="20% - Accent1 4 2 5" xfId="37009" xr:uid="{00000000-0005-0000-0000-0000D88F0000}"/>
    <cellStyle name="20% - Accent1 4 2 5 10" xfId="37010" xr:uid="{00000000-0005-0000-0000-0000D98F0000}"/>
    <cellStyle name="20% - Accent1 4 2 5 10 2" xfId="37011" xr:uid="{00000000-0005-0000-0000-0000DA8F0000}"/>
    <cellStyle name="20% - Accent1 4 2 5 10 2 2" xfId="37012" xr:uid="{00000000-0005-0000-0000-0000DB8F0000}"/>
    <cellStyle name="20% - Accent1 4 2 5 10 2 2 2" xfId="37013" xr:uid="{00000000-0005-0000-0000-0000DC8F0000}"/>
    <cellStyle name="20% - Accent1 4 2 5 10 2 3" xfId="37014" xr:uid="{00000000-0005-0000-0000-0000DD8F0000}"/>
    <cellStyle name="20% - Accent1 4 2 5 10 3" xfId="37015" xr:uid="{00000000-0005-0000-0000-0000DE8F0000}"/>
    <cellStyle name="20% - Accent1 4 2 5 10 3 2" xfId="37016" xr:uid="{00000000-0005-0000-0000-0000DF8F0000}"/>
    <cellStyle name="20% - Accent1 4 2 5 10 4" xfId="37017" xr:uid="{00000000-0005-0000-0000-0000E08F0000}"/>
    <cellStyle name="20% - Accent1 4 2 5 11" xfId="37018" xr:uid="{00000000-0005-0000-0000-0000E18F0000}"/>
    <cellStyle name="20% - Accent1 4 2 5 11 2" xfId="37019" xr:uid="{00000000-0005-0000-0000-0000E28F0000}"/>
    <cellStyle name="20% - Accent1 4 2 5 11 2 2" xfId="37020" xr:uid="{00000000-0005-0000-0000-0000E38F0000}"/>
    <cellStyle name="20% - Accent1 4 2 5 11 3" xfId="37021" xr:uid="{00000000-0005-0000-0000-0000E48F0000}"/>
    <cellStyle name="20% - Accent1 4 2 5 12" xfId="37022" xr:uid="{00000000-0005-0000-0000-0000E58F0000}"/>
    <cellStyle name="20% - Accent1 4 2 5 12 2" xfId="37023" xr:uid="{00000000-0005-0000-0000-0000E68F0000}"/>
    <cellStyle name="20% - Accent1 4 2 5 12 2 2" xfId="37024" xr:uid="{00000000-0005-0000-0000-0000E78F0000}"/>
    <cellStyle name="20% - Accent1 4 2 5 12 3" xfId="37025" xr:uid="{00000000-0005-0000-0000-0000E88F0000}"/>
    <cellStyle name="20% - Accent1 4 2 5 13" xfId="37026" xr:uid="{00000000-0005-0000-0000-0000E98F0000}"/>
    <cellStyle name="20% - Accent1 4 2 5 13 2" xfId="37027" xr:uid="{00000000-0005-0000-0000-0000EA8F0000}"/>
    <cellStyle name="20% - Accent1 4 2 5 14" xfId="37028" xr:uid="{00000000-0005-0000-0000-0000EB8F0000}"/>
    <cellStyle name="20% - Accent1 4 2 5 14 2" xfId="37029" xr:uid="{00000000-0005-0000-0000-0000EC8F0000}"/>
    <cellStyle name="20% - Accent1 4 2 5 15" xfId="37030" xr:uid="{00000000-0005-0000-0000-0000ED8F0000}"/>
    <cellStyle name="20% - Accent1 4 2 5 2" xfId="37031" xr:uid="{00000000-0005-0000-0000-0000EE8F0000}"/>
    <cellStyle name="20% - Accent1 4 2 5 2 10" xfId="37032" xr:uid="{00000000-0005-0000-0000-0000EF8F0000}"/>
    <cellStyle name="20% - Accent1 4 2 5 2 10 2" xfId="37033" xr:uid="{00000000-0005-0000-0000-0000F08F0000}"/>
    <cellStyle name="20% - Accent1 4 2 5 2 10 2 2" xfId="37034" xr:uid="{00000000-0005-0000-0000-0000F18F0000}"/>
    <cellStyle name="20% - Accent1 4 2 5 2 10 3" xfId="37035" xr:uid="{00000000-0005-0000-0000-0000F28F0000}"/>
    <cellStyle name="20% - Accent1 4 2 5 2 11" xfId="37036" xr:uid="{00000000-0005-0000-0000-0000F38F0000}"/>
    <cellStyle name="20% - Accent1 4 2 5 2 11 2" xfId="37037" xr:uid="{00000000-0005-0000-0000-0000F48F0000}"/>
    <cellStyle name="20% - Accent1 4 2 5 2 11 2 2" xfId="37038" xr:uid="{00000000-0005-0000-0000-0000F58F0000}"/>
    <cellStyle name="20% - Accent1 4 2 5 2 11 3" xfId="37039" xr:uid="{00000000-0005-0000-0000-0000F68F0000}"/>
    <cellStyle name="20% - Accent1 4 2 5 2 12" xfId="37040" xr:uid="{00000000-0005-0000-0000-0000F78F0000}"/>
    <cellStyle name="20% - Accent1 4 2 5 2 12 2" xfId="37041" xr:uid="{00000000-0005-0000-0000-0000F88F0000}"/>
    <cellStyle name="20% - Accent1 4 2 5 2 13" xfId="37042" xr:uid="{00000000-0005-0000-0000-0000F98F0000}"/>
    <cellStyle name="20% - Accent1 4 2 5 2 13 2" xfId="37043" xr:uid="{00000000-0005-0000-0000-0000FA8F0000}"/>
    <cellStyle name="20% - Accent1 4 2 5 2 14" xfId="37044" xr:uid="{00000000-0005-0000-0000-0000FB8F0000}"/>
    <cellStyle name="20% - Accent1 4 2 5 2 2" xfId="37045" xr:uid="{00000000-0005-0000-0000-0000FC8F0000}"/>
    <cellStyle name="20% - Accent1 4 2 5 2 2 10" xfId="37046" xr:uid="{00000000-0005-0000-0000-0000FD8F0000}"/>
    <cellStyle name="20% - Accent1 4 2 5 2 2 10 2" xfId="37047" xr:uid="{00000000-0005-0000-0000-0000FE8F0000}"/>
    <cellStyle name="20% - Accent1 4 2 5 2 2 11" xfId="37048" xr:uid="{00000000-0005-0000-0000-0000FF8F0000}"/>
    <cellStyle name="20% - Accent1 4 2 5 2 2 2" xfId="37049" xr:uid="{00000000-0005-0000-0000-000000900000}"/>
    <cellStyle name="20% - Accent1 4 2 5 2 2 2 2" xfId="37050" xr:uid="{00000000-0005-0000-0000-000001900000}"/>
    <cellStyle name="20% - Accent1 4 2 5 2 2 2 2 2" xfId="37051" xr:uid="{00000000-0005-0000-0000-000002900000}"/>
    <cellStyle name="20% - Accent1 4 2 5 2 2 2 2 2 2" xfId="37052" xr:uid="{00000000-0005-0000-0000-000003900000}"/>
    <cellStyle name="20% - Accent1 4 2 5 2 2 2 2 2 2 2" xfId="37053" xr:uid="{00000000-0005-0000-0000-000004900000}"/>
    <cellStyle name="20% - Accent1 4 2 5 2 2 2 2 2 3" xfId="37054" xr:uid="{00000000-0005-0000-0000-000005900000}"/>
    <cellStyle name="20% - Accent1 4 2 5 2 2 2 2 3" xfId="37055" xr:uid="{00000000-0005-0000-0000-000006900000}"/>
    <cellStyle name="20% - Accent1 4 2 5 2 2 2 2 3 2" xfId="37056" xr:uid="{00000000-0005-0000-0000-000007900000}"/>
    <cellStyle name="20% - Accent1 4 2 5 2 2 2 2 4" xfId="37057" xr:uid="{00000000-0005-0000-0000-000008900000}"/>
    <cellStyle name="20% - Accent1 4 2 5 2 2 2 3" xfId="37058" xr:uid="{00000000-0005-0000-0000-000009900000}"/>
    <cellStyle name="20% - Accent1 4 2 5 2 2 2 3 2" xfId="37059" xr:uid="{00000000-0005-0000-0000-00000A900000}"/>
    <cellStyle name="20% - Accent1 4 2 5 2 2 2 3 2 2" xfId="37060" xr:uid="{00000000-0005-0000-0000-00000B900000}"/>
    <cellStyle name="20% - Accent1 4 2 5 2 2 2 3 2 2 2" xfId="37061" xr:uid="{00000000-0005-0000-0000-00000C900000}"/>
    <cellStyle name="20% - Accent1 4 2 5 2 2 2 3 2 3" xfId="37062" xr:uid="{00000000-0005-0000-0000-00000D900000}"/>
    <cellStyle name="20% - Accent1 4 2 5 2 2 2 3 3" xfId="37063" xr:uid="{00000000-0005-0000-0000-00000E900000}"/>
    <cellStyle name="20% - Accent1 4 2 5 2 2 2 3 3 2" xfId="37064" xr:uid="{00000000-0005-0000-0000-00000F900000}"/>
    <cellStyle name="20% - Accent1 4 2 5 2 2 2 3 4" xfId="37065" xr:uid="{00000000-0005-0000-0000-000010900000}"/>
    <cellStyle name="20% - Accent1 4 2 5 2 2 2 4" xfId="37066" xr:uid="{00000000-0005-0000-0000-000011900000}"/>
    <cellStyle name="20% - Accent1 4 2 5 2 2 2 4 2" xfId="37067" xr:uid="{00000000-0005-0000-0000-000012900000}"/>
    <cellStyle name="20% - Accent1 4 2 5 2 2 2 4 2 2" xfId="37068" xr:uid="{00000000-0005-0000-0000-000013900000}"/>
    <cellStyle name="20% - Accent1 4 2 5 2 2 2 4 2 2 2" xfId="37069" xr:uid="{00000000-0005-0000-0000-000014900000}"/>
    <cellStyle name="20% - Accent1 4 2 5 2 2 2 4 2 3" xfId="37070" xr:uid="{00000000-0005-0000-0000-000015900000}"/>
    <cellStyle name="20% - Accent1 4 2 5 2 2 2 4 3" xfId="37071" xr:uid="{00000000-0005-0000-0000-000016900000}"/>
    <cellStyle name="20% - Accent1 4 2 5 2 2 2 4 3 2" xfId="37072" xr:uid="{00000000-0005-0000-0000-000017900000}"/>
    <cellStyle name="20% - Accent1 4 2 5 2 2 2 4 4" xfId="37073" xr:uid="{00000000-0005-0000-0000-000018900000}"/>
    <cellStyle name="20% - Accent1 4 2 5 2 2 2 5" xfId="37074" xr:uid="{00000000-0005-0000-0000-000019900000}"/>
    <cellStyle name="20% - Accent1 4 2 5 2 2 2 5 2" xfId="37075" xr:uid="{00000000-0005-0000-0000-00001A900000}"/>
    <cellStyle name="20% - Accent1 4 2 5 2 2 2 5 2 2" xfId="37076" xr:uid="{00000000-0005-0000-0000-00001B900000}"/>
    <cellStyle name="20% - Accent1 4 2 5 2 2 2 5 3" xfId="37077" xr:uid="{00000000-0005-0000-0000-00001C900000}"/>
    <cellStyle name="20% - Accent1 4 2 5 2 2 2 6" xfId="37078" xr:uid="{00000000-0005-0000-0000-00001D900000}"/>
    <cellStyle name="20% - Accent1 4 2 5 2 2 2 6 2" xfId="37079" xr:uid="{00000000-0005-0000-0000-00001E900000}"/>
    <cellStyle name="20% - Accent1 4 2 5 2 2 2 6 2 2" xfId="37080" xr:uid="{00000000-0005-0000-0000-00001F900000}"/>
    <cellStyle name="20% - Accent1 4 2 5 2 2 2 6 3" xfId="37081" xr:uid="{00000000-0005-0000-0000-000020900000}"/>
    <cellStyle name="20% - Accent1 4 2 5 2 2 2 7" xfId="37082" xr:uid="{00000000-0005-0000-0000-000021900000}"/>
    <cellStyle name="20% - Accent1 4 2 5 2 2 2 7 2" xfId="37083" xr:uid="{00000000-0005-0000-0000-000022900000}"/>
    <cellStyle name="20% - Accent1 4 2 5 2 2 2 8" xfId="37084" xr:uid="{00000000-0005-0000-0000-000023900000}"/>
    <cellStyle name="20% - Accent1 4 2 5 2 2 2 8 2" xfId="37085" xr:uid="{00000000-0005-0000-0000-000024900000}"/>
    <cellStyle name="20% - Accent1 4 2 5 2 2 2 9" xfId="37086" xr:uid="{00000000-0005-0000-0000-000025900000}"/>
    <cellStyle name="20% - Accent1 4 2 5 2 2 3" xfId="37087" xr:uid="{00000000-0005-0000-0000-000026900000}"/>
    <cellStyle name="20% - Accent1 4 2 5 2 2 3 2" xfId="37088" xr:uid="{00000000-0005-0000-0000-000027900000}"/>
    <cellStyle name="20% - Accent1 4 2 5 2 2 3 2 2" xfId="37089" xr:uid="{00000000-0005-0000-0000-000028900000}"/>
    <cellStyle name="20% - Accent1 4 2 5 2 2 3 2 2 2" xfId="37090" xr:uid="{00000000-0005-0000-0000-000029900000}"/>
    <cellStyle name="20% - Accent1 4 2 5 2 2 3 2 2 2 2" xfId="37091" xr:uid="{00000000-0005-0000-0000-00002A900000}"/>
    <cellStyle name="20% - Accent1 4 2 5 2 2 3 2 2 3" xfId="37092" xr:uid="{00000000-0005-0000-0000-00002B900000}"/>
    <cellStyle name="20% - Accent1 4 2 5 2 2 3 2 3" xfId="37093" xr:uid="{00000000-0005-0000-0000-00002C900000}"/>
    <cellStyle name="20% - Accent1 4 2 5 2 2 3 2 3 2" xfId="37094" xr:uid="{00000000-0005-0000-0000-00002D900000}"/>
    <cellStyle name="20% - Accent1 4 2 5 2 2 3 2 4" xfId="37095" xr:uid="{00000000-0005-0000-0000-00002E900000}"/>
    <cellStyle name="20% - Accent1 4 2 5 2 2 3 3" xfId="37096" xr:uid="{00000000-0005-0000-0000-00002F900000}"/>
    <cellStyle name="20% - Accent1 4 2 5 2 2 3 3 2" xfId="37097" xr:uid="{00000000-0005-0000-0000-000030900000}"/>
    <cellStyle name="20% - Accent1 4 2 5 2 2 3 3 2 2" xfId="37098" xr:uid="{00000000-0005-0000-0000-000031900000}"/>
    <cellStyle name="20% - Accent1 4 2 5 2 2 3 3 2 2 2" xfId="37099" xr:uid="{00000000-0005-0000-0000-000032900000}"/>
    <cellStyle name="20% - Accent1 4 2 5 2 2 3 3 2 3" xfId="37100" xr:uid="{00000000-0005-0000-0000-000033900000}"/>
    <cellStyle name="20% - Accent1 4 2 5 2 2 3 3 3" xfId="37101" xr:uid="{00000000-0005-0000-0000-000034900000}"/>
    <cellStyle name="20% - Accent1 4 2 5 2 2 3 3 3 2" xfId="37102" xr:uid="{00000000-0005-0000-0000-000035900000}"/>
    <cellStyle name="20% - Accent1 4 2 5 2 2 3 3 4" xfId="37103" xr:uid="{00000000-0005-0000-0000-000036900000}"/>
    <cellStyle name="20% - Accent1 4 2 5 2 2 3 4" xfId="37104" xr:uid="{00000000-0005-0000-0000-000037900000}"/>
    <cellStyle name="20% - Accent1 4 2 5 2 2 3 4 2" xfId="37105" xr:uid="{00000000-0005-0000-0000-000038900000}"/>
    <cellStyle name="20% - Accent1 4 2 5 2 2 3 4 2 2" xfId="37106" xr:uid="{00000000-0005-0000-0000-000039900000}"/>
    <cellStyle name="20% - Accent1 4 2 5 2 2 3 4 2 2 2" xfId="37107" xr:uid="{00000000-0005-0000-0000-00003A900000}"/>
    <cellStyle name="20% - Accent1 4 2 5 2 2 3 4 2 3" xfId="37108" xr:uid="{00000000-0005-0000-0000-00003B900000}"/>
    <cellStyle name="20% - Accent1 4 2 5 2 2 3 4 3" xfId="37109" xr:uid="{00000000-0005-0000-0000-00003C900000}"/>
    <cellStyle name="20% - Accent1 4 2 5 2 2 3 4 3 2" xfId="37110" xr:uid="{00000000-0005-0000-0000-00003D900000}"/>
    <cellStyle name="20% - Accent1 4 2 5 2 2 3 4 4" xfId="37111" xr:uid="{00000000-0005-0000-0000-00003E900000}"/>
    <cellStyle name="20% - Accent1 4 2 5 2 2 3 5" xfId="37112" xr:uid="{00000000-0005-0000-0000-00003F900000}"/>
    <cellStyle name="20% - Accent1 4 2 5 2 2 3 5 2" xfId="37113" xr:uid="{00000000-0005-0000-0000-000040900000}"/>
    <cellStyle name="20% - Accent1 4 2 5 2 2 3 5 2 2" xfId="37114" xr:uid="{00000000-0005-0000-0000-000041900000}"/>
    <cellStyle name="20% - Accent1 4 2 5 2 2 3 5 3" xfId="37115" xr:uid="{00000000-0005-0000-0000-000042900000}"/>
    <cellStyle name="20% - Accent1 4 2 5 2 2 3 6" xfId="37116" xr:uid="{00000000-0005-0000-0000-000043900000}"/>
    <cellStyle name="20% - Accent1 4 2 5 2 2 3 6 2" xfId="37117" xr:uid="{00000000-0005-0000-0000-000044900000}"/>
    <cellStyle name="20% - Accent1 4 2 5 2 2 3 6 2 2" xfId="37118" xr:uid="{00000000-0005-0000-0000-000045900000}"/>
    <cellStyle name="20% - Accent1 4 2 5 2 2 3 6 3" xfId="37119" xr:uid="{00000000-0005-0000-0000-000046900000}"/>
    <cellStyle name="20% - Accent1 4 2 5 2 2 3 7" xfId="37120" xr:uid="{00000000-0005-0000-0000-000047900000}"/>
    <cellStyle name="20% - Accent1 4 2 5 2 2 3 7 2" xfId="37121" xr:uid="{00000000-0005-0000-0000-000048900000}"/>
    <cellStyle name="20% - Accent1 4 2 5 2 2 3 8" xfId="37122" xr:uid="{00000000-0005-0000-0000-000049900000}"/>
    <cellStyle name="20% - Accent1 4 2 5 2 2 3 8 2" xfId="37123" xr:uid="{00000000-0005-0000-0000-00004A900000}"/>
    <cellStyle name="20% - Accent1 4 2 5 2 2 3 9" xfId="37124" xr:uid="{00000000-0005-0000-0000-00004B900000}"/>
    <cellStyle name="20% - Accent1 4 2 5 2 2 4" xfId="37125" xr:uid="{00000000-0005-0000-0000-00004C900000}"/>
    <cellStyle name="20% - Accent1 4 2 5 2 2 4 2" xfId="37126" xr:uid="{00000000-0005-0000-0000-00004D900000}"/>
    <cellStyle name="20% - Accent1 4 2 5 2 2 4 2 2" xfId="37127" xr:uid="{00000000-0005-0000-0000-00004E900000}"/>
    <cellStyle name="20% - Accent1 4 2 5 2 2 4 2 2 2" xfId="37128" xr:uid="{00000000-0005-0000-0000-00004F900000}"/>
    <cellStyle name="20% - Accent1 4 2 5 2 2 4 2 3" xfId="37129" xr:uid="{00000000-0005-0000-0000-000050900000}"/>
    <cellStyle name="20% - Accent1 4 2 5 2 2 4 3" xfId="37130" xr:uid="{00000000-0005-0000-0000-000051900000}"/>
    <cellStyle name="20% - Accent1 4 2 5 2 2 4 3 2" xfId="37131" xr:uid="{00000000-0005-0000-0000-000052900000}"/>
    <cellStyle name="20% - Accent1 4 2 5 2 2 4 4" xfId="37132" xr:uid="{00000000-0005-0000-0000-000053900000}"/>
    <cellStyle name="20% - Accent1 4 2 5 2 2 5" xfId="37133" xr:uid="{00000000-0005-0000-0000-000054900000}"/>
    <cellStyle name="20% - Accent1 4 2 5 2 2 5 2" xfId="37134" xr:uid="{00000000-0005-0000-0000-000055900000}"/>
    <cellStyle name="20% - Accent1 4 2 5 2 2 5 2 2" xfId="37135" xr:uid="{00000000-0005-0000-0000-000056900000}"/>
    <cellStyle name="20% - Accent1 4 2 5 2 2 5 2 2 2" xfId="37136" xr:uid="{00000000-0005-0000-0000-000057900000}"/>
    <cellStyle name="20% - Accent1 4 2 5 2 2 5 2 3" xfId="37137" xr:uid="{00000000-0005-0000-0000-000058900000}"/>
    <cellStyle name="20% - Accent1 4 2 5 2 2 5 3" xfId="37138" xr:uid="{00000000-0005-0000-0000-000059900000}"/>
    <cellStyle name="20% - Accent1 4 2 5 2 2 5 3 2" xfId="37139" xr:uid="{00000000-0005-0000-0000-00005A900000}"/>
    <cellStyle name="20% - Accent1 4 2 5 2 2 5 4" xfId="37140" xr:uid="{00000000-0005-0000-0000-00005B900000}"/>
    <cellStyle name="20% - Accent1 4 2 5 2 2 6" xfId="37141" xr:uid="{00000000-0005-0000-0000-00005C900000}"/>
    <cellStyle name="20% - Accent1 4 2 5 2 2 6 2" xfId="37142" xr:uid="{00000000-0005-0000-0000-00005D900000}"/>
    <cellStyle name="20% - Accent1 4 2 5 2 2 6 2 2" xfId="37143" xr:uid="{00000000-0005-0000-0000-00005E900000}"/>
    <cellStyle name="20% - Accent1 4 2 5 2 2 6 2 2 2" xfId="37144" xr:uid="{00000000-0005-0000-0000-00005F900000}"/>
    <cellStyle name="20% - Accent1 4 2 5 2 2 6 2 3" xfId="37145" xr:uid="{00000000-0005-0000-0000-000060900000}"/>
    <cellStyle name="20% - Accent1 4 2 5 2 2 6 3" xfId="37146" xr:uid="{00000000-0005-0000-0000-000061900000}"/>
    <cellStyle name="20% - Accent1 4 2 5 2 2 6 3 2" xfId="37147" xr:uid="{00000000-0005-0000-0000-000062900000}"/>
    <cellStyle name="20% - Accent1 4 2 5 2 2 6 4" xfId="37148" xr:uid="{00000000-0005-0000-0000-000063900000}"/>
    <cellStyle name="20% - Accent1 4 2 5 2 2 7" xfId="37149" xr:uid="{00000000-0005-0000-0000-000064900000}"/>
    <cellStyle name="20% - Accent1 4 2 5 2 2 7 2" xfId="37150" xr:uid="{00000000-0005-0000-0000-000065900000}"/>
    <cellStyle name="20% - Accent1 4 2 5 2 2 7 2 2" xfId="37151" xr:uid="{00000000-0005-0000-0000-000066900000}"/>
    <cellStyle name="20% - Accent1 4 2 5 2 2 7 3" xfId="37152" xr:uid="{00000000-0005-0000-0000-000067900000}"/>
    <cellStyle name="20% - Accent1 4 2 5 2 2 8" xfId="37153" xr:uid="{00000000-0005-0000-0000-000068900000}"/>
    <cellStyle name="20% - Accent1 4 2 5 2 2 8 2" xfId="37154" xr:uid="{00000000-0005-0000-0000-000069900000}"/>
    <cellStyle name="20% - Accent1 4 2 5 2 2 8 2 2" xfId="37155" xr:uid="{00000000-0005-0000-0000-00006A900000}"/>
    <cellStyle name="20% - Accent1 4 2 5 2 2 8 3" xfId="37156" xr:uid="{00000000-0005-0000-0000-00006B900000}"/>
    <cellStyle name="20% - Accent1 4 2 5 2 2 9" xfId="37157" xr:uid="{00000000-0005-0000-0000-00006C900000}"/>
    <cellStyle name="20% - Accent1 4 2 5 2 2 9 2" xfId="37158" xr:uid="{00000000-0005-0000-0000-00006D900000}"/>
    <cellStyle name="20% - Accent1 4 2 5 2 3" xfId="37159" xr:uid="{00000000-0005-0000-0000-00006E900000}"/>
    <cellStyle name="20% - Accent1 4 2 5 2 3 10" xfId="37160" xr:uid="{00000000-0005-0000-0000-00006F900000}"/>
    <cellStyle name="20% - Accent1 4 2 5 2 3 10 2" xfId="37161" xr:uid="{00000000-0005-0000-0000-000070900000}"/>
    <cellStyle name="20% - Accent1 4 2 5 2 3 11" xfId="37162" xr:uid="{00000000-0005-0000-0000-000071900000}"/>
    <cellStyle name="20% - Accent1 4 2 5 2 3 2" xfId="37163" xr:uid="{00000000-0005-0000-0000-000072900000}"/>
    <cellStyle name="20% - Accent1 4 2 5 2 3 2 2" xfId="37164" xr:uid="{00000000-0005-0000-0000-000073900000}"/>
    <cellStyle name="20% - Accent1 4 2 5 2 3 2 2 2" xfId="37165" xr:uid="{00000000-0005-0000-0000-000074900000}"/>
    <cellStyle name="20% - Accent1 4 2 5 2 3 2 2 2 2" xfId="37166" xr:uid="{00000000-0005-0000-0000-000075900000}"/>
    <cellStyle name="20% - Accent1 4 2 5 2 3 2 2 2 2 2" xfId="37167" xr:uid="{00000000-0005-0000-0000-000076900000}"/>
    <cellStyle name="20% - Accent1 4 2 5 2 3 2 2 2 3" xfId="37168" xr:uid="{00000000-0005-0000-0000-000077900000}"/>
    <cellStyle name="20% - Accent1 4 2 5 2 3 2 2 3" xfId="37169" xr:uid="{00000000-0005-0000-0000-000078900000}"/>
    <cellStyle name="20% - Accent1 4 2 5 2 3 2 2 3 2" xfId="37170" xr:uid="{00000000-0005-0000-0000-000079900000}"/>
    <cellStyle name="20% - Accent1 4 2 5 2 3 2 2 4" xfId="37171" xr:uid="{00000000-0005-0000-0000-00007A900000}"/>
    <cellStyle name="20% - Accent1 4 2 5 2 3 2 3" xfId="37172" xr:uid="{00000000-0005-0000-0000-00007B900000}"/>
    <cellStyle name="20% - Accent1 4 2 5 2 3 2 3 2" xfId="37173" xr:uid="{00000000-0005-0000-0000-00007C900000}"/>
    <cellStyle name="20% - Accent1 4 2 5 2 3 2 3 2 2" xfId="37174" xr:uid="{00000000-0005-0000-0000-00007D900000}"/>
    <cellStyle name="20% - Accent1 4 2 5 2 3 2 3 2 2 2" xfId="37175" xr:uid="{00000000-0005-0000-0000-00007E900000}"/>
    <cellStyle name="20% - Accent1 4 2 5 2 3 2 3 2 3" xfId="37176" xr:uid="{00000000-0005-0000-0000-00007F900000}"/>
    <cellStyle name="20% - Accent1 4 2 5 2 3 2 3 3" xfId="37177" xr:uid="{00000000-0005-0000-0000-000080900000}"/>
    <cellStyle name="20% - Accent1 4 2 5 2 3 2 3 3 2" xfId="37178" xr:uid="{00000000-0005-0000-0000-000081900000}"/>
    <cellStyle name="20% - Accent1 4 2 5 2 3 2 3 4" xfId="37179" xr:uid="{00000000-0005-0000-0000-000082900000}"/>
    <cellStyle name="20% - Accent1 4 2 5 2 3 2 4" xfId="37180" xr:uid="{00000000-0005-0000-0000-000083900000}"/>
    <cellStyle name="20% - Accent1 4 2 5 2 3 2 4 2" xfId="37181" xr:uid="{00000000-0005-0000-0000-000084900000}"/>
    <cellStyle name="20% - Accent1 4 2 5 2 3 2 4 2 2" xfId="37182" xr:uid="{00000000-0005-0000-0000-000085900000}"/>
    <cellStyle name="20% - Accent1 4 2 5 2 3 2 4 2 2 2" xfId="37183" xr:uid="{00000000-0005-0000-0000-000086900000}"/>
    <cellStyle name="20% - Accent1 4 2 5 2 3 2 4 2 3" xfId="37184" xr:uid="{00000000-0005-0000-0000-000087900000}"/>
    <cellStyle name="20% - Accent1 4 2 5 2 3 2 4 3" xfId="37185" xr:uid="{00000000-0005-0000-0000-000088900000}"/>
    <cellStyle name="20% - Accent1 4 2 5 2 3 2 4 3 2" xfId="37186" xr:uid="{00000000-0005-0000-0000-000089900000}"/>
    <cellStyle name="20% - Accent1 4 2 5 2 3 2 4 4" xfId="37187" xr:uid="{00000000-0005-0000-0000-00008A900000}"/>
    <cellStyle name="20% - Accent1 4 2 5 2 3 2 5" xfId="37188" xr:uid="{00000000-0005-0000-0000-00008B900000}"/>
    <cellStyle name="20% - Accent1 4 2 5 2 3 2 5 2" xfId="37189" xr:uid="{00000000-0005-0000-0000-00008C900000}"/>
    <cellStyle name="20% - Accent1 4 2 5 2 3 2 5 2 2" xfId="37190" xr:uid="{00000000-0005-0000-0000-00008D900000}"/>
    <cellStyle name="20% - Accent1 4 2 5 2 3 2 5 3" xfId="37191" xr:uid="{00000000-0005-0000-0000-00008E900000}"/>
    <cellStyle name="20% - Accent1 4 2 5 2 3 2 6" xfId="37192" xr:uid="{00000000-0005-0000-0000-00008F900000}"/>
    <cellStyle name="20% - Accent1 4 2 5 2 3 2 6 2" xfId="37193" xr:uid="{00000000-0005-0000-0000-000090900000}"/>
    <cellStyle name="20% - Accent1 4 2 5 2 3 2 6 2 2" xfId="37194" xr:uid="{00000000-0005-0000-0000-000091900000}"/>
    <cellStyle name="20% - Accent1 4 2 5 2 3 2 6 3" xfId="37195" xr:uid="{00000000-0005-0000-0000-000092900000}"/>
    <cellStyle name="20% - Accent1 4 2 5 2 3 2 7" xfId="37196" xr:uid="{00000000-0005-0000-0000-000093900000}"/>
    <cellStyle name="20% - Accent1 4 2 5 2 3 2 7 2" xfId="37197" xr:uid="{00000000-0005-0000-0000-000094900000}"/>
    <cellStyle name="20% - Accent1 4 2 5 2 3 2 8" xfId="37198" xr:uid="{00000000-0005-0000-0000-000095900000}"/>
    <cellStyle name="20% - Accent1 4 2 5 2 3 2 8 2" xfId="37199" xr:uid="{00000000-0005-0000-0000-000096900000}"/>
    <cellStyle name="20% - Accent1 4 2 5 2 3 2 9" xfId="37200" xr:uid="{00000000-0005-0000-0000-000097900000}"/>
    <cellStyle name="20% - Accent1 4 2 5 2 3 3" xfId="37201" xr:uid="{00000000-0005-0000-0000-000098900000}"/>
    <cellStyle name="20% - Accent1 4 2 5 2 3 3 2" xfId="37202" xr:uid="{00000000-0005-0000-0000-000099900000}"/>
    <cellStyle name="20% - Accent1 4 2 5 2 3 3 2 2" xfId="37203" xr:uid="{00000000-0005-0000-0000-00009A900000}"/>
    <cellStyle name="20% - Accent1 4 2 5 2 3 3 2 2 2" xfId="37204" xr:uid="{00000000-0005-0000-0000-00009B900000}"/>
    <cellStyle name="20% - Accent1 4 2 5 2 3 3 2 2 2 2" xfId="37205" xr:uid="{00000000-0005-0000-0000-00009C900000}"/>
    <cellStyle name="20% - Accent1 4 2 5 2 3 3 2 2 3" xfId="37206" xr:uid="{00000000-0005-0000-0000-00009D900000}"/>
    <cellStyle name="20% - Accent1 4 2 5 2 3 3 2 3" xfId="37207" xr:uid="{00000000-0005-0000-0000-00009E900000}"/>
    <cellStyle name="20% - Accent1 4 2 5 2 3 3 2 3 2" xfId="37208" xr:uid="{00000000-0005-0000-0000-00009F900000}"/>
    <cellStyle name="20% - Accent1 4 2 5 2 3 3 2 4" xfId="37209" xr:uid="{00000000-0005-0000-0000-0000A0900000}"/>
    <cellStyle name="20% - Accent1 4 2 5 2 3 3 3" xfId="37210" xr:uid="{00000000-0005-0000-0000-0000A1900000}"/>
    <cellStyle name="20% - Accent1 4 2 5 2 3 3 3 2" xfId="37211" xr:uid="{00000000-0005-0000-0000-0000A2900000}"/>
    <cellStyle name="20% - Accent1 4 2 5 2 3 3 3 2 2" xfId="37212" xr:uid="{00000000-0005-0000-0000-0000A3900000}"/>
    <cellStyle name="20% - Accent1 4 2 5 2 3 3 3 2 2 2" xfId="37213" xr:uid="{00000000-0005-0000-0000-0000A4900000}"/>
    <cellStyle name="20% - Accent1 4 2 5 2 3 3 3 2 3" xfId="37214" xr:uid="{00000000-0005-0000-0000-0000A5900000}"/>
    <cellStyle name="20% - Accent1 4 2 5 2 3 3 3 3" xfId="37215" xr:uid="{00000000-0005-0000-0000-0000A6900000}"/>
    <cellStyle name="20% - Accent1 4 2 5 2 3 3 3 3 2" xfId="37216" xr:uid="{00000000-0005-0000-0000-0000A7900000}"/>
    <cellStyle name="20% - Accent1 4 2 5 2 3 3 3 4" xfId="37217" xr:uid="{00000000-0005-0000-0000-0000A8900000}"/>
    <cellStyle name="20% - Accent1 4 2 5 2 3 3 4" xfId="37218" xr:uid="{00000000-0005-0000-0000-0000A9900000}"/>
    <cellStyle name="20% - Accent1 4 2 5 2 3 3 4 2" xfId="37219" xr:uid="{00000000-0005-0000-0000-0000AA900000}"/>
    <cellStyle name="20% - Accent1 4 2 5 2 3 3 4 2 2" xfId="37220" xr:uid="{00000000-0005-0000-0000-0000AB900000}"/>
    <cellStyle name="20% - Accent1 4 2 5 2 3 3 4 2 2 2" xfId="37221" xr:uid="{00000000-0005-0000-0000-0000AC900000}"/>
    <cellStyle name="20% - Accent1 4 2 5 2 3 3 4 2 3" xfId="37222" xr:uid="{00000000-0005-0000-0000-0000AD900000}"/>
    <cellStyle name="20% - Accent1 4 2 5 2 3 3 4 3" xfId="37223" xr:uid="{00000000-0005-0000-0000-0000AE900000}"/>
    <cellStyle name="20% - Accent1 4 2 5 2 3 3 4 3 2" xfId="37224" xr:uid="{00000000-0005-0000-0000-0000AF900000}"/>
    <cellStyle name="20% - Accent1 4 2 5 2 3 3 4 4" xfId="37225" xr:uid="{00000000-0005-0000-0000-0000B0900000}"/>
    <cellStyle name="20% - Accent1 4 2 5 2 3 3 5" xfId="37226" xr:uid="{00000000-0005-0000-0000-0000B1900000}"/>
    <cellStyle name="20% - Accent1 4 2 5 2 3 3 5 2" xfId="37227" xr:uid="{00000000-0005-0000-0000-0000B2900000}"/>
    <cellStyle name="20% - Accent1 4 2 5 2 3 3 5 2 2" xfId="37228" xr:uid="{00000000-0005-0000-0000-0000B3900000}"/>
    <cellStyle name="20% - Accent1 4 2 5 2 3 3 5 3" xfId="37229" xr:uid="{00000000-0005-0000-0000-0000B4900000}"/>
    <cellStyle name="20% - Accent1 4 2 5 2 3 3 6" xfId="37230" xr:uid="{00000000-0005-0000-0000-0000B5900000}"/>
    <cellStyle name="20% - Accent1 4 2 5 2 3 3 6 2" xfId="37231" xr:uid="{00000000-0005-0000-0000-0000B6900000}"/>
    <cellStyle name="20% - Accent1 4 2 5 2 3 3 6 2 2" xfId="37232" xr:uid="{00000000-0005-0000-0000-0000B7900000}"/>
    <cellStyle name="20% - Accent1 4 2 5 2 3 3 6 3" xfId="37233" xr:uid="{00000000-0005-0000-0000-0000B8900000}"/>
    <cellStyle name="20% - Accent1 4 2 5 2 3 3 7" xfId="37234" xr:uid="{00000000-0005-0000-0000-0000B9900000}"/>
    <cellStyle name="20% - Accent1 4 2 5 2 3 3 7 2" xfId="37235" xr:uid="{00000000-0005-0000-0000-0000BA900000}"/>
    <cellStyle name="20% - Accent1 4 2 5 2 3 3 8" xfId="37236" xr:uid="{00000000-0005-0000-0000-0000BB900000}"/>
    <cellStyle name="20% - Accent1 4 2 5 2 3 3 8 2" xfId="37237" xr:uid="{00000000-0005-0000-0000-0000BC900000}"/>
    <cellStyle name="20% - Accent1 4 2 5 2 3 3 9" xfId="37238" xr:uid="{00000000-0005-0000-0000-0000BD900000}"/>
    <cellStyle name="20% - Accent1 4 2 5 2 3 4" xfId="37239" xr:uid="{00000000-0005-0000-0000-0000BE900000}"/>
    <cellStyle name="20% - Accent1 4 2 5 2 3 4 2" xfId="37240" xr:uid="{00000000-0005-0000-0000-0000BF900000}"/>
    <cellStyle name="20% - Accent1 4 2 5 2 3 4 2 2" xfId="37241" xr:uid="{00000000-0005-0000-0000-0000C0900000}"/>
    <cellStyle name="20% - Accent1 4 2 5 2 3 4 2 2 2" xfId="37242" xr:uid="{00000000-0005-0000-0000-0000C1900000}"/>
    <cellStyle name="20% - Accent1 4 2 5 2 3 4 2 3" xfId="37243" xr:uid="{00000000-0005-0000-0000-0000C2900000}"/>
    <cellStyle name="20% - Accent1 4 2 5 2 3 4 3" xfId="37244" xr:uid="{00000000-0005-0000-0000-0000C3900000}"/>
    <cellStyle name="20% - Accent1 4 2 5 2 3 4 3 2" xfId="37245" xr:uid="{00000000-0005-0000-0000-0000C4900000}"/>
    <cellStyle name="20% - Accent1 4 2 5 2 3 4 4" xfId="37246" xr:uid="{00000000-0005-0000-0000-0000C5900000}"/>
    <cellStyle name="20% - Accent1 4 2 5 2 3 5" xfId="37247" xr:uid="{00000000-0005-0000-0000-0000C6900000}"/>
    <cellStyle name="20% - Accent1 4 2 5 2 3 5 2" xfId="37248" xr:uid="{00000000-0005-0000-0000-0000C7900000}"/>
    <cellStyle name="20% - Accent1 4 2 5 2 3 5 2 2" xfId="37249" xr:uid="{00000000-0005-0000-0000-0000C8900000}"/>
    <cellStyle name="20% - Accent1 4 2 5 2 3 5 2 2 2" xfId="37250" xr:uid="{00000000-0005-0000-0000-0000C9900000}"/>
    <cellStyle name="20% - Accent1 4 2 5 2 3 5 2 3" xfId="37251" xr:uid="{00000000-0005-0000-0000-0000CA900000}"/>
    <cellStyle name="20% - Accent1 4 2 5 2 3 5 3" xfId="37252" xr:uid="{00000000-0005-0000-0000-0000CB900000}"/>
    <cellStyle name="20% - Accent1 4 2 5 2 3 5 3 2" xfId="37253" xr:uid="{00000000-0005-0000-0000-0000CC900000}"/>
    <cellStyle name="20% - Accent1 4 2 5 2 3 5 4" xfId="37254" xr:uid="{00000000-0005-0000-0000-0000CD900000}"/>
    <cellStyle name="20% - Accent1 4 2 5 2 3 6" xfId="37255" xr:uid="{00000000-0005-0000-0000-0000CE900000}"/>
    <cellStyle name="20% - Accent1 4 2 5 2 3 6 2" xfId="37256" xr:uid="{00000000-0005-0000-0000-0000CF900000}"/>
    <cellStyle name="20% - Accent1 4 2 5 2 3 6 2 2" xfId="37257" xr:uid="{00000000-0005-0000-0000-0000D0900000}"/>
    <cellStyle name="20% - Accent1 4 2 5 2 3 6 2 2 2" xfId="37258" xr:uid="{00000000-0005-0000-0000-0000D1900000}"/>
    <cellStyle name="20% - Accent1 4 2 5 2 3 6 2 3" xfId="37259" xr:uid="{00000000-0005-0000-0000-0000D2900000}"/>
    <cellStyle name="20% - Accent1 4 2 5 2 3 6 3" xfId="37260" xr:uid="{00000000-0005-0000-0000-0000D3900000}"/>
    <cellStyle name="20% - Accent1 4 2 5 2 3 6 3 2" xfId="37261" xr:uid="{00000000-0005-0000-0000-0000D4900000}"/>
    <cellStyle name="20% - Accent1 4 2 5 2 3 6 4" xfId="37262" xr:uid="{00000000-0005-0000-0000-0000D5900000}"/>
    <cellStyle name="20% - Accent1 4 2 5 2 3 7" xfId="37263" xr:uid="{00000000-0005-0000-0000-0000D6900000}"/>
    <cellStyle name="20% - Accent1 4 2 5 2 3 7 2" xfId="37264" xr:uid="{00000000-0005-0000-0000-0000D7900000}"/>
    <cellStyle name="20% - Accent1 4 2 5 2 3 7 2 2" xfId="37265" xr:uid="{00000000-0005-0000-0000-0000D8900000}"/>
    <cellStyle name="20% - Accent1 4 2 5 2 3 7 3" xfId="37266" xr:uid="{00000000-0005-0000-0000-0000D9900000}"/>
    <cellStyle name="20% - Accent1 4 2 5 2 3 8" xfId="37267" xr:uid="{00000000-0005-0000-0000-0000DA900000}"/>
    <cellStyle name="20% - Accent1 4 2 5 2 3 8 2" xfId="37268" xr:uid="{00000000-0005-0000-0000-0000DB900000}"/>
    <cellStyle name="20% - Accent1 4 2 5 2 3 8 2 2" xfId="37269" xr:uid="{00000000-0005-0000-0000-0000DC900000}"/>
    <cellStyle name="20% - Accent1 4 2 5 2 3 8 3" xfId="37270" xr:uid="{00000000-0005-0000-0000-0000DD900000}"/>
    <cellStyle name="20% - Accent1 4 2 5 2 3 9" xfId="37271" xr:uid="{00000000-0005-0000-0000-0000DE900000}"/>
    <cellStyle name="20% - Accent1 4 2 5 2 3 9 2" xfId="37272" xr:uid="{00000000-0005-0000-0000-0000DF900000}"/>
    <cellStyle name="20% - Accent1 4 2 5 2 4" xfId="37273" xr:uid="{00000000-0005-0000-0000-0000E0900000}"/>
    <cellStyle name="20% - Accent1 4 2 5 2 4 10" xfId="37274" xr:uid="{00000000-0005-0000-0000-0000E1900000}"/>
    <cellStyle name="20% - Accent1 4 2 5 2 4 10 2" xfId="37275" xr:uid="{00000000-0005-0000-0000-0000E2900000}"/>
    <cellStyle name="20% - Accent1 4 2 5 2 4 11" xfId="37276" xr:uid="{00000000-0005-0000-0000-0000E3900000}"/>
    <cellStyle name="20% - Accent1 4 2 5 2 4 2" xfId="37277" xr:uid="{00000000-0005-0000-0000-0000E4900000}"/>
    <cellStyle name="20% - Accent1 4 2 5 2 4 2 2" xfId="37278" xr:uid="{00000000-0005-0000-0000-0000E5900000}"/>
    <cellStyle name="20% - Accent1 4 2 5 2 4 2 2 2" xfId="37279" xr:uid="{00000000-0005-0000-0000-0000E6900000}"/>
    <cellStyle name="20% - Accent1 4 2 5 2 4 2 2 2 2" xfId="37280" xr:uid="{00000000-0005-0000-0000-0000E7900000}"/>
    <cellStyle name="20% - Accent1 4 2 5 2 4 2 2 2 2 2" xfId="37281" xr:uid="{00000000-0005-0000-0000-0000E8900000}"/>
    <cellStyle name="20% - Accent1 4 2 5 2 4 2 2 2 3" xfId="37282" xr:uid="{00000000-0005-0000-0000-0000E9900000}"/>
    <cellStyle name="20% - Accent1 4 2 5 2 4 2 2 3" xfId="37283" xr:uid="{00000000-0005-0000-0000-0000EA900000}"/>
    <cellStyle name="20% - Accent1 4 2 5 2 4 2 2 3 2" xfId="37284" xr:uid="{00000000-0005-0000-0000-0000EB900000}"/>
    <cellStyle name="20% - Accent1 4 2 5 2 4 2 2 4" xfId="37285" xr:uid="{00000000-0005-0000-0000-0000EC900000}"/>
    <cellStyle name="20% - Accent1 4 2 5 2 4 2 3" xfId="37286" xr:uid="{00000000-0005-0000-0000-0000ED900000}"/>
    <cellStyle name="20% - Accent1 4 2 5 2 4 2 3 2" xfId="37287" xr:uid="{00000000-0005-0000-0000-0000EE900000}"/>
    <cellStyle name="20% - Accent1 4 2 5 2 4 2 3 2 2" xfId="37288" xr:uid="{00000000-0005-0000-0000-0000EF900000}"/>
    <cellStyle name="20% - Accent1 4 2 5 2 4 2 3 2 2 2" xfId="37289" xr:uid="{00000000-0005-0000-0000-0000F0900000}"/>
    <cellStyle name="20% - Accent1 4 2 5 2 4 2 3 2 3" xfId="37290" xr:uid="{00000000-0005-0000-0000-0000F1900000}"/>
    <cellStyle name="20% - Accent1 4 2 5 2 4 2 3 3" xfId="37291" xr:uid="{00000000-0005-0000-0000-0000F2900000}"/>
    <cellStyle name="20% - Accent1 4 2 5 2 4 2 3 3 2" xfId="37292" xr:uid="{00000000-0005-0000-0000-0000F3900000}"/>
    <cellStyle name="20% - Accent1 4 2 5 2 4 2 3 4" xfId="37293" xr:uid="{00000000-0005-0000-0000-0000F4900000}"/>
    <cellStyle name="20% - Accent1 4 2 5 2 4 2 4" xfId="37294" xr:uid="{00000000-0005-0000-0000-0000F5900000}"/>
    <cellStyle name="20% - Accent1 4 2 5 2 4 2 4 2" xfId="37295" xr:uid="{00000000-0005-0000-0000-0000F6900000}"/>
    <cellStyle name="20% - Accent1 4 2 5 2 4 2 4 2 2" xfId="37296" xr:uid="{00000000-0005-0000-0000-0000F7900000}"/>
    <cellStyle name="20% - Accent1 4 2 5 2 4 2 4 2 2 2" xfId="37297" xr:uid="{00000000-0005-0000-0000-0000F8900000}"/>
    <cellStyle name="20% - Accent1 4 2 5 2 4 2 4 2 3" xfId="37298" xr:uid="{00000000-0005-0000-0000-0000F9900000}"/>
    <cellStyle name="20% - Accent1 4 2 5 2 4 2 4 3" xfId="37299" xr:uid="{00000000-0005-0000-0000-0000FA900000}"/>
    <cellStyle name="20% - Accent1 4 2 5 2 4 2 4 3 2" xfId="37300" xr:uid="{00000000-0005-0000-0000-0000FB900000}"/>
    <cellStyle name="20% - Accent1 4 2 5 2 4 2 4 4" xfId="37301" xr:uid="{00000000-0005-0000-0000-0000FC900000}"/>
    <cellStyle name="20% - Accent1 4 2 5 2 4 2 5" xfId="37302" xr:uid="{00000000-0005-0000-0000-0000FD900000}"/>
    <cellStyle name="20% - Accent1 4 2 5 2 4 2 5 2" xfId="37303" xr:uid="{00000000-0005-0000-0000-0000FE900000}"/>
    <cellStyle name="20% - Accent1 4 2 5 2 4 2 5 2 2" xfId="37304" xr:uid="{00000000-0005-0000-0000-0000FF900000}"/>
    <cellStyle name="20% - Accent1 4 2 5 2 4 2 5 3" xfId="37305" xr:uid="{00000000-0005-0000-0000-000000910000}"/>
    <cellStyle name="20% - Accent1 4 2 5 2 4 2 6" xfId="37306" xr:uid="{00000000-0005-0000-0000-000001910000}"/>
    <cellStyle name="20% - Accent1 4 2 5 2 4 2 6 2" xfId="37307" xr:uid="{00000000-0005-0000-0000-000002910000}"/>
    <cellStyle name="20% - Accent1 4 2 5 2 4 2 6 2 2" xfId="37308" xr:uid="{00000000-0005-0000-0000-000003910000}"/>
    <cellStyle name="20% - Accent1 4 2 5 2 4 2 6 3" xfId="37309" xr:uid="{00000000-0005-0000-0000-000004910000}"/>
    <cellStyle name="20% - Accent1 4 2 5 2 4 2 7" xfId="37310" xr:uid="{00000000-0005-0000-0000-000005910000}"/>
    <cellStyle name="20% - Accent1 4 2 5 2 4 2 7 2" xfId="37311" xr:uid="{00000000-0005-0000-0000-000006910000}"/>
    <cellStyle name="20% - Accent1 4 2 5 2 4 2 8" xfId="37312" xr:uid="{00000000-0005-0000-0000-000007910000}"/>
    <cellStyle name="20% - Accent1 4 2 5 2 4 2 8 2" xfId="37313" xr:uid="{00000000-0005-0000-0000-000008910000}"/>
    <cellStyle name="20% - Accent1 4 2 5 2 4 2 9" xfId="37314" xr:uid="{00000000-0005-0000-0000-000009910000}"/>
    <cellStyle name="20% - Accent1 4 2 5 2 4 3" xfId="37315" xr:uid="{00000000-0005-0000-0000-00000A910000}"/>
    <cellStyle name="20% - Accent1 4 2 5 2 4 3 2" xfId="37316" xr:uid="{00000000-0005-0000-0000-00000B910000}"/>
    <cellStyle name="20% - Accent1 4 2 5 2 4 3 2 2" xfId="37317" xr:uid="{00000000-0005-0000-0000-00000C910000}"/>
    <cellStyle name="20% - Accent1 4 2 5 2 4 3 2 2 2" xfId="37318" xr:uid="{00000000-0005-0000-0000-00000D910000}"/>
    <cellStyle name="20% - Accent1 4 2 5 2 4 3 2 2 2 2" xfId="37319" xr:uid="{00000000-0005-0000-0000-00000E910000}"/>
    <cellStyle name="20% - Accent1 4 2 5 2 4 3 2 2 3" xfId="37320" xr:uid="{00000000-0005-0000-0000-00000F910000}"/>
    <cellStyle name="20% - Accent1 4 2 5 2 4 3 2 3" xfId="37321" xr:uid="{00000000-0005-0000-0000-000010910000}"/>
    <cellStyle name="20% - Accent1 4 2 5 2 4 3 2 3 2" xfId="37322" xr:uid="{00000000-0005-0000-0000-000011910000}"/>
    <cellStyle name="20% - Accent1 4 2 5 2 4 3 2 4" xfId="37323" xr:uid="{00000000-0005-0000-0000-000012910000}"/>
    <cellStyle name="20% - Accent1 4 2 5 2 4 3 3" xfId="37324" xr:uid="{00000000-0005-0000-0000-000013910000}"/>
    <cellStyle name="20% - Accent1 4 2 5 2 4 3 3 2" xfId="37325" xr:uid="{00000000-0005-0000-0000-000014910000}"/>
    <cellStyle name="20% - Accent1 4 2 5 2 4 3 3 2 2" xfId="37326" xr:uid="{00000000-0005-0000-0000-000015910000}"/>
    <cellStyle name="20% - Accent1 4 2 5 2 4 3 3 2 2 2" xfId="37327" xr:uid="{00000000-0005-0000-0000-000016910000}"/>
    <cellStyle name="20% - Accent1 4 2 5 2 4 3 3 2 3" xfId="37328" xr:uid="{00000000-0005-0000-0000-000017910000}"/>
    <cellStyle name="20% - Accent1 4 2 5 2 4 3 3 3" xfId="37329" xr:uid="{00000000-0005-0000-0000-000018910000}"/>
    <cellStyle name="20% - Accent1 4 2 5 2 4 3 3 3 2" xfId="37330" xr:uid="{00000000-0005-0000-0000-000019910000}"/>
    <cellStyle name="20% - Accent1 4 2 5 2 4 3 3 4" xfId="37331" xr:uid="{00000000-0005-0000-0000-00001A910000}"/>
    <cellStyle name="20% - Accent1 4 2 5 2 4 3 4" xfId="37332" xr:uid="{00000000-0005-0000-0000-00001B910000}"/>
    <cellStyle name="20% - Accent1 4 2 5 2 4 3 4 2" xfId="37333" xr:uid="{00000000-0005-0000-0000-00001C910000}"/>
    <cellStyle name="20% - Accent1 4 2 5 2 4 3 4 2 2" xfId="37334" xr:uid="{00000000-0005-0000-0000-00001D910000}"/>
    <cellStyle name="20% - Accent1 4 2 5 2 4 3 4 2 2 2" xfId="37335" xr:uid="{00000000-0005-0000-0000-00001E910000}"/>
    <cellStyle name="20% - Accent1 4 2 5 2 4 3 4 2 3" xfId="37336" xr:uid="{00000000-0005-0000-0000-00001F910000}"/>
    <cellStyle name="20% - Accent1 4 2 5 2 4 3 4 3" xfId="37337" xr:uid="{00000000-0005-0000-0000-000020910000}"/>
    <cellStyle name="20% - Accent1 4 2 5 2 4 3 4 3 2" xfId="37338" xr:uid="{00000000-0005-0000-0000-000021910000}"/>
    <cellStyle name="20% - Accent1 4 2 5 2 4 3 4 4" xfId="37339" xr:uid="{00000000-0005-0000-0000-000022910000}"/>
    <cellStyle name="20% - Accent1 4 2 5 2 4 3 5" xfId="37340" xr:uid="{00000000-0005-0000-0000-000023910000}"/>
    <cellStyle name="20% - Accent1 4 2 5 2 4 3 5 2" xfId="37341" xr:uid="{00000000-0005-0000-0000-000024910000}"/>
    <cellStyle name="20% - Accent1 4 2 5 2 4 3 5 2 2" xfId="37342" xr:uid="{00000000-0005-0000-0000-000025910000}"/>
    <cellStyle name="20% - Accent1 4 2 5 2 4 3 5 3" xfId="37343" xr:uid="{00000000-0005-0000-0000-000026910000}"/>
    <cellStyle name="20% - Accent1 4 2 5 2 4 3 6" xfId="37344" xr:uid="{00000000-0005-0000-0000-000027910000}"/>
    <cellStyle name="20% - Accent1 4 2 5 2 4 3 6 2" xfId="37345" xr:uid="{00000000-0005-0000-0000-000028910000}"/>
    <cellStyle name="20% - Accent1 4 2 5 2 4 3 6 2 2" xfId="37346" xr:uid="{00000000-0005-0000-0000-000029910000}"/>
    <cellStyle name="20% - Accent1 4 2 5 2 4 3 6 3" xfId="37347" xr:uid="{00000000-0005-0000-0000-00002A910000}"/>
    <cellStyle name="20% - Accent1 4 2 5 2 4 3 7" xfId="37348" xr:uid="{00000000-0005-0000-0000-00002B910000}"/>
    <cellStyle name="20% - Accent1 4 2 5 2 4 3 7 2" xfId="37349" xr:uid="{00000000-0005-0000-0000-00002C910000}"/>
    <cellStyle name="20% - Accent1 4 2 5 2 4 3 8" xfId="37350" xr:uid="{00000000-0005-0000-0000-00002D910000}"/>
    <cellStyle name="20% - Accent1 4 2 5 2 4 3 8 2" xfId="37351" xr:uid="{00000000-0005-0000-0000-00002E910000}"/>
    <cellStyle name="20% - Accent1 4 2 5 2 4 3 9" xfId="37352" xr:uid="{00000000-0005-0000-0000-00002F910000}"/>
    <cellStyle name="20% - Accent1 4 2 5 2 4 4" xfId="37353" xr:uid="{00000000-0005-0000-0000-000030910000}"/>
    <cellStyle name="20% - Accent1 4 2 5 2 4 4 2" xfId="37354" xr:uid="{00000000-0005-0000-0000-000031910000}"/>
    <cellStyle name="20% - Accent1 4 2 5 2 4 4 2 2" xfId="37355" xr:uid="{00000000-0005-0000-0000-000032910000}"/>
    <cellStyle name="20% - Accent1 4 2 5 2 4 4 2 2 2" xfId="37356" xr:uid="{00000000-0005-0000-0000-000033910000}"/>
    <cellStyle name="20% - Accent1 4 2 5 2 4 4 2 3" xfId="37357" xr:uid="{00000000-0005-0000-0000-000034910000}"/>
    <cellStyle name="20% - Accent1 4 2 5 2 4 4 3" xfId="37358" xr:uid="{00000000-0005-0000-0000-000035910000}"/>
    <cellStyle name="20% - Accent1 4 2 5 2 4 4 3 2" xfId="37359" xr:uid="{00000000-0005-0000-0000-000036910000}"/>
    <cellStyle name="20% - Accent1 4 2 5 2 4 4 4" xfId="37360" xr:uid="{00000000-0005-0000-0000-000037910000}"/>
    <cellStyle name="20% - Accent1 4 2 5 2 4 5" xfId="37361" xr:uid="{00000000-0005-0000-0000-000038910000}"/>
    <cellStyle name="20% - Accent1 4 2 5 2 4 5 2" xfId="37362" xr:uid="{00000000-0005-0000-0000-000039910000}"/>
    <cellStyle name="20% - Accent1 4 2 5 2 4 5 2 2" xfId="37363" xr:uid="{00000000-0005-0000-0000-00003A910000}"/>
    <cellStyle name="20% - Accent1 4 2 5 2 4 5 2 2 2" xfId="37364" xr:uid="{00000000-0005-0000-0000-00003B910000}"/>
    <cellStyle name="20% - Accent1 4 2 5 2 4 5 2 3" xfId="37365" xr:uid="{00000000-0005-0000-0000-00003C910000}"/>
    <cellStyle name="20% - Accent1 4 2 5 2 4 5 3" xfId="37366" xr:uid="{00000000-0005-0000-0000-00003D910000}"/>
    <cellStyle name="20% - Accent1 4 2 5 2 4 5 3 2" xfId="37367" xr:uid="{00000000-0005-0000-0000-00003E910000}"/>
    <cellStyle name="20% - Accent1 4 2 5 2 4 5 4" xfId="37368" xr:uid="{00000000-0005-0000-0000-00003F910000}"/>
    <cellStyle name="20% - Accent1 4 2 5 2 4 6" xfId="37369" xr:uid="{00000000-0005-0000-0000-000040910000}"/>
    <cellStyle name="20% - Accent1 4 2 5 2 4 6 2" xfId="37370" xr:uid="{00000000-0005-0000-0000-000041910000}"/>
    <cellStyle name="20% - Accent1 4 2 5 2 4 6 2 2" xfId="37371" xr:uid="{00000000-0005-0000-0000-000042910000}"/>
    <cellStyle name="20% - Accent1 4 2 5 2 4 6 2 2 2" xfId="37372" xr:uid="{00000000-0005-0000-0000-000043910000}"/>
    <cellStyle name="20% - Accent1 4 2 5 2 4 6 2 3" xfId="37373" xr:uid="{00000000-0005-0000-0000-000044910000}"/>
    <cellStyle name="20% - Accent1 4 2 5 2 4 6 3" xfId="37374" xr:uid="{00000000-0005-0000-0000-000045910000}"/>
    <cellStyle name="20% - Accent1 4 2 5 2 4 6 3 2" xfId="37375" xr:uid="{00000000-0005-0000-0000-000046910000}"/>
    <cellStyle name="20% - Accent1 4 2 5 2 4 6 4" xfId="37376" xr:uid="{00000000-0005-0000-0000-000047910000}"/>
    <cellStyle name="20% - Accent1 4 2 5 2 4 7" xfId="37377" xr:uid="{00000000-0005-0000-0000-000048910000}"/>
    <cellStyle name="20% - Accent1 4 2 5 2 4 7 2" xfId="37378" xr:uid="{00000000-0005-0000-0000-000049910000}"/>
    <cellStyle name="20% - Accent1 4 2 5 2 4 7 2 2" xfId="37379" xr:uid="{00000000-0005-0000-0000-00004A910000}"/>
    <cellStyle name="20% - Accent1 4 2 5 2 4 7 3" xfId="37380" xr:uid="{00000000-0005-0000-0000-00004B910000}"/>
    <cellStyle name="20% - Accent1 4 2 5 2 4 8" xfId="37381" xr:uid="{00000000-0005-0000-0000-00004C910000}"/>
    <cellStyle name="20% - Accent1 4 2 5 2 4 8 2" xfId="37382" xr:uid="{00000000-0005-0000-0000-00004D910000}"/>
    <cellStyle name="20% - Accent1 4 2 5 2 4 8 2 2" xfId="37383" xr:uid="{00000000-0005-0000-0000-00004E910000}"/>
    <cellStyle name="20% - Accent1 4 2 5 2 4 8 3" xfId="37384" xr:uid="{00000000-0005-0000-0000-00004F910000}"/>
    <cellStyle name="20% - Accent1 4 2 5 2 4 9" xfId="37385" xr:uid="{00000000-0005-0000-0000-000050910000}"/>
    <cellStyle name="20% - Accent1 4 2 5 2 4 9 2" xfId="37386" xr:uid="{00000000-0005-0000-0000-000051910000}"/>
    <cellStyle name="20% - Accent1 4 2 5 2 5" xfId="37387" xr:uid="{00000000-0005-0000-0000-000052910000}"/>
    <cellStyle name="20% - Accent1 4 2 5 2 5 2" xfId="37388" xr:uid="{00000000-0005-0000-0000-000053910000}"/>
    <cellStyle name="20% - Accent1 4 2 5 2 5 2 2" xfId="37389" xr:uid="{00000000-0005-0000-0000-000054910000}"/>
    <cellStyle name="20% - Accent1 4 2 5 2 5 2 2 2" xfId="37390" xr:uid="{00000000-0005-0000-0000-000055910000}"/>
    <cellStyle name="20% - Accent1 4 2 5 2 5 2 2 2 2" xfId="37391" xr:uid="{00000000-0005-0000-0000-000056910000}"/>
    <cellStyle name="20% - Accent1 4 2 5 2 5 2 2 3" xfId="37392" xr:uid="{00000000-0005-0000-0000-000057910000}"/>
    <cellStyle name="20% - Accent1 4 2 5 2 5 2 3" xfId="37393" xr:uid="{00000000-0005-0000-0000-000058910000}"/>
    <cellStyle name="20% - Accent1 4 2 5 2 5 2 3 2" xfId="37394" xr:uid="{00000000-0005-0000-0000-000059910000}"/>
    <cellStyle name="20% - Accent1 4 2 5 2 5 2 4" xfId="37395" xr:uid="{00000000-0005-0000-0000-00005A910000}"/>
    <cellStyle name="20% - Accent1 4 2 5 2 5 3" xfId="37396" xr:uid="{00000000-0005-0000-0000-00005B910000}"/>
    <cellStyle name="20% - Accent1 4 2 5 2 5 3 2" xfId="37397" xr:uid="{00000000-0005-0000-0000-00005C910000}"/>
    <cellStyle name="20% - Accent1 4 2 5 2 5 3 2 2" xfId="37398" xr:uid="{00000000-0005-0000-0000-00005D910000}"/>
    <cellStyle name="20% - Accent1 4 2 5 2 5 3 2 2 2" xfId="37399" xr:uid="{00000000-0005-0000-0000-00005E910000}"/>
    <cellStyle name="20% - Accent1 4 2 5 2 5 3 2 3" xfId="37400" xr:uid="{00000000-0005-0000-0000-00005F910000}"/>
    <cellStyle name="20% - Accent1 4 2 5 2 5 3 3" xfId="37401" xr:uid="{00000000-0005-0000-0000-000060910000}"/>
    <cellStyle name="20% - Accent1 4 2 5 2 5 3 3 2" xfId="37402" xr:uid="{00000000-0005-0000-0000-000061910000}"/>
    <cellStyle name="20% - Accent1 4 2 5 2 5 3 4" xfId="37403" xr:uid="{00000000-0005-0000-0000-000062910000}"/>
    <cellStyle name="20% - Accent1 4 2 5 2 5 4" xfId="37404" xr:uid="{00000000-0005-0000-0000-000063910000}"/>
    <cellStyle name="20% - Accent1 4 2 5 2 5 4 2" xfId="37405" xr:uid="{00000000-0005-0000-0000-000064910000}"/>
    <cellStyle name="20% - Accent1 4 2 5 2 5 4 2 2" xfId="37406" xr:uid="{00000000-0005-0000-0000-000065910000}"/>
    <cellStyle name="20% - Accent1 4 2 5 2 5 4 2 2 2" xfId="37407" xr:uid="{00000000-0005-0000-0000-000066910000}"/>
    <cellStyle name="20% - Accent1 4 2 5 2 5 4 2 3" xfId="37408" xr:uid="{00000000-0005-0000-0000-000067910000}"/>
    <cellStyle name="20% - Accent1 4 2 5 2 5 4 3" xfId="37409" xr:uid="{00000000-0005-0000-0000-000068910000}"/>
    <cellStyle name="20% - Accent1 4 2 5 2 5 4 3 2" xfId="37410" xr:uid="{00000000-0005-0000-0000-000069910000}"/>
    <cellStyle name="20% - Accent1 4 2 5 2 5 4 4" xfId="37411" xr:uid="{00000000-0005-0000-0000-00006A910000}"/>
    <cellStyle name="20% - Accent1 4 2 5 2 5 5" xfId="37412" xr:uid="{00000000-0005-0000-0000-00006B910000}"/>
    <cellStyle name="20% - Accent1 4 2 5 2 5 5 2" xfId="37413" xr:uid="{00000000-0005-0000-0000-00006C910000}"/>
    <cellStyle name="20% - Accent1 4 2 5 2 5 5 2 2" xfId="37414" xr:uid="{00000000-0005-0000-0000-00006D910000}"/>
    <cellStyle name="20% - Accent1 4 2 5 2 5 5 3" xfId="37415" xr:uid="{00000000-0005-0000-0000-00006E910000}"/>
    <cellStyle name="20% - Accent1 4 2 5 2 5 6" xfId="37416" xr:uid="{00000000-0005-0000-0000-00006F910000}"/>
    <cellStyle name="20% - Accent1 4 2 5 2 5 6 2" xfId="37417" xr:uid="{00000000-0005-0000-0000-000070910000}"/>
    <cellStyle name="20% - Accent1 4 2 5 2 5 6 2 2" xfId="37418" xr:uid="{00000000-0005-0000-0000-000071910000}"/>
    <cellStyle name="20% - Accent1 4 2 5 2 5 6 3" xfId="37419" xr:uid="{00000000-0005-0000-0000-000072910000}"/>
    <cellStyle name="20% - Accent1 4 2 5 2 5 7" xfId="37420" xr:uid="{00000000-0005-0000-0000-000073910000}"/>
    <cellStyle name="20% - Accent1 4 2 5 2 5 7 2" xfId="37421" xr:uid="{00000000-0005-0000-0000-000074910000}"/>
    <cellStyle name="20% - Accent1 4 2 5 2 5 8" xfId="37422" xr:uid="{00000000-0005-0000-0000-000075910000}"/>
    <cellStyle name="20% - Accent1 4 2 5 2 5 8 2" xfId="37423" xr:uid="{00000000-0005-0000-0000-000076910000}"/>
    <cellStyle name="20% - Accent1 4 2 5 2 5 9" xfId="37424" xr:uid="{00000000-0005-0000-0000-000077910000}"/>
    <cellStyle name="20% - Accent1 4 2 5 2 6" xfId="37425" xr:uid="{00000000-0005-0000-0000-000078910000}"/>
    <cellStyle name="20% - Accent1 4 2 5 2 6 2" xfId="37426" xr:uid="{00000000-0005-0000-0000-000079910000}"/>
    <cellStyle name="20% - Accent1 4 2 5 2 6 2 2" xfId="37427" xr:uid="{00000000-0005-0000-0000-00007A910000}"/>
    <cellStyle name="20% - Accent1 4 2 5 2 6 2 2 2" xfId="37428" xr:uid="{00000000-0005-0000-0000-00007B910000}"/>
    <cellStyle name="20% - Accent1 4 2 5 2 6 2 2 2 2" xfId="37429" xr:uid="{00000000-0005-0000-0000-00007C910000}"/>
    <cellStyle name="20% - Accent1 4 2 5 2 6 2 2 3" xfId="37430" xr:uid="{00000000-0005-0000-0000-00007D910000}"/>
    <cellStyle name="20% - Accent1 4 2 5 2 6 2 3" xfId="37431" xr:uid="{00000000-0005-0000-0000-00007E910000}"/>
    <cellStyle name="20% - Accent1 4 2 5 2 6 2 3 2" xfId="37432" xr:uid="{00000000-0005-0000-0000-00007F910000}"/>
    <cellStyle name="20% - Accent1 4 2 5 2 6 2 4" xfId="37433" xr:uid="{00000000-0005-0000-0000-000080910000}"/>
    <cellStyle name="20% - Accent1 4 2 5 2 6 3" xfId="37434" xr:uid="{00000000-0005-0000-0000-000081910000}"/>
    <cellStyle name="20% - Accent1 4 2 5 2 6 3 2" xfId="37435" xr:uid="{00000000-0005-0000-0000-000082910000}"/>
    <cellStyle name="20% - Accent1 4 2 5 2 6 3 2 2" xfId="37436" xr:uid="{00000000-0005-0000-0000-000083910000}"/>
    <cellStyle name="20% - Accent1 4 2 5 2 6 3 2 2 2" xfId="37437" xr:uid="{00000000-0005-0000-0000-000084910000}"/>
    <cellStyle name="20% - Accent1 4 2 5 2 6 3 2 3" xfId="37438" xr:uid="{00000000-0005-0000-0000-000085910000}"/>
    <cellStyle name="20% - Accent1 4 2 5 2 6 3 3" xfId="37439" xr:uid="{00000000-0005-0000-0000-000086910000}"/>
    <cellStyle name="20% - Accent1 4 2 5 2 6 3 3 2" xfId="37440" xr:uid="{00000000-0005-0000-0000-000087910000}"/>
    <cellStyle name="20% - Accent1 4 2 5 2 6 3 4" xfId="37441" xr:uid="{00000000-0005-0000-0000-000088910000}"/>
    <cellStyle name="20% - Accent1 4 2 5 2 6 4" xfId="37442" xr:uid="{00000000-0005-0000-0000-000089910000}"/>
    <cellStyle name="20% - Accent1 4 2 5 2 6 4 2" xfId="37443" xr:uid="{00000000-0005-0000-0000-00008A910000}"/>
    <cellStyle name="20% - Accent1 4 2 5 2 6 4 2 2" xfId="37444" xr:uid="{00000000-0005-0000-0000-00008B910000}"/>
    <cellStyle name="20% - Accent1 4 2 5 2 6 4 2 2 2" xfId="37445" xr:uid="{00000000-0005-0000-0000-00008C910000}"/>
    <cellStyle name="20% - Accent1 4 2 5 2 6 4 2 3" xfId="37446" xr:uid="{00000000-0005-0000-0000-00008D910000}"/>
    <cellStyle name="20% - Accent1 4 2 5 2 6 4 3" xfId="37447" xr:uid="{00000000-0005-0000-0000-00008E910000}"/>
    <cellStyle name="20% - Accent1 4 2 5 2 6 4 3 2" xfId="37448" xr:uid="{00000000-0005-0000-0000-00008F910000}"/>
    <cellStyle name="20% - Accent1 4 2 5 2 6 4 4" xfId="37449" xr:uid="{00000000-0005-0000-0000-000090910000}"/>
    <cellStyle name="20% - Accent1 4 2 5 2 6 5" xfId="37450" xr:uid="{00000000-0005-0000-0000-000091910000}"/>
    <cellStyle name="20% - Accent1 4 2 5 2 6 5 2" xfId="37451" xr:uid="{00000000-0005-0000-0000-000092910000}"/>
    <cellStyle name="20% - Accent1 4 2 5 2 6 5 2 2" xfId="37452" xr:uid="{00000000-0005-0000-0000-000093910000}"/>
    <cellStyle name="20% - Accent1 4 2 5 2 6 5 3" xfId="37453" xr:uid="{00000000-0005-0000-0000-000094910000}"/>
    <cellStyle name="20% - Accent1 4 2 5 2 6 6" xfId="37454" xr:uid="{00000000-0005-0000-0000-000095910000}"/>
    <cellStyle name="20% - Accent1 4 2 5 2 6 6 2" xfId="37455" xr:uid="{00000000-0005-0000-0000-000096910000}"/>
    <cellStyle name="20% - Accent1 4 2 5 2 6 6 2 2" xfId="37456" xr:uid="{00000000-0005-0000-0000-000097910000}"/>
    <cellStyle name="20% - Accent1 4 2 5 2 6 6 3" xfId="37457" xr:uid="{00000000-0005-0000-0000-000098910000}"/>
    <cellStyle name="20% - Accent1 4 2 5 2 6 7" xfId="37458" xr:uid="{00000000-0005-0000-0000-000099910000}"/>
    <cellStyle name="20% - Accent1 4 2 5 2 6 7 2" xfId="37459" xr:uid="{00000000-0005-0000-0000-00009A910000}"/>
    <cellStyle name="20% - Accent1 4 2 5 2 6 8" xfId="37460" xr:uid="{00000000-0005-0000-0000-00009B910000}"/>
    <cellStyle name="20% - Accent1 4 2 5 2 6 8 2" xfId="37461" xr:uid="{00000000-0005-0000-0000-00009C910000}"/>
    <cellStyle name="20% - Accent1 4 2 5 2 6 9" xfId="37462" xr:uid="{00000000-0005-0000-0000-00009D910000}"/>
    <cellStyle name="20% - Accent1 4 2 5 2 7" xfId="37463" xr:uid="{00000000-0005-0000-0000-00009E910000}"/>
    <cellStyle name="20% - Accent1 4 2 5 2 7 2" xfId="37464" xr:uid="{00000000-0005-0000-0000-00009F910000}"/>
    <cellStyle name="20% - Accent1 4 2 5 2 7 2 2" xfId="37465" xr:uid="{00000000-0005-0000-0000-0000A0910000}"/>
    <cellStyle name="20% - Accent1 4 2 5 2 7 2 2 2" xfId="37466" xr:uid="{00000000-0005-0000-0000-0000A1910000}"/>
    <cellStyle name="20% - Accent1 4 2 5 2 7 2 3" xfId="37467" xr:uid="{00000000-0005-0000-0000-0000A2910000}"/>
    <cellStyle name="20% - Accent1 4 2 5 2 7 3" xfId="37468" xr:uid="{00000000-0005-0000-0000-0000A3910000}"/>
    <cellStyle name="20% - Accent1 4 2 5 2 7 3 2" xfId="37469" xr:uid="{00000000-0005-0000-0000-0000A4910000}"/>
    <cellStyle name="20% - Accent1 4 2 5 2 7 4" xfId="37470" xr:uid="{00000000-0005-0000-0000-0000A5910000}"/>
    <cellStyle name="20% - Accent1 4 2 5 2 8" xfId="37471" xr:uid="{00000000-0005-0000-0000-0000A6910000}"/>
    <cellStyle name="20% - Accent1 4 2 5 2 8 2" xfId="37472" xr:uid="{00000000-0005-0000-0000-0000A7910000}"/>
    <cellStyle name="20% - Accent1 4 2 5 2 8 2 2" xfId="37473" xr:uid="{00000000-0005-0000-0000-0000A8910000}"/>
    <cellStyle name="20% - Accent1 4 2 5 2 8 2 2 2" xfId="37474" xr:uid="{00000000-0005-0000-0000-0000A9910000}"/>
    <cellStyle name="20% - Accent1 4 2 5 2 8 2 3" xfId="37475" xr:uid="{00000000-0005-0000-0000-0000AA910000}"/>
    <cellStyle name="20% - Accent1 4 2 5 2 8 3" xfId="37476" xr:uid="{00000000-0005-0000-0000-0000AB910000}"/>
    <cellStyle name="20% - Accent1 4 2 5 2 8 3 2" xfId="37477" xr:uid="{00000000-0005-0000-0000-0000AC910000}"/>
    <cellStyle name="20% - Accent1 4 2 5 2 8 4" xfId="37478" xr:uid="{00000000-0005-0000-0000-0000AD910000}"/>
    <cellStyle name="20% - Accent1 4 2 5 2 9" xfId="37479" xr:uid="{00000000-0005-0000-0000-0000AE910000}"/>
    <cellStyle name="20% - Accent1 4 2 5 2 9 2" xfId="37480" xr:uid="{00000000-0005-0000-0000-0000AF910000}"/>
    <cellStyle name="20% - Accent1 4 2 5 2 9 2 2" xfId="37481" xr:uid="{00000000-0005-0000-0000-0000B0910000}"/>
    <cellStyle name="20% - Accent1 4 2 5 2 9 2 2 2" xfId="37482" xr:uid="{00000000-0005-0000-0000-0000B1910000}"/>
    <cellStyle name="20% - Accent1 4 2 5 2 9 2 3" xfId="37483" xr:uid="{00000000-0005-0000-0000-0000B2910000}"/>
    <cellStyle name="20% - Accent1 4 2 5 2 9 3" xfId="37484" xr:uid="{00000000-0005-0000-0000-0000B3910000}"/>
    <cellStyle name="20% - Accent1 4 2 5 2 9 3 2" xfId="37485" xr:uid="{00000000-0005-0000-0000-0000B4910000}"/>
    <cellStyle name="20% - Accent1 4 2 5 2 9 4" xfId="37486" xr:uid="{00000000-0005-0000-0000-0000B5910000}"/>
    <cellStyle name="20% - Accent1 4 2 5 3" xfId="37487" xr:uid="{00000000-0005-0000-0000-0000B6910000}"/>
    <cellStyle name="20% - Accent1 4 2 5 3 10" xfId="37488" xr:uid="{00000000-0005-0000-0000-0000B7910000}"/>
    <cellStyle name="20% - Accent1 4 2 5 3 10 2" xfId="37489" xr:uid="{00000000-0005-0000-0000-0000B8910000}"/>
    <cellStyle name="20% - Accent1 4 2 5 3 11" xfId="37490" xr:uid="{00000000-0005-0000-0000-0000B9910000}"/>
    <cellStyle name="20% - Accent1 4 2 5 3 2" xfId="37491" xr:uid="{00000000-0005-0000-0000-0000BA910000}"/>
    <cellStyle name="20% - Accent1 4 2 5 3 2 2" xfId="37492" xr:uid="{00000000-0005-0000-0000-0000BB910000}"/>
    <cellStyle name="20% - Accent1 4 2 5 3 2 2 2" xfId="37493" xr:uid="{00000000-0005-0000-0000-0000BC910000}"/>
    <cellStyle name="20% - Accent1 4 2 5 3 2 2 2 2" xfId="37494" xr:uid="{00000000-0005-0000-0000-0000BD910000}"/>
    <cellStyle name="20% - Accent1 4 2 5 3 2 2 2 2 2" xfId="37495" xr:uid="{00000000-0005-0000-0000-0000BE910000}"/>
    <cellStyle name="20% - Accent1 4 2 5 3 2 2 2 3" xfId="37496" xr:uid="{00000000-0005-0000-0000-0000BF910000}"/>
    <cellStyle name="20% - Accent1 4 2 5 3 2 2 3" xfId="37497" xr:uid="{00000000-0005-0000-0000-0000C0910000}"/>
    <cellStyle name="20% - Accent1 4 2 5 3 2 2 3 2" xfId="37498" xr:uid="{00000000-0005-0000-0000-0000C1910000}"/>
    <cellStyle name="20% - Accent1 4 2 5 3 2 2 4" xfId="37499" xr:uid="{00000000-0005-0000-0000-0000C2910000}"/>
    <cellStyle name="20% - Accent1 4 2 5 3 2 3" xfId="37500" xr:uid="{00000000-0005-0000-0000-0000C3910000}"/>
    <cellStyle name="20% - Accent1 4 2 5 3 2 3 2" xfId="37501" xr:uid="{00000000-0005-0000-0000-0000C4910000}"/>
    <cellStyle name="20% - Accent1 4 2 5 3 2 3 2 2" xfId="37502" xr:uid="{00000000-0005-0000-0000-0000C5910000}"/>
    <cellStyle name="20% - Accent1 4 2 5 3 2 3 2 2 2" xfId="37503" xr:uid="{00000000-0005-0000-0000-0000C6910000}"/>
    <cellStyle name="20% - Accent1 4 2 5 3 2 3 2 3" xfId="37504" xr:uid="{00000000-0005-0000-0000-0000C7910000}"/>
    <cellStyle name="20% - Accent1 4 2 5 3 2 3 3" xfId="37505" xr:uid="{00000000-0005-0000-0000-0000C8910000}"/>
    <cellStyle name="20% - Accent1 4 2 5 3 2 3 3 2" xfId="37506" xr:uid="{00000000-0005-0000-0000-0000C9910000}"/>
    <cellStyle name="20% - Accent1 4 2 5 3 2 3 4" xfId="37507" xr:uid="{00000000-0005-0000-0000-0000CA910000}"/>
    <cellStyle name="20% - Accent1 4 2 5 3 2 4" xfId="37508" xr:uid="{00000000-0005-0000-0000-0000CB910000}"/>
    <cellStyle name="20% - Accent1 4 2 5 3 2 4 2" xfId="37509" xr:uid="{00000000-0005-0000-0000-0000CC910000}"/>
    <cellStyle name="20% - Accent1 4 2 5 3 2 4 2 2" xfId="37510" xr:uid="{00000000-0005-0000-0000-0000CD910000}"/>
    <cellStyle name="20% - Accent1 4 2 5 3 2 4 2 2 2" xfId="37511" xr:uid="{00000000-0005-0000-0000-0000CE910000}"/>
    <cellStyle name="20% - Accent1 4 2 5 3 2 4 2 3" xfId="37512" xr:uid="{00000000-0005-0000-0000-0000CF910000}"/>
    <cellStyle name="20% - Accent1 4 2 5 3 2 4 3" xfId="37513" xr:uid="{00000000-0005-0000-0000-0000D0910000}"/>
    <cellStyle name="20% - Accent1 4 2 5 3 2 4 3 2" xfId="37514" xr:uid="{00000000-0005-0000-0000-0000D1910000}"/>
    <cellStyle name="20% - Accent1 4 2 5 3 2 4 4" xfId="37515" xr:uid="{00000000-0005-0000-0000-0000D2910000}"/>
    <cellStyle name="20% - Accent1 4 2 5 3 2 5" xfId="37516" xr:uid="{00000000-0005-0000-0000-0000D3910000}"/>
    <cellStyle name="20% - Accent1 4 2 5 3 2 5 2" xfId="37517" xr:uid="{00000000-0005-0000-0000-0000D4910000}"/>
    <cellStyle name="20% - Accent1 4 2 5 3 2 5 2 2" xfId="37518" xr:uid="{00000000-0005-0000-0000-0000D5910000}"/>
    <cellStyle name="20% - Accent1 4 2 5 3 2 5 3" xfId="37519" xr:uid="{00000000-0005-0000-0000-0000D6910000}"/>
    <cellStyle name="20% - Accent1 4 2 5 3 2 6" xfId="37520" xr:uid="{00000000-0005-0000-0000-0000D7910000}"/>
    <cellStyle name="20% - Accent1 4 2 5 3 2 6 2" xfId="37521" xr:uid="{00000000-0005-0000-0000-0000D8910000}"/>
    <cellStyle name="20% - Accent1 4 2 5 3 2 6 2 2" xfId="37522" xr:uid="{00000000-0005-0000-0000-0000D9910000}"/>
    <cellStyle name="20% - Accent1 4 2 5 3 2 6 3" xfId="37523" xr:uid="{00000000-0005-0000-0000-0000DA910000}"/>
    <cellStyle name="20% - Accent1 4 2 5 3 2 7" xfId="37524" xr:uid="{00000000-0005-0000-0000-0000DB910000}"/>
    <cellStyle name="20% - Accent1 4 2 5 3 2 7 2" xfId="37525" xr:uid="{00000000-0005-0000-0000-0000DC910000}"/>
    <cellStyle name="20% - Accent1 4 2 5 3 2 8" xfId="37526" xr:uid="{00000000-0005-0000-0000-0000DD910000}"/>
    <cellStyle name="20% - Accent1 4 2 5 3 2 8 2" xfId="37527" xr:uid="{00000000-0005-0000-0000-0000DE910000}"/>
    <cellStyle name="20% - Accent1 4 2 5 3 2 9" xfId="37528" xr:uid="{00000000-0005-0000-0000-0000DF910000}"/>
    <cellStyle name="20% - Accent1 4 2 5 3 3" xfId="37529" xr:uid="{00000000-0005-0000-0000-0000E0910000}"/>
    <cellStyle name="20% - Accent1 4 2 5 3 3 2" xfId="37530" xr:uid="{00000000-0005-0000-0000-0000E1910000}"/>
    <cellStyle name="20% - Accent1 4 2 5 3 3 2 2" xfId="37531" xr:uid="{00000000-0005-0000-0000-0000E2910000}"/>
    <cellStyle name="20% - Accent1 4 2 5 3 3 2 2 2" xfId="37532" xr:uid="{00000000-0005-0000-0000-0000E3910000}"/>
    <cellStyle name="20% - Accent1 4 2 5 3 3 2 2 2 2" xfId="37533" xr:uid="{00000000-0005-0000-0000-0000E4910000}"/>
    <cellStyle name="20% - Accent1 4 2 5 3 3 2 2 3" xfId="37534" xr:uid="{00000000-0005-0000-0000-0000E5910000}"/>
    <cellStyle name="20% - Accent1 4 2 5 3 3 2 3" xfId="37535" xr:uid="{00000000-0005-0000-0000-0000E6910000}"/>
    <cellStyle name="20% - Accent1 4 2 5 3 3 2 3 2" xfId="37536" xr:uid="{00000000-0005-0000-0000-0000E7910000}"/>
    <cellStyle name="20% - Accent1 4 2 5 3 3 2 4" xfId="37537" xr:uid="{00000000-0005-0000-0000-0000E8910000}"/>
    <cellStyle name="20% - Accent1 4 2 5 3 3 3" xfId="37538" xr:uid="{00000000-0005-0000-0000-0000E9910000}"/>
    <cellStyle name="20% - Accent1 4 2 5 3 3 3 2" xfId="37539" xr:uid="{00000000-0005-0000-0000-0000EA910000}"/>
    <cellStyle name="20% - Accent1 4 2 5 3 3 3 2 2" xfId="37540" xr:uid="{00000000-0005-0000-0000-0000EB910000}"/>
    <cellStyle name="20% - Accent1 4 2 5 3 3 3 2 2 2" xfId="37541" xr:uid="{00000000-0005-0000-0000-0000EC910000}"/>
    <cellStyle name="20% - Accent1 4 2 5 3 3 3 2 3" xfId="37542" xr:uid="{00000000-0005-0000-0000-0000ED910000}"/>
    <cellStyle name="20% - Accent1 4 2 5 3 3 3 3" xfId="37543" xr:uid="{00000000-0005-0000-0000-0000EE910000}"/>
    <cellStyle name="20% - Accent1 4 2 5 3 3 3 3 2" xfId="37544" xr:uid="{00000000-0005-0000-0000-0000EF910000}"/>
    <cellStyle name="20% - Accent1 4 2 5 3 3 3 4" xfId="37545" xr:uid="{00000000-0005-0000-0000-0000F0910000}"/>
    <cellStyle name="20% - Accent1 4 2 5 3 3 4" xfId="37546" xr:uid="{00000000-0005-0000-0000-0000F1910000}"/>
    <cellStyle name="20% - Accent1 4 2 5 3 3 4 2" xfId="37547" xr:uid="{00000000-0005-0000-0000-0000F2910000}"/>
    <cellStyle name="20% - Accent1 4 2 5 3 3 4 2 2" xfId="37548" xr:uid="{00000000-0005-0000-0000-0000F3910000}"/>
    <cellStyle name="20% - Accent1 4 2 5 3 3 4 2 2 2" xfId="37549" xr:uid="{00000000-0005-0000-0000-0000F4910000}"/>
    <cellStyle name="20% - Accent1 4 2 5 3 3 4 2 3" xfId="37550" xr:uid="{00000000-0005-0000-0000-0000F5910000}"/>
    <cellStyle name="20% - Accent1 4 2 5 3 3 4 3" xfId="37551" xr:uid="{00000000-0005-0000-0000-0000F6910000}"/>
    <cellStyle name="20% - Accent1 4 2 5 3 3 4 3 2" xfId="37552" xr:uid="{00000000-0005-0000-0000-0000F7910000}"/>
    <cellStyle name="20% - Accent1 4 2 5 3 3 4 4" xfId="37553" xr:uid="{00000000-0005-0000-0000-0000F8910000}"/>
    <cellStyle name="20% - Accent1 4 2 5 3 3 5" xfId="37554" xr:uid="{00000000-0005-0000-0000-0000F9910000}"/>
    <cellStyle name="20% - Accent1 4 2 5 3 3 5 2" xfId="37555" xr:uid="{00000000-0005-0000-0000-0000FA910000}"/>
    <cellStyle name="20% - Accent1 4 2 5 3 3 5 2 2" xfId="37556" xr:uid="{00000000-0005-0000-0000-0000FB910000}"/>
    <cellStyle name="20% - Accent1 4 2 5 3 3 5 3" xfId="37557" xr:uid="{00000000-0005-0000-0000-0000FC910000}"/>
    <cellStyle name="20% - Accent1 4 2 5 3 3 6" xfId="37558" xr:uid="{00000000-0005-0000-0000-0000FD910000}"/>
    <cellStyle name="20% - Accent1 4 2 5 3 3 6 2" xfId="37559" xr:uid="{00000000-0005-0000-0000-0000FE910000}"/>
    <cellStyle name="20% - Accent1 4 2 5 3 3 6 2 2" xfId="37560" xr:uid="{00000000-0005-0000-0000-0000FF910000}"/>
    <cellStyle name="20% - Accent1 4 2 5 3 3 6 3" xfId="37561" xr:uid="{00000000-0005-0000-0000-000000920000}"/>
    <cellStyle name="20% - Accent1 4 2 5 3 3 7" xfId="37562" xr:uid="{00000000-0005-0000-0000-000001920000}"/>
    <cellStyle name="20% - Accent1 4 2 5 3 3 7 2" xfId="37563" xr:uid="{00000000-0005-0000-0000-000002920000}"/>
    <cellStyle name="20% - Accent1 4 2 5 3 3 8" xfId="37564" xr:uid="{00000000-0005-0000-0000-000003920000}"/>
    <cellStyle name="20% - Accent1 4 2 5 3 3 8 2" xfId="37565" xr:uid="{00000000-0005-0000-0000-000004920000}"/>
    <cellStyle name="20% - Accent1 4 2 5 3 3 9" xfId="37566" xr:uid="{00000000-0005-0000-0000-000005920000}"/>
    <cellStyle name="20% - Accent1 4 2 5 3 4" xfId="37567" xr:uid="{00000000-0005-0000-0000-000006920000}"/>
    <cellStyle name="20% - Accent1 4 2 5 3 4 2" xfId="37568" xr:uid="{00000000-0005-0000-0000-000007920000}"/>
    <cellStyle name="20% - Accent1 4 2 5 3 4 2 2" xfId="37569" xr:uid="{00000000-0005-0000-0000-000008920000}"/>
    <cellStyle name="20% - Accent1 4 2 5 3 4 2 2 2" xfId="37570" xr:uid="{00000000-0005-0000-0000-000009920000}"/>
    <cellStyle name="20% - Accent1 4 2 5 3 4 2 3" xfId="37571" xr:uid="{00000000-0005-0000-0000-00000A920000}"/>
    <cellStyle name="20% - Accent1 4 2 5 3 4 3" xfId="37572" xr:uid="{00000000-0005-0000-0000-00000B920000}"/>
    <cellStyle name="20% - Accent1 4 2 5 3 4 3 2" xfId="37573" xr:uid="{00000000-0005-0000-0000-00000C920000}"/>
    <cellStyle name="20% - Accent1 4 2 5 3 4 4" xfId="37574" xr:uid="{00000000-0005-0000-0000-00000D920000}"/>
    <cellStyle name="20% - Accent1 4 2 5 3 5" xfId="37575" xr:uid="{00000000-0005-0000-0000-00000E920000}"/>
    <cellStyle name="20% - Accent1 4 2 5 3 5 2" xfId="37576" xr:uid="{00000000-0005-0000-0000-00000F920000}"/>
    <cellStyle name="20% - Accent1 4 2 5 3 5 2 2" xfId="37577" xr:uid="{00000000-0005-0000-0000-000010920000}"/>
    <cellStyle name="20% - Accent1 4 2 5 3 5 2 2 2" xfId="37578" xr:uid="{00000000-0005-0000-0000-000011920000}"/>
    <cellStyle name="20% - Accent1 4 2 5 3 5 2 3" xfId="37579" xr:uid="{00000000-0005-0000-0000-000012920000}"/>
    <cellStyle name="20% - Accent1 4 2 5 3 5 3" xfId="37580" xr:uid="{00000000-0005-0000-0000-000013920000}"/>
    <cellStyle name="20% - Accent1 4 2 5 3 5 3 2" xfId="37581" xr:uid="{00000000-0005-0000-0000-000014920000}"/>
    <cellStyle name="20% - Accent1 4 2 5 3 5 4" xfId="37582" xr:uid="{00000000-0005-0000-0000-000015920000}"/>
    <cellStyle name="20% - Accent1 4 2 5 3 6" xfId="37583" xr:uid="{00000000-0005-0000-0000-000016920000}"/>
    <cellStyle name="20% - Accent1 4 2 5 3 6 2" xfId="37584" xr:uid="{00000000-0005-0000-0000-000017920000}"/>
    <cellStyle name="20% - Accent1 4 2 5 3 6 2 2" xfId="37585" xr:uid="{00000000-0005-0000-0000-000018920000}"/>
    <cellStyle name="20% - Accent1 4 2 5 3 6 2 2 2" xfId="37586" xr:uid="{00000000-0005-0000-0000-000019920000}"/>
    <cellStyle name="20% - Accent1 4 2 5 3 6 2 3" xfId="37587" xr:uid="{00000000-0005-0000-0000-00001A920000}"/>
    <cellStyle name="20% - Accent1 4 2 5 3 6 3" xfId="37588" xr:uid="{00000000-0005-0000-0000-00001B920000}"/>
    <cellStyle name="20% - Accent1 4 2 5 3 6 3 2" xfId="37589" xr:uid="{00000000-0005-0000-0000-00001C920000}"/>
    <cellStyle name="20% - Accent1 4 2 5 3 6 4" xfId="37590" xr:uid="{00000000-0005-0000-0000-00001D920000}"/>
    <cellStyle name="20% - Accent1 4 2 5 3 7" xfId="37591" xr:uid="{00000000-0005-0000-0000-00001E920000}"/>
    <cellStyle name="20% - Accent1 4 2 5 3 7 2" xfId="37592" xr:uid="{00000000-0005-0000-0000-00001F920000}"/>
    <cellStyle name="20% - Accent1 4 2 5 3 7 2 2" xfId="37593" xr:uid="{00000000-0005-0000-0000-000020920000}"/>
    <cellStyle name="20% - Accent1 4 2 5 3 7 3" xfId="37594" xr:uid="{00000000-0005-0000-0000-000021920000}"/>
    <cellStyle name="20% - Accent1 4 2 5 3 8" xfId="37595" xr:uid="{00000000-0005-0000-0000-000022920000}"/>
    <cellStyle name="20% - Accent1 4 2 5 3 8 2" xfId="37596" xr:uid="{00000000-0005-0000-0000-000023920000}"/>
    <cellStyle name="20% - Accent1 4 2 5 3 8 2 2" xfId="37597" xr:uid="{00000000-0005-0000-0000-000024920000}"/>
    <cellStyle name="20% - Accent1 4 2 5 3 8 3" xfId="37598" xr:uid="{00000000-0005-0000-0000-000025920000}"/>
    <cellStyle name="20% - Accent1 4 2 5 3 9" xfId="37599" xr:uid="{00000000-0005-0000-0000-000026920000}"/>
    <cellStyle name="20% - Accent1 4 2 5 3 9 2" xfId="37600" xr:uid="{00000000-0005-0000-0000-000027920000}"/>
    <cellStyle name="20% - Accent1 4 2 5 4" xfId="37601" xr:uid="{00000000-0005-0000-0000-000028920000}"/>
    <cellStyle name="20% - Accent1 4 2 5 4 10" xfId="37602" xr:uid="{00000000-0005-0000-0000-000029920000}"/>
    <cellStyle name="20% - Accent1 4 2 5 4 10 2" xfId="37603" xr:uid="{00000000-0005-0000-0000-00002A920000}"/>
    <cellStyle name="20% - Accent1 4 2 5 4 11" xfId="37604" xr:uid="{00000000-0005-0000-0000-00002B920000}"/>
    <cellStyle name="20% - Accent1 4 2 5 4 2" xfId="37605" xr:uid="{00000000-0005-0000-0000-00002C920000}"/>
    <cellStyle name="20% - Accent1 4 2 5 4 2 2" xfId="37606" xr:uid="{00000000-0005-0000-0000-00002D920000}"/>
    <cellStyle name="20% - Accent1 4 2 5 4 2 2 2" xfId="37607" xr:uid="{00000000-0005-0000-0000-00002E920000}"/>
    <cellStyle name="20% - Accent1 4 2 5 4 2 2 2 2" xfId="37608" xr:uid="{00000000-0005-0000-0000-00002F920000}"/>
    <cellStyle name="20% - Accent1 4 2 5 4 2 2 2 2 2" xfId="37609" xr:uid="{00000000-0005-0000-0000-000030920000}"/>
    <cellStyle name="20% - Accent1 4 2 5 4 2 2 2 3" xfId="37610" xr:uid="{00000000-0005-0000-0000-000031920000}"/>
    <cellStyle name="20% - Accent1 4 2 5 4 2 2 3" xfId="37611" xr:uid="{00000000-0005-0000-0000-000032920000}"/>
    <cellStyle name="20% - Accent1 4 2 5 4 2 2 3 2" xfId="37612" xr:uid="{00000000-0005-0000-0000-000033920000}"/>
    <cellStyle name="20% - Accent1 4 2 5 4 2 2 4" xfId="37613" xr:uid="{00000000-0005-0000-0000-000034920000}"/>
    <cellStyle name="20% - Accent1 4 2 5 4 2 3" xfId="37614" xr:uid="{00000000-0005-0000-0000-000035920000}"/>
    <cellStyle name="20% - Accent1 4 2 5 4 2 3 2" xfId="37615" xr:uid="{00000000-0005-0000-0000-000036920000}"/>
    <cellStyle name="20% - Accent1 4 2 5 4 2 3 2 2" xfId="37616" xr:uid="{00000000-0005-0000-0000-000037920000}"/>
    <cellStyle name="20% - Accent1 4 2 5 4 2 3 2 2 2" xfId="37617" xr:uid="{00000000-0005-0000-0000-000038920000}"/>
    <cellStyle name="20% - Accent1 4 2 5 4 2 3 2 3" xfId="37618" xr:uid="{00000000-0005-0000-0000-000039920000}"/>
    <cellStyle name="20% - Accent1 4 2 5 4 2 3 3" xfId="37619" xr:uid="{00000000-0005-0000-0000-00003A920000}"/>
    <cellStyle name="20% - Accent1 4 2 5 4 2 3 3 2" xfId="37620" xr:uid="{00000000-0005-0000-0000-00003B920000}"/>
    <cellStyle name="20% - Accent1 4 2 5 4 2 3 4" xfId="37621" xr:uid="{00000000-0005-0000-0000-00003C920000}"/>
    <cellStyle name="20% - Accent1 4 2 5 4 2 4" xfId="37622" xr:uid="{00000000-0005-0000-0000-00003D920000}"/>
    <cellStyle name="20% - Accent1 4 2 5 4 2 4 2" xfId="37623" xr:uid="{00000000-0005-0000-0000-00003E920000}"/>
    <cellStyle name="20% - Accent1 4 2 5 4 2 4 2 2" xfId="37624" xr:uid="{00000000-0005-0000-0000-00003F920000}"/>
    <cellStyle name="20% - Accent1 4 2 5 4 2 4 2 2 2" xfId="37625" xr:uid="{00000000-0005-0000-0000-000040920000}"/>
    <cellStyle name="20% - Accent1 4 2 5 4 2 4 2 3" xfId="37626" xr:uid="{00000000-0005-0000-0000-000041920000}"/>
    <cellStyle name="20% - Accent1 4 2 5 4 2 4 3" xfId="37627" xr:uid="{00000000-0005-0000-0000-000042920000}"/>
    <cellStyle name="20% - Accent1 4 2 5 4 2 4 3 2" xfId="37628" xr:uid="{00000000-0005-0000-0000-000043920000}"/>
    <cellStyle name="20% - Accent1 4 2 5 4 2 4 4" xfId="37629" xr:uid="{00000000-0005-0000-0000-000044920000}"/>
    <cellStyle name="20% - Accent1 4 2 5 4 2 5" xfId="37630" xr:uid="{00000000-0005-0000-0000-000045920000}"/>
    <cellStyle name="20% - Accent1 4 2 5 4 2 5 2" xfId="37631" xr:uid="{00000000-0005-0000-0000-000046920000}"/>
    <cellStyle name="20% - Accent1 4 2 5 4 2 5 2 2" xfId="37632" xr:uid="{00000000-0005-0000-0000-000047920000}"/>
    <cellStyle name="20% - Accent1 4 2 5 4 2 5 3" xfId="37633" xr:uid="{00000000-0005-0000-0000-000048920000}"/>
    <cellStyle name="20% - Accent1 4 2 5 4 2 6" xfId="37634" xr:uid="{00000000-0005-0000-0000-000049920000}"/>
    <cellStyle name="20% - Accent1 4 2 5 4 2 6 2" xfId="37635" xr:uid="{00000000-0005-0000-0000-00004A920000}"/>
    <cellStyle name="20% - Accent1 4 2 5 4 2 6 2 2" xfId="37636" xr:uid="{00000000-0005-0000-0000-00004B920000}"/>
    <cellStyle name="20% - Accent1 4 2 5 4 2 6 3" xfId="37637" xr:uid="{00000000-0005-0000-0000-00004C920000}"/>
    <cellStyle name="20% - Accent1 4 2 5 4 2 7" xfId="37638" xr:uid="{00000000-0005-0000-0000-00004D920000}"/>
    <cellStyle name="20% - Accent1 4 2 5 4 2 7 2" xfId="37639" xr:uid="{00000000-0005-0000-0000-00004E920000}"/>
    <cellStyle name="20% - Accent1 4 2 5 4 2 8" xfId="37640" xr:uid="{00000000-0005-0000-0000-00004F920000}"/>
    <cellStyle name="20% - Accent1 4 2 5 4 2 8 2" xfId="37641" xr:uid="{00000000-0005-0000-0000-000050920000}"/>
    <cellStyle name="20% - Accent1 4 2 5 4 2 9" xfId="37642" xr:uid="{00000000-0005-0000-0000-000051920000}"/>
    <cellStyle name="20% - Accent1 4 2 5 4 3" xfId="37643" xr:uid="{00000000-0005-0000-0000-000052920000}"/>
    <cellStyle name="20% - Accent1 4 2 5 4 3 2" xfId="37644" xr:uid="{00000000-0005-0000-0000-000053920000}"/>
    <cellStyle name="20% - Accent1 4 2 5 4 3 2 2" xfId="37645" xr:uid="{00000000-0005-0000-0000-000054920000}"/>
    <cellStyle name="20% - Accent1 4 2 5 4 3 2 2 2" xfId="37646" xr:uid="{00000000-0005-0000-0000-000055920000}"/>
    <cellStyle name="20% - Accent1 4 2 5 4 3 2 2 2 2" xfId="37647" xr:uid="{00000000-0005-0000-0000-000056920000}"/>
    <cellStyle name="20% - Accent1 4 2 5 4 3 2 2 3" xfId="37648" xr:uid="{00000000-0005-0000-0000-000057920000}"/>
    <cellStyle name="20% - Accent1 4 2 5 4 3 2 3" xfId="37649" xr:uid="{00000000-0005-0000-0000-000058920000}"/>
    <cellStyle name="20% - Accent1 4 2 5 4 3 2 3 2" xfId="37650" xr:uid="{00000000-0005-0000-0000-000059920000}"/>
    <cellStyle name="20% - Accent1 4 2 5 4 3 2 4" xfId="37651" xr:uid="{00000000-0005-0000-0000-00005A920000}"/>
    <cellStyle name="20% - Accent1 4 2 5 4 3 3" xfId="37652" xr:uid="{00000000-0005-0000-0000-00005B920000}"/>
    <cellStyle name="20% - Accent1 4 2 5 4 3 3 2" xfId="37653" xr:uid="{00000000-0005-0000-0000-00005C920000}"/>
    <cellStyle name="20% - Accent1 4 2 5 4 3 3 2 2" xfId="37654" xr:uid="{00000000-0005-0000-0000-00005D920000}"/>
    <cellStyle name="20% - Accent1 4 2 5 4 3 3 2 2 2" xfId="37655" xr:uid="{00000000-0005-0000-0000-00005E920000}"/>
    <cellStyle name="20% - Accent1 4 2 5 4 3 3 2 3" xfId="37656" xr:uid="{00000000-0005-0000-0000-00005F920000}"/>
    <cellStyle name="20% - Accent1 4 2 5 4 3 3 3" xfId="37657" xr:uid="{00000000-0005-0000-0000-000060920000}"/>
    <cellStyle name="20% - Accent1 4 2 5 4 3 3 3 2" xfId="37658" xr:uid="{00000000-0005-0000-0000-000061920000}"/>
    <cellStyle name="20% - Accent1 4 2 5 4 3 3 4" xfId="37659" xr:uid="{00000000-0005-0000-0000-000062920000}"/>
    <cellStyle name="20% - Accent1 4 2 5 4 3 4" xfId="37660" xr:uid="{00000000-0005-0000-0000-000063920000}"/>
    <cellStyle name="20% - Accent1 4 2 5 4 3 4 2" xfId="37661" xr:uid="{00000000-0005-0000-0000-000064920000}"/>
    <cellStyle name="20% - Accent1 4 2 5 4 3 4 2 2" xfId="37662" xr:uid="{00000000-0005-0000-0000-000065920000}"/>
    <cellStyle name="20% - Accent1 4 2 5 4 3 4 2 2 2" xfId="37663" xr:uid="{00000000-0005-0000-0000-000066920000}"/>
    <cellStyle name="20% - Accent1 4 2 5 4 3 4 2 3" xfId="37664" xr:uid="{00000000-0005-0000-0000-000067920000}"/>
    <cellStyle name="20% - Accent1 4 2 5 4 3 4 3" xfId="37665" xr:uid="{00000000-0005-0000-0000-000068920000}"/>
    <cellStyle name="20% - Accent1 4 2 5 4 3 4 3 2" xfId="37666" xr:uid="{00000000-0005-0000-0000-000069920000}"/>
    <cellStyle name="20% - Accent1 4 2 5 4 3 4 4" xfId="37667" xr:uid="{00000000-0005-0000-0000-00006A920000}"/>
    <cellStyle name="20% - Accent1 4 2 5 4 3 5" xfId="37668" xr:uid="{00000000-0005-0000-0000-00006B920000}"/>
    <cellStyle name="20% - Accent1 4 2 5 4 3 5 2" xfId="37669" xr:uid="{00000000-0005-0000-0000-00006C920000}"/>
    <cellStyle name="20% - Accent1 4 2 5 4 3 5 2 2" xfId="37670" xr:uid="{00000000-0005-0000-0000-00006D920000}"/>
    <cellStyle name="20% - Accent1 4 2 5 4 3 5 3" xfId="37671" xr:uid="{00000000-0005-0000-0000-00006E920000}"/>
    <cellStyle name="20% - Accent1 4 2 5 4 3 6" xfId="37672" xr:uid="{00000000-0005-0000-0000-00006F920000}"/>
    <cellStyle name="20% - Accent1 4 2 5 4 3 6 2" xfId="37673" xr:uid="{00000000-0005-0000-0000-000070920000}"/>
    <cellStyle name="20% - Accent1 4 2 5 4 3 6 2 2" xfId="37674" xr:uid="{00000000-0005-0000-0000-000071920000}"/>
    <cellStyle name="20% - Accent1 4 2 5 4 3 6 3" xfId="37675" xr:uid="{00000000-0005-0000-0000-000072920000}"/>
    <cellStyle name="20% - Accent1 4 2 5 4 3 7" xfId="37676" xr:uid="{00000000-0005-0000-0000-000073920000}"/>
    <cellStyle name="20% - Accent1 4 2 5 4 3 7 2" xfId="37677" xr:uid="{00000000-0005-0000-0000-000074920000}"/>
    <cellStyle name="20% - Accent1 4 2 5 4 3 8" xfId="37678" xr:uid="{00000000-0005-0000-0000-000075920000}"/>
    <cellStyle name="20% - Accent1 4 2 5 4 3 8 2" xfId="37679" xr:uid="{00000000-0005-0000-0000-000076920000}"/>
    <cellStyle name="20% - Accent1 4 2 5 4 3 9" xfId="37680" xr:uid="{00000000-0005-0000-0000-000077920000}"/>
    <cellStyle name="20% - Accent1 4 2 5 4 4" xfId="37681" xr:uid="{00000000-0005-0000-0000-000078920000}"/>
    <cellStyle name="20% - Accent1 4 2 5 4 4 2" xfId="37682" xr:uid="{00000000-0005-0000-0000-000079920000}"/>
    <cellStyle name="20% - Accent1 4 2 5 4 4 2 2" xfId="37683" xr:uid="{00000000-0005-0000-0000-00007A920000}"/>
    <cellStyle name="20% - Accent1 4 2 5 4 4 2 2 2" xfId="37684" xr:uid="{00000000-0005-0000-0000-00007B920000}"/>
    <cellStyle name="20% - Accent1 4 2 5 4 4 2 3" xfId="37685" xr:uid="{00000000-0005-0000-0000-00007C920000}"/>
    <cellStyle name="20% - Accent1 4 2 5 4 4 3" xfId="37686" xr:uid="{00000000-0005-0000-0000-00007D920000}"/>
    <cellStyle name="20% - Accent1 4 2 5 4 4 3 2" xfId="37687" xr:uid="{00000000-0005-0000-0000-00007E920000}"/>
    <cellStyle name="20% - Accent1 4 2 5 4 4 4" xfId="37688" xr:uid="{00000000-0005-0000-0000-00007F920000}"/>
    <cellStyle name="20% - Accent1 4 2 5 4 5" xfId="37689" xr:uid="{00000000-0005-0000-0000-000080920000}"/>
    <cellStyle name="20% - Accent1 4 2 5 4 5 2" xfId="37690" xr:uid="{00000000-0005-0000-0000-000081920000}"/>
    <cellStyle name="20% - Accent1 4 2 5 4 5 2 2" xfId="37691" xr:uid="{00000000-0005-0000-0000-000082920000}"/>
    <cellStyle name="20% - Accent1 4 2 5 4 5 2 2 2" xfId="37692" xr:uid="{00000000-0005-0000-0000-000083920000}"/>
    <cellStyle name="20% - Accent1 4 2 5 4 5 2 3" xfId="37693" xr:uid="{00000000-0005-0000-0000-000084920000}"/>
    <cellStyle name="20% - Accent1 4 2 5 4 5 3" xfId="37694" xr:uid="{00000000-0005-0000-0000-000085920000}"/>
    <cellStyle name="20% - Accent1 4 2 5 4 5 3 2" xfId="37695" xr:uid="{00000000-0005-0000-0000-000086920000}"/>
    <cellStyle name="20% - Accent1 4 2 5 4 5 4" xfId="37696" xr:uid="{00000000-0005-0000-0000-000087920000}"/>
    <cellStyle name="20% - Accent1 4 2 5 4 6" xfId="37697" xr:uid="{00000000-0005-0000-0000-000088920000}"/>
    <cellStyle name="20% - Accent1 4 2 5 4 6 2" xfId="37698" xr:uid="{00000000-0005-0000-0000-000089920000}"/>
    <cellStyle name="20% - Accent1 4 2 5 4 6 2 2" xfId="37699" xr:uid="{00000000-0005-0000-0000-00008A920000}"/>
    <cellStyle name="20% - Accent1 4 2 5 4 6 2 2 2" xfId="37700" xr:uid="{00000000-0005-0000-0000-00008B920000}"/>
    <cellStyle name="20% - Accent1 4 2 5 4 6 2 3" xfId="37701" xr:uid="{00000000-0005-0000-0000-00008C920000}"/>
    <cellStyle name="20% - Accent1 4 2 5 4 6 3" xfId="37702" xr:uid="{00000000-0005-0000-0000-00008D920000}"/>
    <cellStyle name="20% - Accent1 4 2 5 4 6 3 2" xfId="37703" xr:uid="{00000000-0005-0000-0000-00008E920000}"/>
    <cellStyle name="20% - Accent1 4 2 5 4 6 4" xfId="37704" xr:uid="{00000000-0005-0000-0000-00008F920000}"/>
    <cellStyle name="20% - Accent1 4 2 5 4 7" xfId="37705" xr:uid="{00000000-0005-0000-0000-000090920000}"/>
    <cellStyle name="20% - Accent1 4 2 5 4 7 2" xfId="37706" xr:uid="{00000000-0005-0000-0000-000091920000}"/>
    <cellStyle name="20% - Accent1 4 2 5 4 7 2 2" xfId="37707" xr:uid="{00000000-0005-0000-0000-000092920000}"/>
    <cellStyle name="20% - Accent1 4 2 5 4 7 3" xfId="37708" xr:uid="{00000000-0005-0000-0000-000093920000}"/>
    <cellStyle name="20% - Accent1 4 2 5 4 8" xfId="37709" xr:uid="{00000000-0005-0000-0000-000094920000}"/>
    <cellStyle name="20% - Accent1 4 2 5 4 8 2" xfId="37710" xr:uid="{00000000-0005-0000-0000-000095920000}"/>
    <cellStyle name="20% - Accent1 4 2 5 4 8 2 2" xfId="37711" xr:uid="{00000000-0005-0000-0000-000096920000}"/>
    <cellStyle name="20% - Accent1 4 2 5 4 8 3" xfId="37712" xr:uid="{00000000-0005-0000-0000-000097920000}"/>
    <cellStyle name="20% - Accent1 4 2 5 4 9" xfId="37713" xr:uid="{00000000-0005-0000-0000-000098920000}"/>
    <cellStyle name="20% - Accent1 4 2 5 4 9 2" xfId="37714" xr:uid="{00000000-0005-0000-0000-000099920000}"/>
    <cellStyle name="20% - Accent1 4 2 5 5" xfId="37715" xr:uid="{00000000-0005-0000-0000-00009A920000}"/>
    <cellStyle name="20% - Accent1 4 2 5 5 10" xfId="37716" xr:uid="{00000000-0005-0000-0000-00009B920000}"/>
    <cellStyle name="20% - Accent1 4 2 5 5 10 2" xfId="37717" xr:uid="{00000000-0005-0000-0000-00009C920000}"/>
    <cellStyle name="20% - Accent1 4 2 5 5 11" xfId="37718" xr:uid="{00000000-0005-0000-0000-00009D920000}"/>
    <cellStyle name="20% - Accent1 4 2 5 5 2" xfId="37719" xr:uid="{00000000-0005-0000-0000-00009E920000}"/>
    <cellStyle name="20% - Accent1 4 2 5 5 2 2" xfId="37720" xr:uid="{00000000-0005-0000-0000-00009F920000}"/>
    <cellStyle name="20% - Accent1 4 2 5 5 2 2 2" xfId="37721" xr:uid="{00000000-0005-0000-0000-0000A0920000}"/>
    <cellStyle name="20% - Accent1 4 2 5 5 2 2 2 2" xfId="37722" xr:uid="{00000000-0005-0000-0000-0000A1920000}"/>
    <cellStyle name="20% - Accent1 4 2 5 5 2 2 2 2 2" xfId="37723" xr:uid="{00000000-0005-0000-0000-0000A2920000}"/>
    <cellStyle name="20% - Accent1 4 2 5 5 2 2 2 3" xfId="37724" xr:uid="{00000000-0005-0000-0000-0000A3920000}"/>
    <cellStyle name="20% - Accent1 4 2 5 5 2 2 3" xfId="37725" xr:uid="{00000000-0005-0000-0000-0000A4920000}"/>
    <cellStyle name="20% - Accent1 4 2 5 5 2 2 3 2" xfId="37726" xr:uid="{00000000-0005-0000-0000-0000A5920000}"/>
    <cellStyle name="20% - Accent1 4 2 5 5 2 2 4" xfId="37727" xr:uid="{00000000-0005-0000-0000-0000A6920000}"/>
    <cellStyle name="20% - Accent1 4 2 5 5 2 3" xfId="37728" xr:uid="{00000000-0005-0000-0000-0000A7920000}"/>
    <cellStyle name="20% - Accent1 4 2 5 5 2 3 2" xfId="37729" xr:uid="{00000000-0005-0000-0000-0000A8920000}"/>
    <cellStyle name="20% - Accent1 4 2 5 5 2 3 2 2" xfId="37730" xr:uid="{00000000-0005-0000-0000-0000A9920000}"/>
    <cellStyle name="20% - Accent1 4 2 5 5 2 3 2 2 2" xfId="37731" xr:uid="{00000000-0005-0000-0000-0000AA920000}"/>
    <cellStyle name="20% - Accent1 4 2 5 5 2 3 2 3" xfId="37732" xr:uid="{00000000-0005-0000-0000-0000AB920000}"/>
    <cellStyle name="20% - Accent1 4 2 5 5 2 3 3" xfId="37733" xr:uid="{00000000-0005-0000-0000-0000AC920000}"/>
    <cellStyle name="20% - Accent1 4 2 5 5 2 3 3 2" xfId="37734" xr:uid="{00000000-0005-0000-0000-0000AD920000}"/>
    <cellStyle name="20% - Accent1 4 2 5 5 2 3 4" xfId="37735" xr:uid="{00000000-0005-0000-0000-0000AE920000}"/>
    <cellStyle name="20% - Accent1 4 2 5 5 2 4" xfId="37736" xr:uid="{00000000-0005-0000-0000-0000AF920000}"/>
    <cellStyle name="20% - Accent1 4 2 5 5 2 4 2" xfId="37737" xr:uid="{00000000-0005-0000-0000-0000B0920000}"/>
    <cellStyle name="20% - Accent1 4 2 5 5 2 4 2 2" xfId="37738" xr:uid="{00000000-0005-0000-0000-0000B1920000}"/>
    <cellStyle name="20% - Accent1 4 2 5 5 2 4 2 2 2" xfId="37739" xr:uid="{00000000-0005-0000-0000-0000B2920000}"/>
    <cellStyle name="20% - Accent1 4 2 5 5 2 4 2 3" xfId="37740" xr:uid="{00000000-0005-0000-0000-0000B3920000}"/>
    <cellStyle name="20% - Accent1 4 2 5 5 2 4 3" xfId="37741" xr:uid="{00000000-0005-0000-0000-0000B4920000}"/>
    <cellStyle name="20% - Accent1 4 2 5 5 2 4 3 2" xfId="37742" xr:uid="{00000000-0005-0000-0000-0000B5920000}"/>
    <cellStyle name="20% - Accent1 4 2 5 5 2 4 4" xfId="37743" xr:uid="{00000000-0005-0000-0000-0000B6920000}"/>
    <cellStyle name="20% - Accent1 4 2 5 5 2 5" xfId="37744" xr:uid="{00000000-0005-0000-0000-0000B7920000}"/>
    <cellStyle name="20% - Accent1 4 2 5 5 2 5 2" xfId="37745" xr:uid="{00000000-0005-0000-0000-0000B8920000}"/>
    <cellStyle name="20% - Accent1 4 2 5 5 2 5 2 2" xfId="37746" xr:uid="{00000000-0005-0000-0000-0000B9920000}"/>
    <cellStyle name="20% - Accent1 4 2 5 5 2 5 3" xfId="37747" xr:uid="{00000000-0005-0000-0000-0000BA920000}"/>
    <cellStyle name="20% - Accent1 4 2 5 5 2 6" xfId="37748" xr:uid="{00000000-0005-0000-0000-0000BB920000}"/>
    <cellStyle name="20% - Accent1 4 2 5 5 2 6 2" xfId="37749" xr:uid="{00000000-0005-0000-0000-0000BC920000}"/>
    <cellStyle name="20% - Accent1 4 2 5 5 2 6 2 2" xfId="37750" xr:uid="{00000000-0005-0000-0000-0000BD920000}"/>
    <cellStyle name="20% - Accent1 4 2 5 5 2 6 3" xfId="37751" xr:uid="{00000000-0005-0000-0000-0000BE920000}"/>
    <cellStyle name="20% - Accent1 4 2 5 5 2 7" xfId="37752" xr:uid="{00000000-0005-0000-0000-0000BF920000}"/>
    <cellStyle name="20% - Accent1 4 2 5 5 2 7 2" xfId="37753" xr:uid="{00000000-0005-0000-0000-0000C0920000}"/>
    <cellStyle name="20% - Accent1 4 2 5 5 2 8" xfId="37754" xr:uid="{00000000-0005-0000-0000-0000C1920000}"/>
    <cellStyle name="20% - Accent1 4 2 5 5 2 8 2" xfId="37755" xr:uid="{00000000-0005-0000-0000-0000C2920000}"/>
    <cellStyle name="20% - Accent1 4 2 5 5 2 9" xfId="37756" xr:uid="{00000000-0005-0000-0000-0000C3920000}"/>
    <cellStyle name="20% - Accent1 4 2 5 5 3" xfId="37757" xr:uid="{00000000-0005-0000-0000-0000C4920000}"/>
    <cellStyle name="20% - Accent1 4 2 5 5 3 2" xfId="37758" xr:uid="{00000000-0005-0000-0000-0000C5920000}"/>
    <cellStyle name="20% - Accent1 4 2 5 5 3 2 2" xfId="37759" xr:uid="{00000000-0005-0000-0000-0000C6920000}"/>
    <cellStyle name="20% - Accent1 4 2 5 5 3 2 2 2" xfId="37760" xr:uid="{00000000-0005-0000-0000-0000C7920000}"/>
    <cellStyle name="20% - Accent1 4 2 5 5 3 2 2 2 2" xfId="37761" xr:uid="{00000000-0005-0000-0000-0000C8920000}"/>
    <cellStyle name="20% - Accent1 4 2 5 5 3 2 2 3" xfId="37762" xr:uid="{00000000-0005-0000-0000-0000C9920000}"/>
    <cellStyle name="20% - Accent1 4 2 5 5 3 2 3" xfId="37763" xr:uid="{00000000-0005-0000-0000-0000CA920000}"/>
    <cellStyle name="20% - Accent1 4 2 5 5 3 2 3 2" xfId="37764" xr:uid="{00000000-0005-0000-0000-0000CB920000}"/>
    <cellStyle name="20% - Accent1 4 2 5 5 3 2 4" xfId="37765" xr:uid="{00000000-0005-0000-0000-0000CC920000}"/>
    <cellStyle name="20% - Accent1 4 2 5 5 3 3" xfId="37766" xr:uid="{00000000-0005-0000-0000-0000CD920000}"/>
    <cellStyle name="20% - Accent1 4 2 5 5 3 3 2" xfId="37767" xr:uid="{00000000-0005-0000-0000-0000CE920000}"/>
    <cellStyle name="20% - Accent1 4 2 5 5 3 3 2 2" xfId="37768" xr:uid="{00000000-0005-0000-0000-0000CF920000}"/>
    <cellStyle name="20% - Accent1 4 2 5 5 3 3 2 2 2" xfId="37769" xr:uid="{00000000-0005-0000-0000-0000D0920000}"/>
    <cellStyle name="20% - Accent1 4 2 5 5 3 3 2 3" xfId="37770" xr:uid="{00000000-0005-0000-0000-0000D1920000}"/>
    <cellStyle name="20% - Accent1 4 2 5 5 3 3 3" xfId="37771" xr:uid="{00000000-0005-0000-0000-0000D2920000}"/>
    <cellStyle name="20% - Accent1 4 2 5 5 3 3 3 2" xfId="37772" xr:uid="{00000000-0005-0000-0000-0000D3920000}"/>
    <cellStyle name="20% - Accent1 4 2 5 5 3 3 4" xfId="37773" xr:uid="{00000000-0005-0000-0000-0000D4920000}"/>
    <cellStyle name="20% - Accent1 4 2 5 5 3 4" xfId="37774" xr:uid="{00000000-0005-0000-0000-0000D5920000}"/>
    <cellStyle name="20% - Accent1 4 2 5 5 3 4 2" xfId="37775" xr:uid="{00000000-0005-0000-0000-0000D6920000}"/>
    <cellStyle name="20% - Accent1 4 2 5 5 3 4 2 2" xfId="37776" xr:uid="{00000000-0005-0000-0000-0000D7920000}"/>
    <cellStyle name="20% - Accent1 4 2 5 5 3 4 2 2 2" xfId="37777" xr:uid="{00000000-0005-0000-0000-0000D8920000}"/>
    <cellStyle name="20% - Accent1 4 2 5 5 3 4 2 3" xfId="37778" xr:uid="{00000000-0005-0000-0000-0000D9920000}"/>
    <cellStyle name="20% - Accent1 4 2 5 5 3 4 3" xfId="37779" xr:uid="{00000000-0005-0000-0000-0000DA920000}"/>
    <cellStyle name="20% - Accent1 4 2 5 5 3 4 3 2" xfId="37780" xr:uid="{00000000-0005-0000-0000-0000DB920000}"/>
    <cellStyle name="20% - Accent1 4 2 5 5 3 4 4" xfId="37781" xr:uid="{00000000-0005-0000-0000-0000DC920000}"/>
    <cellStyle name="20% - Accent1 4 2 5 5 3 5" xfId="37782" xr:uid="{00000000-0005-0000-0000-0000DD920000}"/>
    <cellStyle name="20% - Accent1 4 2 5 5 3 5 2" xfId="37783" xr:uid="{00000000-0005-0000-0000-0000DE920000}"/>
    <cellStyle name="20% - Accent1 4 2 5 5 3 5 2 2" xfId="37784" xr:uid="{00000000-0005-0000-0000-0000DF920000}"/>
    <cellStyle name="20% - Accent1 4 2 5 5 3 5 3" xfId="37785" xr:uid="{00000000-0005-0000-0000-0000E0920000}"/>
    <cellStyle name="20% - Accent1 4 2 5 5 3 6" xfId="37786" xr:uid="{00000000-0005-0000-0000-0000E1920000}"/>
    <cellStyle name="20% - Accent1 4 2 5 5 3 6 2" xfId="37787" xr:uid="{00000000-0005-0000-0000-0000E2920000}"/>
    <cellStyle name="20% - Accent1 4 2 5 5 3 6 2 2" xfId="37788" xr:uid="{00000000-0005-0000-0000-0000E3920000}"/>
    <cellStyle name="20% - Accent1 4 2 5 5 3 6 3" xfId="37789" xr:uid="{00000000-0005-0000-0000-0000E4920000}"/>
    <cellStyle name="20% - Accent1 4 2 5 5 3 7" xfId="37790" xr:uid="{00000000-0005-0000-0000-0000E5920000}"/>
    <cellStyle name="20% - Accent1 4 2 5 5 3 7 2" xfId="37791" xr:uid="{00000000-0005-0000-0000-0000E6920000}"/>
    <cellStyle name="20% - Accent1 4 2 5 5 3 8" xfId="37792" xr:uid="{00000000-0005-0000-0000-0000E7920000}"/>
    <cellStyle name="20% - Accent1 4 2 5 5 3 8 2" xfId="37793" xr:uid="{00000000-0005-0000-0000-0000E8920000}"/>
    <cellStyle name="20% - Accent1 4 2 5 5 3 9" xfId="37794" xr:uid="{00000000-0005-0000-0000-0000E9920000}"/>
    <cellStyle name="20% - Accent1 4 2 5 5 4" xfId="37795" xr:uid="{00000000-0005-0000-0000-0000EA920000}"/>
    <cellStyle name="20% - Accent1 4 2 5 5 4 2" xfId="37796" xr:uid="{00000000-0005-0000-0000-0000EB920000}"/>
    <cellStyle name="20% - Accent1 4 2 5 5 4 2 2" xfId="37797" xr:uid="{00000000-0005-0000-0000-0000EC920000}"/>
    <cellStyle name="20% - Accent1 4 2 5 5 4 2 2 2" xfId="37798" xr:uid="{00000000-0005-0000-0000-0000ED920000}"/>
    <cellStyle name="20% - Accent1 4 2 5 5 4 2 3" xfId="37799" xr:uid="{00000000-0005-0000-0000-0000EE920000}"/>
    <cellStyle name="20% - Accent1 4 2 5 5 4 3" xfId="37800" xr:uid="{00000000-0005-0000-0000-0000EF920000}"/>
    <cellStyle name="20% - Accent1 4 2 5 5 4 3 2" xfId="37801" xr:uid="{00000000-0005-0000-0000-0000F0920000}"/>
    <cellStyle name="20% - Accent1 4 2 5 5 4 4" xfId="37802" xr:uid="{00000000-0005-0000-0000-0000F1920000}"/>
    <cellStyle name="20% - Accent1 4 2 5 5 5" xfId="37803" xr:uid="{00000000-0005-0000-0000-0000F2920000}"/>
    <cellStyle name="20% - Accent1 4 2 5 5 5 2" xfId="37804" xr:uid="{00000000-0005-0000-0000-0000F3920000}"/>
    <cellStyle name="20% - Accent1 4 2 5 5 5 2 2" xfId="37805" xr:uid="{00000000-0005-0000-0000-0000F4920000}"/>
    <cellStyle name="20% - Accent1 4 2 5 5 5 2 2 2" xfId="37806" xr:uid="{00000000-0005-0000-0000-0000F5920000}"/>
    <cellStyle name="20% - Accent1 4 2 5 5 5 2 3" xfId="37807" xr:uid="{00000000-0005-0000-0000-0000F6920000}"/>
    <cellStyle name="20% - Accent1 4 2 5 5 5 3" xfId="37808" xr:uid="{00000000-0005-0000-0000-0000F7920000}"/>
    <cellStyle name="20% - Accent1 4 2 5 5 5 3 2" xfId="37809" xr:uid="{00000000-0005-0000-0000-0000F8920000}"/>
    <cellStyle name="20% - Accent1 4 2 5 5 5 4" xfId="37810" xr:uid="{00000000-0005-0000-0000-0000F9920000}"/>
    <cellStyle name="20% - Accent1 4 2 5 5 6" xfId="37811" xr:uid="{00000000-0005-0000-0000-0000FA920000}"/>
    <cellStyle name="20% - Accent1 4 2 5 5 6 2" xfId="37812" xr:uid="{00000000-0005-0000-0000-0000FB920000}"/>
    <cellStyle name="20% - Accent1 4 2 5 5 6 2 2" xfId="37813" xr:uid="{00000000-0005-0000-0000-0000FC920000}"/>
    <cellStyle name="20% - Accent1 4 2 5 5 6 2 2 2" xfId="37814" xr:uid="{00000000-0005-0000-0000-0000FD920000}"/>
    <cellStyle name="20% - Accent1 4 2 5 5 6 2 3" xfId="37815" xr:uid="{00000000-0005-0000-0000-0000FE920000}"/>
    <cellStyle name="20% - Accent1 4 2 5 5 6 3" xfId="37816" xr:uid="{00000000-0005-0000-0000-0000FF920000}"/>
    <cellStyle name="20% - Accent1 4 2 5 5 6 3 2" xfId="37817" xr:uid="{00000000-0005-0000-0000-000000930000}"/>
    <cellStyle name="20% - Accent1 4 2 5 5 6 4" xfId="37818" xr:uid="{00000000-0005-0000-0000-000001930000}"/>
    <cellStyle name="20% - Accent1 4 2 5 5 7" xfId="37819" xr:uid="{00000000-0005-0000-0000-000002930000}"/>
    <cellStyle name="20% - Accent1 4 2 5 5 7 2" xfId="37820" xr:uid="{00000000-0005-0000-0000-000003930000}"/>
    <cellStyle name="20% - Accent1 4 2 5 5 7 2 2" xfId="37821" xr:uid="{00000000-0005-0000-0000-000004930000}"/>
    <cellStyle name="20% - Accent1 4 2 5 5 7 3" xfId="37822" xr:uid="{00000000-0005-0000-0000-000005930000}"/>
    <cellStyle name="20% - Accent1 4 2 5 5 8" xfId="37823" xr:uid="{00000000-0005-0000-0000-000006930000}"/>
    <cellStyle name="20% - Accent1 4 2 5 5 8 2" xfId="37824" xr:uid="{00000000-0005-0000-0000-000007930000}"/>
    <cellStyle name="20% - Accent1 4 2 5 5 8 2 2" xfId="37825" xr:uid="{00000000-0005-0000-0000-000008930000}"/>
    <cellStyle name="20% - Accent1 4 2 5 5 8 3" xfId="37826" xr:uid="{00000000-0005-0000-0000-000009930000}"/>
    <cellStyle name="20% - Accent1 4 2 5 5 9" xfId="37827" xr:uid="{00000000-0005-0000-0000-00000A930000}"/>
    <cellStyle name="20% - Accent1 4 2 5 5 9 2" xfId="37828" xr:uid="{00000000-0005-0000-0000-00000B930000}"/>
    <cellStyle name="20% - Accent1 4 2 5 6" xfId="37829" xr:uid="{00000000-0005-0000-0000-00000C930000}"/>
    <cellStyle name="20% - Accent1 4 2 5 6 2" xfId="37830" xr:uid="{00000000-0005-0000-0000-00000D930000}"/>
    <cellStyle name="20% - Accent1 4 2 5 6 2 2" xfId="37831" xr:uid="{00000000-0005-0000-0000-00000E930000}"/>
    <cellStyle name="20% - Accent1 4 2 5 6 2 2 2" xfId="37832" xr:uid="{00000000-0005-0000-0000-00000F930000}"/>
    <cellStyle name="20% - Accent1 4 2 5 6 2 2 2 2" xfId="37833" xr:uid="{00000000-0005-0000-0000-000010930000}"/>
    <cellStyle name="20% - Accent1 4 2 5 6 2 2 3" xfId="37834" xr:uid="{00000000-0005-0000-0000-000011930000}"/>
    <cellStyle name="20% - Accent1 4 2 5 6 2 3" xfId="37835" xr:uid="{00000000-0005-0000-0000-000012930000}"/>
    <cellStyle name="20% - Accent1 4 2 5 6 2 3 2" xfId="37836" xr:uid="{00000000-0005-0000-0000-000013930000}"/>
    <cellStyle name="20% - Accent1 4 2 5 6 2 4" xfId="37837" xr:uid="{00000000-0005-0000-0000-000014930000}"/>
    <cellStyle name="20% - Accent1 4 2 5 6 3" xfId="37838" xr:uid="{00000000-0005-0000-0000-000015930000}"/>
    <cellStyle name="20% - Accent1 4 2 5 6 3 2" xfId="37839" xr:uid="{00000000-0005-0000-0000-000016930000}"/>
    <cellStyle name="20% - Accent1 4 2 5 6 3 2 2" xfId="37840" xr:uid="{00000000-0005-0000-0000-000017930000}"/>
    <cellStyle name="20% - Accent1 4 2 5 6 3 2 2 2" xfId="37841" xr:uid="{00000000-0005-0000-0000-000018930000}"/>
    <cellStyle name="20% - Accent1 4 2 5 6 3 2 3" xfId="37842" xr:uid="{00000000-0005-0000-0000-000019930000}"/>
    <cellStyle name="20% - Accent1 4 2 5 6 3 3" xfId="37843" xr:uid="{00000000-0005-0000-0000-00001A930000}"/>
    <cellStyle name="20% - Accent1 4 2 5 6 3 3 2" xfId="37844" xr:uid="{00000000-0005-0000-0000-00001B930000}"/>
    <cellStyle name="20% - Accent1 4 2 5 6 3 4" xfId="37845" xr:uid="{00000000-0005-0000-0000-00001C930000}"/>
    <cellStyle name="20% - Accent1 4 2 5 6 4" xfId="37846" xr:uid="{00000000-0005-0000-0000-00001D930000}"/>
    <cellStyle name="20% - Accent1 4 2 5 6 4 2" xfId="37847" xr:uid="{00000000-0005-0000-0000-00001E930000}"/>
    <cellStyle name="20% - Accent1 4 2 5 6 4 2 2" xfId="37848" xr:uid="{00000000-0005-0000-0000-00001F930000}"/>
    <cellStyle name="20% - Accent1 4 2 5 6 4 2 2 2" xfId="37849" xr:uid="{00000000-0005-0000-0000-000020930000}"/>
    <cellStyle name="20% - Accent1 4 2 5 6 4 2 3" xfId="37850" xr:uid="{00000000-0005-0000-0000-000021930000}"/>
    <cellStyle name="20% - Accent1 4 2 5 6 4 3" xfId="37851" xr:uid="{00000000-0005-0000-0000-000022930000}"/>
    <cellStyle name="20% - Accent1 4 2 5 6 4 3 2" xfId="37852" xr:uid="{00000000-0005-0000-0000-000023930000}"/>
    <cellStyle name="20% - Accent1 4 2 5 6 4 4" xfId="37853" xr:uid="{00000000-0005-0000-0000-000024930000}"/>
    <cellStyle name="20% - Accent1 4 2 5 6 5" xfId="37854" xr:uid="{00000000-0005-0000-0000-000025930000}"/>
    <cellStyle name="20% - Accent1 4 2 5 6 5 2" xfId="37855" xr:uid="{00000000-0005-0000-0000-000026930000}"/>
    <cellStyle name="20% - Accent1 4 2 5 6 5 2 2" xfId="37856" xr:uid="{00000000-0005-0000-0000-000027930000}"/>
    <cellStyle name="20% - Accent1 4 2 5 6 5 3" xfId="37857" xr:uid="{00000000-0005-0000-0000-000028930000}"/>
    <cellStyle name="20% - Accent1 4 2 5 6 6" xfId="37858" xr:uid="{00000000-0005-0000-0000-000029930000}"/>
    <cellStyle name="20% - Accent1 4 2 5 6 6 2" xfId="37859" xr:uid="{00000000-0005-0000-0000-00002A930000}"/>
    <cellStyle name="20% - Accent1 4 2 5 6 6 2 2" xfId="37860" xr:uid="{00000000-0005-0000-0000-00002B930000}"/>
    <cellStyle name="20% - Accent1 4 2 5 6 6 3" xfId="37861" xr:uid="{00000000-0005-0000-0000-00002C930000}"/>
    <cellStyle name="20% - Accent1 4 2 5 6 7" xfId="37862" xr:uid="{00000000-0005-0000-0000-00002D930000}"/>
    <cellStyle name="20% - Accent1 4 2 5 6 7 2" xfId="37863" xr:uid="{00000000-0005-0000-0000-00002E930000}"/>
    <cellStyle name="20% - Accent1 4 2 5 6 8" xfId="37864" xr:uid="{00000000-0005-0000-0000-00002F930000}"/>
    <cellStyle name="20% - Accent1 4 2 5 6 8 2" xfId="37865" xr:uid="{00000000-0005-0000-0000-000030930000}"/>
    <cellStyle name="20% - Accent1 4 2 5 6 9" xfId="37866" xr:uid="{00000000-0005-0000-0000-000031930000}"/>
    <cellStyle name="20% - Accent1 4 2 5 7" xfId="37867" xr:uid="{00000000-0005-0000-0000-000032930000}"/>
    <cellStyle name="20% - Accent1 4 2 5 7 2" xfId="37868" xr:uid="{00000000-0005-0000-0000-000033930000}"/>
    <cellStyle name="20% - Accent1 4 2 5 7 2 2" xfId="37869" xr:uid="{00000000-0005-0000-0000-000034930000}"/>
    <cellStyle name="20% - Accent1 4 2 5 7 2 2 2" xfId="37870" xr:uid="{00000000-0005-0000-0000-000035930000}"/>
    <cellStyle name="20% - Accent1 4 2 5 7 2 2 2 2" xfId="37871" xr:uid="{00000000-0005-0000-0000-000036930000}"/>
    <cellStyle name="20% - Accent1 4 2 5 7 2 2 3" xfId="37872" xr:uid="{00000000-0005-0000-0000-000037930000}"/>
    <cellStyle name="20% - Accent1 4 2 5 7 2 3" xfId="37873" xr:uid="{00000000-0005-0000-0000-000038930000}"/>
    <cellStyle name="20% - Accent1 4 2 5 7 2 3 2" xfId="37874" xr:uid="{00000000-0005-0000-0000-000039930000}"/>
    <cellStyle name="20% - Accent1 4 2 5 7 2 4" xfId="37875" xr:uid="{00000000-0005-0000-0000-00003A930000}"/>
    <cellStyle name="20% - Accent1 4 2 5 7 3" xfId="37876" xr:uid="{00000000-0005-0000-0000-00003B930000}"/>
    <cellStyle name="20% - Accent1 4 2 5 7 3 2" xfId="37877" xr:uid="{00000000-0005-0000-0000-00003C930000}"/>
    <cellStyle name="20% - Accent1 4 2 5 7 3 2 2" xfId="37878" xr:uid="{00000000-0005-0000-0000-00003D930000}"/>
    <cellStyle name="20% - Accent1 4 2 5 7 3 2 2 2" xfId="37879" xr:uid="{00000000-0005-0000-0000-00003E930000}"/>
    <cellStyle name="20% - Accent1 4 2 5 7 3 2 3" xfId="37880" xr:uid="{00000000-0005-0000-0000-00003F930000}"/>
    <cellStyle name="20% - Accent1 4 2 5 7 3 3" xfId="37881" xr:uid="{00000000-0005-0000-0000-000040930000}"/>
    <cellStyle name="20% - Accent1 4 2 5 7 3 3 2" xfId="37882" xr:uid="{00000000-0005-0000-0000-000041930000}"/>
    <cellStyle name="20% - Accent1 4 2 5 7 3 4" xfId="37883" xr:uid="{00000000-0005-0000-0000-000042930000}"/>
    <cellStyle name="20% - Accent1 4 2 5 7 4" xfId="37884" xr:uid="{00000000-0005-0000-0000-000043930000}"/>
    <cellStyle name="20% - Accent1 4 2 5 7 4 2" xfId="37885" xr:uid="{00000000-0005-0000-0000-000044930000}"/>
    <cellStyle name="20% - Accent1 4 2 5 7 4 2 2" xfId="37886" xr:uid="{00000000-0005-0000-0000-000045930000}"/>
    <cellStyle name="20% - Accent1 4 2 5 7 4 2 2 2" xfId="37887" xr:uid="{00000000-0005-0000-0000-000046930000}"/>
    <cellStyle name="20% - Accent1 4 2 5 7 4 2 3" xfId="37888" xr:uid="{00000000-0005-0000-0000-000047930000}"/>
    <cellStyle name="20% - Accent1 4 2 5 7 4 3" xfId="37889" xr:uid="{00000000-0005-0000-0000-000048930000}"/>
    <cellStyle name="20% - Accent1 4 2 5 7 4 3 2" xfId="37890" xr:uid="{00000000-0005-0000-0000-000049930000}"/>
    <cellStyle name="20% - Accent1 4 2 5 7 4 4" xfId="37891" xr:uid="{00000000-0005-0000-0000-00004A930000}"/>
    <cellStyle name="20% - Accent1 4 2 5 7 5" xfId="37892" xr:uid="{00000000-0005-0000-0000-00004B930000}"/>
    <cellStyle name="20% - Accent1 4 2 5 7 5 2" xfId="37893" xr:uid="{00000000-0005-0000-0000-00004C930000}"/>
    <cellStyle name="20% - Accent1 4 2 5 7 5 2 2" xfId="37894" xr:uid="{00000000-0005-0000-0000-00004D930000}"/>
    <cellStyle name="20% - Accent1 4 2 5 7 5 3" xfId="37895" xr:uid="{00000000-0005-0000-0000-00004E930000}"/>
    <cellStyle name="20% - Accent1 4 2 5 7 6" xfId="37896" xr:uid="{00000000-0005-0000-0000-00004F930000}"/>
    <cellStyle name="20% - Accent1 4 2 5 7 6 2" xfId="37897" xr:uid="{00000000-0005-0000-0000-000050930000}"/>
    <cellStyle name="20% - Accent1 4 2 5 7 6 2 2" xfId="37898" xr:uid="{00000000-0005-0000-0000-000051930000}"/>
    <cellStyle name="20% - Accent1 4 2 5 7 6 3" xfId="37899" xr:uid="{00000000-0005-0000-0000-000052930000}"/>
    <cellStyle name="20% - Accent1 4 2 5 7 7" xfId="37900" xr:uid="{00000000-0005-0000-0000-000053930000}"/>
    <cellStyle name="20% - Accent1 4 2 5 7 7 2" xfId="37901" xr:uid="{00000000-0005-0000-0000-000054930000}"/>
    <cellStyle name="20% - Accent1 4 2 5 7 8" xfId="37902" xr:uid="{00000000-0005-0000-0000-000055930000}"/>
    <cellStyle name="20% - Accent1 4 2 5 7 8 2" xfId="37903" xr:uid="{00000000-0005-0000-0000-000056930000}"/>
    <cellStyle name="20% - Accent1 4 2 5 7 9" xfId="37904" xr:uid="{00000000-0005-0000-0000-000057930000}"/>
    <cellStyle name="20% - Accent1 4 2 5 8" xfId="37905" xr:uid="{00000000-0005-0000-0000-000058930000}"/>
    <cellStyle name="20% - Accent1 4 2 5 8 2" xfId="37906" xr:uid="{00000000-0005-0000-0000-000059930000}"/>
    <cellStyle name="20% - Accent1 4 2 5 8 2 2" xfId="37907" xr:uid="{00000000-0005-0000-0000-00005A930000}"/>
    <cellStyle name="20% - Accent1 4 2 5 8 2 2 2" xfId="37908" xr:uid="{00000000-0005-0000-0000-00005B930000}"/>
    <cellStyle name="20% - Accent1 4 2 5 8 2 3" xfId="37909" xr:uid="{00000000-0005-0000-0000-00005C930000}"/>
    <cellStyle name="20% - Accent1 4 2 5 8 3" xfId="37910" xr:uid="{00000000-0005-0000-0000-00005D930000}"/>
    <cellStyle name="20% - Accent1 4 2 5 8 3 2" xfId="37911" xr:uid="{00000000-0005-0000-0000-00005E930000}"/>
    <cellStyle name="20% - Accent1 4 2 5 8 4" xfId="37912" xr:uid="{00000000-0005-0000-0000-00005F930000}"/>
    <cellStyle name="20% - Accent1 4 2 5 9" xfId="37913" xr:uid="{00000000-0005-0000-0000-000060930000}"/>
    <cellStyle name="20% - Accent1 4 2 5 9 2" xfId="37914" xr:uid="{00000000-0005-0000-0000-000061930000}"/>
    <cellStyle name="20% - Accent1 4 2 5 9 2 2" xfId="37915" xr:uid="{00000000-0005-0000-0000-000062930000}"/>
    <cellStyle name="20% - Accent1 4 2 5 9 2 2 2" xfId="37916" xr:uid="{00000000-0005-0000-0000-000063930000}"/>
    <cellStyle name="20% - Accent1 4 2 5 9 2 3" xfId="37917" xr:uid="{00000000-0005-0000-0000-000064930000}"/>
    <cellStyle name="20% - Accent1 4 2 5 9 3" xfId="37918" xr:uid="{00000000-0005-0000-0000-000065930000}"/>
    <cellStyle name="20% - Accent1 4 2 5 9 3 2" xfId="37919" xr:uid="{00000000-0005-0000-0000-000066930000}"/>
    <cellStyle name="20% - Accent1 4 2 5 9 4" xfId="37920" xr:uid="{00000000-0005-0000-0000-000067930000}"/>
    <cellStyle name="20% - Accent1 4 2 6" xfId="37921" xr:uid="{00000000-0005-0000-0000-000068930000}"/>
    <cellStyle name="20% - Accent1 4 2 6 10" xfId="37922" xr:uid="{00000000-0005-0000-0000-000069930000}"/>
    <cellStyle name="20% - Accent1 4 2 6 10 2" xfId="37923" xr:uid="{00000000-0005-0000-0000-00006A930000}"/>
    <cellStyle name="20% - Accent1 4 2 6 10 2 2" xfId="37924" xr:uid="{00000000-0005-0000-0000-00006B930000}"/>
    <cellStyle name="20% - Accent1 4 2 6 10 3" xfId="37925" xr:uid="{00000000-0005-0000-0000-00006C930000}"/>
    <cellStyle name="20% - Accent1 4 2 6 11" xfId="37926" xr:uid="{00000000-0005-0000-0000-00006D930000}"/>
    <cellStyle name="20% - Accent1 4 2 6 11 2" xfId="37927" xr:uid="{00000000-0005-0000-0000-00006E930000}"/>
    <cellStyle name="20% - Accent1 4 2 6 11 2 2" xfId="37928" xr:uid="{00000000-0005-0000-0000-00006F930000}"/>
    <cellStyle name="20% - Accent1 4 2 6 11 3" xfId="37929" xr:uid="{00000000-0005-0000-0000-000070930000}"/>
    <cellStyle name="20% - Accent1 4 2 6 12" xfId="37930" xr:uid="{00000000-0005-0000-0000-000071930000}"/>
    <cellStyle name="20% - Accent1 4 2 6 12 2" xfId="37931" xr:uid="{00000000-0005-0000-0000-000072930000}"/>
    <cellStyle name="20% - Accent1 4 2 6 13" xfId="37932" xr:uid="{00000000-0005-0000-0000-000073930000}"/>
    <cellStyle name="20% - Accent1 4 2 6 13 2" xfId="37933" xr:uid="{00000000-0005-0000-0000-000074930000}"/>
    <cellStyle name="20% - Accent1 4 2 6 14" xfId="37934" xr:uid="{00000000-0005-0000-0000-000075930000}"/>
    <cellStyle name="20% - Accent1 4 2 6 2" xfId="37935" xr:uid="{00000000-0005-0000-0000-000076930000}"/>
    <cellStyle name="20% - Accent1 4 2 6 2 10" xfId="37936" xr:uid="{00000000-0005-0000-0000-000077930000}"/>
    <cellStyle name="20% - Accent1 4 2 6 2 10 2" xfId="37937" xr:uid="{00000000-0005-0000-0000-000078930000}"/>
    <cellStyle name="20% - Accent1 4 2 6 2 11" xfId="37938" xr:uid="{00000000-0005-0000-0000-000079930000}"/>
    <cellStyle name="20% - Accent1 4 2 6 2 2" xfId="37939" xr:uid="{00000000-0005-0000-0000-00007A930000}"/>
    <cellStyle name="20% - Accent1 4 2 6 2 2 2" xfId="37940" xr:uid="{00000000-0005-0000-0000-00007B930000}"/>
    <cellStyle name="20% - Accent1 4 2 6 2 2 2 2" xfId="37941" xr:uid="{00000000-0005-0000-0000-00007C930000}"/>
    <cellStyle name="20% - Accent1 4 2 6 2 2 2 2 2" xfId="37942" xr:uid="{00000000-0005-0000-0000-00007D930000}"/>
    <cellStyle name="20% - Accent1 4 2 6 2 2 2 2 2 2" xfId="37943" xr:uid="{00000000-0005-0000-0000-00007E930000}"/>
    <cellStyle name="20% - Accent1 4 2 6 2 2 2 2 3" xfId="37944" xr:uid="{00000000-0005-0000-0000-00007F930000}"/>
    <cellStyle name="20% - Accent1 4 2 6 2 2 2 3" xfId="37945" xr:uid="{00000000-0005-0000-0000-000080930000}"/>
    <cellStyle name="20% - Accent1 4 2 6 2 2 2 3 2" xfId="37946" xr:uid="{00000000-0005-0000-0000-000081930000}"/>
    <cellStyle name="20% - Accent1 4 2 6 2 2 2 4" xfId="37947" xr:uid="{00000000-0005-0000-0000-000082930000}"/>
    <cellStyle name="20% - Accent1 4 2 6 2 2 3" xfId="37948" xr:uid="{00000000-0005-0000-0000-000083930000}"/>
    <cellStyle name="20% - Accent1 4 2 6 2 2 3 2" xfId="37949" xr:uid="{00000000-0005-0000-0000-000084930000}"/>
    <cellStyle name="20% - Accent1 4 2 6 2 2 3 2 2" xfId="37950" xr:uid="{00000000-0005-0000-0000-000085930000}"/>
    <cellStyle name="20% - Accent1 4 2 6 2 2 3 2 2 2" xfId="37951" xr:uid="{00000000-0005-0000-0000-000086930000}"/>
    <cellStyle name="20% - Accent1 4 2 6 2 2 3 2 3" xfId="37952" xr:uid="{00000000-0005-0000-0000-000087930000}"/>
    <cellStyle name="20% - Accent1 4 2 6 2 2 3 3" xfId="37953" xr:uid="{00000000-0005-0000-0000-000088930000}"/>
    <cellStyle name="20% - Accent1 4 2 6 2 2 3 3 2" xfId="37954" xr:uid="{00000000-0005-0000-0000-000089930000}"/>
    <cellStyle name="20% - Accent1 4 2 6 2 2 3 4" xfId="37955" xr:uid="{00000000-0005-0000-0000-00008A930000}"/>
    <cellStyle name="20% - Accent1 4 2 6 2 2 4" xfId="37956" xr:uid="{00000000-0005-0000-0000-00008B930000}"/>
    <cellStyle name="20% - Accent1 4 2 6 2 2 4 2" xfId="37957" xr:uid="{00000000-0005-0000-0000-00008C930000}"/>
    <cellStyle name="20% - Accent1 4 2 6 2 2 4 2 2" xfId="37958" xr:uid="{00000000-0005-0000-0000-00008D930000}"/>
    <cellStyle name="20% - Accent1 4 2 6 2 2 4 2 2 2" xfId="37959" xr:uid="{00000000-0005-0000-0000-00008E930000}"/>
    <cellStyle name="20% - Accent1 4 2 6 2 2 4 2 3" xfId="37960" xr:uid="{00000000-0005-0000-0000-00008F930000}"/>
    <cellStyle name="20% - Accent1 4 2 6 2 2 4 3" xfId="37961" xr:uid="{00000000-0005-0000-0000-000090930000}"/>
    <cellStyle name="20% - Accent1 4 2 6 2 2 4 3 2" xfId="37962" xr:uid="{00000000-0005-0000-0000-000091930000}"/>
    <cellStyle name="20% - Accent1 4 2 6 2 2 4 4" xfId="37963" xr:uid="{00000000-0005-0000-0000-000092930000}"/>
    <cellStyle name="20% - Accent1 4 2 6 2 2 5" xfId="37964" xr:uid="{00000000-0005-0000-0000-000093930000}"/>
    <cellStyle name="20% - Accent1 4 2 6 2 2 5 2" xfId="37965" xr:uid="{00000000-0005-0000-0000-000094930000}"/>
    <cellStyle name="20% - Accent1 4 2 6 2 2 5 2 2" xfId="37966" xr:uid="{00000000-0005-0000-0000-000095930000}"/>
    <cellStyle name="20% - Accent1 4 2 6 2 2 5 3" xfId="37967" xr:uid="{00000000-0005-0000-0000-000096930000}"/>
    <cellStyle name="20% - Accent1 4 2 6 2 2 6" xfId="37968" xr:uid="{00000000-0005-0000-0000-000097930000}"/>
    <cellStyle name="20% - Accent1 4 2 6 2 2 6 2" xfId="37969" xr:uid="{00000000-0005-0000-0000-000098930000}"/>
    <cellStyle name="20% - Accent1 4 2 6 2 2 6 2 2" xfId="37970" xr:uid="{00000000-0005-0000-0000-000099930000}"/>
    <cellStyle name="20% - Accent1 4 2 6 2 2 6 3" xfId="37971" xr:uid="{00000000-0005-0000-0000-00009A930000}"/>
    <cellStyle name="20% - Accent1 4 2 6 2 2 7" xfId="37972" xr:uid="{00000000-0005-0000-0000-00009B930000}"/>
    <cellStyle name="20% - Accent1 4 2 6 2 2 7 2" xfId="37973" xr:uid="{00000000-0005-0000-0000-00009C930000}"/>
    <cellStyle name="20% - Accent1 4 2 6 2 2 8" xfId="37974" xr:uid="{00000000-0005-0000-0000-00009D930000}"/>
    <cellStyle name="20% - Accent1 4 2 6 2 2 8 2" xfId="37975" xr:uid="{00000000-0005-0000-0000-00009E930000}"/>
    <cellStyle name="20% - Accent1 4 2 6 2 2 9" xfId="37976" xr:uid="{00000000-0005-0000-0000-00009F930000}"/>
    <cellStyle name="20% - Accent1 4 2 6 2 3" xfId="37977" xr:uid="{00000000-0005-0000-0000-0000A0930000}"/>
    <cellStyle name="20% - Accent1 4 2 6 2 3 2" xfId="37978" xr:uid="{00000000-0005-0000-0000-0000A1930000}"/>
    <cellStyle name="20% - Accent1 4 2 6 2 3 2 2" xfId="37979" xr:uid="{00000000-0005-0000-0000-0000A2930000}"/>
    <cellStyle name="20% - Accent1 4 2 6 2 3 2 2 2" xfId="37980" xr:uid="{00000000-0005-0000-0000-0000A3930000}"/>
    <cellStyle name="20% - Accent1 4 2 6 2 3 2 2 2 2" xfId="37981" xr:uid="{00000000-0005-0000-0000-0000A4930000}"/>
    <cellStyle name="20% - Accent1 4 2 6 2 3 2 2 3" xfId="37982" xr:uid="{00000000-0005-0000-0000-0000A5930000}"/>
    <cellStyle name="20% - Accent1 4 2 6 2 3 2 3" xfId="37983" xr:uid="{00000000-0005-0000-0000-0000A6930000}"/>
    <cellStyle name="20% - Accent1 4 2 6 2 3 2 3 2" xfId="37984" xr:uid="{00000000-0005-0000-0000-0000A7930000}"/>
    <cellStyle name="20% - Accent1 4 2 6 2 3 2 4" xfId="37985" xr:uid="{00000000-0005-0000-0000-0000A8930000}"/>
    <cellStyle name="20% - Accent1 4 2 6 2 3 3" xfId="37986" xr:uid="{00000000-0005-0000-0000-0000A9930000}"/>
    <cellStyle name="20% - Accent1 4 2 6 2 3 3 2" xfId="37987" xr:uid="{00000000-0005-0000-0000-0000AA930000}"/>
    <cellStyle name="20% - Accent1 4 2 6 2 3 3 2 2" xfId="37988" xr:uid="{00000000-0005-0000-0000-0000AB930000}"/>
    <cellStyle name="20% - Accent1 4 2 6 2 3 3 2 2 2" xfId="37989" xr:uid="{00000000-0005-0000-0000-0000AC930000}"/>
    <cellStyle name="20% - Accent1 4 2 6 2 3 3 2 3" xfId="37990" xr:uid="{00000000-0005-0000-0000-0000AD930000}"/>
    <cellStyle name="20% - Accent1 4 2 6 2 3 3 3" xfId="37991" xr:uid="{00000000-0005-0000-0000-0000AE930000}"/>
    <cellStyle name="20% - Accent1 4 2 6 2 3 3 3 2" xfId="37992" xr:uid="{00000000-0005-0000-0000-0000AF930000}"/>
    <cellStyle name="20% - Accent1 4 2 6 2 3 3 4" xfId="37993" xr:uid="{00000000-0005-0000-0000-0000B0930000}"/>
    <cellStyle name="20% - Accent1 4 2 6 2 3 4" xfId="37994" xr:uid="{00000000-0005-0000-0000-0000B1930000}"/>
    <cellStyle name="20% - Accent1 4 2 6 2 3 4 2" xfId="37995" xr:uid="{00000000-0005-0000-0000-0000B2930000}"/>
    <cellStyle name="20% - Accent1 4 2 6 2 3 4 2 2" xfId="37996" xr:uid="{00000000-0005-0000-0000-0000B3930000}"/>
    <cellStyle name="20% - Accent1 4 2 6 2 3 4 2 2 2" xfId="37997" xr:uid="{00000000-0005-0000-0000-0000B4930000}"/>
    <cellStyle name="20% - Accent1 4 2 6 2 3 4 2 3" xfId="37998" xr:uid="{00000000-0005-0000-0000-0000B5930000}"/>
    <cellStyle name="20% - Accent1 4 2 6 2 3 4 3" xfId="37999" xr:uid="{00000000-0005-0000-0000-0000B6930000}"/>
    <cellStyle name="20% - Accent1 4 2 6 2 3 4 3 2" xfId="38000" xr:uid="{00000000-0005-0000-0000-0000B7930000}"/>
    <cellStyle name="20% - Accent1 4 2 6 2 3 4 4" xfId="38001" xr:uid="{00000000-0005-0000-0000-0000B8930000}"/>
    <cellStyle name="20% - Accent1 4 2 6 2 3 5" xfId="38002" xr:uid="{00000000-0005-0000-0000-0000B9930000}"/>
    <cellStyle name="20% - Accent1 4 2 6 2 3 5 2" xfId="38003" xr:uid="{00000000-0005-0000-0000-0000BA930000}"/>
    <cellStyle name="20% - Accent1 4 2 6 2 3 5 2 2" xfId="38004" xr:uid="{00000000-0005-0000-0000-0000BB930000}"/>
    <cellStyle name="20% - Accent1 4 2 6 2 3 5 3" xfId="38005" xr:uid="{00000000-0005-0000-0000-0000BC930000}"/>
    <cellStyle name="20% - Accent1 4 2 6 2 3 6" xfId="38006" xr:uid="{00000000-0005-0000-0000-0000BD930000}"/>
    <cellStyle name="20% - Accent1 4 2 6 2 3 6 2" xfId="38007" xr:uid="{00000000-0005-0000-0000-0000BE930000}"/>
    <cellStyle name="20% - Accent1 4 2 6 2 3 6 2 2" xfId="38008" xr:uid="{00000000-0005-0000-0000-0000BF930000}"/>
    <cellStyle name="20% - Accent1 4 2 6 2 3 6 3" xfId="38009" xr:uid="{00000000-0005-0000-0000-0000C0930000}"/>
    <cellStyle name="20% - Accent1 4 2 6 2 3 7" xfId="38010" xr:uid="{00000000-0005-0000-0000-0000C1930000}"/>
    <cellStyle name="20% - Accent1 4 2 6 2 3 7 2" xfId="38011" xr:uid="{00000000-0005-0000-0000-0000C2930000}"/>
    <cellStyle name="20% - Accent1 4 2 6 2 3 8" xfId="38012" xr:uid="{00000000-0005-0000-0000-0000C3930000}"/>
    <cellStyle name="20% - Accent1 4 2 6 2 3 8 2" xfId="38013" xr:uid="{00000000-0005-0000-0000-0000C4930000}"/>
    <cellStyle name="20% - Accent1 4 2 6 2 3 9" xfId="38014" xr:uid="{00000000-0005-0000-0000-0000C5930000}"/>
    <cellStyle name="20% - Accent1 4 2 6 2 4" xfId="38015" xr:uid="{00000000-0005-0000-0000-0000C6930000}"/>
    <cellStyle name="20% - Accent1 4 2 6 2 4 2" xfId="38016" xr:uid="{00000000-0005-0000-0000-0000C7930000}"/>
    <cellStyle name="20% - Accent1 4 2 6 2 4 2 2" xfId="38017" xr:uid="{00000000-0005-0000-0000-0000C8930000}"/>
    <cellStyle name="20% - Accent1 4 2 6 2 4 2 2 2" xfId="38018" xr:uid="{00000000-0005-0000-0000-0000C9930000}"/>
    <cellStyle name="20% - Accent1 4 2 6 2 4 2 3" xfId="38019" xr:uid="{00000000-0005-0000-0000-0000CA930000}"/>
    <cellStyle name="20% - Accent1 4 2 6 2 4 3" xfId="38020" xr:uid="{00000000-0005-0000-0000-0000CB930000}"/>
    <cellStyle name="20% - Accent1 4 2 6 2 4 3 2" xfId="38021" xr:uid="{00000000-0005-0000-0000-0000CC930000}"/>
    <cellStyle name="20% - Accent1 4 2 6 2 4 4" xfId="38022" xr:uid="{00000000-0005-0000-0000-0000CD930000}"/>
    <cellStyle name="20% - Accent1 4 2 6 2 5" xfId="38023" xr:uid="{00000000-0005-0000-0000-0000CE930000}"/>
    <cellStyle name="20% - Accent1 4 2 6 2 5 2" xfId="38024" xr:uid="{00000000-0005-0000-0000-0000CF930000}"/>
    <cellStyle name="20% - Accent1 4 2 6 2 5 2 2" xfId="38025" xr:uid="{00000000-0005-0000-0000-0000D0930000}"/>
    <cellStyle name="20% - Accent1 4 2 6 2 5 2 2 2" xfId="38026" xr:uid="{00000000-0005-0000-0000-0000D1930000}"/>
    <cellStyle name="20% - Accent1 4 2 6 2 5 2 3" xfId="38027" xr:uid="{00000000-0005-0000-0000-0000D2930000}"/>
    <cellStyle name="20% - Accent1 4 2 6 2 5 3" xfId="38028" xr:uid="{00000000-0005-0000-0000-0000D3930000}"/>
    <cellStyle name="20% - Accent1 4 2 6 2 5 3 2" xfId="38029" xr:uid="{00000000-0005-0000-0000-0000D4930000}"/>
    <cellStyle name="20% - Accent1 4 2 6 2 5 4" xfId="38030" xr:uid="{00000000-0005-0000-0000-0000D5930000}"/>
    <cellStyle name="20% - Accent1 4 2 6 2 6" xfId="38031" xr:uid="{00000000-0005-0000-0000-0000D6930000}"/>
    <cellStyle name="20% - Accent1 4 2 6 2 6 2" xfId="38032" xr:uid="{00000000-0005-0000-0000-0000D7930000}"/>
    <cellStyle name="20% - Accent1 4 2 6 2 6 2 2" xfId="38033" xr:uid="{00000000-0005-0000-0000-0000D8930000}"/>
    <cellStyle name="20% - Accent1 4 2 6 2 6 2 2 2" xfId="38034" xr:uid="{00000000-0005-0000-0000-0000D9930000}"/>
    <cellStyle name="20% - Accent1 4 2 6 2 6 2 3" xfId="38035" xr:uid="{00000000-0005-0000-0000-0000DA930000}"/>
    <cellStyle name="20% - Accent1 4 2 6 2 6 3" xfId="38036" xr:uid="{00000000-0005-0000-0000-0000DB930000}"/>
    <cellStyle name="20% - Accent1 4 2 6 2 6 3 2" xfId="38037" xr:uid="{00000000-0005-0000-0000-0000DC930000}"/>
    <cellStyle name="20% - Accent1 4 2 6 2 6 4" xfId="38038" xr:uid="{00000000-0005-0000-0000-0000DD930000}"/>
    <cellStyle name="20% - Accent1 4 2 6 2 7" xfId="38039" xr:uid="{00000000-0005-0000-0000-0000DE930000}"/>
    <cellStyle name="20% - Accent1 4 2 6 2 7 2" xfId="38040" xr:uid="{00000000-0005-0000-0000-0000DF930000}"/>
    <cellStyle name="20% - Accent1 4 2 6 2 7 2 2" xfId="38041" xr:uid="{00000000-0005-0000-0000-0000E0930000}"/>
    <cellStyle name="20% - Accent1 4 2 6 2 7 3" xfId="38042" xr:uid="{00000000-0005-0000-0000-0000E1930000}"/>
    <cellStyle name="20% - Accent1 4 2 6 2 8" xfId="38043" xr:uid="{00000000-0005-0000-0000-0000E2930000}"/>
    <cellStyle name="20% - Accent1 4 2 6 2 8 2" xfId="38044" xr:uid="{00000000-0005-0000-0000-0000E3930000}"/>
    <cellStyle name="20% - Accent1 4 2 6 2 8 2 2" xfId="38045" xr:uid="{00000000-0005-0000-0000-0000E4930000}"/>
    <cellStyle name="20% - Accent1 4 2 6 2 8 3" xfId="38046" xr:uid="{00000000-0005-0000-0000-0000E5930000}"/>
    <cellStyle name="20% - Accent1 4 2 6 2 9" xfId="38047" xr:uid="{00000000-0005-0000-0000-0000E6930000}"/>
    <cellStyle name="20% - Accent1 4 2 6 2 9 2" xfId="38048" xr:uid="{00000000-0005-0000-0000-0000E7930000}"/>
    <cellStyle name="20% - Accent1 4 2 6 3" xfId="38049" xr:uid="{00000000-0005-0000-0000-0000E8930000}"/>
    <cellStyle name="20% - Accent1 4 2 6 3 10" xfId="38050" xr:uid="{00000000-0005-0000-0000-0000E9930000}"/>
    <cellStyle name="20% - Accent1 4 2 6 3 10 2" xfId="38051" xr:uid="{00000000-0005-0000-0000-0000EA930000}"/>
    <cellStyle name="20% - Accent1 4 2 6 3 11" xfId="38052" xr:uid="{00000000-0005-0000-0000-0000EB930000}"/>
    <cellStyle name="20% - Accent1 4 2 6 3 2" xfId="38053" xr:uid="{00000000-0005-0000-0000-0000EC930000}"/>
    <cellStyle name="20% - Accent1 4 2 6 3 2 2" xfId="38054" xr:uid="{00000000-0005-0000-0000-0000ED930000}"/>
    <cellStyle name="20% - Accent1 4 2 6 3 2 2 2" xfId="38055" xr:uid="{00000000-0005-0000-0000-0000EE930000}"/>
    <cellStyle name="20% - Accent1 4 2 6 3 2 2 2 2" xfId="38056" xr:uid="{00000000-0005-0000-0000-0000EF930000}"/>
    <cellStyle name="20% - Accent1 4 2 6 3 2 2 2 2 2" xfId="38057" xr:uid="{00000000-0005-0000-0000-0000F0930000}"/>
    <cellStyle name="20% - Accent1 4 2 6 3 2 2 2 3" xfId="38058" xr:uid="{00000000-0005-0000-0000-0000F1930000}"/>
    <cellStyle name="20% - Accent1 4 2 6 3 2 2 3" xfId="38059" xr:uid="{00000000-0005-0000-0000-0000F2930000}"/>
    <cellStyle name="20% - Accent1 4 2 6 3 2 2 3 2" xfId="38060" xr:uid="{00000000-0005-0000-0000-0000F3930000}"/>
    <cellStyle name="20% - Accent1 4 2 6 3 2 2 4" xfId="38061" xr:uid="{00000000-0005-0000-0000-0000F4930000}"/>
    <cellStyle name="20% - Accent1 4 2 6 3 2 3" xfId="38062" xr:uid="{00000000-0005-0000-0000-0000F5930000}"/>
    <cellStyle name="20% - Accent1 4 2 6 3 2 3 2" xfId="38063" xr:uid="{00000000-0005-0000-0000-0000F6930000}"/>
    <cellStyle name="20% - Accent1 4 2 6 3 2 3 2 2" xfId="38064" xr:uid="{00000000-0005-0000-0000-0000F7930000}"/>
    <cellStyle name="20% - Accent1 4 2 6 3 2 3 2 2 2" xfId="38065" xr:uid="{00000000-0005-0000-0000-0000F8930000}"/>
    <cellStyle name="20% - Accent1 4 2 6 3 2 3 2 3" xfId="38066" xr:uid="{00000000-0005-0000-0000-0000F9930000}"/>
    <cellStyle name="20% - Accent1 4 2 6 3 2 3 3" xfId="38067" xr:uid="{00000000-0005-0000-0000-0000FA930000}"/>
    <cellStyle name="20% - Accent1 4 2 6 3 2 3 3 2" xfId="38068" xr:uid="{00000000-0005-0000-0000-0000FB930000}"/>
    <cellStyle name="20% - Accent1 4 2 6 3 2 3 4" xfId="38069" xr:uid="{00000000-0005-0000-0000-0000FC930000}"/>
    <cellStyle name="20% - Accent1 4 2 6 3 2 4" xfId="38070" xr:uid="{00000000-0005-0000-0000-0000FD930000}"/>
    <cellStyle name="20% - Accent1 4 2 6 3 2 4 2" xfId="38071" xr:uid="{00000000-0005-0000-0000-0000FE930000}"/>
    <cellStyle name="20% - Accent1 4 2 6 3 2 4 2 2" xfId="38072" xr:uid="{00000000-0005-0000-0000-0000FF930000}"/>
    <cellStyle name="20% - Accent1 4 2 6 3 2 4 2 2 2" xfId="38073" xr:uid="{00000000-0005-0000-0000-000000940000}"/>
    <cellStyle name="20% - Accent1 4 2 6 3 2 4 2 3" xfId="38074" xr:uid="{00000000-0005-0000-0000-000001940000}"/>
    <cellStyle name="20% - Accent1 4 2 6 3 2 4 3" xfId="38075" xr:uid="{00000000-0005-0000-0000-000002940000}"/>
    <cellStyle name="20% - Accent1 4 2 6 3 2 4 3 2" xfId="38076" xr:uid="{00000000-0005-0000-0000-000003940000}"/>
    <cellStyle name="20% - Accent1 4 2 6 3 2 4 4" xfId="38077" xr:uid="{00000000-0005-0000-0000-000004940000}"/>
    <cellStyle name="20% - Accent1 4 2 6 3 2 5" xfId="38078" xr:uid="{00000000-0005-0000-0000-000005940000}"/>
    <cellStyle name="20% - Accent1 4 2 6 3 2 5 2" xfId="38079" xr:uid="{00000000-0005-0000-0000-000006940000}"/>
    <cellStyle name="20% - Accent1 4 2 6 3 2 5 2 2" xfId="38080" xr:uid="{00000000-0005-0000-0000-000007940000}"/>
    <cellStyle name="20% - Accent1 4 2 6 3 2 5 3" xfId="38081" xr:uid="{00000000-0005-0000-0000-000008940000}"/>
    <cellStyle name="20% - Accent1 4 2 6 3 2 6" xfId="38082" xr:uid="{00000000-0005-0000-0000-000009940000}"/>
    <cellStyle name="20% - Accent1 4 2 6 3 2 6 2" xfId="38083" xr:uid="{00000000-0005-0000-0000-00000A940000}"/>
    <cellStyle name="20% - Accent1 4 2 6 3 2 6 2 2" xfId="38084" xr:uid="{00000000-0005-0000-0000-00000B940000}"/>
    <cellStyle name="20% - Accent1 4 2 6 3 2 6 3" xfId="38085" xr:uid="{00000000-0005-0000-0000-00000C940000}"/>
    <cellStyle name="20% - Accent1 4 2 6 3 2 7" xfId="38086" xr:uid="{00000000-0005-0000-0000-00000D940000}"/>
    <cellStyle name="20% - Accent1 4 2 6 3 2 7 2" xfId="38087" xr:uid="{00000000-0005-0000-0000-00000E940000}"/>
    <cellStyle name="20% - Accent1 4 2 6 3 2 8" xfId="38088" xr:uid="{00000000-0005-0000-0000-00000F940000}"/>
    <cellStyle name="20% - Accent1 4 2 6 3 2 8 2" xfId="38089" xr:uid="{00000000-0005-0000-0000-000010940000}"/>
    <cellStyle name="20% - Accent1 4 2 6 3 2 9" xfId="38090" xr:uid="{00000000-0005-0000-0000-000011940000}"/>
    <cellStyle name="20% - Accent1 4 2 6 3 3" xfId="38091" xr:uid="{00000000-0005-0000-0000-000012940000}"/>
    <cellStyle name="20% - Accent1 4 2 6 3 3 2" xfId="38092" xr:uid="{00000000-0005-0000-0000-000013940000}"/>
    <cellStyle name="20% - Accent1 4 2 6 3 3 2 2" xfId="38093" xr:uid="{00000000-0005-0000-0000-000014940000}"/>
    <cellStyle name="20% - Accent1 4 2 6 3 3 2 2 2" xfId="38094" xr:uid="{00000000-0005-0000-0000-000015940000}"/>
    <cellStyle name="20% - Accent1 4 2 6 3 3 2 2 2 2" xfId="38095" xr:uid="{00000000-0005-0000-0000-000016940000}"/>
    <cellStyle name="20% - Accent1 4 2 6 3 3 2 2 3" xfId="38096" xr:uid="{00000000-0005-0000-0000-000017940000}"/>
    <cellStyle name="20% - Accent1 4 2 6 3 3 2 3" xfId="38097" xr:uid="{00000000-0005-0000-0000-000018940000}"/>
    <cellStyle name="20% - Accent1 4 2 6 3 3 2 3 2" xfId="38098" xr:uid="{00000000-0005-0000-0000-000019940000}"/>
    <cellStyle name="20% - Accent1 4 2 6 3 3 2 4" xfId="38099" xr:uid="{00000000-0005-0000-0000-00001A940000}"/>
    <cellStyle name="20% - Accent1 4 2 6 3 3 3" xfId="38100" xr:uid="{00000000-0005-0000-0000-00001B940000}"/>
    <cellStyle name="20% - Accent1 4 2 6 3 3 3 2" xfId="38101" xr:uid="{00000000-0005-0000-0000-00001C940000}"/>
    <cellStyle name="20% - Accent1 4 2 6 3 3 3 2 2" xfId="38102" xr:uid="{00000000-0005-0000-0000-00001D940000}"/>
    <cellStyle name="20% - Accent1 4 2 6 3 3 3 2 2 2" xfId="38103" xr:uid="{00000000-0005-0000-0000-00001E940000}"/>
    <cellStyle name="20% - Accent1 4 2 6 3 3 3 2 3" xfId="38104" xr:uid="{00000000-0005-0000-0000-00001F940000}"/>
    <cellStyle name="20% - Accent1 4 2 6 3 3 3 3" xfId="38105" xr:uid="{00000000-0005-0000-0000-000020940000}"/>
    <cellStyle name="20% - Accent1 4 2 6 3 3 3 3 2" xfId="38106" xr:uid="{00000000-0005-0000-0000-000021940000}"/>
    <cellStyle name="20% - Accent1 4 2 6 3 3 3 4" xfId="38107" xr:uid="{00000000-0005-0000-0000-000022940000}"/>
    <cellStyle name="20% - Accent1 4 2 6 3 3 4" xfId="38108" xr:uid="{00000000-0005-0000-0000-000023940000}"/>
    <cellStyle name="20% - Accent1 4 2 6 3 3 4 2" xfId="38109" xr:uid="{00000000-0005-0000-0000-000024940000}"/>
    <cellStyle name="20% - Accent1 4 2 6 3 3 4 2 2" xfId="38110" xr:uid="{00000000-0005-0000-0000-000025940000}"/>
    <cellStyle name="20% - Accent1 4 2 6 3 3 4 2 2 2" xfId="38111" xr:uid="{00000000-0005-0000-0000-000026940000}"/>
    <cellStyle name="20% - Accent1 4 2 6 3 3 4 2 3" xfId="38112" xr:uid="{00000000-0005-0000-0000-000027940000}"/>
    <cellStyle name="20% - Accent1 4 2 6 3 3 4 3" xfId="38113" xr:uid="{00000000-0005-0000-0000-000028940000}"/>
    <cellStyle name="20% - Accent1 4 2 6 3 3 4 3 2" xfId="38114" xr:uid="{00000000-0005-0000-0000-000029940000}"/>
    <cellStyle name="20% - Accent1 4 2 6 3 3 4 4" xfId="38115" xr:uid="{00000000-0005-0000-0000-00002A940000}"/>
    <cellStyle name="20% - Accent1 4 2 6 3 3 5" xfId="38116" xr:uid="{00000000-0005-0000-0000-00002B940000}"/>
    <cellStyle name="20% - Accent1 4 2 6 3 3 5 2" xfId="38117" xr:uid="{00000000-0005-0000-0000-00002C940000}"/>
    <cellStyle name="20% - Accent1 4 2 6 3 3 5 2 2" xfId="38118" xr:uid="{00000000-0005-0000-0000-00002D940000}"/>
    <cellStyle name="20% - Accent1 4 2 6 3 3 5 3" xfId="38119" xr:uid="{00000000-0005-0000-0000-00002E940000}"/>
    <cellStyle name="20% - Accent1 4 2 6 3 3 6" xfId="38120" xr:uid="{00000000-0005-0000-0000-00002F940000}"/>
    <cellStyle name="20% - Accent1 4 2 6 3 3 6 2" xfId="38121" xr:uid="{00000000-0005-0000-0000-000030940000}"/>
    <cellStyle name="20% - Accent1 4 2 6 3 3 6 2 2" xfId="38122" xr:uid="{00000000-0005-0000-0000-000031940000}"/>
    <cellStyle name="20% - Accent1 4 2 6 3 3 6 3" xfId="38123" xr:uid="{00000000-0005-0000-0000-000032940000}"/>
    <cellStyle name="20% - Accent1 4 2 6 3 3 7" xfId="38124" xr:uid="{00000000-0005-0000-0000-000033940000}"/>
    <cellStyle name="20% - Accent1 4 2 6 3 3 7 2" xfId="38125" xr:uid="{00000000-0005-0000-0000-000034940000}"/>
    <cellStyle name="20% - Accent1 4 2 6 3 3 8" xfId="38126" xr:uid="{00000000-0005-0000-0000-000035940000}"/>
    <cellStyle name="20% - Accent1 4 2 6 3 3 8 2" xfId="38127" xr:uid="{00000000-0005-0000-0000-000036940000}"/>
    <cellStyle name="20% - Accent1 4 2 6 3 3 9" xfId="38128" xr:uid="{00000000-0005-0000-0000-000037940000}"/>
    <cellStyle name="20% - Accent1 4 2 6 3 4" xfId="38129" xr:uid="{00000000-0005-0000-0000-000038940000}"/>
    <cellStyle name="20% - Accent1 4 2 6 3 4 2" xfId="38130" xr:uid="{00000000-0005-0000-0000-000039940000}"/>
    <cellStyle name="20% - Accent1 4 2 6 3 4 2 2" xfId="38131" xr:uid="{00000000-0005-0000-0000-00003A940000}"/>
    <cellStyle name="20% - Accent1 4 2 6 3 4 2 2 2" xfId="38132" xr:uid="{00000000-0005-0000-0000-00003B940000}"/>
    <cellStyle name="20% - Accent1 4 2 6 3 4 2 3" xfId="38133" xr:uid="{00000000-0005-0000-0000-00003C940000}"/>
    <cellStyle name="20% - Accent1 4 2 6 3 4 3" xfId="38134" xr:uid="{00000000-0005-0000-0000-00003D940000}"/>
    <cellStyle name="20% - Accent1 4 2 6 3 4 3 2" xfId="38135" xr:uid="{00000000-0005-0000-0000-00003E940000}"/>
    <cellStyle name="20% - Accent1 4 2 6 3 4 4" xfId="38136" xr:uid="{00000000-0005-0000-0000-00003F940000}"/>
    <cellStyle name="20% - Accent1 4 2 6 3 5" xfId="38137" xr:uid="{00000000-0005-0000-0000-000040940000}"/>
    <cellStyle name="20% - Accent1 4 2 6 3 5 2" xfId="38138" xr:uid="{00000000-0005-0000-0000-000041940000}"/>
    <cellStyle name="20% - Accent1 4 2 6 3 5 2 2" xfId="38139" xr:uid="{00000000-0005-0000-0000-000042940000}"/>
    <cellStyle name="20% - Accent1 4 2 6 3 5 2 2 2" xfId="38140" xr:uid="{00000000-0005-0000-0000-000043940000}"/>
    <cellStyle name="20% - Accent1 4 2 6 3 5 2 3" xfId="38141" xr:uid="{00000000-0005-0000-0000-000044940000}"/>
    <cellStyle name="20% - Accent1 4 2 6 3 5 3" xfId="38142" xr:uid="{00000000-0005-0000-0000-000045940000}"/>
    <cellStyle name="20% - Accent1 4 2 6 3 5 3 2" xfId="38143" xr:uid="{00000000-0005-0000-0000-000046940000}"/>
    <cellStyle name="20% - Accent1 4 2 6 3 5 4" xfId="38144" xr:uid="{00000000-0005-0000-0000-000047940000}"/>
    <cellStyle name="20% - Accent1 4 2 6 3 6" xfId="38145" xr:uid="{00000000-0005-0000-0000-000048940000}"/>
    <cellStyle name="20% - Accent1 4 2 6 3 6 2" xfId="38146" xr:uid="{00000000-0005-0000-0000-000049940000}"/>
    <cellStyle name="20% - Accent1 4 2 6 3 6 2 2" xfId="38147" xr:uid="{00000000-0005-0000-0000-00004A940000}"/>
    <cellStyle name="20% - Accent1 4 2 6 3 6 2 2 2" xfId="38148" xr:uid="{00000000-0005-0000-0000-00004B940000}"/>
    <cellStyle name="20% - Accent1 4 2 6 3 6 2 3" xfId="38149" xr:uid="{00000000-0005-0000-0000-00004C940000}"/>
    <cellStyle name="20% - Accent1 4 2 6 3 6 3" xfId="38150" xr:uid="{00000000-0005-0000-0000-00004D940000}"/>
    <cellStyle name="20% - Accent1 4 2 6 3 6 3 2" xfId="38151" xr:uid="{00000000-0005-0000-0000-00004E940000}"/>
    <cellStyle name="20% - Accent1 4 2 6 3 6 4" xfId="38152" xr:uid="{00000000-0005-0000-0000-00004F940000}"/>
    <cellStyle name="20% - Accent1 4 2 6 3 7" xfId="38153" xr:uid="{00000000-0005-0000-0000-000050940000}"/>
    <cellStyle name="20% - Accent1 4 2 6 3 7 2" xfId="38154" xr:uid="{00000000-0005-0000-0000-000051940000}"/>
    <cellStyle name="20% - Accent1 4 2 6 3 7 2 2" xfId="38155" xr:uid="{00000000-0005-0000-0000-000052940000}"/>
    <cellStyle name="20% - Accent1 4 2 6 3 7 3" xfId="38156" xr:uid="{00000000-0005-0000-0000-000053940000}"/>
    <cellStyle name="20% - Accent1 4 2 6 3 8" xfId="38157" xr:uid="{00000000-0005-0000-0000-000054940000}"/>
    <cellStyle name="20% - Accent1 4 2 6 3 8 2" xfId="38158" xr:uid="{00000000-0005-0000-0000-000055940000}"/>
    <cellStyle name="20% - Accent1 4 2 6 3 8 2 2" xfId="38159" xr:uid="{00000000-0005-0000-0000-000056940000}"/>
    <cellStyle name="20% - Accent1 4 2 6 3 8 3" xfId="38160" xr:uid="{00000000-0005-0000-0000-000057940000}"/>
    <cellStyle name="20% - Accent1 4 2 6 3 9" xfId="38161" xr:uid="{00000000-0005-0000-0000-000058940000}"/>
    <cellStyle name="20% - Accent1 4 2 6 3 9 2" xfId="38162" xr:uid="{00000000-0005-0000-0000-000059940000}"/>
    <cellStyle name="20% - Accent1 4 2 6 4" xfId="38163" xr:uid="{00000000-0005-0000-0000-00005A940000}"/>
    <cellStyle name="20% - Accent1 4 2 6 4 10" xfId="38164" xr:uid="{00000000-0005-0000-0000-00005B940000}"/>
    <cellStyle name="20% - Accent1 4 2 6 4 10 2" xfId="38165" xr:uid="{00000000-0005-0000-0000-00005C940000}"/>
    <cellStyle name="20% - Accent1 4 2 6 4 11" xfId="38166" xr:uid="{00000000-0005-0000-0000-00005D940000}"/>
    <cellStyle name="20% - Accent1 4 2 6 4 2" xfId="38167" xr:uid="{00000000-0005-0000-0000-00005E940000}"/>
    <cellStyle name="20% - Accent1 4 2 6 4 2 2" xfId="38168" xr:uid="{00000000-0005-0000-0000-00005F940000}"/>
    <cellStyle name="20% - Accent1 4 2 6 4 2 2 2" xfId="38169" xr:uid="{00000000-0005-0000-0000-000060940000}"/>
    <cellStyle name="20% - Accent1 4 2 6 4 2 2 2 2" xfId="38170" xr:uid="{00000000-0005-0000-0000-000061940000}"/>
    <cellStyle name="20% - Accent1 4 2 6 4 2 2 2 2 2" xfId="38171" xr:uid="{00000000-0005-0000-0000-000062940000}"/>
    <cellStyle name="20% - Accent1 4 2 6 4 2 2 2 3" xfId="38172" xr:uid="{00000000-0005-0000-0000-000063940000}"/>
    <cellStyle name="20% - Accent1 4 2 6 4 2 2 3" xfId="38173" xr:uid="{00000000-0005-0000-0000-000064940000}"/>
    <cellStyle name="20% - Accent1 4 2 6 4 2 2 3 2" xfId="38174" xr:uid="{00000000-0005-0000-0000-000065940000}"/>
    <cellStyle name="20% - Accent1 4 2 6 4 2 2 4" xfId="38175" xr:uid="{00000000-0005-0000-0000-000066940000}"/>
    <cellStyle name="20% - Accent1 4 2 6 4 2 3" xfId="38176" xr:uid="{00000000-0005-0000-0000-000067940000}"/>
    <cellStyle name="20% - Accent1 4 2 6 4 2 3 2" xfId="38177" xr:uid="{00000000-0005-0000-0000-000068940000}"/>
    <cellStyle name="20% - Accent1 4 2 6 4 2 3 2 2" xfId="38178" xr:uid="{00000000-0005-0000-0000-000069940000}"/>
    <cellStyle name="20% - Accent1 4 2 6 4 2 3 2 2 2" xfId="38179" xr:uid="{00000000-0005-0000-0000-00006A940000}"/>
    <cellStyle name="20% - Accent1 4 2 6 4 2 3 2 3" xfId="38180" xr:uid="{00000000-0005-0000-0000-00006B940000}"/>
    <cellStyle name="20% - Accent1 4 2 6 4 2 3 3" xfId="38181" xr:uid="{00000000-0005-0000-0000-00006C940000}"/>
    <cellStyle name="20% - Accent1 4 2 6 4 2 3 3 2" xfId="38182" xr:uid="{00000000-0005-0000-0000-00006D940000}"/>
    <cellStyle name="20% - Accent1 4 2 6 4 2 3 4" xfId="38183" xr:uid="{00000000-0005-0000-0000-00006E940000}"/>
    <cellStyle name="20% - Accent1 4 2 6 4 2 4" xfId="38184" xr:uid="{00000000-0005-0000-0000-00006F940000}"/>
    <cellStyle name="20% - Accent1 4 2 6 4 2 4 2" xfId="38185" xr:uid="{00000000-0005-0000-0000-000070940000}"/>
    <cellStyle name="20% - Accent1 4 2 6 4 2 4 2 2" xfId="38186" xr:uid="{00000000-0005-0000-0000-000071940000}"/>
    <cellStyle name="20% - Accent1 4 2 6 4 2 4 2 2 2" xfId="38187" xr:uid="{00000000-0005-0000-0000-000072940000}"/>
    <cellStyle name="20% - Accent1 4 2 6 4 2 4 2 3" xfId="38188" xr:uid="{00000000-0005-0000-0000-000073940000}"/>
    <cellStyle name="20% - Accent1 4 2 6 4 2 4 3" xfId="38189" xr:uid="{00000000-0005-0000-0000-000074940000}"/>
    <cellStyle name="20% - Accent1 4 2 6 4 2 4 3 2" xfId="38190" xr:uid="{00000000-0005-0000-0000-000075940000}"/>
    <cellStyle name="20% - Accent1 4 2 6 4 2 4 4" xfId="38191" xr:uid="{00000000-0005-0000-0000-000076940000}"/>
    <cellStyle name="20% - Accent1 4 2 6 4 2 5" xfId="38192" xr:uid="{00000000-0005-0000-0000-000077940000}"/>
    <cellStyle name="20% - Accent1 4 2 6 4 2 5 2" xfId="38193" xr:uid="{00000000-0005-0000-0000-000078940000}"/>
    <cellStyle name="20% - Accent1 4 2 6 4 2 5 2 2" xfId="38194" xr:uid="{00000000-0005-0000-0000-000079940000}"/>
    <cellStyle name="20% - Accent1 4 2 6 4 2 5 3" xfId="38195" xr:uid="{00000000-0005-0000-0000-00007A940000}"/>
    <cellStyle name="20% - Accent1 4 2 6 4 2 6" xfId="38196" xr:uid="{00000000-0005-0000-0000-00007B940000}"/>
    <cellStyle name="20% - Accent1 4 2 6 4 2 6 2" xfId="38197" xr:uid="{00000000-0005-0000-0000-00007C940000}"/>
    <cellStyle name="20% - Accent1 4 2 6 4 2 6 2 2" xfId="38198" xr:uid="{00000000-0005-0000-0000-00007D940000}"/>
    <cellStyle name="20% - Accent1 4 2 6 4 2 6 3" xfId="38199" xr:uid="{00000000-0005-0000-0000-00007E940000}"/>
    <cellStyle name="20% - Accent1 4 2 6 4 2 7" xfId="38200" xr:uid="{00000000-0005-0000-0000-00007F940000}"/>
    <cellStyle name="20% - Accent1 4 2 6 4 2 7 2" xfId="38201" xr:uid="{00000000-0005-0000-0000-000080940000}"/>
    <cellStyle name="20% - Accent1 4 2 6 4 2 8" xfId="38202" xr:uid="{00000000-0005-0000-0000-000081940000}"/>
    <cellStyle name="20% - Accent1 4 2 6 4 2 8 2" xfId="38203" xr:uid="{00000000-0005-0000-0000-000082940000}"/>
    <cellStyle name="20% - Accent1 4 2 6 4 2 9" xfId="38204" xr:uid="{00000000-0005-0000-0000-000083940000}"/>
    <cellStyle name="20% - Accent1 4 2 6 4 3" xfId="38205" xr:uid="{00000000-0005-0000-0000-000084940000}"/>
    <cellStyle name="20% - Accent1 4 2 6 4 3 2" xfId="38206" xr:uid="{00000000-0005-0000-0000-000085940000}"/>
    <cellStyle name="20% - Accent1 4 2 6 4 3 2 2" xfId="38207" xr:uid="{00000000-0005-0000-0000-000086940000}"/>
    <cellStyle name="20% - Accent1 4 2 6 4 3 2 2 2" xfId="38208" xr:uid="{00000000-0005-0000-0000-000087940000}"/>
    <cellStyle name="20% - Accent1 4 2 6 4 3 2 2 2 2" xfId="38209" xr:uid="{00000000-0005-0000-0000-000088940000}"/>
    <cellStyle name="20% - Accent1 4 2 6 4 3 2 2 3" xfId="38210" xr:uid="{00000000-0005-0000-0000-000089940000}"/>
    <cellStyle name="20% - Accent1 4 2 6 4 3 2 3" xfId="38211" xr:uid="{00000000-0005-0000-0000-00008A940000}"/>
    <cellStyle name="20% - Accent1 4 2 6 4 3 2 3 2" xfId="38212" xr:uid="{00000000-0005-0000-0000-00008B940000}"/>
    <cellStyle name="20% - Accent1 4 2 6 4 3 2 4" xfId="38213" xr:uid="{00000000-0005-0000-0000-00008C940000}"/>
    <cellStyle name="20% - Accent1 4 2 6 4 3 3" xfId="38214" xr:uid="{00000000-0005-0000-0000-00008D940000}"/>
    <cellStyle name="20% - Accent1 4 2 6 4 3 3 2" xfId="38215" xr:uid="{00000000-0005-0000-0000-00008E940000}"/>
    <cellStyle name="20% - Accent1 4 2 6 4 3 3 2 2" xfId="38216" xr:uid="{00000000-0005-0000-0000-00008F940000}"/>
    <cellStyle name="20% - Accent1 4 2 6 4 3 3 2 2 2" xfId="38217" xr:uid="{00000000-0005-0000-0000-000090940000}"/>
    <cellStyle name="20% - Accent1 4 2 6 4 3 3 2 3" xfId="38218" xr:uid="{00000000-0005-0000-0000-000091940000}"/>
    <cellStyle name="20% - Accent1 4 2 6 4 3 3 3" xfId="38219" xr:uid="{00000000-0005-0000-0000-000092940000}"/>
    <cellStyle name="20% - Accent1 4 2 6 4 3 3 3 2" xfId="38220" xr:uid="{00000000-0005-0000-0000-000093940000}"/>
    <cellStyle name="20% - Accent1 4 2 6 4 3 3 4" xfId="38221" xr:uid="{00000000-0005-0000-0000-000094940000}"/>
    <cellStyle name="20% - Accent1 4 2 6 4 3 4" xfId="38222" xr:uid="{00000000-0005-0000-0000-000095940000}"/>
    <cellStyle name="20% - Accent1 4 2 6 4 3 4 2" xfId="38223" xr:uid="{00000000-0005-0000-0000-000096940000}"/>
    <cellStyle name="20% - Accent1 4 2 6 4 3 4 2 2" xfId="38224" xr:uid="{00000000-0005-0000-0000-000097940000}"/>
    <cellStyle name="20% - Accent1 4 2 6 4 3 4 2 2 2" xfId="38225" xr:uid="{00000000-0005-0000-0000-000098940000}"/>
    <cellStyle name="20% - Accent1 4 2 6 4 3 4 2 3" xfId="38226" xr:uid="{00000000-0005-0000-0000-000099940000}"/>
    <cellStyle name="20% - Accent1 4 2 6 4 3 4 3" xfId="38227" xr:uid="{00000000-0005-0000-0000-00009A940000}"/>
    <cellStyle name="20% - Accent1 4 2 6 4 3 4 3 2" xfId="38228" xr:uid="{00000000-0005-0000-0000-00009B940000}"/>
    <cellStyle name="20% - Accent1 4 2 6 4 3 4 4" xfId="38229" xr:uid="{00000000-0005-0000-0000-00009C940000}"/>
    <cellStyle name="20% - Accent1 4 2 6 4 3 5" xfId="38230" xr:uid="{00000000-0005-0000-0000-00009D940000}"/>
    <cellStyle name="20% - Accent1 4 2 6 4 3 5 2" xfId="38231" xr:uid="{00000000-0005-0000-0000-00009E940000}"/>
    <cellStyle name="20% - Accent1 4 2 6 4 3 5 2 2" xfId="38232" xr:uid="{00000000-0005-0000-0000-00009F940000}"/>
    <cellStyle name="20% - Accent1 4 2 6 4 3 5 3" xfId="38233" xr:uid="{00000000-0005-0000-0000-0000A0940000}"/>
    <cellStyle name="20% - Accent1 4 2 6 4 3 6" xfId="38234" xr:uid="{00000000-0005-0000-0000-0000A1940000}"/>
    <cellStyle name="20% - Accent1 4 2 6 4 3 6 2" xfId="38235" xr:uid="{00000000-0005-0000-0000-0000A2940000}"/>
    <cellStyle name="20% - Accent1 4 2 6 4 3 6 2 2" xfId="38236" xr:uid="{00000000-0005-0000-0000-0000A3940000}"/>
    <cellStyle name="20% - Accent1 4 2 6 4 3 6 3" xfId="38237" xr:uid="{00000000-0005-0000-0000-0000A4940000}"/>
    <cellStyle name="20% - Accent1 4 2 6 4 3 7" xfId="38238" xr:uid="{00000000-0005-0000-0000-0000A5940000}"/>
    <cellStyle name="20% - Accent1 4 2 6 4 3 7 2" xfId="38239" xr:uid="{00000000-0005-0000-0000-0000A6940000}"/>
    <cellStyle name="20% - Accent1 4 2 6 4 3 8" xfId="38240" xr:uid="{00000000-0005-0000-0000-0000A7940000}"/>
    <cellStyle name="20% - Accent1 4 2 6 4 3 8 2" xfId="38241" xr:uid="{00000000-0005-0000-0000-0000A8940000}"/>
    <cellStyle name="20% - Accent1 4 2 6 4 3 9" xfId="38242" xr:uid="{00000000-0005-0000-0000-0000A9940000}"/>
    <cellStyle name="20% - Accent1 4 2 6 4 4" xfId="38243" xr:uid="{00000000-0005-0000-0000-0000AA940000}"/>
    <cellStyle name="20% - Accent1 4 2 6 4 4 2" xfId="38244" xr:uid="{00000000-0005-0000-0000-0000AB940000}"/>
    <cellStyle name="20% - Accent1 4 2 6 4 4 2 2" xfId="38245" xr:uid="{00000000-0005-0000-0000-0000AC940000}"/>
    <cellStyle name="20% - Accent1 4 2 6 4 4 2 2 2" xfId="38246" xr:uid="{00000000-0005-0000-0000-0000AD940000}"/>
    <cellStyle name="20% - Accent1 4 2 6 4 4 2 3" xfId="38247" xr:uid="{00000000-0005-0000-0000-0000AE940000}"/>
    <cellStyle name="20% - Accent1 4 2 6 4 4 3" xfId="38248" xr:uid="{00000000-0005-0000-0000-0000AF940000}"/>
    <cellStyle name="20% - Accent1 4 2 6 4 4 3 2" xfId="38249" xr:uid="{00000000-0005-0000-0000-0000B0940000}"/>
    <cellStyle name="20% - Accent1 4 2 6 4 4 4" xfId="38250" xr:uid="{00000000-0005-0000-0000-0000B1940000}"/>
    <cellStyle name="20% - Accent1 4 2 6 4 5" xfId="38251" xr:uid="{00000000-0005-0000-0000-0000B2940000}"/>
    <cellStyle name="20% - Accent1 4 2 6 4 5 2" xfId="38252" xr:uid="{00000000-0005-0000-0000-0000B3940000}"/>
    <cellStyle name="20% - Accent1 4 2 6 4 5 2 2" xfId="38253" xr:uid="{00000000-0005-0000-0000-0000B4940000}"/>
    <cellStyle name="20% - Accent1 4 2 6 4 5 2 2 2" xfId="38254" xr:uid="{00000000-0005-0000-0000-0000B5940000}"/>
    <cellStyle name="20% - Accent1 4 2 6 4 5 2 3" xfId="38255" xr:uid="{00000000-0005-0000-0000-0000B6940000}"/>
    <cellStyle name="20% - Accent1 4 2 6 4 5 3" xfId="38256" xr:uid="{00000000-0005-0000-0000-0000B7940000}"/>
    <cellStyle name="20% - Accent1 4 2 6 4 5 3 2" xfId="38257" xr:uid="{00000000-0005-0000-0000-0000B8940000}"/>
    <cellStyle name="20% - Accent1 4 2 6 4 5 4" xfId="38258" xr:uid="{00000000-0005-0000-0000-0000B9940000}"/>
    <cellStyle name="20% - Accent1 4 2 6 4 6" xfId="38259" xr:uid="{00000000-0005-0000-0000-0000BA940000}"/>
    <cellStyle name="20% - Accent1 4 2 6 4 6 2" xfId="38260" xr:uid="{00000000-0005-0000-0000-0000BB940000}"/>
    <cellStyle name="20% - Accent1 4 2 6 4 6 2 2" xfId="38261" xr:uid="{00000000-0005-0000-0000-0000BC940000}"/>
    <cellStyle name="20% - Accent1 4 2 6 4 6 2 2 2" xfId="38262" xr:uid="{00000000-0005-0000-0000-0000BD940000}"/>
    <cellStyle name="20% - Accent1 4 2 6 4 6 2 3" xfId="38263" xr:uid="{00000000-0005-0000-0000-0000BE940000}"/>
    <cellStyle name="20% - Accent1 4 2 6 4 6 3" xfId="38264" xr:uid="{00000000-0005-0000-0000-0000BF940000}"/>
    <cellStyle name="20% - Accent1 4 2 6 4 6 3 2" xfId="38265" xr:uid="{00000000-0005-0000-0000-0000C0940000}"/>
    <cellStyle name="20% - Accent1 4 2 6 4 6 4" xfId="38266" xr:uid="{00000000-0005-0000-0000-0000C1940000}"/>
    <cellStyle name="20% - Accent1 4 2 6 4 7" xfId="38267" xr:uid="{00000000-0005-0000-0000-0000C2940000}"/>
    <cellStyle name="20% - Accent1 4 2 6 4 7 2" xfId="38268" xr:uid="{00000000-0005-0000-0000-0000C3940000}"/>
    <cellStyle name="20% - Accent1 4 2 6 4 7 2 2" xfId="38269" xr:uid="{00000000-0005-0000-0000-0000C4940000}"/>
    <cellStyle name="20% - Accent1 4 2 6 4 7 3" xfId="38270" xr:uid="{00000000-0005-0000-0000-0000C5940000}"/>
    <cellStyle name="20% - Accent1 4 2 6 4 8" xfId="38271" xr:uid="{00000000-0005-0000-0000-0000C6940000}"/>
    <cellStyle name="20% - Accent1 4 2 6 4 8 2" xfId="38272" xr:uid="{00000000-0005-0000-0000-0000C7940000}"/>
    <cellStyle name="20% - Accent1 4 2 6 4 8 2 2" xfId="38273" xr:uid="{00000000-0005-0000-0000-0000C8940000}"/>
    <cellStyle name="20% - Accent1 4 2 6 4 8 3" xfId="38274" xr:uid="{00000000-0005-0000-0000-0000C9940000}"/>
    <cellStyle name="20% - Accent1 4 2 6 4 9" xfId="38275" xr:uid="{00000000-0005-0000-0000-0000CA940000}"/>
    <cellStyle name="20% - Accent1 4 2 6 4 9 2" xfId="38276" xr:uid="{00000000-0005-0000-0000-0000CB940000}"/>
    <cellStyle name="20% - Accent1 4 2 6 5" xfId="38277" xr:uid="{00000000-0005-0000-0000-0000CC940000}"/>
    <cellStyle name="20% - Accent1 4 2 6 5 2" xfId="38278" xr:uid="{00000000-0005-0000-0000-0000CD940000}"/>
    <cellStyle name="20% - Accent1 4 2 6 5 2 2" xfId="38279" xr:uid="{00000000-0005-0000-0000-0000CE940000}"/>
    <cellStyle name="20% - Accent1 4 2 6 5 2 2 2" xfId="38280" xr:uid="{00000000-0005-0000-0000-0000CF940000}"/>
    <cellStyle name="20% - Accent1 4 2 6 5 2 2 2 2" xfId="38281" xr:uid="{00000000-0005-0000-0000-0000D0940000}"/>
    <cellStyle name="20% - Accent1 4 2 6 5 2 2 3" xfId="38282" xr:uid="{00000000-0005-0000-0000-0000D1940000}"/>
    <cellStyle name="20% - Accent1 4 2 6 5 2 3" xfId="38283" xr:uid="{00000000-0005-0000-0000-0000D2940000}"/>
    <cellStyle name="20% - Accent1 4 2 6 5 2 3 2" xfId="38284" xr:uid="{00000000-0005-0000-0000-0000D3940000}"/>
    <cellStyle name="20% - Accent1 4 2 6 5 2 4" xfId="38285" xr:uid="{00000000-0005-0000-0000-0000D4940000}"/>
    <cellStyle name="20% - Accent1 4 2 6 5 3" xfId="38286" xr:uid="{00000000-0005-0000-0000-0000D5940000}"/>
    <cellStyle name="20% - Accent1 4 2 6 5 3 2" xfId="38287" xr:uid="{00000000-0005-0000-0000-0000D6940000}"/>
    <cellStyle name="20% - Accent1 4 2 6 5 3 2 2" xfId="38288" xr:uid="{00000000-0005-0000-0000-0000D7940000}"/>
    <cellStyle name="20% - Accent1 4 2 6 5 3 2 2 2" xfId="38289" xr:uid="{00000000-0005-0000-0000-0000D8940000}"/>
    <cellStyle name="20% - Accent1 4 2 6 5 3 2 3" xfId="38290" xr:uid="{00000000-0005-0000-0000-0000D9940000}"/>
    <cellStyle name="20% - Accent1 4 2 6 5 3 3" xfId="38291" xr:uid="{00000000-0005-0000-0000-0000DA940000}"/>
    <cellStyle name="20% - Accent1 4 2 6 5 3 3 2" xfId="38292" xr:uid="{00000000-0005-0000-0000-0000DB940000}"/>
    <cellStyle name="20% - Accent1 4 2 6 5 3 4" xfId="38293" xr:uid="{00000000-0005-0000-0000-0000DC940000}"/>
    <cellStyle name="20% - Accent1 4 2 6 5 4" xfId="38294" xr:uid="{00000000-0005-0000-0000-0000DD940000}"/>
    <cellStyle name="20% - Accent1 4 2 6 5 4 2" xfId="38295" xr:uid="{00000000-0005-0000-0000-0000DE940000}"/>
    <cellStyle name="20% - Accent1 4 2 6 5 4 2 2" xfId="38296" xr:uid="{00000000-0005-0000-0000-0000DF940000}"/>
    <cellStyle name="20% - Accent1 4 2 6 5 4 2 2 2" xfId="38297" xr:uid="{00000000-0005-0000-0000-0000E0940000}"/>
    <cellStyle name="20% - Accent1 4 2 6 5 4 2 3" xfId="38298" xr:uid="{00000000-0005-0000-0000-0000E1940000}"/>
    <cellStyle name="20% - Accent1 4 2 6 5 4 3" xfId="38299" xr:uid="{00000000-0005-0000-0000-0000E2940000}"/>
    <cellStyle name="20% - Accent1 4 2 6 5 4 3 2" xfId="38300" xr:uid="{00000000-0005-0000-0000-0000E3940000}"/>
    <cellStyle name="20% - Accent1 4 2 6 5 4 4" xfId="38301" xr:uid="{00000000-0005-0000-0000-0000E4940000}"/>
    <cellStyle name="20% - Accent1 4 2 6 5 5" xfId="38302" xr:uid="{00000000-0005-0000-0000-0000E5940000}"/>
    <cellStyle name="20% - Accent1 4 2 6 5 5 2" xfId="38303" xr:uid="{00000000-0005-0000-0000-0000E6940000}"/>
    <cellStyle name="20% - Accent1 4 2 6 5 5 2 2" xfId="38304" xr:uid="{00000000-0005-0000-0000-0000E7940000}"/>
    <cellStyle name="20% - Accent1 4 2 6 5 5 3" xfId="38305" xr:uid="{00000000-0005-0000-0000-0000E8940000}"/>
    <cellStyle name="20% - Accent1 4 2 6 5 6" xfId="38306" xr:uid="{00000000-0005-0000-0000-0000E9940000}"/>
    <cellStyle name="20% - Accent1 4 2 6 5 6 2" xfId="38307" xr:uid="{00000000-0005-0000-0000-0000EA940000}"/>
    <cellStyle name="20% - Accent1 4 2 6 5 6 2 2" xfId="38308" xr:uid="{00000000-0005-0000-0000-0000EB940000}"/>
    <cellStyle name="20% - Accent1 4 2 6 5 6 3" xfId="38309" xr:uid="{00000000-0005-0000-0000-0000EC940000}"/>
    <cellStyle name="20% - Accent1 4 2 6 5 7" xfId="38310" xr:uid="{00000000-0005-0000-0000-0000ED940000}"/>
    <cellStyle name="20% - Accent1 4 2 6 5 7 2" xfId="38311" xr:uid="{00000000-0005-0000-0000-0000EE940000}"/>
    <cellStyle name="20% - Accent1 4 2 6 5 8" xfId="38312" xr:uid="{00000000-0005-0000-0000-0000EF940000}"/>
    <cellStyle name="20% - Accent1 4 2 6 5 8 2" xfId="38313" xr:uid="{00000000-0005-0000-0000-0000F0940000}"/>
    <cellStyle name="20% - Accent1 4 2 6 5 9" xfId="38314" xr:uid="{00000000-0005-0000-0000-0000F1940000}"/>
    <cellStyle name="20% - Accent1 4 2 6 6" xfId="38315" xr:uid="{00000000-0005-0000-0000-0000F2940000}"/>
    <cellStyle name="20% - Accent1 4 2 6 6 2" xfId="38316" xr:uid="{00000000-0005-0000-0000-0000F3940000}"/>
    <cellStyle name="20% - Accent1 4 2 6 6 2 2" xfId="38317" xr:uid="{00000000-0005-0000-0000-0000F4940000}"/>
    <cellStyle name="20% - Accent1 4 2 6 6 2 2 2" xfId="38318" xr:uid="{00000000-0005-0000-0000-0000F5940000}"/>
    <cellStyle name="20% - Accent1 4 2 6 6 2 2 2 2" xfId="38319" xr:uid="{00000000-0005-0000-0000-0000F6940000}"/>
    <cellStyle name="20% - Accent1 4 2 6 6 2 2 3" xfId="38320" xr:uid="{00000000-0005-0000-0000-0000F7940000}"/>
    <cellStyle name="20% - Accent1 4 2 6 6 2 3" xfId="38321" xr:uid="{00000000-0005-0000-0000-0000F8940000}"/>
    <cellStyle name="20% - Accent1 4 2 6 6 2 3 2" xfId="38322" xr:uid="{00000000-0005-0000-0000-0000F9940000}"/>
    <cellStyle name="20% - Accent1 4 2 6 6 2 4" xfId="38323" xr:uid="{00000000-0005-0000-0000-0000FA940000}"/>
    <cellStyle name="20% - Accent1 4 2 6 6 3" xfId="38324" xr:uid="{00000000-0005-0000-0000-0000FB940000}"/>
    <cellStyle name="20% - Accent1 4 2 6 6 3 2" xfId="38325" xr:uid="{00000000-0005-0000-0000-0000FC940000}"/>
    <cellStyle name="20% - Accent1 4 2 6 6 3 2 2" xfId="38326" xr:uid="{00000000-0005-0000-0000-0000FD940000}"/>
    <cellStyle name="20% - Accent1 4 2 6 6 3 2 2 2" xfId="38327" xr:uid="{00000000-0005-0000-0000-0000FE940000}"/>
    <cellStyle name="20% - Accent1 4 2 6 6 3 2 3" xfId="38328" xr:uid="{00000000-0005-0000-0000-0000FF940000}"/>
    <cellStyle name="20% - Accent1 4 2 6 6 3 3" xfId="38329" xr:uid="{00000000-0005-0000-0000-000000950000}"/>
    <cellStyle name="20% - Accent1 4 2 6 6 3 3 2" xfId="38330" xr:uid="{00000000-0005-0000-0000-000001950000}"/>
    <cellStyle name="20% - Accent1 4 2 6 6 3 4" xfId="38331" xr:uid="{00000000-0005-0000-0000-000002950000}"/>
    <cellStyle name="20% - Accent1 4 2 6 6 4" xfId="38332" xr:uid="{00000000-0005-0000-0000-000003950000}"/>
    <cellStyle name="20% - Accent1 4 2 6 6 4 2" xfId="38333" xr:uid="{00000000-0005-0000-0000-000004950000}"/>
    <cellStyle name="20% - Accent1 4 2 6 6 4 2 2" xfId="38334" xr:uid="{00000000-0005-0000-0000-000005950000}"/>
    <cellStyle name="20% - Accent1 4 2 6 6 4 2 2 2" xfId="38335" xr:uid="{00000000-0005-0000-0000-000006950000}"/>
    <cellStyle name="20% - Accent1 4 2 6 6 4 2 3" xfId="38336" xr:uid="{00000000-0005-0000-0000-000007950000}"/>
    <cellStyle name="20% - Accent1 4 2 6 6 4 3" xfId="38337" xr:uid="{00000000-0005-0000-0000-000008950000}"/>
    <cellStyle name="20% - Accent1 4 2 6 6 4 3 2" xfId="38338" xr:uid="{00000000-0005-0000-0000-000009950000}"/>
    <cellStyle name="20% - Accent1 4 2 6 6 4 4" xfId="38339" xr:uid="{00000000-0005-0000-0000-00000A950000}"/>
    <cellStyle name="20% - Accent1 4 2 6 6 5" xfId="38340" xr:uid="{00000000-0005-0000-0000-00000B950000}"/>
    <cellStyle name="20% - Accent1 4 2 6 6 5 2" xfId="38341" xr:uid="{00000000-0005-0000-0000-00000C950000}"/>
    <cellStyle name="20% - Accent1 4 2 6 6 5 2 2" xfId="38342" xr:uid="{00000000-0005-0000-0000-00000D950000}"/>
    <cellStyle name="20% - Accent1 4 2 6 6 5 3" xfId="38343" xr:uid="{00000000-0005-0000-0000-00000E950000}"/>
    <cellStyle name="20% - Accent1 4 2 6 6 6" xfId="38344" xr:uid="{00000000-0005-0000-0000-00000F950000}"/>
    <cellStyle name="20% - Accent1 4 2 6 6 6 2" xfId="38345" xr:uid="{00000000-0005-0000-0000-000010950000}"/>
    <cellStyle name="20% - Accent1 4 2 6 6 6 2 2" xfId="38346" xr:uid="{00000000-0005-0000-0000-000011950000}"/>
    <cellStyle name="20% - Accent1 4 2 6 6 6 3" xfId="38347" xr:uid="{00000000-0005-0000-0000-000012950000}"/>
    <cellStyle name="20% - Accent1 4 2 6 6 7" xfId="38348" xr:uid="{00000000-0005-0000-0000-000013950000}"/>
    <cellStyle name="20% - Accent1 4 2 6 6 7 2" xfId="38349" xr:uid="{00000000-0005-0000-0000-000014950000}"/>
    <cellStyle name="20% - Accent1 4 2 6 6 8" xfId="38350" xr:uid="{00000000-0005-0000-0000-000015950000}"/>
    <cellStyle name="20% - Accent1 4 2 6 6 8 2" xfId="38351" xr:uid="{00000000-0005-0000-0000-000016950000}"/>
    <cellStyle name="20% - Accent1 4 2 6 6 9" xfId="38352" xr:uid="{00000000-0005-0000-0000-000017950000}"/>
    <cellStyle name="20% - Accent1 4 2 6 7" xfId="38353" xr:uid="{00000000-0005-0000-0000-000018950000}"/>
    <cellStyle name="20% - Accent1 4 2 6 7 2" xfId="38354" xr:uid="{00000000-0005-0000-0000-000019950000}"/>
    <cellStyle name="20% - Accent1 4 2 6 7 2 2" xfId="38355" xr:uid="{00000000-0005-0000-0000-00001A950000}"/>
    <cellStyle name="20% - Accent1 4 2 6 7 2 2 2" xfId="38356" xr:uid="{00000000-0005-0000-0000-00001B950000}"/>
    <cellStyle name="20% - Accent1 4 2 6 7 2 3" xfId="38357" xr:uid="{00000000-0005-0000-0000-00001C950000}"/>
    <cellStyle name="20% - Accent1 4 2 6 7 3" xfId="38358" xr:uid="{00000000-0005-0000-0000-00001D950000}"/>
    <cellStyle name="20% - Accent1 4 2 6 7 3 2" xfId="38359" xr:uid="{00000000-0005-0000-0000-00001E950000}"/>
    <cellStyle name="20% - Accent1 4 2 6 7 4" xfId="38360" xr:uid="{00000000-0005-0000-0000-00001F950000}"/>
    <cellStyle name="20% - Accent1 4 2 6 8" xfId="38361" xr:uid="{00000000-0005-0000-0000-000020950000}"/>
    <cellStyle name="20% - Accent1 4 2 6 8 2" xfId="38362" xr:uid="{00000000-0005-0000-0000-000021950000}"/>
    <cellStyle name="20% - Accent1 4 2 6 8 2 2" xfId="38363" xr:uid="{00000000-0005-0000-0000-000022950000}"/>
    <cellStyle name="20% - Accent1 4 2 6 8 2 2 2" xfId="38364" xr:uid="{00000000-0005-0000-0000-000023950000}"/>
    <cellStyle name="20% - Accent1 4 2 6 8 2 3" xfId="38365" xr:uid="{00000000-0005-0000-0000-000024950000}"/>
    <cellStyle name="20% - Accent1 4 2 6 8 3" xfId="38366" xr:uid="{00000000-0005-0000-0000-000025950000}"/>
    <cellStyle name="20% - Accent1 4 2 6 8 3 2" xfId="38367" xr:uid="{00000000-0005-0000-0000-000026950000}"/>
    <cellStyle name="20% - Accent1 4 2 6 8 4" xfId="38368" xr:uid="{00000000-0005-0000-0000-000027950000}"/>
    <cellStyle name="20% - Accent1 4 2 6 9" xfId="38369" xr:uid="{00000000-0005-0000-0000-000028950000}"/>
    <cellStyle name="20% - Accent1 4 2 6 9 2" xfId="38370" xr:uid="{00000000-0005-0000-0000-000029950000}"/>
    <cellStyle name="20% - Accent1 4 2 6 9 2 2" xfId="38371" xr:uid="{00000000-0005-0000-0000-00002A950000}"/>
    <cellStyle name="20% - Accent1 4 2 6 9 2 2 2" xfId="38372" xr:uid="{00000000-0005-0000-0000-00002B950000}"/>
    <cellStyle name="20% - Accent1 4 2 6 9 2 3" xfId="38373" xr:uid="{00000000-0005-0000-0000-00002C950000}"/>
    <cellStyle name="20% - Accent1 4 2 6 9 3" xfId="38374" xr:uid="{00000000-0005-0000-0000-00002D950000}"/>
    <cellStyle name="20% - Accent1 4 2 6 9 3 2" xfId="38375" xr:uid="{00000000-0005-0000-0000-00002E950000}"/>
    <cellStyle name="20% - Accent1 4 2 6 9 4" xfId="38376" xr:uid="{00000000-0005-0000-0000-00002F950000}"/>
    <cellStyle name="20% - Accent1 4 2 7" xfId="38377" xr:uid="{00000000-0005-0000-0000-000030950000}"/>
    <cellStyle name="20% - Accent1 4 2 7 10" xfId="38378" xr:uid="{00000000-0005-0000-0000-000031950000}"/>
    <cellStyle name="20% - Accent1 4 2 7 10 2" xfId="38379" xr:uid="{00000000-0005-0000-0000-000032950000}"/>
    <cellStyle name="20% - Accent1 4 2 7 11" xfId="38380" xr:uid="{00000000-0005-0000-0000-000033950000}"/>
    <cellStyle name="20% - Accent1 4 2 7 11 2" xfId="38381" xr:uid="{00000000-0005-0000-0000-000034950000}"/>
    <cellStyle name="20% - Accent1 4 2 7 12" xfId="38382" xr:uid="{00000000-0005-0000-0000-000035950000}"/>
    <cellStyle name="20% - Accent1 4 2 7 2" xfId="38383" xr:uid="{00000000-0005-0000-0000-000036950000}"/>
    <cellStyle name="20% - Accent1 4 2 7 2 10" xfId="38384" xr:uid="{00000000-0005-0000-0000-000037950000}"/>
    <cellStyle name="20% - Accent1 4 2 7 2 10 2" xfId="38385" xr:uid="{00000000-0005-0000-0000-000038950000}"/>
    <cellStyle name="20% - Accent1 4 2 7 2 11" xfId="38386" xr:uid="{00000000-0005-0000-0000-000039950000}"/>
    <cellStyle name="20% - Accent1 4 2 7 2 2" xfId="38387" xr:uid="{00000000-0005-0000-0000-00003A950000}"/>
    <cellStyle name="20% - Accent1 4 2 7 2 2 2" xfId="38388" xr:uid="{00000000-0005-0000-0000-00003B950000}"/>
    <cellStyle name="20% - Accent1 4 2 7 2 2 2 2" xfId="38389" xr:uid="{00000000-0005-0000-0000-00003C950000}"/>
    <cellStyle name="20% - Accent1 4 2 7 2 2 2 2 2" xfId="38390" xr:uid="{00000000-0005-0000-0000-00003D950000}"/>
    <cellStyle name="20% - Accent1 4 2 7 2 2 2 2 2 2" xfId="38391" xr:uid="{00000000-0005-0000-0000-00003E950000}"/>
    <cellStyle name="20% - Accent1 4 2 7 2 2 2 2 3" xfId="38392" xr:uid="{00000000-0005-0000-0000-00003F950000}"/>
    <cellStyle name="20% - Accent1 4 2 7 2 2 2 3" xfId="38393" xr:uid="{00000000-0005-0000-0000-000040950000}"/>
    <cellStyle name="20% - Accent1 4 2 7 2 2 2 3 2" xfId="38394" xr:uid="{00000000-0005-0000-0000-000041950000}"/>
    <cellStyle name="20% - Accent1 4 2 7 2 2 2 4" xfId="38395" xr:uid="{00000000-0005-0000-0000-000042950000}"/>
    <cellStyle name="20% - Accent1 4 2 7 2 2 3" xfId="38396" xr:uid="{00000000-0005-0000-0000-000043950000}"/>
    <cellStyle name="20% - Accent1 4 2 7 2 2 3 2" xfId="38397" xr:uid="{00000000-0005-0000-0000-000044950000}"/>
    <cellStyle name="20% - Accent1 4 2 7 2 2 3 2 2" xfId="38398" xr:uid="{00000000-0005-0000-0000-000045950000}"/>
    <cellStyle name="20% - Accent1 4 2 7 2 2 3 2 2 2" xfId="38399" xr:uid="{00000000-0005-0000-0000-000046950000}"/>
    <cellStyle name="20% - Accent1 4 2 7 2 2 3 2 3" xfId="38400" xr:uid="{00000000-0005-0000-0000-000047950000}"/>
    <cellStyle name="20% - Accent1 4 2 7 2 2 3 3" xfId="38401" xr:uid="{00000000-0005-0000-0000-000048950000}"/>
    <cellStyle name="20% - Accent1 4 2 7 2 2 3 3 2" xfId="38402" xr:uid="{00000000-0005-0000-0000-000049950000}"/>
    <cellStyle name="20% - Accent1 4 2 7 2 2 3 4" xfId="38403" xr:uid="{00000000-0005-0000-0000-00004A950000}"/>
    <cellStyle name="20% - Accent1 4 2 7 2 2 4" xfId="38404" xr:uid="{00000000-0005-0000-0000-00004B950000}"/>
    <cellStyle name="20% - Accent1 4 2 7 2 2 4 2" xfId="38405" xr:uid="{00000000-0005-0000-0000-00004C950000}"/>
    <cellStyle name="20% - Accent1 4 2 7 2 2 4 2 2" xfId="38406" xr:uid="{00000000-0005-0000-0000-00004D950000}"/>
    <cellStyle name="20% - Accent1 4 2 7 2 2 4 2 2 2" xfId="38407" xr:uid="{00000000-0005-0000-0000-00004E950000}"/>
    <cellStyle name="20% - Accent1 4 2 7 2 2 4 2 3" xfId="38408" xr:uid="{00000000-0005-0000-0000-00004F950000}"/>
    <cellStyle name="20% - Accent1 4 2 7 2 2 4 3" xfId="38409" xr:uid="{00000000-0005-0000-0000-000050950000}"/>
    <cellStyle name="20% - Accent1 4 2 7 2 2 4 3 2" xfId="38410" xr:uid="{00000000-0005-0000-0000-000051950000}"/>
    <cellStyle name="20% - Accent1 4 2 7 2 2 4 4" xfId="38411" xr:uid="{00000000-0005-0000-0000-000052950000}"/>
    <cellStyle name="20% - Accent1 4 2 7 2 2 5" xfId="38412" xr:uid="{00000000-0005-0000-0000-000053950000}"/>
    <cellStyle name="20% - Accent1 4 2 7 2 2 5 2" xfId="38413" xr:uid="{00000000-0005-0000-0000-000054950000}"/>
    <cellStyle name="20% - Accent1 4 2 7 2 2 5 2 2" xfId="38414" xr:uid="{00000000-0005-0000-0000-000055950000}"/>
    <cellStyle name="20% - Accent1 4 2 7 2 2 5 3" xfId="38415" xr:uid="{00000000-0005-0000-0000-000056950000}"/>
    <cellStyle name="20% - Accent1 4 2 7 2 2 6" xfId="38416" xr:uid="{00000000-0005-0000-0000-000057950000}"/>
    <cellStyle name="20% - Accent1 4 2 7 2 2 6 2" xfId="38417" xr:uid="{00000000-0005-0000-0000-000058950000}"/>
    <cellStyle name="20% - Accent1 4 2 7 2 2 6 2 2" xfId="38418" xr:uid="{00000000-0005-0000-0000-000059950000}"/>
    <cellStyle name="20% - Accent1 4 2 7 2 2 6 3" xfId="38419" xr:uid="{00000000-0005-0000-0000-00005A950000}"/>
    <cellStyle name="20% - Accent1 4 2 7 2 2 7" xfId="38420" xr:uid="{00000000-0005-0000-0000-00005B950000}"/>
    <cellStyle name="20% - Accent1 4 2 7 2 2 7 2" xfId="38421" xr:uid="{00000000-0005-0000-0000-00005C950000}"/>
    <cellStyle name="20% - Accent1 4 2 7 2 2 8" xfId="38422" xr:uid="{00000000-0005-0000-0000-00005D950000}"/>
    <cellStyle name="20% - Accent1 4 2 7 2 2 8 2" xfId="38423" xr:uid="{00000000-0005-0000-0000-00005E950000}"/>
    <cellStyle name="20% - Accent1 4 2 7 2 2 9" xfId="38424" xr:uid="{00000000-0005-0000-0000-00005F950000}"/>
    <cellStyle name="20% - Accent1 4 2 7 2 3" xfId="38425" xr:uid="{00000000-0005-0000-0000-000060950000}"/>
    <cellStyle name="20% - Accent1 4 2 7 2 3 2" xfId="38426" xr:uid="{00000000-0005-0000-0000-000061950000}"/>
    <cellStyle name="20% - Accent1 4 2 7 2 3 2 2" xfId="38427" xr:uid="{00000000-0005-0000-0000-000062950000}"/>
    <cellStyle name="20% - Accent1 4 2 7 2 3 2 2 2" xfId="38428" xr:uid="{00000000-0005-0000-0000-000063950000}"/>
    <cellStyle name="20% - Accent1 4 2 7 2 3 2 2 2 2" xfId="38429" xr:uid="{00000000-0005-0000-0000-000064950000}"/>
    <cellStyle name="20% - Accent1 4 2 7 2 3 2 2 3" xfId="38430" xr:uid="{00000000-0005-0000-0000-000065950000}"/>
    <cellStyle name="20% - Accent1 4 2 7 2 3 2 3" xfId="38431" xr:uid="{00000000-0005-0000-0000-000066950000}"/>
    <cellStyle name="20% - Accent1 4 2 7 2 3 2 3 2" xfId="38432" xr:uid="{00000000-0005-0000-0000-000067950000}"/>
    <cellStyle name="20% - Accent1 4 2 7 2 3 2 4" xfId="38433" xr:uid="{00000000-0005-0000-0000-000068950000}"/>
    <cellStyle name="20% - Accent1 4 2 7 2 3 3" xfId="38434" xr:uid="{00000000-0005-0000-0000-000069950000}"/>
    <cellStyle name="20% - Accent1 4 2 7 2 3 3 2" xfId="38435" xr:uid="{00000000-0005-0000-0000-00006A950000}"/>
    <cellStyle name="20% - Accent1 4 2 7 2 3 3 2 2" xfId="38436" xr:uid="{00000000-0005-0000-0000-00006B950000}"/>
    <cellStyle name="20% - Accent1 4 2 7 2 3 3 2 2 2" xfId="38437" xr:uid="{00000000-0005-0000-0000-00006C950000}"/>
    <cellStyle name="20% - Accent1 4 2 7 2 3 3 2 3" xfId="38438" xr:uid="{00000000-0005-0000-0000-00006D950000}"/>
    <cellStyle name="20% - Accent1 4 2 7 2 3 3 3" xfId="38439" xr:uid="{00000000-0005-0000-0000-00006E950000}"/>
    <cellStyle name="20% - Accent1 4 2 7 2 3 3 3 2" xfId="38440" xr:uid="{00000000-0005-0000-0000-00006F950000}"/>
    <cellStyle name="20% - Accent1 4 2 7 2 3 3 4" xfId="38441" xr:uid="{00000000-0005-0000-0000-000070950000}"/>
    <cellStyle name="20% - Accent1 4 2 7 2 3 4" xfId="38442" xr:uid="{00000000-0005-0000-0000-000071950000}"/>
    <cellStyle name="20% - Accent1 4 2 7 2 3 4 2" xfId="38443" xr:uid="{00000000-0005-0000-0000-000072950000}"/>
    <cellStyle name="20% - Accent1 4 2 7 2 3 4 2 2" xfId="38444" xr:uid="{00000000-0005-0000-0000-000073950000}"/>
    <cellStyle name="20% - Accent1 4 2 7 2 3 4 2 2 2" xfId="38445" xr:uid="{00000000-0005-0000-0000-000074950000}"/>
    <cellStyle name="20% - Accent1 4 2 7 2 3 4 2 3" xfId="38446" xr:uid="{00000000-0005-0000-0000-000075950000}"/>
    <cellStyle name="20% - Accent1 4 2 7 2 3 4 3" xfId="38447" xr:uid="{00000000-0005-0000-0000-000076950000}"/>
    <cellStyle name="20% - Accent1 4 2 7 2 3 4 3 2" xfId="38448" xr:uid="{00000000-0005-0000-0000-000077950000}"/>
    <cellStyle name="20% - Accent1 4 2 7 2 3 4 4" xfId="38449" xr:uid="{00000000-0005-0000-0000-000078950000}"/>
    <cellStyle name="20% - Accent1 4 2 7 2 3 5" xfId="38450" xr:uid="{00000000-0005-0000-0000-000079950000}"/>
    <cellStyle name="20% - Accent1 4 2 7 2 3 5 2" xfId="38451" xr:uid="{00000000-0005-0000-0000-00007A950000}"/>
    <cellStyle name="20% - Accent1 4 2 7 2 3 5 2 2" xfId="38452" xr:uid="{00000000-0005-0000-0000-00007B950000}"/>
    <cellStyle name="20% - Accent1 4 2 7 2 3 5 3" xfId="38453" xr:uid="{00000000-0005-0000-0000-00007C950000}"/>
    <cellStyle name="20% - Accent1 4 2 7 2 3 6" xfId="38454" xr:uid="{00000000-0005-0000-0000-00007D950000}"/>
    <cellStyle name="20% - Accent1 4 2 7 2 3 6 2" xfId="38455" xr:uid="{00000000-0005-0000-0000-00007E950000}"/>
    <cellStyle name="20% - Accent1 4 2 7 2 3 6 2 2" xfId="38456" xr:uid="{00000000-0005-0000-0000-00007F950000}"/>
    <cellStyle name="20% - Accent1 4 2 7 2 3 6 3" xfId="38457" xr:uid="{00000000-0005-0000-0000-000080950000}"/>
    <cellStyle name="20% - Accent1 4 2 7 2 3 7" xfId="38458" xr:uid="{00000000-0005-0000-0000-000081950000}"/>
    <cellStyle name="20% - Accent1 4 2 7 2 3 7 2" xfId="38459" xr:uid="{00000000-0005-0000-0000-000082950000}"/>
    <cellStyle name="20% - Accent1 4 2 7 2 3 8" xfId="38460" xr:uid="{00000000-0005-0000-0000-000083950000}"/>
    <cellStyle name="20% - Accent1 4 2 7 2 3 8 2" xfId="38461" xr:uid="{00000000-0005-0000-0000-000084950000}"/>
    <cellStyle name="20% - Accent1 4 2 7 2 3 9" xfId="38462" xr:uid="{00000000-0005-0000-0000-000085950000}"/>
    <cellStyle name="20% - Accent1 4 2 7 2 4" xfId="38463" xr:uid="{00000000-0005-0000-0000-000086950000}"/>
    <cellStyle name="20% - Accent1 4 2 7 2 4 2" xfId="38464" xr:uid="{00000000-0005-0000-0000-000087950000}"/>
    <cellStyle name="20% - Accent1 4 2 7 2 4 2 2" xfId="38465" xr:uid="{00000000-0005-0000-0000-000088950000}"/>
    <cellStyle name="20% - Accent1 4 2 7 2 4 2 2 2" xfId="38466" xr:uid="{00000000-0005-0000-0000-000089950000}"/>
    <cellStyle name="20% - Accent1 4 2 7 2 4 2 3" xfId="38467" xr:uid="{00000000-0005-0000-0000-00008A950000}"/>
    <cellStyle name="20% - Accent1 4 2 7 2 4 3" xfId="38468" xr:uid="{00000000-0005-0000-0000-00008B950000}"/>
    <cellStyle name="20% - Accent1 4 2 7 2 4 3 2" xfId="38469" xr:uid="{00000000-0005-0000-0000-00008C950000}"/>
    <cellStyle name="20% - Accent1 4 2 7 2 4 4" xfId="38470" xr:uid="{00000000-0005-0000-0000-00008D950000}"/>
    <cellStyle name="20% - Accent1 4 2 7 2 5" xfId="38471" xr:uid="{00000000-0005-0000-0000-00008E950000}"/>
    <cellStyle name="20% - Accent1 4 2 7 2 5 2" xfId="38472" xr:uid="{00000000-0005-0000-0000-00008F950000}"/>
    <cellStyle name="20% - Accent1 4 2 7 2 5 2 2" xfId="38473" xr:uid="{00000000-0005-0000-0000-000090950000}"/>
    <cellStyle name="20% - Accent1 4 2 7 2 5 2 2 2" xfId="38474" xr:uid="{00000000-0005-0000-0000-000091950000}"/>
    <cellStyle name="20% - Accent1 4 2 7 2 5 2 3" xfId="38475" xr:uid="{00000000-0005-0000-0000-000092950000}"/>
    <cellStyle name="20% - Accent1 4 2 7 2 5 3" xfId="38476" xr:uid="{00000000-0005-0000-0000-000093950000}"/>
    <cellStyle name="20% - Accent1 4 2 7 2 5 3 2" xfId="38477" xr:uid="{00000000-0005-0000-0000-000094950000}"/>
    <cellStyle name="20% - Accent1 4 2 7 2 5 4" xfId="38478" xr:uid="{00000000-0005-0000-0000-000095950000}"/>
    <cellStyle name="20% - Accent1 4 2 7 2 6" xfId="38479" xr:uid="{00000000-0005-0000-0000-000096950000}"/>
    <cellStyle name="20% - Accent1 4 2 7 2 6 2" xfId="38480" xr:uid="{00000000-0005-0000-0000-000097950000}"/>
    <cellStyle name="20% - Accent1 4 2 7 2 6 2 2" xfId="38481" xr:uid="{00000000-0005-0000-0000-000098950000}"/>
    <cellStyle name="20% - Accent1 4 2 7 2 6 2 2 2" xfId="38482" xr:uid="{00000000-0005-0000-0000-000099950000}"/>
    <cellStyle name="20% - Accent1 4 2 7 2 6 2 3" xfId="38483" xr:uid="{00000000-0005-0000-0000-00009A950000}"/>
    <cellStyle name="20% - Accent1 4 2 7 2 6 3" xfId="38484" xr:uid="{00000000-0005-0000-0000-00009B950000}"/>
    <cellStyle name="20% - Accent1 4 2 7 2 6 3 2" xfId="38485" xr:uid="{00000000-0005-0000-0000-00009C950000}"/>
    <cellStyle name="20% - Accent1 4 2 7 2 6 4" xfId="38486" xr:uid="{00000000-0005-0000-0000-00009D950000}"/>
    <cellStyle name="20% - Accent1 4 2 7 2 7" xfId="38487" xr:uid="{00000000-0005-0000-0000-00009E950000}"/>
    <cellStyle name="20% - Accent1 4 2 7 2 7 2" xfId="38488" xr:uid="{00000000-0005-0000-0000-00009F950000}"/>
    <cellStyle name="20% - Accent1 4 2 7 2 7 2 2" xfId="38489" xr:uid="{00000000-0005-0000-0000-0000A0950000}"/>
    <cellStyle name="20% - Accent1 4 2 7 2 7 3" xfId="38490" xr:uid="{00000000-0005-0000-0000-0000A1950000}"/>
    <cellStyle name="20% - Accent1 4 2 7 2 8" xfId="38491" xr:uid="{00000000-0005-0000-0000-0000A2950000}"/>
    <cellStyle name="20% - Accent1 4 2 7 2 8 2" xfId="38492" xr:uid="{00000000-0005-0000-0000-0000A3950000}"/>
    <cellStyle name="20% - Accent1 4 2 7 2 8 2 2" xfId="38493" xr:uid="{00000000-0005-0000-0000-0000A4950000}"/>
    <cellStyle name="20% - Accent1 4 2 7 2 8 3" xfId="38494" xr:uid="{00000000-0005-0000-0000-0000A5950000}"/>
    <cellStyle name="20% - Accent1 4 2 7 2 9" xfId="38495" xr:uid="{00000000-0005-0000-0000-0000A6950000}"/>
    <cellStyle name="20% - Accent1 4 2 7 2 9 2" xfId="38496" xr:uid="{00000000-0005-0000-0000-0000A7950000}"/>
    <cellStyle name="20% - Accent1 4 2 7 3" xfId="38497" xr:uid="{00000000-0005-0000-0000-0000A8950000}"/>
    <cellStyle name="20% - Accent1 4 2 7 3 2" xfId="38498" xr:uid="{00000000-0005-0000-0000-0000A9950000}"/>
    <cellStyle name="20% - Accent1 4 2 7 3 2 2" xfId="38499" xr:uid="{00000000-0005-0000-0000-0000AA950000}"/>
    <cellStyle name="20% - Accent1 4 2 7 3 2 2 2" xfId="38500" xr:uid="{00000000-0005-0000-0000-0000AB950000}"/>
    <cellStyle name="20% - Accent1 4 2 7 3 2 2 2 2" xfId="38501" xr:uid="{00000000-0005-0000-0000-0000AC950000}"/>
    <cellStyle name="20% - Accent1 4 2 7 3 2 2 3" xfId="38502" xr:uid="{00000000-0005-0000-0000-0000AD950000}"/>
    <cellStyle name="20% - Accent1 4 2 7 3 2 3" xfId="38503" xr:uid="{00000000-0005-0000-0000-0000AE950000}"/>
    <cellStyle name="20% - Accent1 4 2 7 3 2 3 2" xfId="38504" xr:uid="{00000000-0005-0000-0000-0000AF950000}"/>
    <cellStyle name="20% - Accent1 4 2 7 3 2 4" xfId="38505" xr:uid="{00000000-0005-0000-0000-0000B0950000}"/>
    <cellStyle name="20% - Accent1 4 2 7 3 3" xfId="38506" xr:uid="{00000000-0005-0000-0000-0000B1950000}"/>
    <cellStyle name="20% - Accent1 4 2 7 3 3 2" xfId="38507" xr:uid="{00000000-0005-0000-0000-0000B2950000}"/>
    <cellStyle name="20% - Accent1 4 2 7 3 3 2 2" xfId="38508" xr:uid="{00000000-0005-0000-0000-0000B3950000}"/>
    <cellStyle name="20% - Accent1 4 2 7 3 3 2 2 2" xfId="38509" xr:uid="{00000000-0005-0000-0000-0000B4950000}"/>
    <cellStyle name="20% - Accent1 4 2 7 3 3 2 3" xfId="38510" xr:uid="{00000000-0005-0000-0000-0000B5950000}"/>
    <cellStyle name="20% - Accent1 4 2 7 3 3 3" xfId="38511" xr:uid="{00000000-0005-0000-0000-0000B6950000}"/>
    <cellStyle name="20% - Accent1 4 2 7 3 3 3 2" xfId="38512" xr:uid="{00000000-0005-0000-0000-0000B7950000}"/>
    <cellStyle name="20% - Accent1 4 2 7 3 3 4" xfId="38513" xr:uid="{00000000-0005-0000-0000-0000B8950000}"/>
    <cellStyle name="20% - Accent1 4 2 7 3 4" xfId="38514" xr:uid="{00000000-0005-0000-0000-0000B9950000}"/>
    <cellStyle name="20% - Accent1 4 2 7 3 4 2" xfId="38515" xr:uid="{00000000-0005-0000-0000-0000BA950000}"/>
    <cellStyle name="20% - Accent1 4 2 7 3 4 2 2" xfId="38516" xr:uid="{00000000-0005-0000-0000-0000BB950000}"/>
    <cellStyle name="20% - Accent1 4 2 7 3 4 2 2 2" xfId="38517" xr:uid="{00000000-0005-0000-0000-0000BC950000}"/>
    <cellStyle name="20% - Accent1 4 2 7 3 4 2 3" xfId="38518" xr:uid="{00000000-0005-0000-0000-0000BD950000}"/>
    <cellStyle name="20% - Accent1 4 2 7 3 4 3" xfId="38519" xr:uid="{00000000-0005-0000-0000-0000BE950000}"/>
    <cellStyle name="20% - Accent1 4 2 7 3 4 3 2" xfId="38520" xr:uid="{00000000-0005-0000-0000-0000BF950000}"/>
    <cellStyle name="20% - Accent1 4 2 7 3 4 4" xfId="38521" xr:uid="{00000000-0005-0000-0000-0000C0950000}"/>
    <cellStyle name="20% - Accent1 4 2 7 3 5" xfId="38522" xr:uid="{00000000-0005-0000-0000-0000C1950000}"/>
    <cellStyle name="20% - Accent1 4 2 7 3 5 2" xfId="38523" xr:uid="{00000000-0005-0000-0000-0000C2950000}"/>
    <cellStyle name="20% - Accent1 4 2 7 3 5 2 2" xfId="38524" xr:uid="{00000000-0005-0000-0000-0000C3950000}"/>
    <cellStyle name="20% - Accent1 4 2 7 3 5 3" xfId="38525" xr:uid="{00000000-0005-0000-0000-0000C4950000}"/>
    <cellStyle name="20% - Accent1 4 2 7 3 6" xfId="38526" xr:uid="{00000000-0005-0000-0000-0000C5950000}"/>
    <cellStyle name="20% - Accent1 4 2 7 3 6 2" xfId="38527" xr:uid="{00000000-0005-0000-0000-0000C6950000}"/>
    <cellStyle name="20% - Accent1 4 2 7 3 6 2 2" xfId="38528" xr:uid="{00000000-0005-0000-0000-0000C7950000}"/>
    <cellStyle name="20% - Accent1 4 2 7 3 6 3" xfId="38529" xr:uid="{00000000-0005-0000-0000-0000C8950000}"/>
    <cellStyle name="20% - Accent1 4 2 7 3 7" xfId="38530" xr:uid="{00000000-0005-0000-0000-0000C9950000}"/>
    <cellStyle name="20% - Accent1 4 2 7 3 7 2" xfId="38531" xr:uid="{00000000-0005-0000-0000-0000CA950000}"/>
    <cellStyle name="20% - Accent1 4 2 7 3 8" xfId="38532" xr:uid="{00000000-0005-0000-0000-0000CB950000}"/>
    <cellStyle name="20% - Accent1 4 2 7 3 8 2" xfId="38533" xr:uid="{00000000-0005-0000-0000-0000CC950000}"/>
    <cellStyle name="20% - Accent1 4 2 7 3 9" xfId="38534" xr:uid="{00000000-0005-0000-0000-0000CD950000}"/>
    <cellStyle name="20% - Accent1 4 2 7 4" xfId="38535" xr:uid="{00000000-0005-0000-0000-0000CE950000}"/>
    <cellStyle name="20% - Accent1 4 2 7 4 2" xfId="38536" xr:uid="{00000000-0005-0000-0000-0000CF950000}"/>
    <cellStyle name="20% - Accent1 4 2 7 4 2 2" xfId="38537" xr:uid="{00000000-0005-0000-0000-0000D0950000}"/>
    <cellStyle name="20% - Accent1 4 2 7 4 2 2 2" xfId="38538" xr:uid="{00000000-0005-0000-0000-0000D1950000}"/>
    <cellStyle name="20% - Accent1 4 2 7 4 2 2 2 2" xfId="38539" xr:uid="{00000000-0005-0000-0000-0000D2950000}"/>
    <cellStyle name="20% - Accent1 4 2 7 4 2 2 3" xfId="38540" xr:uid="{00000000-0005-0000-0000-0000D3950000}"/>
    <cellStyle name="20% - Accent1 4 2 7 4 2 3" xfId="38541" xr:uid="{00000000-0005-0000-0000-0000D4950000}"/>
    <cellStyle name="20% - Accent1 4 2 7 4 2 3 2" xfId="38542" xr:uid="{00000000-0005-0000-0000-0000D5950000}"/>
    <cellStyle name="20% - Accent1 4 2 7 4 2 4" xfId="38543" xr:uid="{00000000-0005-0000-0000-0000D6950000}"/>
    <cellStyle name="20% - Accent1 4 2 7 4 3" xfId="38544" xr:uid="{00000000-0005-0000-0000-0000D7950000}"/>
    <cellStyle name="20% - Accent1 4 2 7 4 3 2" xfId="38545" xr:uid="{00000000-0005-0000-0000-0000D8950000}"/>
    <cellStyle name="20% - Accent1 4 2 7 4 3 2 2" xfId="38546" xr:uid="{00000000-0005-0000-0000-0000D9950000}"/>
    <cellStyle name="20% - Accent1 4 2 7 4 3 2 2 2" xfId="38547" xr:uid="{00000000-0005-0000-0000-0000DA950000}"/>
    <cellStyle name="20% - Accent1 4 2 7 4 3 2 3" xfId="38548" xr:uid="{00000000-0005-0000-0000-0000DB950000}"/>
    <cellStyle name="20% - Accent1 4 2 7 4 3 3" xfId="38549" xr:uid="{00000000-0005-0000-0000-0000DC950000}"/>
    <cellStyle name="20% - Accent1 4 2 7 4 3 3 2" xfId="38550" xr:uid="{00000000-0005-0000-0000-0000DD950000}"/>
    <cellStyle name="20% - Accent1 4 2 7 4 3 4" xfId="38551" xr:uid="{00000000-0005-0000-0000-0000DE950000}"/>
    <cellStyle name="20% - Accent1 4 2 7 4 4" xfId="38552" xr:uid="{00000000-0005-0000-0000-0000DF950000}"/>
    <cellStyle name="20% - Accent1 4 2 7 4 4 2" xfId="38553" xr:uid="{00000000-0005-0000-0000-0000E0950000}"/>
    <cellStyle name="20% - Accent1 4 2 7 4 4 2 2" xfId="38554" xr:uid="{00000000-0005-0000-0000-0000E1950000}"/>
    <cellStyle name="20% - Accent1 4 2 7 4 4 2 2 2" xfId="38555" xr:uid="{00000000-0005-0000-0000-0000E2950000}"/>
    <cellStyle name="20% - Accent1 4 2 7 4 4 2 3" xfId="38556" xr:uid="{00000000-0005-0000-0000-0000E3950000}"/>
    <cellStyle name="20% - Accent1 4 2 7 4 4 3" xfId="38557" xr:uid="{00000000-0005-0000-0000-0000E4950000}"/>
    <cellStyle name="20% - Accent1 4 2 7 4 4 3 2" xfId="38558" xr:uid="{00000000-0005-0000-0000-0000E5950000}"/>
    <cellStyle name="20% - Accent1 4 2 7 4 4 4" xfId="38559" xr:uid="{00000000-0005-0000-0000-0000E6950000}"/>
    <cellStyle name="20% - Accent1 4 2 7 4 5" xfId="38560" xr:uid="{00000000-0005-0000-0000-0000E7950000}"/>
    <cellStyle name="20% - Accent1 4 2 7 4 5 2" xfId="38561" xr:uid="{00000000-0005-0000-0000-0000E8950000}"/>
    <cellStyle name="20% - Accent1 4 2 7 4 5 2 2" xfId="38562" xr:uid="{00000000-0005-0000-0000-0000E9950000}"/>
    <cellStyle name="20% - Accent1 4 2 7 4 5 3" xfId="38563" xr:uid="{00000000-0005-0000-0000-0000EA950000}"/>
    <cellStyle name="20% - Accent1 4 2 7 4 6" xfId="38564" xr:uid="{00000000-0005-0000-0000-0000EB950000}"/>
    <cellStyle name="20% - Accent1 4 2 7 4 6 2" xfId="38565" xr:uid="{00000000-0005-0000-0000-0000EC950000}"/>
    <cellStyle name="20% - Accent1 4 2 7 4 6 2 2" xfId="38566" xr:uid="{00000000-0005-0000-0000-0000ED950000}"/>
    <cellStyle name="20% - Accent1 4 2 7 4 6 3" xfId="38567" xr:uid="{00000000-0005-0000-0000-0000EE950000}"/>
    <cellStyle name="20% - Accent1 4 2 7 4 7" xfId="38568" xr:uid="{00000000-0005-0000-0000-0000EF950000}"/>
    <cellStyle name="20% - Accent1 4 2 7 4 7 2" xfId="38569" xr:uid="{00000000-0005-0000-0000-0000F0950000}"/>
    <cellStyle name="20% - Accent1 4 2 7 4 8" xfId="38570" xr:uid="{00000000-0005-0000-0000-0000F1950000}"/>
    <cellStyle name="20% - Accent1 4 2 7 4 8 2" xfId="38571" xr:uid="{00000000-0005-0000-0000-0000F2950000}"/>
    <cellStyle name="20% - Accent1 4 2 7 4 9" xfId="38572" xr:uid="{00000000-0005-0000-0000-0000F3950000}"/>
    <cellStyle name="20% - Accent1 4 2 7 5" xfId="38573" xr:uid="{00000000-0005-0000-0000-0000F4950000}"/>
    <cellStyle name="20% - Accent1 4 2 7 5 2" xfId="38574" xr:uid="{00000000-0005-0000-0000-0000F5950000}"/>
    <cellStyle name="20% - Accent1 4 2 7 5 2 2" xfId="38575" xr:uid="{00000000-0005-0000-0000-0000F6950000}"/>
    <cellStyle name="20% - Accent1 4 2 7 5 2 2 2" xfId="38576" xr:uid="{00000000-0005-0000-0000-0000F7950000}"/>
    <cellStyle name="20% - Accent1 4 2 7 5 2 3" xfId="38577" xr:uid="{00000000-0005-0000-0000-0000F8950000}"/>
    <cellStyle name="20% - Accent1 4 2 7 5 3" xfId="38578" xr:uid="{00000000-0005-0000-0000-0000F9950000}"/>
    <cellStyle name="20% - Accent1 4 2 7 5 3 2" xfId="38579" xr:uid="{00000000-0005-0000-0000-0000FA950000}"/>
    <cellStyle name="20% - Accent1 4 2 7 5 4" xfId="38580" xr:uid="{00000000-0005-0000-0000-0000FB950000}"/>
    <cellStyle name="20% - Accent1 4 2 7 6" xfId="38581" xr:uid="{00000000-0005-0000-0000-0000FC950000}"/>
    <cellStyle name="20% - Accent1 4 2 7 6 2" xfId="38582" xr:uid="{00000000-0005-0000-0000-0000FD950000}"/>
    <cellStyle name="20% - Accent1 4 2 7 6 2 2" xfId="38583" xr:uid="{00000000-0005-0000-0000-0000FE950000}"/>
    <cellStyle name="20% - Accent1 4 2 7 6 2 2 2" xfId="38584" xr:uid="{00000000-0005-0000-0000-0000FF950000}"/>
    <cellStyle name="20% - Accent1 4 2 7 6 2 3" xfId="38585" xr:uid="{00000000-0005-0000-0000-000000960000}"/>
    <cellStyle name="20% - Accent1 4 2 7 6 3" xfId="38586" xr:uid="{00000000-0005-0000-0000-000001960000}"/>
    <cellStyle name="20% - Accent1 4 2 7 6 3 2" xfId="38587" xr:uid="{00000000-0005-0000-0000-000002960000}"/>
    <cellStyle name="20% - Accent1 4 2 7 6 4" xfId="38588" xr:uid="{00000000-0005-0000-0000-000003960000}"/>
    <cellStyle name="20% - Accent1 4 2 7 7" xfId="38589" xr:uid="{00000000-0005-0000-0000-000004960000}"/>
    <cellStyle name="20% - Accent1 4 2 7 7 2" xfId="38590" xr:uid="{00000000-0005-0000-0000-000005960000}"/>
    <cellStyle name="20% - Accent1 4 2 7 7 2 2" xfId="38591" xr:uid="{00000000-0005-0000-0000-000006960000}"/>
    <cellStyle name="20% - Accent1 4 2 7 7 2 2 2" xfId="38592" xr:uid="{00000000-0005-0000-0000-000007960000}"/>
    <cellStyle name="20% - Accent1 4 2 7 7 2 3" xfId="38593" xr:uid="{00000000-0005-0000-0000-000008960000}"/>
    <cellStyle name="20% - Accent1 4 2 7 7 3" xfId="38594" xr:uid="{00000000-0005-0000-0000-000009960000}"/>
    <cellStyle name="20% - Accent1 4 2 7 7 3 2" xfId="38595" xr:uid="{00000000-0005-0000-0000-00000A960000}"/>
    <cellStyle name="20% - Accent1 4 2 7 7 4" xfId="38596" xr:uid="{00000000-0005-0000-0000-00000B960000}"/>
    <cellStyle name="20% - Accent1 4 2 7 8" xfId="38597" xr:uid="{00000000-0005-0000-0000-00000C960000}"/>
    <cellStyle name="20% - Accent1 4 2 7 8 2" xfId="38598" xr:uid="{00000000-0005-0000-0000-00000D960000}"/>
    <cellStyle name="20% - Accent1 4 2 7 8 2 2" xfId="38599" xr:uid="{00000000-0005-0000-0000-00000E960000}"/>
    <cellStyle name="20% - Accent1 4 2 7 8 3" xfId="38600" xr:uid="{00000000-0005-0000-0000-00000F960000}"/>
    <cellStyle name="20% - Accent1 4 2 7 9" xfId="38601" xr:uid="{00000000-0005-0000-0000-000010960000}"/>
    <cellStyle name="20% - Accent1 4 2 7 9 2" xfId="38602" xr:uid="{00000000-0005-0000-0000-000011960000}"/>
    <cellStyle name="20% - Accent1 4 2 7 9 2 2" xfId="38603" xr:uid="{00000000-0005-0000-0000-000012960000}"/>
    <cellStyle name="20% - Accent1 4 2 7 9 3" xfId="38604" xr:uid="{00000000-0005-0000-0000-000013960000}"/>
    <cellStyle name="20% - Accent1 4 2 8" xfId="38605" xr:uid="{00000000-0005-0000-0000-000014960000}"/>
    <cellStyle name="20% - Accent1 4 2 8 10" xfId="38606" xr:uid="{00000000-0005-0000-0000-000015960000}"/>
    <cellStyle name="20% - Accent1 4 2 8 10 2" xfId="38607" xr:uid="{00000000-0005-0000-0000-000016960000}"/>
    <cellStyle name="20% - Accent1 4 2 8 11" xfId="38608" xr:uid="{00000000-0005-0000-0000-000017960000}"/>
    <cellStyle name="20% - Accent1 4 2 8 2" xfId="38609" xr:uid="{00000000-0005-0000-0000-000018960000}"/>
    <cellStyle name="20% - Accent1 4 2 8 2 2" xfId="38610" xr:uid="{00000000-0005-0000-0000-000019960000}"/>
    <cellStyle name="20% - Accent1 4 2 8 2 2 2" xfId="38611" xr:uid="{00000000-0005-0000-0000-00001A960000}"/>
    <cellStyle name="20% - Accent1 4 2 8 2 2 2 2" xfId="38612" xr:uid="{00000000-0005-0000-0000-00001B960000}"/>
    <cellStyle name="20% - Accent1 4 2 8 2 2 2 2 2" xfId="38613" xr:uid="{00000000-0005-0000-0000-00001C960000}"/>
    <cellStyle name="20% - Accent1 4 2 8 2 2 2 3" xfId="38614" xr:uid="{00000000-0005-0000-0000-00001D960000}"/>
    <cellStyle name="20% - Accent1 4 2 8 2 2 3" xfId="38615" xr:uid="{00000000-0005-0000-0000-00001E960000}"/>
    <cellStyle name="20% - Accent1 4 2 8 2 2 3 2" xfId="38616" xr:uid="{00000000-0005-0000-0000-00001F960000}"/>
    <cellStyle name="20% - Accent1 4 2 8 2 2 4" xfId="38617" xr:uid="{00000000-0005-0000-0000-000020960000}"/>
    <cellStyle name="20% - Accent1 4 2 8 2 3" xfId="38618" xr:uid="{00000000-0005-0000-0000-000021960000}"/>
    <cellStyle name="20% - Accent1 4 2 8 2 3 2" xfId="38619" xr:uid="{00000000-0005-0000-0000-000022960000}"/>
    <cellStyle name="20% - Accent1 4 2 8 2 3 2 2" xfId="38620" xr:uid="{00000000-0005-0000-0000-000023960000}"/>
    <cellStyle name="20% - Accent1 4 2 8 2 3 2 2 2" xfId="38621" xr:uid="{00000000-0005-0000-0000-000024960000}"/>
    <cellStyle name="20% - Accent1 4 2 8 2 3 2 3" xfId="38622" xr:uid="{00000000-0005-0000-0000-000025960000}"/>
    <cellStyle name="20% - Accent1 4 2 8 2 3 3" xfId="38623" xr:uid="{00000000-0005-0000-0000-000026960000}"/>
    <cellStyle name="20% - Accent1 4 2 8 2 3 3 2" xfId="38624" xr:uid="{00000000-0005-0000-0000-000027960000}"/>
    <cellStyle name="20% - Accent1 4 2 8 2 3 4" xfId="38625" xr:uid="{00000000-0005-0000-0000-000028960000}"/>
    <cellStyle name="20% - Accent1 4 2 8 2 4" xfId="38626" xr:uid="{00000000-0005-0000-0000-000029960000}"/>
    <cellStyle name="20% - Accent1 4 2 8 2 4 2" xfId="38627" xr:uid="{00000000-0005-0000-0000-00002A960000}"/>
    <cellStyle name="20% - Accent1 4 2 8 2 4 2 2" xfId="38628" xr:uid="{00000000-0005-0000-0000-00002B960000}"/>
    <cellStyle name="20% - Accent1 4 2 8 2 4 2 2 2" xfId="38629" xr:uid="{00000000-0005-0000-0000-00002C960000}"/>
    <cellStyle name="20% - Accent1 4 2 8 2 4 2 3" xfId="38630" xr:uid="{00000000-0005-0000-0000-00002D960000}"/>
    <cellStyle name="20% - Accent1 4 2 8 2 4 3" xfId="38631" xr:uid="{00000000-0005-0000-0000-00002E960000}"/>
    <cellStyle name="20% - Accent1 4 2 8 2 4 3 2" xfId="38632" xr:uid="{00000000-0005-0000-0000-00002F960000}"/>
    <cellStyle name="20% - Accent1 4 2 8 2 4 4" xfId="38633" xr:uid="{00000000-0005-0000-0000-000030960000}"/>
    <cellStyle name="20% - Accent1 4 2 8 2 5" xfId="38634" xr:uid="{00000000-0005-0000-0000-000031960000}"/>
    <cellStyle name="20% - Accent1 4 2 8 2 5 2" xfId="38635" xr:uid="{00000000-0005-0000-0000-000032960000}"/>
    <cellStyle name="20% - Accent1 4 2 8 2 5 2 2" xfId="38636" xr:uid="{00000000-0005-0000-0000-000033960000}"/>
    <cellStyle name="20% - Accent1 4 2 8 2 5 3" xfId="38637" xr:uid="{00000000-0005-0000-0000-000034960000}"/>
    <cellStyle name="20% - Accent1 4 2 8 2 6" xfId="38638" xr:uid="{00000000-0005-0000-0000-000035960000}"/>
    <cellStyle name="20% - Accent1 4 2 8 2 6 2" xfId="38639" xr:uid="{00000000-0005-0000-0000-000036960000}"/>
    <cellStyle name="20% - Accent1 4 2 8 2 6 2 2" xfId="38640" xr:uid="{00000000-0005-0000-0000-000037960000}"/>
    <cellStyle name="20% - Accent1 4 2 8 2 6 3" xfId="38641" xr:uid="{00000000-0005-0000-0000-000038960000}"/>
    <cellStyle name="20% - Accent1 4 2 8 2 7" xfId="38642" xr:uid="{00000000-0005-0000-0000-000039960000}"/>
    <cellStyle name="20% - Accent1 4 2 8 2 7 2" xfId="38643" xr:uid="{00000000-0005-0000-0000-00003A960000}"/>
    <cellStyle name="20% - Accent1 4 2 8 2 8" xfId="38644" xr:uid="{00000000-0005-0000-0000-00003B960000}"/>
    <cellStyle name="20% - Accent1 4 2 8 2 8 2" xfId="38645" xr:uid="{00000000-0005-0000-0000-00003C960000}"/>
    <cellStyle name="20% - Accent1 4 2 8 2 9" xfId="38646" xr:uid="{00000000-0005-0000-0000-00003D960000}"/>
    <cellStyle name="20% - Accent1 4 2 8 3" xfId="38647" xr:uid="{00000000-0005-0000-0000-00003E960000}"/>
    <cellStyle name="20% - Accent1 4 2 8 3 2" xfId="38648" xr:uid="{00000000-0005-0000-0000-00003F960000}"/>
    <cellStyle name="20% - Accent1 4 2 8 3 2 2" xfId="38649" xr:uid="{00000000-0005-0000-0000-000040960000}"/>
    <cellStyle name="20% - Accent1 4 2 8 3 2 2 2" xfId="38650" xr:uid="{00000000-0005-0000-0000-000041960000}"/>
    <cellStyle name="20% - Accent1 4 2 8 3 2 2 2 2" xfId="38651" xr:uid="{00000000-0005-0000-0000-000042960000}"/>
    <cellStyle name="20% - Accent1 4 2 8 3 2 2 3" xfId="38652" xr:uid="{00000000-0005-0000-0000-000043960000}"/>
    <cellStyle name="20% - Accent1 4 2 8 3 2 3" xfId="38653" xr:uid="{00000000-0005-0000-0000-000044960000}"/>
    <cellStyle name="20% - Accent1 4 2 8 3 2 3 2" xfId="38654" xr:uid="{00000000-0005-0000-0000-000045960000}"/>
    <cellStyle name="20% - Accent1 4 2 8 3 2 4" xfId="38655" xr:uid="{00000000-0005-0000-0000-000046960000}"/>
    <cellStyle name="20% - Accent1 4 2 8 3 3" xfId="38656" xr:uid="{00000000-0005-0000-0000-000047960000}"/>
    <cellStyle name="20% - Accent1 4 2 8 3 3 2" xfId="38657" xr:uid="{00000000-0005-0000-0000-000048960000}"/>
    <cellStyle name="20% - Accent1 4 2 8 3 3 2 2" xfId="38658" xr:uid="{00000000-0005-0000-0000-000049960000}"/>
    <cellStyle name="20% - Accent1 4 2 8 3 3 2 2 2" xfId="38659" xr:uid="{00000000-0005-0000-0000-00004A960000}"/>
    <cellStyle name="20% - Accent1 4 2 8 3 3 2 3" xfId="38660" xr:uid="{00000000-0005-0000-0000-00004B960000}"/>
    <cellStyle name="20% - Accent1 4 2 8 3 3 3" xfId="38661" xr:uid="{00000000-0005-0000-0000-00004C960000}"/>
    <cellStyle name="20% - Accent1 4 2 8 3 3 3 2" xfId="38662" xr:uid="{00000000-0005-0000-0000-00004D960000}"/>
    <cellStyle name="20% - Accent1 4 2 8 3 3 4" xfId="38663" xr:uid="{00000000-0005-0000-0000-00004E960000}"/>
    <cellStyle name="20% - Accent1 4 2 8 3 4" xfId="38664" xr:uid="{00000000-0005-0000-0000-00004F960000}"/>
    <cellStyle name="20% - Accent1 4 2 8 3 4 2" xfId="38665" xr:uid="{00000000-0005-0000-0000-000050960000}"/>
    <cellStyle name="20% - Accent1 4 2 8 3 4 2 2" xfId="38666" xr:uid="{00000000-0005-0000-0000-000051960000}"/>
    <cellStyle name="20% - Accent1 4 2 8 3 4 2 2 2" xfId="38667" xr:uid="{00000000-0005-0000-0000-000052960000}"/>
    <cellStyle name="20% - Accent1 4 2 8 3 4 2 3" xfId="38668" xr:uid="{00000000-0005-0000-0000-000053960000}"/>
    <cellStyle name="20% - Accent1 4 2 8 3 4 3" xfId="38669" xr:uid="{00000000-0005-0000-0000-000054960000}"/>
    <cellStyle name="20% - Accent1 4 2 8 3 4 3 2" xfId="38670" xr:uid="{00000000-0005-0000-0000-000055960000}"/>
    <cellStyle name="20% - Accent1 4 2 8 3 4 4" xfId="38671" xr:uid="{00000000-0005-0000-0000-000056960000}"/>
    <cellStyle name="20% - Accent1 4 2 8 3 5" xfId="38672" xr:uid="{00000000-0005-0000-0000-000057960000}"/>
    <cellStyle name="20% - Accent1 4 2 8 3 5 2" xfId="38673" xr:uid="{00000000-0005-0000-0000-000058960000}"/>
    <cellStyle name="20% - Accent1 4 2 8 3 5 2 2" xfId="38674" xr:uid="{00000000-0005-0000-0000-000059960000}"/>
    <cellStyle name="20% - Accent1 4 2 8 3 5 3" xfId="38675" xr:uid="{00000000-0005-0000-0000-00005A960000}"/>
    <cellStyle name="20% - Accent1 4 2 8 3 6" xfId="38676" xr:uid="{00000000-0005-0000-0000-00005B960000}"/>
    <cellStyle name="20% - Accent1 4 2 8 3 6 2" xfId="38677" xr:uid="{00000000-0005-0000-0000-00005C960000}"/>
    <cellStyle name="20% - Accent1 4 2 8 3 6 2 2" xfId="38678" xr:uid="{00000000-0005-0000-0000-00005D960000}"/>
    <cellStyle name="20% - Accent1 4 2 8 3 6 3" xfId="38679" xr:uid="{00000000-0005-0000-0000-00005E960000}"/>
    <cellStyle name="20% - Accent1 4 2 8 3 7" xfId="38680" xr:uid="{00000000-0005-0000-0000-00005F960000}"/>
    <cellStyle name="20% - Accent1 4 2 8 3 7 2" xfId="38681" xr:uid="{00000000-0005-0000-0000-000060960000}"/>
    <cellStyle name="20% - Accent1 4 2 8 3 8" xfId="38682" xr:uid="{00000000-0005-0000-0000-000061960000}"/>
    <cellStyle name="20% - Accent1 4 2 8 3 8 2" xfId="38683" xr:uid="{00000000-0005-0000-0000-000062960000}"/>
    <cellStyle name="20% - Accent1 4 2 8 3 9" xfId="38684" xr:uid="{00000000-0005-0000-0000-000063960000}"/>
    <cellStyle name="20% - Accent1 4 2 8 4" xfId="38685" xr:uid="{00000000-0005-0000-0000-000064960000}"/>
    <cellStyle name="20% - Accent1 4 2 8 4 2" xfId="38686" xr:uid="{00000000-0005-0000-0000-000065960000}"/>
    <cellStyle name="20% - Accent1 4 2 8 4 2 2" xfId="38687" xr:uid="{00000000-0005-0000-0000-000066960000}"/>
    <cellStyle name="20% - Accent1 4 2 8 4 2 2 2" xfId="38688" xr:uid="{00000000-0005-0000-0000-000067960000}"/>
    <cellStyle name="20% - Accent1 4 2 8 4 2 3" xfId="38689" xr:uid="{00000000-0005-0000-0000-000068960000}"/>
    <cellStyle name="20% - Accent1 4 2 8 4 3" xfId="38690" xr:uid="{00000000-0005-0000-0000-000069960000}"/>
    <cellStyle name="20% - Accent1 4 2 8 4 3 2" xfId="38691" xr:uid="{00000000-0005-0000-0000-00006A960000}"/>
    <cellStyle name="20% - Accent1 4 2 8 4 4" xfId="38692" xr:uid="{00000000-0005-0000-0000-00006B960000}"/>
    <cellStyle name="20% - Accent1 4 2 8 5" xfId="38693" xr:uid="{00000000-0005-0000-0000-00006C960000}"/>
    <cellStyle name="20% - Accent1 4 2 8 5 2" xfId="38694" xr:uid="{00000000-0005-0000-0000-00006D960000}"/>
    <cellStyle name="20% - Accent1 4 2 8 5 2 2" xfId="38695" xr:uid="{00000000-0005-0000-0000-00006E960000}"/>
    <cellStyle name="20% - Accent1 4 2 8 5 2 2 2" xfId="38696" xr:uid="{00000000-0005-0000-0000-00006F960000}"/>
    <cellStyle name="20% - Accent1 4 2 8 5 2 3" xfId="38697" xr:uid="{00000000-0005-0000-0000-000070960000}"/>
    <cellStyle name="20% - Accent1 4 2 8 5 3" xfId="38698" xr:uid="{00000000-0005-0000-0000-000071960000}"/>
    <cellStyle name="20% - Accent1 4 2 8 5 3 2" xfId="38699" xr:uid="{00000000-0005-0000-0000-000072960000}"/>
    <cellStyle name="20% - Accent1 4 2 8 5 4" xfId="38700" xr:uid="{00000000-0005-0000-0000-000073960000}"/>
    <cellStyle name="20% - Accent1 4 2 8 6" xfId="38701" xr:uid="{00000000-0005-0000-0000-000074960000}"/>
    <cellStyle name="20% - Accent1 4 2 8 6 2" xfId="38702" xr:uid="{00000000-0005-0000-0000-000075960000}"/>
    <cellStyle name="20% - Accent1 4 2 8 6 2 2" xfId="38703" xr:uid="{00000000-0005-0000-0000-000076960000}"/>
    <cellStyle name="20% - Accent1 4 2 8 6 2 2 2" xfId="38704" xr:uid="{00000000-0005-0000-0000-000077960000}"/>
    <cellStyle name="20% - Accent1 4 2 8 6 2 3" xfId="38705" xr:uid="{00000000-0005-0000-0000-000078960000}"/>
    <cellStyle name="20% - Accent1 4 2 8 6 3" xfId="38706" xr:uid="{00000000-0005-0000-0000-000079960000}"/>
    <cellStyle name="20% - Accent1 4 2 8 6 3 2" xfId="38707" xr:uid="{00000000-0005-0000-0000-00007A960000}"/>
    <cellStyle name="20% - Accent1 4 2 8 6 4" xfId="38708" xr:uid="{00000000-0005-0000-0000-00007B960000}"/>
    <cellStyle name="20% - Accent1 4 2 8 7" xfId="38709" xr:uid="{00000000-0005-0000-0000-00007C960000}"/>
    <cellStyle name="20% - Accent1 4 2 8 7 2" xfId="38710" xr:uid="{00000000-0005-0000-0000-00007D960000}"/>
    <cellStyle name="20% - Accent1 4 2 8 7 2 2" xfId="38711" xr:uid="{00000000-0005-0000-0000-00007E960000}"/>
    <cellStyle name="20% - Accent1 4 2 8 7 3" xfId="38712" xr:uid="{00000000-0005-0000-0000-00007F960000}"/>
    <cellStyle name="20% - Accent1 4 2 8 8" xfId="38713" xr:uid="{00000000-0005-0000-0000-000080960000}"/>
    <cellStyle name="20% - Accent1 4 2 8 8 2" xfId="38714" xr:uid="{00000000-0005-0000-0000-000081960000}"/>
    <cellStyle name="20% - Accent1 4 2 8 8 2 2" xfId="38715" xr:uid="{00000000-0005-0000-0000-000082960000}"/>
    <cellStyle name="20% - Accent1 4 2 8 8 3" xfId="38716" xr:uid="{00000000-0005-0000-0000-000083960000}"/>
    <cellStyle name="20% - Accent1 4 2 8 9" xfId="38717" xr:uid="{00000000-0005-0000-0000-000084960000}"/>
    <cellStyle name="20% - Accent1 4 2 8 9 2" xfId="38718" xr:uid="{00000000-0005-0000-0000-000085960000}"/>
    <cellStyle name="20% - Accent1 4 2 9" xfId="38719" xr:uid="{00000000-0005-0000-0000-000086960000}"/>
    <cellStyle name="20% - Accent1 4 2 9 10" xfId="38720" xr:uid="{00000000-0005-0000-0000-000087960000}"/>
    <cellStyle name="20% - Accent1 4 2 9 10 2" xfId="38721" xr:uid="{00000000-0005-0000-0000-000088960000}"/>
    <cellStyle name="20% - Accent1 4 2 9 11" xfId="38722" xr:uid="{00000000-0005-0000-0000-000089960000}"/>
    <cellStyle name="20% - Accent1 4 2 9 2" xfId="38723" xr:uid="{00000000-0005-0000-0000-00008A960000}"/>
    <cellStyle name="20% - Accent1 4 2 9 2 2" xfId="38724" xr:uid="{00000000-0005-0000-0000-00008B960000}"/>
    <cellStyle name="20% - Accent1 4 2 9 2 2 2" xfId="38725" xr:uid="{00000000-0005-0000-0000-00008C960000}"/>
    <cellStyle name="20% - Accent1 4 2 9 2 2 2 2" xfId="38726" xr:uid="{00000000-0005-0000-0000-00008D960000}"/>
    <cellStyle name="20% - Accent1 4 2 9 2 2 2 2 2" xfId="38727" xr:uid="{00000000-0005-0000-0000-00008E960000}"/>
    <cellStyle name="20% - Accent1 4 2 9 2 2 2 3" xfId="38728" xr:uid="{00000000-0005-0000-0000-00008F960000}"/>
    <cellStyle name="20% - Accent1 4 2 9 2 2 3" xfId="38729" xr:uid="{00000000-0005-0000-0000-000090960000}"/>
    <cellStyle name="20% - Accent1 4 2 9 2 2 3 2" xfId="38730" xr:uid="{00000000-0005-0000-0000-000091960000}"/>
    <cellStyle name="20% - Accent1 4 2 9 2 2 4" xfId="38731" xr:uid="{00000000-0005-0000-0000-000092960000}"/>
    <cellStyle name="20% - Accent1 4 2 9 2 3" xfId="38732" xr:uid="{00000000-0005-0000-0000-000093960000}"/>
    <cellStyle name="20% - Accent1 4 2 9 2 3 2" xfId="38733" xr:uid="{00000000-0005-0000-0000-000094960000}"/>
    <cellStyle name="20% - Accent1 4 2 9 2 3 2 2" xfId="38734" xr:uid="{00000000-0005-0000-0000-000095960000}"/>
    <cellStyle name="20% - Accent1 4 2 9 2 3 2 2 2" xfId="38735" xr:uid="{00000000-0005-0000-0000-000096960000}"/>
    <cellStyle name="20% - Accent1 4 2 9 2 3 2 3" xfId="38736" xr:uid="{00000000-0005-0000-0000-000097960000}"/>
    <cellStyle name="20% - Accent1 4 2 9 2 3 3" xfId="38737" xr:uid="{00000000-0005-0000-0000-000098960000}"/>
    <cellStyle name="20% - Accent1 4 2 9 2 3 3 2" xfId="38738" xr:uid="{00000000-0005-0000-0000-000099960000}"/>
    <cellStyle name="20% - Accent1 4 2 9 2 3 4" xfId="38739" xr:uid="{00000000-0005-0000-0000-00009A960000}"/>
    <cellStyle name="20% - Accent1 4 2 9 2 4" xfId="38740" xr:uid="{00000000-0005-0000-0000-00009B960000}"/>
    <cellStyle name="20% - Accent1 4 2 9 2 4 2" xfId="38741" xr:uid="{00000000-0005-0000-0000-00009C960000}"/>
    <cellStyle name="20% - Accent1 4 2 9 2 4 2 2" xfId="38742" xr:uid="{00000000-0005-0000-0000-00009D960000}"/>
    <cellStyle name="20% - Accent1 4 2 9 2 4 2 2 2" xfId="38743" xr:uid="{00000000-0005-0000-0000-00009E960000}"/>
    <cellStyle name="20% - Accent1 4 2 9 2 4 2 3" xfId="38744" xr:uid="{00000000-0005-0000-0000-00009F960000}"/>
    <cellStyle name="20% - Accent1 4 2 9 2 4 3" xfId="38745" xr:uid="{00000000-0005-0000-0000-0000A0960000}"/>
    <cellStyle name="20% - Accent1 4 2 9 2 4 3 2" xfId="38746" xr:uid="{00000000-0005-0000-0000-0000A1960000}"/>
    <cellStyle name="20% - Accent1 4 2 9 2 4 4" xfId="38747" xr:uid="{00000000-0005-0000-0000-0000A2960000}"/>
    <cellStyle name="20% - Accent1 4 2 9 2 5" xfId="38748" xr:uid="{00000000-0005-0000-0000-0000A3960000}"/>
    <cellStyle name="20% - Accent1 4 2 9 2 5 2" xfId="38749" xr:uid="{00000000-0005-0000-0000-0000A4960000}"/>
    <cellStyle name="20% - Accent1 4 2 9 2 5 2 2" xfId="38750" xr:uid="{00000000-0005-0000-0000-0000A5960000}"/>
    <cellStyle name="20% - Accent1 4 2 9 2 5 3" xfId="38751" xr:uid="{00000000-0005-0000-0000-0000A6960000}"/>
    <cellStyle name="20% - Accent1 4 2 9 2 6" xfId="38752" xr:uid="{00000000-0005-0000-0000-0000A7960000}"/>
    <cellStyle name="20% - Accent1 4 2 9 2 6 2" xfId="38753" xr:uid="{00000000-0005-0000-0000-0000A8960000}"/>
    <cellStyle name="20% - Accent1 4 2 9 2 6 2 2" xfId="38754" xr:uid="{00000000-0005-0000-0000-0000A9960000}"/>
    <cellStyle name="20% - Accent1 4 2 9 2 6 3" xfId="38755" xr:uid="{00000000-0005-0000-0000-0000AA960000}"/>
    <cellStyle name="20% - Accent1 4 2 9 2 7" xfId="38756" xr:uid="{00000000-0005-0000-0000-0000AB960000}"/>
    <cellStyle name="20% - Accent1 4 2 9 2 7 2" xfId="38757" xr:uid="{00000000-0005-0000-0000-0000AC960000}"/>
    <cellStyle name="20% - Accent1 4 2 9 2 8" xfId="38758" xr:uid="{00000000-0005-0000-0000-0000AD960000}"/>
    <cellStyle name="20% - Accent1 4 2 9 2 8 2" xfId="38759" xr:uid="{00000000-0005-0000-0000-0000AE960000}"/>
    <cellStyle name="20% - Accent1 4 2 9 2 9" xfId="38760" xr:uid="{00000000-0005-0000-0000-0000AF960000}"/>
    <cellStyle name="20% - Accent1 4 2 9 3" xfId="38761" xr:uid="{00000000-0005-0000-0000-0000B0960000}"/>
    <cellStyle name="20% - Accent1 4 2 9 3 2" xfId="38762" xr:uid="{00000000-0005-0000-0000-0000B1960000}"/>
    <cellStyle name="20% - Accent1 4 2 9 3 2 2" xfId="38763" xr:uid="{00000000-0005-0000-0000-0000B2960000}"/>
    <cellStyle name="20% - Accent1 4 2 9 3 2 2 2" xfId="38764" xr:uid="{00000000-0005-0000-0000-0000B3960000}"/>
    <cellStyle name="20% - Accent1 4 2 9 3 2 2 2 2" xfId="38765" xr:uid="{00000000-0005-0000-0000-0000B4960000}"/>
    <cellStyle name="20% - Accent1 4 2 9 3 2 2 3" xfId="38766" xr:uid="{00000000-0005-0000-0000-0000B5960000}"/>
    <cellStyle name="20% - Accent1 4 2 9 3 2 3" xfId="38767" xr:uid="{00000000-0005-0000-0000-0000B6960000}"/>
    <cellStyle name="20% - Accent1 4 2 9 3 2 3 2" xfId="38768" xr:uid="{00000000-0005-0000-0000-0000B7960000}"/>
    <cellStyle name="20% - Accent1 4 2 9 3 2 4" xfId="38769" xr:uid="{00000000-0005-0000-0000-0000B8960000}"/>
    <cellStyle name="20% - Accent1 4 2 9 3 3" xfId="38770" xr:uid="{00000000-0005-0000-0000-0000B9960000}"/>
    <cellStyle name="20% - Accent1 4 2 9 3 3 2" xfId="38771" xr:uid="{00000000-0005-0000-0000-0000BA960000}"/>
    <cellStyle name="20% - Accent1 4 2 9 3 3 2 2" xfId="38772" xr:uid="{00000000-0005-0000-0000-0000BB960000}"/>
    <cellStyle name="20% - Accent1 4 2 9 3 3 2 2 2" xfId="38773" xr:uid="{00000000-0005-0000-0000-0000BC960000}"/>
    <cellStyle name="20% - Accent1 4 2 9 3 3 2 3" xfId="38774" xr:uid="{00000000-0005-0000-0000-0000BD960000}"/>
    <cellStyle name="20% - Accent1 4 2 9 3 3 3" xfId="38775" xr:uid="{00000000-0005-0000-0000-0000BE960000}"/>
    <cellStyle name="20% - Accent1 4 2 9 3 3 3 2" xfId="38776" xr:uid="{00000000-0005-0000-0000-0000BF960000}"/>
    <cellStyle name="20% - Accent1 4 2 9 3 3 4" xfId="38777" xr:uid="{00000000-0005-0000-0000-0000C0960000}"/>
    <cellStyle name="20% - Accent1 4 2 9 3 4" xfId="38778" xr:uid="{00000000-0005-0000-0000-0000C1960000}"/>
    <cellStyle name="20% - Accent1 4 2 9 3 4 2" xfId="38779" xr:uid="{00000000-0005-0000-0000-0000C2960000}"/>
    <cellStyle name="20% - Accent1 4 2 9 3 4 2 2" xfId="38780" xr:uid="{00000000-0005-0000-0000-0000C3960000}"/>
    <cellStyle name="20% - Accent1 4 2 9 3 4 2 2 2" xfId="38781" xr:uid="{00000000-0005-0000-0000-0000C4960000}"/>
    <cellStyle name="20% - Accent1 4 2 9 3 4 2 3" xfId="38782" xr:uid="{00000000-0005-0000-0000-0000C5960000}"/>
    <cellStyle name="20% - Accent1 4 2 9 3 4 3" xfId="38783" xr:uid="{00000000-0005-0000-0000-0000C6960000}"/>
    <cellStyle name="20% - Accent1 4 2 9 3 4 3 2" xfId="38784" xr:uid="{00000000-0005-0000-0000-0000C7960000}"/>
    <cellStyle name="20% - Accent1 4 2 9 3 4 4" xfId="38785" xr:uid="{00000000-0005-0000-0000-0000C8960000}"/>
    <cellStyle name="20% - Accent1 4 2 9 3 5" xfId="38786" xr:uid="{00000000-0005-0000-0000-0000C9960000}"/>
    <cellStyle name="20% - Accent1 4 2 9 3 5 2" xfId="38787" xr:uid="{00000000-0005-0000-0000-0000CA960000}"/>
    <cellStyle name="20% - Accent1 4 2 9 3 5 2 2" xfId="38788" xr:uid="{00000000-0005-0000-0000-0000CB960000}"/>
    <cellStyle name="20% - Accent1 4 2 9 3 5 3" xfId="38789" xr:uid="{00000000-0005-0000-0000-0000CC960000}"/>
    <cellStyle name="20% - Accent1 4 2 9 3 6" xfId="38790" xr:uid="{00000000-0005-0000-0000-0000CD960000}"/>
    <cellStyle name="20% - Accent1 4 2 9 3 6 2" xfId="38791" xr:uid="{00000000-0005-0000-0000-0000CE960000}"/>
    <cellStyle name="20% - Accent1 4 2 9 3 6 2 2" xfId="38792" xr:uid="{00000000-0005-0000-0000-0000CF960000}"/>
    <cellStyle name="20% - Accent1 4 2 9 3 6 3" xfId="38793" xr:uid="{00000000-0005-0000-0000-0000D0960000}"/>
    <cellStyle name="20% - Accent1 4 2 9 3 7" xfId="38794" xr:uid="{00000000-0005-0000-0000-0000D1960000}"/>
    <cellStyle name="20% - Accent1 4 2 9 3 7 2" xfId="38795" xr:uid="{00000000-0005-0000-0000-0000D2960000}"/>
    <cellStyle name="20% - Accent1 4 2 9 3 8" xfId="38796" xr:uid="{00000000-0005-0000-0000-0000D3960000}"/>
    <cellStyle name="20% - Accent1 4 2 9 3 8 2" xfId="38797" xr:uid="{00000000-0005-0000-0000-0000D4960000}"/>
    <cellStyle name="20% - Accent1 4 2 9 3 9" xfId="38798" xr:uid="{00000000-0005-0000-0000-0000D5960000}"/>
    <cellStyle name="20% - Accent1 4 2 9 4" xfId="38799" xr:uid="{00000000-0005-0000-0000-0000D6960000}"/>
    <cellStyle name="20% - Accent1 4 2 9 4 2" xfId="38800" xr:uid="{00000000-0005-0000-0000-0000D7960000}"/>
    <cellStyle name="20% - Accent1 4 2 9 4 2 2" xfId="38801" xr:uid="{00000000-0005-0000-0000-0000D8960000}"/>
    <cellStyle name="20% - Accent1 4 2 9 4 2 2 2" xfId="38802" xr:uid="{00000000-0005-0000-0000-0000D9960000}"/>
    <cellStyle name="20% - Accent1 4 2 9 4 2 3" xfId="38803" xr:uid="{00000000-0005-0000-0000-0000DA960000}"/>
    <cellStyle name="20% - Accent1 4 2 9 4 3" xfId="38804" xr:uid="{00000000-0005-0000-0000-0000DB960000}"/>
    <cellStyle name="20% - Accent1 4 2 9 4 3 2" xfId="38805" xr:uid="{00000000-0005-0000-0000-0000DC960000}"/>
    <cellStyle name="20% - Accent1 4 2 9 4 4" xfId="38806" xr:uid="{00000000-0005-0000-0000-0000DD960000}"/>
    <cellStyle name="20% - Accent1 4 2 9 5" xfId="38807" xr:uid="{00000000-0005-0000-0000-0000DE960000}"/>
    <cellStyle name="20% - Accent1 4 2 9 5 2" xfId="38808" xr:uid="{00000000-0005-0000-0000-0000DF960000}"/>
    <cellStyle name="20% - Accent1 4 2 9 5 2 2" xfId="38809" xr:uid="{00000000-0005-0000-0000-0000E0960000}"/>
    <cellStyle name="20% - Accent1 4 2 9 5 2 2 2" xfId="38810" xr:uid="{00000000-0005-0000-0000-0000E1960000}"/>
    <cellStyle name="20% - Accent1 4 2 9 5 2 3" xfId="38811" xr:uid="{00000000-0005-0000-0000-0000E2960000}"/>
    <cellStyle name="20% - Accent1 4 2 9 5 3" xfId="38812" xr:uid="{00000000-0005-0000-0000-0000E3960000}"/>
    <cellStyle name="20% - Accent1 4 2 9 5 3 2" xfId="38813" xr:uid="{00000000-0005-0000-0000-0000E4960000}"/>
    <cellStyle name="20% - Accent1 4 2 9 5 4" xfId="38814" xr:uid="{00000000-0005-0000-0000-0000E5960000}"/>
    <cellStyle name="20% - Accent1 4 2 9 6" xfId="38815" xr:uid="{00000000-0005-0000-0000-0000E6960000}"/>
    <cellStyle name="20% - Accent1 4 2 9 6 2" xfId="38816" xr:uid="{00000000-0005-0000-0000-0000E7960000}"/>
    <cellStyle name="20% - Accent1 4 2 9 6 2 2" xfId="38817" xr:uid="{00000000-0005-0000-0000-0000E8960000}"/>
    <cellStyle name="20% - Accent1 4 2 9 6 2 2 2" xfId="38818" xr:uid="{00000000-0005-0000-0000-0000E9960000}"/>
    <cellStyle name="20% - Accent1 4 2 9 6 2 3" xfId="38819" xr:uid="{00000000-0005-0000-0000-0000EA960000}"/>
    <cellStyle name="20% - Accent1 4 2 9 6 3" xfId="38820" xr:uid="{00000000-0005-0000-0000-0000EB960000}"/>
    <cellStyle name="20% - Accent1 4 2 9 6 3 2" xfId="38821" xr:uid="{00000000-0005-0000-0000-0000EC960000}"/>
    <cellStyle name="20% - Accent1 4 2 9 6 4" xfId="38822" xr:uid="{00000000-0005-0000-0000-0000ED960000}"/>
    <cellStyle name="20% - Accent1 4 2 9 7" xfId="38823" xr:uid="{00000000-0005-0000-0000-0000EE960000}"/>
    <cellStyle name="20% - Accent1 4 2 9 7 2" xfId="38824" xr:uid="{00000000-0005-0000-0000-0000EF960000}"/>
    <cellStyle name="20% - Accent1 4 2 9 7 2 2" xfId="38825" xr:uid="{00000000-0005-0000-0000-0000F0960000}"/>
    <cellStyle name="20% - Accent1 4 2 9 7 3" xfId="38826" xr:uid="{00000000-0005-0000-0000-0000F1960000}"/>
    <cellStyle name="20% - Accent1 4 2 9 8" xfId="38827" xr:uid="{00000000-0005-0000-0000-0000F2960000}"/>
    <cellStyle name="20% - Accent1 4 2 9 8 2" xfId="38828" xr:uid="{00000000-0005-0000-0000-0000F3960000}"/>
    <cellStyle name="20% - Accent1 4 2 9 8 2 2" xfId="38829" xr:uid="{00000000-0005-0000-0000-0000F4960000}"/>
    <cellStyle name="20% - Accent1 4 2 9 8 3" xfId="38830" xr:uid="{00000000-0005-0000-0000-0000F5960000}"/>
    <cellStyle name="20% - Accent1 4 2 9 9" xfId="38831" xr:uid="{00000000-0005-0000-0000-0000F6960000}"/>
    <cellStyle name="20% - Accent1 4 2 9 9 2" xfId="38832" xr:uid="{00000000-0005-0000-0000-0000F7960000}"/>
    <cellStyle name="20% - Accent1 4 20" xfId="38833" xr:uid="{00000000-0005-0000-0000-0000F8960000}"/>
    <cellStyle name="20% - Accent1 4 20 2" xfId="38834" xr:uid="{00000000-0005-0000-0000-0000F9960000}"/>
    <cellStyle name="20% - Accent1 4 21" xfId="38835" xr:uid="{00000000-0005-0000-0000-0000FA960000}"/>
    <cellStyle name="20% - Accent1 4 3" xfId="38836" xr:uid="{00000000-0005-0000-0000-0000FB960000}"/>
    <cellStyle name="20% - Accent1 4 3 10" xfId="38837" xr:uid="{00000000-0005-0000-0000-0000FC960000}"/>
    <cellStyle name="20% - Accent1 4 3 10 2" xfId="38838" xr:uid="{00000000-0005-0000-0000-0000FD960000}"/>
    <cellStyle name="20% - Accent1 4 3 10 2 2" xfId="38839" xr:uid="{00000000-0005-0000-0000-0000FE960000}"/>
    <cellStyle name="20% - Accent1 4 3 10 2 2 2" xfId="38840" xr:uid="{00000000-0005-0000-0000-0000FF960000}"/>
    <cellStyle name="20% - Accent1 4 3 10 2 3" xfId="38841" xr:uid="{00000000-0005-0000-0000-000000970000}"/>
    <cellStyle name="20% - Accent1 4 3 10 3" xfId="38842" xr:uid="{00000000-0005-0000-0000-000001970000}"/>
    <cellStyle name="20% - Accent1 4 3 10 3 2" xfId="38843" xr:uid="{00000000-0005-0000-0000-000002970000}"/>
    <cellStyle name="20% - Accent1 4 3 10 4" xfId="38844" xr:uid="{00000000-0005-0000-0000-000003970000}"/>
    <cellStyle name="20% - Accent1 4 3 11" xfId="38845" xr:uid="{00000000-0005-0000-0000-000004970000}"/>
    <cellStyle name="20% - Accent1 4 3 11 2" xfId="38846" xr:uid="{00000000-0005-0000-0000-000005970000}"/>
    <cellStyle name="20% - Accent1 4 3 11 2 2" xfId="38847" xr:uid="{00000000-0005-0000-0000-000006970000}"/>
    <cellStyle name="20% - Accent1 4 3 11 2 2 2" xfId="38848" xr:uid="{00000000-0005-0000-0000-000007970000}"/>
    <cellStyle name="20% - Accent1 4 3 11 2 3" xfId="38849" xr:uid="{00000000-0005-0000-0000-000008970000}"/>
    <cellStyle name="20% - Accent1 4 3 11 3" xfId="38850" xr:uid="{00000000-0005-0000-0000-000009970000}"/>
    <cellStyle name="20% - Accent1 4 3 11 3 2" xfId="38851" xr:uid="{00000000-0005-0000-0000-00000A970000}"/>
    <cellStyle name="20% - Accent1 4 3 11 4" xfId="38852" xr:uid="{00000000-0005-0000-0000-00000B970000}"/>
    <cellStyle name="20% - Accent1 4 3 12" xfId="38853" xr:uid="{00000000-0005-0000-0000-00000C970000}"/>
    <cellStyle name="20% - Accent1 4 3 12 2" xfId="38854" xr:uid="{00000000-0005-0000-0000-00000D970000}"/>
    <cellStyle name="20% - Accent1 4 3 12 2 2" xfId="38855" xr:uid="{00000000-0005-0000-0000-00000E970000}"/>
    <cellStyle name="20% - Accent1 4 3 12 3" xfId="38856" xr:uid="{00000000-0005-0000-0000-00000F970000}"/>
    <cellStyle name="20% - Accent1 4 3 13" xfId="38857" xr:uid="{00000000-0005-0000-0000-000010970000}"/>
    <cellStyle name="20% - Accent1 4 3 13 2" xfId="38858" xr:uid="{00000000-0005-0000-0000-000011970000}"/>
    <cellStyle name="20% - Accent1 4 3 13 2 2" xfId="38859" xr:uid="{00000000-0005-0000-0000-000012970000}"/>
    <cellStyle name="20% - Accent1 4 3 13 3" xfId="38860" xr:uid="{00000000-0005-0000-0000-000013970000}"/>
    <cellStyle name="20% - Accent1 4 3 14" xfId="38861" xr:uid="{00000000-0005-0000-0000-000014970000}"/>
    <cellStyle name="20% - Accent1 4 3 14 2" xfId="38862" xr:uid="{00000000-0005-0000-0000-000015970000}"/>
    <cellStyle name="20% - Accent1 4 3 15" xfId="38863" xr:uid="{00000000-0005-0000-0000-000016970000}"/>
    <cellStyle name="20% - Accent1 4 3 15 2" xfId="38864" xr:uid="{00000000-0005-0000-0000-000017970000}"/>
    <cellStyle name="20% - Accent1 4 3 16" xfId="38865" xr:uid="{00000000-0005-0000-0000-000018970000}"/>
    <cellStyle name="20% - Accent1 4 3 2" xfId="38866" xr:uid="{00000000-0005-0000-0000-000019970000}"/>
    <cellStyle name="20% - Accent1 4 3 2 10" xfId="38867" xr:uid="{00000000-0005-0000-0000-00001A970000}"/>
    <cellStyle name="20% - Accent1 4 3 2 10 2" xfId="38868" xr:uid="{00000000-0005-0000-0000-00001B970000}"/>
    <cellStyle name="20% - Accent1 4 3 2 10 2 2" xfId="38869" xr:uid="{00000000-0005-0000-0000-00001C970000}"/>
    <cellStyle name="20% - Accent1 4 3 2 10 2 2 2" xfId="38870" xr:uid="{00000000-0005-0000-0000-00001D970000}"/>
    <cellStyle name="20% - Accent1 4 3 2 10 2 3" xfId="38871" xr:uid="{00000000-0005-0000-0000-00001E970000}"/>
    <cellStyle name="20% - Accent1 4 3 2 10 3" xfId="38872" xr:uid="{00000000-0005-0000-0000-00001F970000}"/>
    <cellStyle name="20% - Accent1 4 3 2 10 3 2" xfId="38873" xr:uid="{00000000-0005-0000-0000-000020970000}"/>
    <cellStyle name="20% - Accent1 4 3 2 10 4" xfId="38874" xr:uid="{00000000-0005-0000-0000-000021970000}"/>
    <cellStyle name="20% - Accent1 4 3 2 11" xfId="38875" xr:uid="{00000000-0005-0000-0000-000022970000}"/>
    <cellStyle name="20% - Accent1 4 3 2 11 2" xfId="38876" xr:uid="{00000000-0005-0000-0000-000023970000}"/>
    <cellStyle name="20% - Accent1 4 3 2 11 2 2" xfId="38877" xr:uid="{00000000-0005-0000-0000-000024970000}"/>
    <cellStyle name="20% - Accent1 4 3 2 11 3" xfId="38878" xr:uid="{00000000-0005-0000-0000-000025970000}"/>
    <cellStyle name="20% - Accent1 4 3 2 12" xfId="38879" xr:uid="{00000000-0005-0000-0000-000026970000}"/>
    <cellStyle name="20% - Accent1 4 3 2 12 2" xfId="38880" xr:uid="{00000000-0005-0000-0000-000027970000}"/>
    <cellStyle name="20% - Accent1 4 3 2 12 2 2" xfId="38881" xr:uid="{00000000-0005-0000-0000-000028970000}"/>
    <cellStyle name="20% - Accent1 4 3 2 12 3" xfId="38882" xr:uid="{00000000-0005-0000-0000-000029970000}"/>
    <cellStyle name="20% - Accent1 4 3 2 13" xfId="38883" xr:uid="{00000000-0005-0000-0000-00002A970000}"/>
    <cellStyle name="20% - Accent1 4 3 2 13 2" xfId="38884" xr:uid="{00000000-0005-0000-0000-00002B970000}"/>
    <cellStyle name="20% - Accent1 4 3 2 14" xfId="38885" xr:uid="{00000000-0005-0000-0000-00002C970000}"/>
    <cellStyle name="20% - Accent1 4 3 2 14 2" xfId="38886" xr:uid="{00000000-0005-0000-0000-00002D970000}"/>
    <cellStyle name="20% - Accent1 4 3 2 15" xfId="38887" xr:uid="{00000000-0005-0000-0000-00002E970000}"/>
    <cellStyle name="20% - Accent1 4 3 2 2" xfId="38888" xr:uid="{00000000-0005-0000-0000-00002F970000}"/>
    <cellStyle name="20% - Accent1 4 3 2 2 10" xfId="38889" xr:uid="{00000000-0005-0000-0000-000030970000}"/>
    <cellStyle name="20% - Accent1 4 3 2 2 10 2" xfId="38890" xr:uid="{00000000-0005-0000-0000-000031970000}"/>
    <cellStyle name="20% - Accent1 4 3 2 2 10 2 2" xfId="38891" xr:uid="{00000000-0005-0000-0000-000032970000}"/>
    <cellStyle name="20% - Accent1 4 3 2 2 10 3" xfId="38892" xr:uid="{00000000-0005-0000-0000-000033970000}"/>
    <cellStyle name="20% - Accent1 4 3 2 2 11" xfId="38893" xr:uid="{00000000-0005-0000-0000-000034970000}"/>
    <cellStyle name="20% - Accent1 4 3 2 2 11 2" xfId="38894" xr:uid="{00000000-0005-0000-0000-000035970000}"/>
    <cellStyle name="20% - Accent1 4 3 2 2 11 2 2" xfId="38895" xr:uid="{00000000-0005-0000-0000-000036970000}"/>
    <cellStyle name="20% - Accent1 4 3 2 2 11 3" xfId="38896" xr:uid="{00000000-0005-0000-0000-000037970000}"/>
    <cellStyle name="20% - Accent1 4 3 2 2 12" xfId="38897" xr:uid="{00000000-0005-0000-0000-000038970000}"/>
    <cellStyle name="20% - Accent1 4 3 2 2 12 2" xfId="38898" xr:uid="{00000000-0005-0000-0000-000039970000}"/>
    <cellStyle name="20% - Accent1 4 3 2 2 13" xfId="38899" xr:uid="{00000000-0005-0000-0000-00003A970000}"/>
    <cellStyle name="20% - Accent1 4 3 2 2 13 2" xfId="38900" xr:uid="{00000000-0005-0000-0000-00003B970000}"/>
    <cellStyle name="20% - Accent1 4 3 2 2 14" xfId="38901" xr:uid="{00000000-0005-0000-0000-00003C970000}"/>
    <cellStyle name="20% - Accent1 4 3 2 2 2" xfId="38902" xr:uid="{00000000-0005-0000-0000-00003D970000}"/>
    <cellStyle name="20% - Accent1 4 3 2 2 2 10" xfId="38903" xr:uid="{00000000-0005-0000-0000-00003E970000}"/>
    <cellStyle name="20% - Accent1 4 3 2 2 2 10 2" xfId="38904" xr:uid="{00000000-0005-0000-0000-00003F970000}"/>
    <cellStyle name="20% - Accent1 4 3 2 2 2 11" xfId="38905" xr:uid="{00000000-0005-0000-0000-000040970000}"/>
    <cellStyle name="20% - Accent1 4 3 2 2 2 2" xfId="38906" xr:uid="{00000000-0005-0000-0000-000041970000}"/>
    <cellStyle name="20% - Accent1 4 3 2 2 2 2 2" xfId="38907" xr:uid="{00000000-0005-0000-0000-000042970000}"/>
    <cellStyle name="20% - Accent1 4 3 2 2 2 2 2 2" xfId="38908" xr:uid="{00000000-0005-0000-0000-000043970000}"/>
    <cellStyle name="20% - Accent1 4 3 2 2 2 2 2 2 2" xfId="38909" xr:uid="{00000000-0005-0000-0000-000044970000}"/>
    <cellStyle name="20% - Accent1 4 3 2 2 2 2 2 2 2 2" xfId="38910" xr:uid="{00000000-0005-0000-0000-000045970000}"/>
    <cellStyle name="20% - Accent1 4 3 2 2 2 2 2 2 3" xfId="38911" xr:uid="{00000000-0005-0000-0000-000046970000}"/>
    <cellStyle name="20% - Accent1 4 3 2 2 2 2 2 3" xfId="38912" xr:uid="{00000000-0005-0000-0000-000047970000}"/>
    <cellStyle name="20% - Accent1 4 3 2 2 2 2 2 3 2" xfId="38913" xr:uid="{00000000-0005-0000-0000-000048970000}"/>
    <cellStyle name="20% - Accent1 4 3 2 2 2 2 2 4" xfId="38914" xr:uid="{00000000-0005-0000-0000-000049970000}"/>
    <cellStyle name="20% - Accent1 4 3 2 2 2 2 3" xfId="38915" xr:uid="{00000000-0005-0000-0000-00004A970000}"/>
    <cellStyle name="20% - Accent1 4 3 2 2 2 2 3 2" xfId="38916" xr:uid="{00000000-0005-0000-0000-00004B970000}"/>
    <cellStyle name="20% - Accent1 4 3 2 2 2 2 3 2 2" xfId="38917" xr:uid="{00000000-0005-0000-0000-00004C970000}"/>
    <cellStyle name="20% - Accent1 4 3 2 2 2 2 3 2 2 2" xfId="38918" xr:uid="{00000000-0005-0000-0000-00004D970000}"/>
    <cellStyle name="20% - Accent1 4 3 2 2 2 2 3 2 3" xfId="38919" xr:uid="{00000000-0005-0000-0000-00004E970000}"/>
    <cellStyle name="20% - Accent1 4 3 2 2 2 2 3 3" xfId="38920" xr:uid="{00000000-0005-0000-0000-00004F970000}"/>
    <cellStyle name="20% - Accent1 4 3 2 2 2 2 3 3 2" xfId="38921" xr:uid="{00000000-0005-0000-0000-000050970000}"/>
    <cellStyle name="20% - Accent1 4 3 2 2 2 2 3 4" xfId="38922" xr:uid="{00000000-0005-0000-0000-000051970000}"/>
    <cellStyle name="20% - Accent1 4 3 2 2 2 2 4" xfId="38923" xr:uid="{00000000-0005-0000-0000-000052970000}"/>
    <cellStyle name="20% - Accent1 4 3 2 2 2 2 4 2" xfId="38924" xr:uid="{00000000-0005-0000-0000-000053970000}"/>
    <cellStyle name="20% - Accent1 4 3 2 2 2 2 4 2 2" xfId="38925" xr:uid="{00000000-0005-0000-0000-000054970000}"/>
    <cellStyle name="20% - Accent1 4 3 2 2 2 2 4 2 2 2" xfId="38926" xr:uid="{00000000-0005-0000-0000-000055970000}"/>
    <cellStyle name="20% - Accent1 4 3 2 2 2 2 4 2 3" xfId="38927" xr:uid="{00000000-0005-0000-0000-000056970000}"/>
    <cellStyle name="20% - Accent1 4 3 2 2 2 2 4 3" xfId="38928" xr:uid="{00000000-0005-0000-0000-000057970000}"/>
    <cellStyle name="20% - Accent1 4 3 2 2 2 2 4 3 2" xfId="38929" xr:uid="{00000000-0005-0000-0000-000058970000}"/>
    <cellStyle name="20% - Accent1 4 3 2 2 2 2 4 4" xfId="38930" xr:uid="{00000000-0005-0000-0000-000059970000}"/>
    <cellStyle name="20% - Accent1 4 3 2 2 2 2 5" xfId="38931" xr:uid="{00000000-0005-0000-0000-00005A970000}"/>
    <cellStyle name="20% - Accent1 4 3 2 2 2 2 5 2" xfId="38932" xr:uid="{00000000-0005-0000-0000-00005B970000}"/>
    <cellStyle name="20% - Accent1 4 3 2 2 2 2 5 2 2" xfId="38933" xr:uid="{00000000-0005-0000-0000-00005C970000}"/>
    <cellStyle name="20% - Accent1 4 3 2 2 2 2 5 3" xfId="38934" xr:uid="{00000000-0005-0000-0000-00005D970000}"/>
    <cellStyle name="20% - Accent1 4 3 2 2 2 2 6" xfId="38935" xr:uid="{00000000-0005-0000-0000-00005E970000}"/>
    <cellStyle name="20% - Accent1 4 3 2 2 2 2 6 2" xfId="38936" xr:uid="{00000000-0005-0000-0000-00005F970000}"/>
    <cellStyle name="20% - Accent1 4 3 2 2 2 2 6 2 2" xfId="38937" xr:uid="{00000000-0005-0000-0000-000060970000}"/>
    <cellStyle name="20% - Accent1 4 3 2 2 2 2 6 3" xfId="38938" xr:uid="{00000000-0005-0000-0000-000061970000}"/>
    <cellStyle name="20% - Accent1 4 3 2 2 2 2 7" xfId="38939" xr:uid="{00000000-0005-0000-0000-000062970000}"/>
    <cellStyle name="20% - Accent1 4 3 2 2 2 2 7 2" xfId="38940" xr:uid="{00000000-0005-0000-0000-000063970000}"/>
    <cellStyle name="20% - Accent1 4 3 2 2 2 2 8" xfId="38941" xr:uid="{00000000-0005-0000-0000-000064970000}"/>
    <cellStyle name="20% - Accent1 4 3 2 2 2 2 8 2" xfId="38942" xr:uid="{00000000-0005-0000-0000-000065970000}"/>
    <cellStyle name="20% - Accent1 4 3 2 2 2 2 9" xfId="38943" xr:uid="{00000000-0005-0000-0000-000066970000}"/>
    <cellStyle name="20% - Accent1 4 3 2 2 2 3" xfId="38944" xr:uid="{00000000-0005-0000-0000-000067970000}"/>
    <cellStyle name="20% - Accent1 4 3 2 2 2 3 2" xfId="38945" xr:uid="{00000000-0005-0000-0000-000068970000}"/>
    <cellStyle name="20% - Accent1 4 3 2 2 2 3 2 2" xfId="38946" xr:uid="{00000000-0005-0000-0000-000069970000}"/>
    <cellStyle name="20% - Accent1 4 3 2 2 2 3 2 2 2" xfId="38947" xr:uid="{00000000-0005-0000-0000-00006A970000}"/>
    <cellStyle name="20% - Accent1 4 3 2 2 2 3 2 2 2 2" xfId="38948" xr:uid="{00000000-0005-0000-0000-00006B970000}"/>
    <cellStyle name="20% - Accent1 4 3 2 2 2 3 2 2 3" xfId="38949" xr:uid="{00000000-0005-0000-0000-00006C970000}"/>
    <cellStyle name="20% - Accent1 4 3 2 2 2 3 2 3" xfId="38950" xr:uid="{00000000-0005-0000-0000-00006D970000}"/>
    <cellStyle name="20% - Accent1 4 3 2 2 2 3 2 3 2" xfId="38951" xr:uid="{00000000-0005-0000-0000-00006E970000}"/>
    <cellStyle name="20% - Accent1 4 3 2 2 2 3 2 4" xfId="38952" xr:uid="{00000000-0005-0000-0000-00006F970000}"/>
    <cellStyle name="20% - Accent1 4 3 2 2 2 3 3" xfId="38953" xr:uid="{00000000-0005-0000-0000-000070970000}"/>
    <cellStyle name="20% - Accent1 4 3 2 2 2 3 3 2" xfId="38954" xr:uid="{00000000-0005-0000-0000-000071970000}"/>
    <cellStyle name="20% - Accent1 4 3 2 2 2 3 3 2 2" xfId="38955" xr:uid="{00000000-0005-0000-0000-000072970000}"/>
    <cellStyle name="20% - Accent1 4 3 2 2 2 3 3 2 2 2" xfId="38956" xr:uid="{00000000-0005-0000-0000-000073970000}"/>
    <cellStyle name="20% - Accent1 4 3 2 2 2 3 3 2 3" xfId="38957" xr:uid="{00000000-0005-0000-0000-000074970000}"/>
    <cellStyle name="20% - Accent1 4 3 2 2 2 3 3 3" xfId="38958" xr:uid="{00000000-0005-0000-0000-000075970000}"/>
    <cellStyle name="20% - Accent1 4 3 2 2 2 3 3 3 2" xfId="38959" xr:uid="{00000000-0005-0000-0000-000076970000}"/>
    <cellStyle name="20% - Accent1 4 3 2 2 2 3 3 4" xfId="38960" xr:uid="{00000000-0005-0000-0000-000077970000}"/>
    <cellStyle name="20% - Accent1 4 3 2 2 2 3 4" xfId="38961" xr:uid="{00000000-0005-0000-0000-000078970000}"/>
    <cellStyle name="20% - Accent1 4 3 2 2 2 3 4 2" xfId="38962" xr:uid="{00000000-0005-0000-0000-000079970000}"/>
    <cellStyle name="20% - Accent1 4 3 2 2 2 3 4 2 2" xfId="38963" xr:uid="{00000000-0005-0000-0000-00007A970000}"/>
    <cellStyle name="20% - Accent1 4 3 2 2 2 3 4 2 2 2" xfId="38964" xr:uid="{00000000-0005-0000-0000-00007B970000}"/>
    <cellStyle name="20% - Accent1 4 3 2 2 2 3 4 2 3" xfId="38965" xr:uid="{00000000-0005-0000-0000-00007C970000}"/>
    <cellStyle name="20% - Accent1 4 3 2 2 2 3 4 3" xfId="38966" xr:uid="{00000000-0005-0000-0000-00007D970000}"/>
    <cellStyle name="20% - Accent1 4 3 2 2 2 3 4 3 2" xfId="38967" xr:uid="{00000000-0005-0000-0000-00007E970000}"/>
    <cellStyle name="20% - Accent1 4 3 2 2 2 3 4 4" xfId="38968" xr:uid="{00000000-0005-0000-0000-00007F970000}"/>
    <cellStyle name="20% - Accent1 4 3 2 2 2 3 5" xfId="38969" xr:uid="{00000000-0005-0000-0000-000080970000}"/>
    <cellStyle name="20% - Accent1 4 3 2 2 2 3 5 2" xfId="38970" xr:uid="{00000000-0005-0000-0000-000081970000}"/>
    <cellStyle name="20% - Accent1 4 3 2 2 2 3 5 2 2" xfId="38971" xr:uid="{00000000-0005-0000-0000-000082970000}"/>
    <cellStyle name="20% - Accent1 4 3 2 2 2 3 5 3" xfId="38972" xr:uid="{00000000-0005-0000-0000-000083970000}"/>
    <cellStyle name="20% - Accent1 4 3 2 2 2 3 6" xfId="38973" xr:uid="{00000000-0005-0000-0000-000084970000}"/>
    <cellStyle name="20% - Accent1 4 3 2 2 2 3 6 2" xfId="38974" xr:uid="{00000000-0005-0000-0000-000085970000}"/>
    <cellStyle name="20% - Accent1 4 3 2 2 2 3 6 2 2" xfId="38975" xr:uid="{00000000-0005-0000-0000-000086970000}"/>
    <cellStyle name="20% - Accent1 4 3 2 2 2 3 6 3" xfId="38976" xr:uid="{00000000-0005-0000-0000-000087970000}"/>
    <cellStyle name="20% - Accent1 4 3 2 2 2 3 7" xfId="38977" xr:uid="{00000000-0005-0000-0000-000088970000}"/>
    <cellStyle name="20% - Accent1 4 3 2 2 2 3 7 2" xfId="38978" xr:uid="{00000000-0005-0000-0000-000089970000}"/>
    <cellStyle name="20% - Accent1 4 3 2 2 2 3 8" xfId="38979" xr:uid="{00000000-0005-0000-0000-00008A970000}"/>
    <cellStyle name="20% - Accent1 4 3 2 2 2 3 8 2" xfId="38980" xr:uid="{00000000-0005-0000-0000-00008B970000}"/>
    <cellStyle name="20% - Accent1 4 3 2 2 2 3 9" xfId="38981" xr:uid="{00000000-0005-0000-0000-00008C970000}"/>
    <cellStyle name="20% - Accent1 4 3 2 2 2 4" xfId="38982" xr:uid="{00000000-0005-0000-0000-00008D970000}"/>
    <cellStyle name="20% - Accent1 4 3 2 2 2 4 2" xfId="38983" xr:uid="{00000000-0005-0000-0000-00008E970000}"/>
    <cellStyle name="20% - Accent1 4 3 2 2 2 4 2 2" xfId="38984" xr:uid="{00000000-0005-0000-0000-00008F970000}"/>
    <cellStyle name="20% - Accent1 4 3 2 2 2 4 2 2 2" xfId="38985" xr:uid="{00000000-0005-0000-0000-000090970000}"/>
    <cellStyle name="20% - Accent1 4 3 2 2 2 4 2 3" xfId="38986" xr:uid="{00000000-0005-0000-0000-000091970000}"/>
    <cellStyle name="20% - Accent1 4 3 2 2 2 4 3" xfId="38987" xr:uid="{00000000-0005-0000-0000-000092970000}"/>
    <cellStyle name="20% - Accent1 4 3 2 2 2 4 3 2" xfId="38988" xr:uid="{00000000-0005-0000-0000-000093970000}"/>
    <cellStyle name="20% - Accent1 4 3 2 2 2 4 4" xfId="38989" xr:uid="{00000000-0005-0000-0000-000094970000}"/>
    <cellStyle name="20% - Accent1 4 3 2 2 2 5" xfId="38990" xr:uid="{00000000-0005-0000-0000-000095970000}"/>
    <cellStyle name="20% - Accent1 4 3 2 2 2 5 2" xfId="38991" xr:uid="{00000000-0005-0000-0000-000096970000}"/>
    <cellStyle name="20% - Accent1 4 3 2 2 2 5 2 2" xfId="38992" xr:uid="{00000000-0005-0000-0000-000097970000}"/>
    <cellStyle name="20% - Accent1 4 3 2 2 2 5 2 2 2" xfId="38993" xr:uid="{00000000-0005-0000-0000-000098970000}"/>
    <cellStyle name="20% - Accent1 4 3 2 2 2 5 2 3" xfId="38994" xr:uid="{00000000-0005-0000-0000-000099970000}"/>
    <cellStyle name="20% - Accent1 4 3 2 2 2 5 3" xfId="38995" xr:uid="{00000000-0005-0000-0000-00009A970000}"/>
    <cellStyle name="20% - Accent1 4 3 2 2 2 5 3 2" xfId="38996" xr:uid="{00000000-0005-0000-0000-00009B970000}"/>
    <cellStyle name="20% - Accent1 4 3 2 2 2 5 4" xfId="38997" xr:uid="{00000000-0005-0000-0000-00009C970000}"/>
    <cellStyle name="20% - Accent1 4 3 2 2 2 6" xfId="38998" xr:uid="{00000000-0005-0000-0000-00009D970000}"/>
    <cellStyle name="20% - Accent1 4 3 2 2 2 6 2" xfId="38999" xr:uid="{00000000-0005-0000-0000-00009E970000}"/>
    <cellStyle name="20% - Accent1 4 3 2 2 2 6 2 2" xfId="39000" xr:uid="{00000000-0005-0000-0000-00009F970000}"/>
    <cellStyle name="20% - Accent1 4 3 2 2 2 6 2 2 2" xfId="39001" xr:uid="{00000000-0005-0000-0000-0000A0970000}"/>
    <cellStyle name="20% - Accent1 4 3 2 2 2 6 2 3" xfId="39002" xr:uid="{00000000-0005-0000-0000-0000A1970000}"/>
    <cellStyle name="20% - Accent1 4 3 2 2 2 6 3" xfId="39003" xr:uid="{00000000-0005-0000-0000-0000A2970000}"/>
    <cellStyle name="20% - Accent1 4 3 2 2 2 6 3 2" xfId="39004" xr:uid="{00000000-0005-0000-0000-0000A3970000}"/>
    <cellStyle name="20% - Accent1 4 3 2 2 2 6 4" xfId="39005" xr:uid="{00000000-0005-0000-0000-0000A4970000}"/>
    <cellStyle name="20% - Accent1 4 3 2 2 2 7" xfId="39006" xr:uid="{00000000-0005-0000-0000-0000A5970000}"/>
    <cellStyle name="20% - Accent1 4 3 2 2 2 7 2" xfId="39007" xr:uid="{00000000-0005-0000-0000-0000A6970000}"/>
    <cellStyle name="20% - Accent1 4 3 2 2 2 7 2 2" xfId="39008" xr:uid="{00000000-0005-0000-0000-0000A7970000}"/>
    <cellStyle name="20% - Accent1 4 3 2 2 2 7 3" xfId="39009" xr:uid="{00000000-0005-0000-0000-0000A8970000}"/>
    <cellStyle name="20% - Accent1 4 3 2 2 2 8" xfId="39010" xr:uid="{00000000-0005-0000-0000-0000A9970000}"/>
    <cellStyle name="20% - Accent1 4 3 2 2 2 8 2" xfId="39011" xr:uid="{00000000-0005-0000-0000-0000AA970000}"/>
    <cellStyle name="20% - Accent1 4 3 2 2 2 8 2 2" xfId="39012" xr:uid="{00000000-0005-0000-0000-0000AB970000}"/>
    <cellStyle name="20% - Accent1 4 3 2 2 2 8 3" xfId="39013" xr:uid="{00000000-0005-0000-0000-0000AC970000}"/>
    <cellStyle name="20% - Accent1 4 3 2 2 2 9" xfId="39014" xr:uid="{00000000-0005-0000-0000-0000AD970000}"/>
    <cellStyle name="20% - Accent1 4 3 2 2 2 9 2" xfId="39015" xr:uid="{00000000-0005-0000-0000-0000AE970000}"/>
    <cellStyle name="20% - Accent1 4 3 2 2 3" xfId="39016" xr:uid="{00000000-0005-0000-0000-0000AF970000}"/>
    <cellStyle name="20% - Accent1 4 3 2 2 3 10" xfId="39017" xr:uid="{00000000-0005-0000-0000-0000B0970000}"/>
    <cellStyle name="20% - Accent1 4 3 2 2 3 10 2" xfId="39018" xr:uid="{00000000-0005-0000-0000-0000B1970000}"/>
    <cellStyle name="20% - Accent1 4 3 2 2 3 11" xfId="39019" xr:uid="{00000000-0005-0000-0000-0000B2970000}"/>
    <cellStyle name="20% - Accent1 4 3 2 2 3 2" xfId="39020" xr:uid="{00000000-0005-0000-0000-0000B3970000}"/>
    <cellStyle name="20% - Accent1 4 3 2 2 3 2 2" xfId="39021" xr:uid="{00000000-0005-0000-0000-0000B4970000}"/>
    <cellStyle name="20% - Accent1 4 3 2 2 3 2 2 2" xfId="39022" xr:uid="{00000000-0005-0000-0000-0000B5970000}"/>
    <cellStyle name="20% - Accent1 4 3 2 2 3 2 2 2 2" xfId="39023" xr:uid="{00000000-0005-0000-0000-0000B6970000}"/>
    <cellStyle name="20% - Accent1 4 3 2 2 3 2 2 2 2 2" xfId="39024" xr:uid="{00000000-0005-0000-0000-0000B7970000}"/>
    <cellStyle name="20% - Accent1 4 3 2 2 3 2 2 2 3" xfId="39025" xr:uid="{00000000-0005-0000-0000-0000B8970000}"/>
    <cellStyle name="20% - Accent1 4 3 2 2 3 2 2 3" xfId="39026" xr:uid="{00000000-0005-0000-0000-0000B9970000}"/>
    <cellStyle name="20% - Accent1 4 3 2 2 3 2 2 3 2" xfId="39027" xr:uid="{00000000-0005-0000-0000-0000BA970000}"/>
    <cellStyle name="20% - Accent1 4 3 2 2 3 2 2 4" xfId="39028" xr:uid="{00000000-0005-0000-0000-0000BB970000}"/>
    <cellStyle name="20% - Accent1 4 3 2 2 3 2 3" xfId="39029" xr:uid="{00000000-0005-0000-0000-0000BC970000}"/>
    <cellStyle name="20% - Accent1 4 3 2 2 3 2 3 2" xfId="39030" xr:uid="{00000000-0005-0000-0000-0000BD970000}"/>
    <cellStyle name="20% - Accent1 4 3 2 2 3 2 3 2 2" xfId="39031" xr:uid="{00000000-0005-0000-0000-0000BE970000}"/>
    <cellStyle name="20% - Accent1 4 3 2 2 3 2 3 2 2 2" xfId="39032" xr:uid="{00000000-0005-0000-0000-0000BF970000}"/>
    <cellStyle name="20% - Accent1 4 3 2 2 3 2 3 2 3" xfId="39033" xr:uid="{00000000-0005-0000-0000-0000C0970000}"/>
    <cellStyle name="20% - Accent1 4 3 2 2 3 2 3 3" xfId="39034" xr:uid="{00000000-0005-0000-0000-0000C1970000}"/>
    <cellStyle name="20% - Accent1 4 3 2 2 3 2 3 3 2" xfId="39035" xr:uid="{00000000-0005-0000-0000-0000C2970000}"/>
    <cellStyle name="20% - Accent1 4 3 2 2 3 2 3 4" xfId="39036" xr:uid="{00000000-0005-0000-0000-0000C3970000}"/>
    <cellStyle name="20% - Accent1 4 3 2 2 3 2 4" xfId="39037" xr:uid="{00000000-0005-0000-0000-0000C4970000}"/>
    <cellStyle name="20% - Accent1 4 3 2 2 3 2 4 2" xfId="39038" xr:uid="{00000000-0005-0000-0000-0000C5970000}"/>
    <cellStyle name="20% - Accent1 4 3 2 2 3 2 4 2 2" xfId="39039" xr:uid="{00000000-0005-0000-0000-0000C6970000}"/>
    <cellStyle name="20% - Accent1 4 3 2 2 3 2 4 2 2 2" xfId="39040" xr:uid="{00000000-0005-0000-0000-0000C7970000}"/>
    <cellStyle name="20% - Accent1 4 3 2 2 3 2 4 2 3" xfId="39041" xr:uid="{00000000-0005-0000-0000-0000C8970000}"/>
    <cellStyle name="20% - Accent1 4 3 2 2 3 2 4 3" xfId="39042" xr:uid="{00000000-0005-0000-0000-0000C9970000}"/>
    <cellStyle name="20% - Accent1 4 3 2 2 3 2 4 3 2" xfId="39043" xr:uid="{00000000-0005-0000-0000-0000CA970000}"/>
    <cellStyle name="20% - Accent1 4 3 2 2 3 2 4 4" xfId="39044" xr:uid="{00000000-0005-0000-0000-0000CB970000}"/>
    <cellStyle name="20% - Accent1 4 3 2 2 3 2 5" xfId="39045" xr:uid="{00000000-0005-0000-0000-0000CC970000}"/>
    <cellStyle name="20% - Accent1 4 3 2 2 3 2 5 2" xfId="39046" xr:uid="{00000000-0005-0000-0000-0000CD970000}"/>
    <cellStyle name="20% - Accent1 4 3 2 2 3 2 5 2 2" xfId="39047" xr:uid="{00000000-0005-0000-0000-0000CE970000}"/>
    <cellStyle name="20% - Accent1 4 3 2 2 3 2 5 3" xfId="39048" xr:uid="{00000000-0005-0000-0000-0000CF970000}"/>
    <cellStyle name="20% - Accent1 4 3 2 2 3 2 6" xfId="39049" xr:uid="{00000000-0005-0000-0000-0000D0970000}"/>
    <cellStyle name="20% - Accent1 4 3 2 2 3 2 6 2" xfId="39050" xr:uid="{00000000-0005-0000-0000-0000D1970000}"/>
    <cellStyle name="20% - Accent1 4 3 2 2 3 2 6 2 2" xfId="39051" xr:uid="{00000000-0005-0000-0000-0000D2970000}"/>
    <cellStyle name="20% - Accent1 4 3 2 2 3 2 6 3" xfId="39052" xr:uid="{00000000-0005-0000-0000-0000D3970000}"/>
    <cellStyle name="20% - Accent1 4 3 2 2 3 2 7" xfId="39053" xr:uid="{00000000-0005-0000-0000-0000D4970000}"/>
    <cellStyle name="20% - Accent1 4 3 2 2 3 2 7 2" xfId="39054" xr:uid="{00000000-0005-0000-0000-0000D5970000}"/>
    <cellStyle name="20% - Accent1 4 3 2 2 3 2 8" xfId="39055" xr:uid="{00000000-0005-0000-0000-0000D6970000}"/>
    <cellStyle name="20% - Accent1 4 3 2 2 3 2 8 2" xfId="39056" xr:uid="{00000000-0005-0000-0000-0000D7970000}"/>
    <cellStyle name="20% - Accent1 4 3 2 2 3 2 9" xfId="39057" xr:uid="{00000000-0005-0000-0000-0000D8970000}"/>
    <cellStyle name="20% - Accent1 4 3 2 2 3 3" xfId="39058" xr:uid="{00000000-0005-0000-0000-0000D9970000}"/>
    <cellStyle name="20% - Accent1 4 3 2 2 3 3 2" xfId="39059" xr:uid="{00000000-0005-0000-0000-0000DA970000}"/>
    <cellStyle name="20% - Accent1 4 3 2 2 3 3 2 2" xfId="39060" xr:uid="{00000000-0005-0000-0000-0000DB970000}"/>
    <cellStyle name="20% - Accent1 4 3 2 2 3 3 2 2 2" xfId="39061" xr:uid="{00000000-0005-0000-0000-0000DC970000}"/>
    <cellStyle name="20% - Accent1 4 3 2 2 3 3 2 2 2 2" xfId="39062" xr:uid="{00000000-0005-0000-0000-0000DD970000}"/>
    <cellStyle name="20% - Accent1 4 3 2 2 3 3 2 2 3" xfId="39063" xr:uid="{00000000-0005-0000-0000-0000DE970000}"/>
    <cellStyle name="20% - Accent1 4 3 2 2 3 3 2 3" xfId="39064" xr:uid="{00000000-0005-0000-0000-0000DF970000}"/>
    <cellStyle name="20% - Accent1 4 3 2 2 3 3 2 3 2" xfId="39065" xr:uid="{00000000-0005-0000-0000-0000E0970000}"/>
    <cellStyle name="20% - Accent1 4 3 2 2 3 3 2 4" xfId="39066" xr:uid="{00000000-0005-0000-0000-0000E1970000}"/>
    <cellStyle name="20% - Accent1 4 3 2 2 3 3 3" xfId="39067" xr:uid="{00000000-0005-0000-0000-0000E2970000}"/>
    <cellStyle name="20% - Accent1 4 3 2 2 3 3 3 2" xfId="39068" xr:uid="{00000000-0005-0000-0000-0000E3970000}"/>
    <cellStyle name="20% - Accent1 4 3 2 2 3 3 3 2 2" xfId="39069" xr:uid="{00000000-0005-0000-0000-0000E4970000}"/>
    <cellStyle name="20% - Accent1 4 3 2 2 3 3 3 2 2 2" xfId="39070" xr:uid="{00000000-0005-0000-0000-0000E5970000}"/>
    <cellStyle name="20% - Accent1 4 3 2 2 3 3 3 2 3" xfId="39071" xr:uid="{00000000-0005-0000-0000-0000E6970000}"/>
    <cellStyle name="20% - Accent1 4 3 2 2 3 3 3 3" xfId="39072" xr:uid="{00000000-0005-0000-0000-0000E7970000}"/>
    <cellStyle name="20% - Accent1 4 3 2 2 3 3 3 3 2" xfId="39073" xr:uid="{00000000-0005-0000-0000-0000E8970000}"/>
    <cellStyle name="20% - Accent1 4 3 2 2 3 3 3 4" xfId="39074" xr:uid="{00000000-0005-0000-0000-0000E9970000}"/>
    <cellStyle name="20% - Accent1 4 3 2 2 3 3 4" xfId="39075" xr:uid="{00000000-0005-0000-0000-0000EA970000}"/>
    <cellStyle name="20% - Accent1 4 3 2 2 3 3 4 2" xfId="39076" xr:uid="{00000000-0005-0000-0000-0000EB970000}"/>
    <cellStyle name="20% - Accent1 4 3 2 2 3 3 4 2 2" xfId="39077" xr:uid="{00000000-0005-0000-0000-0000EC970000}"/>
    <cellStyle name="20% - Accent1 4 3 2 2 3 3 4 2 2 2" xfId="39078" xr:uid="{00000000-0005-0000-0000-0000ED970000}"/>
    <cellStyle name="20% - Accent1 4 3 2 2 3 3 4 2 3" xfId="39079" xr:uid="{00000000-0005-0000-0000-0000EE970000}"/>
    <cellStyle name="20% - Accent1 4 3 2 2 3 3 4 3" xfId="39080" xr:uid="{00000000-0005-0000-0000-0000EF970000}"/>
    <cellStyle name="20% - Accent1 4 3 2 2 3 3 4 3 2" xfId="39081" xr:uid="{00000000-0005-0000-0000-0000F0970000}"/>
    <cellStyle name="20% - Accent1 4 3 2 2 3 3 4 4" xfId="39082" xr:uid="{00000000-0005-0000-0000-0000F1970000}"/>
    <cellStyle name="20% - Accent1 4 3 2 2 3 3 5" xfId="39083" xr:uid="{00000000-0005-0000-0000-0000F2970000}"/>
    <cellStyle name="20% - Accent1 4 3 2 2 3 3 5 2" xfId="39084" xr:uid="{00000000-0005-0000-0000-0000F3970000}"/>
    <cellStyle name="20% - Accent1 4 3 2 2 3 3 5 2 2" xfId="39085" xr:uid="{00000000-0005-0000-0000-0000F4970000}"/>
    <cellStyle name="20% - Accent1 4 3 2 2 3 3 5 3" xfId="39086" xr:uid="{00000000-0005-0000-0000-0000F5970000}"/>
    <cellStyle name="20% - Accent1 4 3 2 2 3 3 6" xfId="39087" xr:uid="{00000000-0005-0000-0000-0000F6970000}"/>
    <cellStyle name="20% - Accent1 4 3 2 2 3 3 6 2" xfId="39088" xr:uid="{00000000-0005-0000-0000-0000F7970000}"/>
    <cellStyle name="20% - Accent1 4 3 2 2 3 3 6 2 2" xfId="39089" xr:uid="{00000000-0005-0000-0000-0000F8970000}"/>
    <cellStyle name="20% - Accent1 4 3 2 2 3 3 6 3" xfId="39090" xr:uid="{00000000-0005-0000-0000-0000F9970000}"/>
    <cellStyle name="20% - Accent1 4 3 2 2 3 3 7" xfId="39091" xr:uid="{00000000-0005-0000-0000-0000FA970000}"/>
    <cellStyle name="20% - Accent1 4 3 2 2 3 3 7 2" xfId="39092" xr:uid="{00000000-0005-0000-0000-0000FB970000}"/>
    <cellStyle name="20% - Accent1 4 3 2 2 3 3 8" xfId="39093" xr:uid="{00000000-0005-0000-0000-0000FC970000}"/>
    <cellStyle name="20% - Accent1 4 3 2 2 3 3 8 2" xfId="39094" xr:uid="{00000000-0005-0000-0000-0000FD970000}"/>
    <cellStyle name="20% - Accent1 4 3 2 2 3 3 9" xfId="39095" xr:uid="{00000000-0005-0000-0000-0000FE970000}"/>
    <cellStyle name="20% - Accent1 4 3 2 2 3 4" xfId="39096" xr:uid="{00000000-0005-0000-0000-0000FF970000}"/>
    <cellStyle name="20% - Accent1 4 3 2 2 3 4 2" xfId="39097" xr:uid="{00000000-0005-0000-0000-000000980000}"/>
    <cellStyle name="20% - Accent1 4 3 2 2 3 4 2 2" xfId="39098" xr:uid="{00000000-0005-0000-0000-000001980000}"/>
    <cellStyle name="20% - Accent1 4 3 2 2 3 4 2 2 2" xfId="39099" xr:uid="{00000000-0005-0000-0000-000002980000}"/>
    <cellStyle name="20% - Accent1 4 3 2 2 3 4 2 3" xfId="39100" xr:uid="{00000000-0005-0000-0000-000003980000}"/>
    <cellStyle name="20% - Accent1 4 3 2 2 3 4 3" xfId="39101" xr:uid="{00000000-0005-0000-0000-000004980000}"/>
    <cellStyle name="20% - Accent1 4 3 2 2 3 4 3 2" xfId="39102" xr:uid="{00000000-0005-0000-0000-000005980000}"/>
    <cellStyle name="20% - Accent1 4 3 2 2 3 4 4" xfId="39103" xr:uid="{00000000-0005-0000-0000-000006980000}"/>
    <cellStyle name="20% - Accent1 4 3 2 2 3 5" xfId="39104" xr:uid="{00000000-0005-0000-0000-000007980000}"/>
    <cellStyle name="20% - Accent1 4 3 2 2 3 5 2" xfId="39105" xr:uid="{00000000-0005-0000-0000-000008980000}"/>
    <cellStyle name="20% - Accent1 4 3 2 2 3 5 2 2" xfId="39106" xr:uid="{00000000-0005-0000-0000-000009980000}"/>
    <cellStyle name="20% - Accent1 4 3 2 2 3 5 2 2 2" xfId="39107" xr:uid="{00000000-0005-0000-0000-00000A980000}"/>
    <cellStyle name="20% - Accent1 4 3 2 2 3 5 2 3" xfId="39108" xr:uid="{00000000-0005-0000-0000-00000B980000}"/>
    <cellStyle name="20% - Accent1 4 3 2 2 3 5 3" xfId="39109" xr:uid="{00000000-0005-0000-0000-00000C980000}"/>
    <cellStyle name="20% - Accent1 4 3 2 2 3 5 3 2" xfId="39110" xr:uid="{00000000-0005-0000-0000-00000D980000}"/>
    <cellStyle name="20% - Accent1 4 3 2 2 3 5 4" xfId="39111" xr:uid="{00000000-0005-0000-0000-00000E980000}"/>
    <cellStyle name="20% - Accent1 4 3 2 2 3 6" xfId="39112" xr:uid="{00000000-0005-0000-0000-00000F980000}"/>
    <cellStyle name="20% - Accent1 4 3 2 2 3 6 2" xfId="39113" xr:uid="{00000000-0005-0000-0000-000010980000}"/>
    <cellStyle name="20% - Accent1 4 3 2 2 3 6 2 2" xfId="39114" xr:uid="{00000000-0005-0000-0000-000011980000}"/>
    <cellStyle name="20% - Accent1 4 3 2 2 3 6 2 2 2" xfId="39115" xr:uid="{00000000-0005-0000-0000-000012980000}"/>
    <cellStyle name="20% - Accent1 4 3 2 2 3 6 2 3" xfId="39116" xr:uid="{00000000-0005-0000-0000-000013980000}"/>
    <cellStyle name="20% - Accent1 4 3 2 2 3 6 3" xfId="39117" xr:uid="{00000000-0005-0000-0000-000014980000}"/>
    <cellStyle name="20% - Accent1 4 3 2 2 3 6 3 2" xfId="39118" xr:uid="{00000000-0005-0000-0000-000015980000}"/>
    <cellStyle name="20% - Accent1 4 3 2 2 3 6 4" xfId="39119" xr:uid="{00000000-0005-0000-0000-000016980000}"/>
    <cellStyle name="20% - Accent1 4 3 2 2 3 7" xfId="39120" xr:uid="{00000000-0005-0000-0000-000017980000}"/>
    <cellStyle name="20% - Accent1 4 3 2 2 3 7 2" xfId="39121" xr:uid="{00000000-0005-0000-0000-000018980000}"/>
    <cellStyle name="20% - Accent1 4 3 2 2 3 7 2 2" xfId="39122" xr:uid="{00000000-0005-0000-0000-000019980000}"/>
    <cellStyle name="20% - Accent1 4 3 2 2 3 7 3" xfId="39123" xr:uid="{00000000-0005-0000-0000-00001A980000}"/>
    <cellStyle name="20% - Accent1 4 3 2 2 3 8" xfId="39124" xr:uid="{00000000-0005-0000-0000-00001B980000}"/>
    <cellStyle name="20% - Accent1 4 3 2 2 3 8 2" xfId="39125" xr:uid="{00000000-0005-0000-0000-00001C980000}"/>
    <cellStyle name="20% - Accent1 4 3 2 2 3 8 2 2" xfId="39126" xr:uid="{00000000-0005-0000-0000-00001D980000}"/>
    <cellStyle name="20% - Accent1 4 3 2 2 3 8 3" xfId="39127" xr:uid="{00000000-0005-0000-0000-00001E980000}"/>
    <cellStyle name="20% - Accent1 4 3 2 2 3 9" xfId="39128" xr:uid="{00000000-0005-0000-0000-00001F980000}"/>
    <cellStyle name="20% - Accent1 4 3 2 2 3 9 2" xfId="39129" xr:uid="{00000000-0005-0000-0000-000020980000}"/>
    <cellStyle name="20% - Accent1 4 3 2 2 4" xfId="39130" xr:uid="{00000000-0005-0000-0000-000021980000}"/>
    <cellStyle name="20% - Accent1 4 3 2 2 4 10" xfId="39131" xr:uid="{00000000-0005-0000-0000-000022980000}"/>
    <cellStyle name="20% - Accent1 4 3 2 2 4 10 2" xfId="39132" xr:uid="{00000000-0005-0000-0000-000023980000}"/>
    <cellStyle name="20% - Accent1 4 3 2 2 4 11" xfId="39133" xr:uid="{00000000-0005-0000-0000-000024980000}"/>
    <cellStyle name="20% - Accent1 4 3 2 2 4 2" xfId="39134" xr:uid="{00000000-0005-0000-0000-000025980000}"/>
    <cellStyle name="20% - Accent1 4 3 2 2 4 2 2" xfId="39135" xr:uid="{00000000-0005-0000-0000-000026980000}"/>
    <cellStyle name="20% - Accent1 4 3 2 2 4 2 2 2" xfId="39136" xr:uid="{00000000-0005-0000-0000-000027980000}"/>
    <cellStyle name="20% - Accent1 4 3 2 2 4 2 2 2 2" xfId="39137" xr:uid="{00000000-0005-0000-0000-000028980000}"/>
    <cellStyle name="20% - Accent1 4 3 2 2 4 2 2 2 2 2" xfId="39138" xr:uid="{00000000-0005-0000-0000-000029980000}"/>
    <cellStyle name="20% - Accent1 4 3 2 2 4 2 2 2 3" xfId="39139" xr:uid="{00000000-0005-0000-0000-00002A980000}"/>
    <cellStyle name="20% - Accent1 4 3 2 2 4 2 2 3" xfId="39140" xr:uid="{00000000-0005-0000-0000-00002B980000}"/>
    <cellStyle name="20% - Accent1 4 3 2 2 4 2 2 3 2" xfId="39141" xr:uid="{00000000-0005-0000-0000-00002C980000}"/>
    <cellStyle name="20% - Accent1 4 3 2 2 4 2 2 4" xfId="39142" xr:uid="{00000000-0005-0000-0000-00002D980000}"/>
    <cellStyle name="20% - Accent1 4 3 2 2 4 2 3" xfId="39143" xr:uid="{00000000-0005-0000-0000-00002E980000}"/>
    <cellStyle name="20% - Accent1 4 3 2 2 4 2 3 2" xfId="39144" xr:uid="{00000000-0005-0000-0000-00002F980000}"/>
    <cellStyle name="20% - Accent1 4 3 2 2 4 2 3 2 2" xfId="39145" xr:uid="{00000000-0005-0000-0000-000030980000}"/>
    <cellStyle name="20% - Accent1 4 3 2 2 4 2 3 2 2 2" xfId="39146" xr:uid="{00000000-0005-0000-0000-000031980000}"/>
    <cellStyle name="20% - Accent1 4 3 2 2 4 2 3 2 3" xfId="39147" xr:uid="{00000000-0005-0000-0000-000032980000}"/>
    <cellStyle name="20% - Accent1 4 3 2 2 4 2 3 3" xfId="39148" xr:uid="{00000000-0005-0000-0000-000033980000}"/>
    <cellStyle name="20% - Accent1 4 3 2 2 4 2 3 3 2" xfId="39149" xr:uid="{00000000-0005-0000-0000-000034980000}"/>
    <cellStyle name="20% - Accent1 4 3 2 2 4 2 3 4" xfId="39150" xr:uid="{00000000-0005-0000-0000-000035980000}"/>
    <cellStyle name="20% - Accent1 4 3 2 2 4 2 4" xfId="39151" xr:uid="{00000000-0005-0000-0000-000036980000}"/>
    <cellStyle name="20% - Accent1 4 3 2 2 4 2 4 2" xfId="39152" xr:uid="{00000000-0005-0000-0000-000037980000}"/>
    <cellStyle name="20% - Accent1 4 3 2 2 4 2 4 2 2" xfId="39153" xr:uid="{00000000-0005-0000-0000-000038980000}"/>
    <cellStyle name="20% - Accent1 4 3 2 2 4 2 4 2 2 2" xfId="39154" xr:uid="{00000000-0005-0000-0000-000039980000}"/>
    <cellStyle name="20% - Accent1 4 3 2 2 4 2 4 2 3" xfId="39155" xr:uid="{00000000-0005-0000-0000-00003A980000}"/>
    <cellStyle name="20% - Accent1 4 3 2 2 4 2 4 3" xfId="39156" xr:uid="{00000000-0005-0000-0000-00003B980000}"/>
    <cellStyle name="20% - Accent1 4 3 2 2 4 2 4 3 2" xfId="39157" xr:uid="{00000000-0005-0000-0000-00003C980000}"/>
    <cellStyle name="20% - Accent1 4 3 2 2 4 2 4 4" xfId="39158" xr:uid="{00000000-0005-0000-0000-00003D980000}"/>
    <cellStyle name="20% - Accent1 4 3 2 2 4 2 5" xfId="39159" xr:uid="{00000000-0005-0000-0000-00003E980000}"/>
    <cellStyle name="20% - Accent1 4 3 2 2 4 2 5 2" xfId="39160" xr:uid="{00000000-0005-0000-0000-00003F980000}"/>
    <cellStyle name="20% - Accent1 4 3 2 2 4 2 5 2 2" xfId="39161" xr:uid="{00000000-0005-0000-0000-000040980000}"/>
    <cellStyle name="20% - Accent1 4 3 2 2 4 2 5 3" xfId="39162" xr:uid="{00000000-0005-0000-0000-000041980000}"/>
    <cellStyle name="20% - Accent1 4 3 2 2 4 2 6" xfId="39163" xr:uid="{00000000-0005-0000-0000-000042980000}"/>
    <cellStyle name="20% - Accent1 4 3 2 2 4 2 6 2" xfId="39164" xr:uid="{00000000-0005-0000-0000-000043980000}"/>
    <cellStyle name="20% - Accent1 4 3 2 2 4 2 6 2 2" xfId="39165" xr:uid="{00000000-0005-0000-0000-000044980000}"/>
    <cellStyle name="20% - Accent1 4 3 2 2 4 2 6 3" xfId="39166" xr:uid="{00000000-0005-0000-0000-000045980000}"/>
    <cellStyle name="20% - Accent1 4 3 2 2 4 2 7" xfId="39167" xr:uid="{00000000-0005-0000-0000-000046980000}"/>
    <cellStyle name="20% - Accent1 4 3 2 2 4 2 7 2" xfId="39168" xr:uid="{00000000-0005-0000-0000-000047980000}"/>
    <cellStyle name="20% - Accent1 4 3 2 2 4 2 8" xfId="39169" xr:uid="{00000000-0005-0000-0000-000048980000}"/>
    <cellStyle name="20% - Accent1 4 3 2 2 4 2 8 2" xfId="39170" xr:uid="{00000000-0005-0000-0000-000049980000}"/>
    <cellStyle name="20% - Accent1 4 3 2 2 4 2 9" xfId="39171" xr:uid="{00000000-0005-0000-0000-00004A980000}"/>
    <cellStyle name="20% - Accent1 4 3 2 2 4 3" xfId="39172" xr:uid="{00000000-0005-0000-0000-00004B980000}"/>
    <cellStyle name="20% - Accent1 4 3 2 2 4 3 2" xfId="39173" xr:uid="{00000000-0005-0000-0000-00004C980000}"/>
    <cellStyle name="20% - Accent1 4 3 2 2 4 3 2 2" xfId="39174" xr:uid="{00000000-0005-0000-0000-00004D980000}"/>
    <cellStyle name="20% - Accent1 4 3 2 2 4 3 2 2 2" xfId="39175" xr:uid="{00000000-0005-0000-0000-00004E980000}"/>
    <cellStyle name="20% - Accent1 4 3 2 2 4 3 2 2 2 2" xfId="39176" xr:uid="{00000000-0005-0000-0000-00004F980000}"/>
    <cellStyle name="20% - Accent1 4 3 2 2 4 3 2 2 3" xfId="39177" xr:uid="{00000000-0005-0000-0000-000050980000}"/>
    <cellStyle name="20% - Accent1 4 3 2 2 4 3 2 3" xfId="39178" xr:uid="{00000000-0005-0000-0000-000051980000}"/>
    <cellStyle name="20% - Accent1 4 3 2 2 4 3 2 3 2" xfId="39179" xr:uid="{00000000-0005-0000-0000-000052980000}"/>
    <cellStyle name="20% - Accent1 4 3 2 2 4 3 2 4" xfId="39180" xr:uid="{00000000-0005-0000-0000-000053980000}"/>
    <cellStyle name="20% - Accent1 4 3 2 2 4 3 3" xfId="39181" xr:uid="{00000000-0005-0000-0000-000054980000}"/>
    <cellStyle name="20% - Accent1 4 3 2 2 4 3 3 2" xfId="39182" xr:uid="{00000000-0005-0000-0000-000055980000}"/>
    <cellStyle name="20% - Accent1 4 3 2 2 4 3 3 2 2" xfId="39183" xr:uid="{00000000-0005-0000-0000-000056980000}"/>
    <cellStyle name="20% - Accent1 4 3 2 2 4 3 3 2 2 2" xfId="39184" xr:uid="{00000000-0005-0000-0000-000057980000}"/>
    <cellStyle name="20% - Accent1 4 3 2 2 4 3 3 2 3" xfId="39185" xr:uid="{00000000-0005-0000-0000-000058980000}"/>
    <cellStyle name="20% - Accent1 4 3 2 2 4 3 3 3" xfId="39186" xr:uid="{00000000-0005-0000-0000-000059980000}"/>
    <cellStyle name="20% - Accent1 4 3 2 2 4 3 3 3 2" xfId="39187" xr:uid="{00000000-0005-0000-0000-00005A980000}"/>
    <cellStyle name="20% - Accent1 4 3 2 2 4 3 3 4" xfId="39188" xr:uid="{00000000-0005-0000-0000-00005B980000}"/>
    <cellStyle name="20% - Accent1 4 3 2 2 4 3 4" xfId="39189" xr:uid="{00000000-0005-0000-0000-00005C980000}"/>
    <cellStyle name="20% - Accent1 4 3 2 2 4 3 4 2" xfId="39190" xr:uid="{00000000-0005-0000-0000-00005D980000}"/>
    <cellStyle name="20% - Accent1 4 3 2 2 4 3 4 2 2" xfId="39191" xr:uid="{00000000-0005-0000-0000-00005E980000}"/>
    <cellStyle name="20% - Accent1 4 3 2 2 4 3 4 2 2 2" xfId="39192" xr:uid="{00000000-0005-0000-0000-00005F980000}"/>
    <cellStyle name="20% - Accent1 4 3 2 2 4 3 4 2 3" xfId="39193" xr:uid="{00000000-0005-0000-0000-000060980000}"/>
    <cellStyle name="20% - Accent1 4 3 2 2 4 3 4 3" xfId="39194" xr:uid="{00000000-0005-0000-0000-000061980000}"/>
    <cellStyle name="20% - Accent1 4 3 2 2 4 3 4 3 2" xfId="39195" xr:uid="{00000000-0005-0000-0000-000062980000}"/>
    <cellStyle name="20% - Accent1 4 3 2 2 4 3 4 4" xfId="39196" xr:uid="{00000000-0005-0000-0000-000063980000}"/>
    <cellStyle name="20% - Accent1 4 3 2 2 4 3 5" xfId="39197" xr:uid="{00000000-0005-0000-0000-000064980000}"/>
    <cellStyle name="20% - Accent1 4 3 2 2 4 3 5 2" xfId="39198" xr:uid="{00000000-0005-0000-0000-000065980000}"/>
    <cellStyle name="20% - Accent1 4 3 2 2 4 3 5 2 2" xfId="39199" xr:uid="{00000000-0005-0000-0000-000066980000}"/>
    <cellStyle name="20% - Accent1 4 3 2 2 4 3 5 3" xfId="39200" xr:uid="{00000000-0005-0000-0000-000067980000}"/>
    <cellStyle name="20% - Accent1 4 3 2 2 4 3 6" xfId="39201" xr:uid="{00000000-0005-0000-0000-000068980000}"/>
    <cellStyle name="20% - Accent1 4 3 2 2 4 3 6 2" xfId="39202" xr:uid="{00000000-0005-0000-0000-000069980000}"/>
    <cellStyle name="20% - Accent1 4 3 2 2 4 3 6 2 2" xfId="39203" xr:uid="{00000000-0005-0000-0000-00006A980000}"/>
    <cellStyle name="20% - Accent1 4 3 2 2 4 3 6 3" xfId="39204" xr:uid="{00000000-0005-0000-0000-00006B980000}"/>
    <cellStyle name="20% - Accent1 4 3 2 2 4 3 7" xfId="39205" xr:uid="{00000000-0005-0000-0000-00006C980000}"/>
    <cellStyle name="20% - Accent1 4 3 2 2 4 3 7 2" xfId="39206" xr:uid="{00000000-0005-0000-0000-00006D980000}"/>
    <cellStyle name="20% - Accent1 4 3 2 2 4 3 8" xfId="39207" xr:uid="{00000000-0005-0000-0000-00006E980000}"/>
    <cellStyle name="20% - Accent1 4 3 2 2 4 3 8 2" xfId="39208" xr:uid="{00000000-0005-0000-0000-00006F980000}"/>
    <cellStyle name="20% - Accent1 4 3 2 2 4 3 9" xfId="39209" xr:uid="{00000000-0005-0000-0000-000070980000}"/>
    <cellStyle name="20% - Accent1 4 3 2 2 4 4" xfId="39210" xr:uid="{00000000-0005-0000-0000-000071980000}"/>
    <cellStyle name="20% - Accent1 4 3 2 2 4 4 2" xfId="39211" xr:uid="{00000000-0005-0000-0000-000072980000}"/>
    <cellStyle name="20% - Accent1 4 3 2 2 4 4 2 2" xfId="39212" xr:uid="{00000000-0005-0000-0000-000073980000}"/>
    <cellStyle name="20% - Accent1 4 3 2 2 4 4 2 2 2" xfId="39213" xr:uid="{00000000-0005-0000-0000-000074980000}"/>
    <cellStyle name="20% - Accent1 4 3 2 2 4 4 2 3" xfId="39214" xr:uid="{00000000-0005-0000-0000-000075980000}"/>
    <cellStyle name="20% - Accent1 4 3 2 2 4 4 3" xfId="39215" xr:uid="{00000000-0005-0000-0000-000076980000}"/>
    <cellStyle name="20% - Accent1 4 3 2 2 4 4 3 2" xfId="39216" xr:uid="{00000000-0005-0000-0000-000077980000}"/>
    <cellStyle name="20% - Accent1 4 3 2 2 4 4 4" xfId="39217" xr:uid="{00000000-0005-0000-0000-000078980000}"/>
    <cellStyle name="20% - Accent1 4 3 2 2 4 5" xfId="39218" xr:uid="{00000000-0005-0000-0000-000079980000}"/>
    <cellStyle name="20% - Accent1 4 3 2 2 4 5 2" xfId="39219" xr:uid="{00000000-0005-0000-0000-00007A980000}"/>
    <cellStyle name="20% - Accent1 4 3 2 2 4 5 2 2" xfId="39220" xr:uid="{00000000-0005-0000-0000-00007B980000}"/>
    <cellStyle name="20% - Accent1 4 3 2 2 4 5 2 2 2" xfId="39221" xr:uid="{00000000-0005-0000-0000-00007C980000}"/>
    <cellStyle name="20% - Accent1 4 3 2 2 4 5 2 3" xfId="39222" xr:uid="{00000000-0005-0000-0000-00007D980000}"/>
    <cellStyle name="20% - Accent1 4 3 2 2 4 5 3" xfId="39223" xr:uid="{00000000-0005-0000-0000-00007E980000}"/>
    <cellStyle name="20% - Accent1 4 3 2 2 4 5 3 2" xfId="39224" xr:uid="{00000000-0005-0000-0000-00007F980000}"/>
    <cellStyle name="20% - Accent1 4 3 2 2 4 5 4" xfId="39225" xr:uid="{00000000-0005-0000-0000-000080980000}"/>
    <cellStyle name="20% - Accent1 4 3 2 2 4 6" xfId="39226" xr:uid="{00000000-0005-0000-0000-000081980000}"/>
    <cellStyle name="20% - Accent1 4 3 2 2 4 6 2" xfId="39227" xr:uid="{00000000-0005-0000-0000-000082980000}"/>
    <cellStyle name="20% - Accent1 4 3 2 2 4 6 2 2" xfId="39228" xr:uid="{00000000-0005-0000-0000-000083980000}"/>
    <cellStyle name="20% - Accent1 4 3 2 2 4 6 2 2 2" xfId="39229" xr:uid="{00000000-0005-0000-0000-000084980000}"/>
    <cellStyle name="20% - Accent1 4 3 2 2 4 6 2 3" xfId="39230" xr:uid="{00000000-0005-0000-0000-000085980000}"/>
    <cellStyle name="20% - Accent1 4 3 2 2 4 6 3" xfId="39231" xr:uid="{00000000-0005-0000-0000-000086980000}"/>
    <cellStyle name="20% - Accent1 4 3 2 2 4 6 3 2" xfId="39232" xr:uid="{00000000-0005-0000-0000-000087980000}"/>
    <cellStyle name="20% - Accent1 4 3 2 2 4 6 4" xfId="39233" xr:uid="{00000000-0005-0000-0000-000088980000}"/>
    <cellStyle name="20% - Accent1 4 3 2 2 4 7" xfId="39234" xr:uid="{00000000-0005-0000-0000-000089980000}"/>
    <cellStyle name="20% - Accent1 4 3 2 2 4 7 2" xfId="39235" xr:uid="{00000000-0005-0000-0000-00008A980000}"/>
    <cellStyle name="20% - Accent1 4 3 2 2 4 7 2 2" xfId="39236" xr:uid="{00000000-0005-0000-0000-00008B980000}"/>
    <cellStyle name="20% - Accent1 4 3 2 2 4 7 3" xfId="39237" xr:uid="{00000000-0005-0000-0000-00008C980000}"/>
    <cellStyle name="20% - Accent1 4 3 2 2 4 8" xfId="39238" xr:uid="{00000000-0005-0000-0000-00008D980000}"/>
    <cellStyle name="20% - Accent1 4 3 2 2 4 8 2" xfId="39239" xr:uid="{00000000-0005-0000-0000-00008E980000}"/>
    <cellStyle name="20% - Accent1 4 3 2 2 4 8 2 2" xfId="39240" xr:uid="{00000000-0005-0000-0000-00008F980000}"/>
    <cellStyle name="20% - Accent1 4 3 2 2 4 8 3" xfId="39241" xr:uid="{00000000-0005-0000-0000-000090980000}"/>
    <cellStyle name="20% - Accent1 4 3 2 2 4 9" xfId="39242" xr:uid="{00000000-0005-0000-0000-000091980000}"/>
    <cellStyle name="20% - Accent1 4 3 2 2 4 9 2" xfId="39243" xr:uid="{00000000-0005-0000-0000-000092980000}"/>
    <cellStyle name="20% - Accent1 4 3 2 2 5" xfId="39244" xr:uid="{00000000-0005-0000-0000-000093980000}"/>
    <cellStyle name="20% - Accent1 4 3 2 2 5 2" xfId="39245" xr:uid="{00000000-0005-0000-0000-000094980000}"/>
    <cellStyle name="20% - Accent1 4 3 2 2 5 2 2" xfId="39246" xr:uid="{00000000-0005-0000-0000-000095980000}"/>
    <cellStyle name="20% - Accent1 4 3 2 2 5 2 2 2" xfId="39247" xr:uid="{00000000-0005-0000-0000-000096980000}"/>
    <cellStyle name="20% - Accent1 4 3 2 2 5 2 2 2 2" xfId="39248" xr:uid="{00000000-0005-0000-0000-000097980000}"/>
    <cellStyle name="20% - Accent1 4 3 2 2 5 2 2 3" xfId="39249" xr:uid="{00000000-0005-0000-0000-000098980000}"/>
    <cellStyle name="20% - Accent1 4 3 2 2 5 2 3" xfId="39250" xr:uid="{00000000-0005-0000-0000-000099980000}"/>
    <cellStyle name="20% - Accent1 4 3 2 2 5 2 3 2" xfId="39251" xr:uid="{00000000-0005-0000-0000-00009A980000}"/>
    <cellStyle name="20% - Accent1 4 3 2 2 5 2 4" xfId="39252" xr:uid="{00000000-0005-0000-0000-00009B980000}"/>
    <cellStyle name="20% - Accent1 4 3 2 2 5 3" xfId="39253" xr:uid="{00000000-0005-0000-0000-00009C980000}"/>
    <cellStyle name="20% - Accent1 4 3 2 2 5 3 2" xfId="39254" xr:uid="{00000000-0005-0000-0000-00009D980000}"/>
    <cellStyle name="20% - Accent1 4 3 2 2 5 3 2 2" xfId="39255" xr:uid="{00000000-0005-0000-0000-00009E980000}"/>
    <cellStyle name="20% - Accent1 4 3 2 2 5 3 2 2 2" xfId="39256" xr:uid="{00000000-0005-0000-0000-00009F980000}"/>
    <cellStyle name="20% - Accent1 4 3 2 2 5 3 2 3" xfId="39257" xr:uid="{00000000-0005-0000-0000-0000A0980000}"/>
    <cellStyle name="20% - Accent1 4 3 2 2 5 3 3" xfId="39258" xr:uid="{00000000-0005-0000-0000-0000A1980000}"/>
    <cellStyle name="20% - Accent1 4 3 2 2 5 3 3 2" xfId="39259" xr:uid="{00000000-0005-0000-0000-0000A2980000}"/>
    <cellStyle name="20% - Accent1 4 3 2 2 5 3 4" xfId="39260" xr:uid="{00000000-0005-0000-0000-0000A3980000}"/>
    <cellStyle name="20% - Accent1 4 3 2 2 5 4" xfId="39261" xr:uid="{00000000-0005-0000-0000-0000A4980000}"/>
    <cellStyle name="20% - Accent1 4 3 2 2 5 4 2" xfId="39262" xr:uid="{00000000-0005-0000-0000-0000A5980000}"/>
    <cellStyle name="20% - Accent1 4 3 2 2 5 4 2 2" xfId="39263" xr:uid="{00000000-0005-0000-0000-0000A6980000}"/>
    <cellStyle name="20% - Accent1 4 3 2 2 5 4 2 2 2" xfId="39264" xr:uid="{00000000-0005-0000-0000-0000A7980000}"/>
    <cellStyle name="20% - Accent1 4 3 2 2 5 4 2 3" xfId="39265" xr:uid="{00000000-0005-0000-0000-0000A8980000}"/>
    <cellStyle name="20% - Accent1 4 3 2 2 5 4 3" xfId="39266" xr:uid="{00000000-0005-0000-0000-0000A9980000}"/>
    <cellStyle name="20% - Accent1 4 3 2 2 5 4 3 2" xfId="39267" xr:uid="{00000000-0005-0000-0000-0000AA980000}"/>
    <cellStyle name="20% - Accent1 4 3 2 2 5 4 4" xfId="39268" xr:uid="{00000000-0005-0000-0000-0000AB980000}"/>
    <cellStyle name="20% - Accent1 4 3 2 2 5 5" xfId="39269" xr:uid="{00000000-0005-0000-0000-0000AC980000}"/>
    <cellStyle name="20% - Accent1 4 3 2 2 5 5 2" xfId="39270" xr:uid="{00000000-0005-0000-0000-0000AD980000}"/>
    <cellStyle name="20% - Accent1 4 3 2 2 5 5 2 2" xfId="39271" xr:uid="{00000000-0005-0000-0000-0000AE980000}"/>
    <cellStyle name="20% - Accent1 4 3 2 2 5 5 3" xfId="39272" xr:uid="{00000000-0005-0000-0000-0000AF980000}"/>
    <cellStyle name="20% - Accent1 4 3 2 2 5 6" xfId="39273" xr:uid="{00000000-0005-0000-0000-0000B0980000}"/>
    <cellStyle name="20% - Accent1 4 3 2 2 5 6 2" xfId="39274" xr:uid="{00000000-0005-0000-0000-0000B1980000}"/>
    <cellStyle name="20% - Accent1 4 3 2 2 5 6 2 2" xfId="39275" xr:uid="{00000000-0005-0000-0000-0000B2980000}"/>
    <cellStyle name="20% - Accent1 4 3 2 2 5 6 3" xfId="39276" xr:uid="{00000000-0005-0000-0000-0000B3980000}"/>
    <cellStyle name="20% - Accent1 4 3 2 2 5 7" xfId="39277" xr:uid="{00000000-0005-0000-0000-0000B4980000}"/>
    <cellStyle name="20% - Accent1 4 3 2 2 5 7 2" xfId="39278" xr:uid="{00000000-0005-0000-0000-0000B5980000}"/>
    <cellStyle name="20% - Accent1 4 3 2 2 5 8" xfId="39279" xr:uid="{00000000-0005-0000-0000-0000B6980000}"/>
    <cellStyle name="20% - Accent1 4 3 2 2 5 8 2" xfId="39280" xr:uid="{00000000-0005-0000-0000-0000B7980000}"/>
    <cellStyle name="20% - Accent1 4 3 2 2 5 9" xfId="39281" xr:uid="{00000000-0005-0000-0000-0000B8980000}"/>
    <cellStyle name="20% - Accent1 4 3 2 2 6" xfId="39282" xr:uid="{00000000-0005-0000-0000-0000B9980000}"/>
    <cellStyle name="20% - Accent1 4 3 2 2 6 2" xfId="39283" xr:uid="{00000000-0005-0000-0000-0000BA980000}"/>
    <cellStyle name="20% - Accent1 4 3 2 2 6 2 2" xfId="39284" xr:uid="{00000000-0005-0000-0000-0000BB980000}"/>
    <cellStyle name="20% - Accent1 4 3 2 2 6 2 2 2" xfId="39285" xr:uid="{00000000-0005-0000-0000-0000BC980000}"/>
    <cellStyle name="20% - Accent1 4 3 2 2 6 2 2 2 2" xfId="39286" xr:uid="{00000000-0005-0000-0000-0000BD980000}"/>
    <cellStyle name="20% - Accent1 4 3 2 2 6 2 2 3" xfId="39287" xr:uid="{00000000-0005-0000-0000-0000BE980000}"/>
    <cellStyle name="20% - Accent1 4 3 2 2 6 2 3" xfId="39288" xr:uid="{00000000-0005-0000-0000-0000BF980000}"/>
    <cellStyle name="20% - Accent1 4 3 2 2 6 2 3 2" xfId="39289" xr:uid="{00000000-0005-0000-0000-0000C0980000}"/>
    <cellStyle name="20% - Accent1 4 3 2 2 6 2 4" xfId="39290" xr:uid="{00000000-0005-0000-0000-0000C1980000}"/>
    <cellStyle name="20% - Accent1 4 3 2 2 6 3" xfId="39291" xr:uid="{00000000-0005-0000-0000-0000C2980000}"/>
    <cellStyle name="20% - Accent1 4 3 2 2 6 3 2" xfId="39292" xr:uid="{00000000-0005-0000-0000-0000C3980000}"/>
    <cellStyle name="20% - Accent1 4 3 2 2 6 3 2 2" xfId="39293" xr:uid="{00000000-0005-0000-0000-0000C4980000}"/>
    <cellStyle name="20% - Accent1 4 3 2 2 6 3 2 2 2" xfId="39294" xr:uid="{00000000-0005-0000-0000-0000C5980000}"/>
    <cellStyle name="20% - Accent1 4 3 2 2 6 3 2 3" xfId="39295" xr:uid="{00000000-0005-0000-0000-0000C6980000}"/>
    <cellStyle name="20% - Accent1 4 3 2 2 6 3 3" xfId="39296" xr:uid="{00000000-0005-0000-0000-0000C7980000}"/>
    <cellStyle name="20% - Accent1 4 3 2 2 6 3 3 2" xfId="39297" xr:uid="{00000000-0005-0000-0000-0000C8980000}"/>
    <cellStyle name="20% - Accent1 4 3 2 2 6 3 4" xfId="39298" xr:uid="{00000000-0005-0000-0000-0000C9980000}"/>
    <cellStyle name="20% - Accent1 4 3 2 2 6 4" xfId="39299" xr:uid="{00000000-0005-0000-0000-0000CA980000}"/>
    <cellStyle name="20% - Accent1 4 3 2 2 6 4 2" xfId="39300" xr:uid="{00000000-0005-0000-0000-0000CB980000}"/>
    <cellStyle name="20% - Accent1 4 3 2 2 6 4 2 2" xfId="39301" xr:uid="{00000000-0005-0000-0000-0000CC980000}"/>
    <cellStyle name="20% - Accent1 4 3 2 2 6 4 2 2 2" xfId="39302" xr:uid="{00000000-0005-0000-0000-0000CD980000}"/>
    <cellStyle name="20% - Accent1 4 3 2 2 6 4 2 3" xfId="39303" xr:uid="{00000000-0005-0000-0000-0000CE980000}"/>
    <cellStyle name="20% - Accent1 4 3 2 2 6 4 3" xfId="39304" xr:uid="{00000000-0005-0000-0000-0000CF980000}"/>
    <cellStyle name="20% - Accent1 4 3 2 2 6 4 3 2" xfId="39305" xr:uid="{00000000-0005-0000-0000-0000D0980000}"/>
    <cellStyle name="20% - Accent1 4 3 2 2 6 4 4" xfId="39306" xr:uid="{00000000-0005-0000-0000-0000D1980000}"/>
    <cellStyle name="20% - Accent1 4 3 2 2 6 5" xfId="39307" xr:uid="{00000000-0005-0000-0000-0000D2980000}"/>
    <cellStyle name="20% - Accent1 4 3 2 2 6 5 2" xfId="39308" xr:uid="{00000000-0005-0000-0000-0000D3980000}"/>
    <cellStyle name="20% - Accent1 4 3 2 2 6 5 2 2" xfId="39309" xr:uid="{00000000-0005-0000-0000-0000D4980000}"/>
    <cellStyle name="20% - Accent1 4 3 2 2 6 5 3" xfId="39310" xr:uid="{00000000-0005-0000-0000-0000D5980000}"/>
    <cellStyle name="20% - Accent1 4 3 2 2 6 6" xfId="39311" xr:uid="{00000000-0005-0000-0000-0000D6980000}"/>
    <cellStyle name="20% - Accent1 4 3 2 2 6 6 2" xfId="39312" xr:uid="{00000000-0005-0000-0000-0000D7980000}"/>
    <cellStyle name="20% - Accent1 4 3 2 2 6 6 2 2" xfId="39313" xr:uid="{00000000-0005-0000-0000-0000D8980000}"/>
    <cellStyle name="20% - Accent1 4 3 2 2 6 6 3" xfId="39314" xr:uid="{00000000-0005-0000-0000-0000D9980000}"/>
    <cellStyle name="20% - Accent1 4 3 2 2 6 7" xfId="39315" xr:uid="{00000000-0005-0000-0000-0000DA980000}"/>
    <cellStyle name="20% - Accent1 4 3 2 2 6 7 2" xfId="39316" xr:uid="{00000000-0005-0000-0000-0000DB980000}"/>
    <cellStyle name="20% - Accent1 4 3 2 2 6 8" xfId="39317" xr:uid="{00000000-0005-0000-0000-0000DC980000}"/>
    <cellStyle name="20% - Accent1 4 3 2 2 6 8 2" xfId="39318" xr:uid="{00000000-0005-0000-0000-0000DD980000}"/>
    <cellStyle name="20% - Accent1 4 3 2 2 6 9" xfId="39319" xr:uid="{00000000-0005-0000-0000-0000DE980000}"/>
    <cellStyle name="20% - Accent1 4 3 2 2 7" xfId="39320" xr:uid="{00000000-0005-0000-0000-0000DF980000}"/>
    <cellStyle name="20% - Accent1 4 3 2 2 7 2" xfId="39321" xr:uid="{00000000-0005-0000-0000-0000E0980000}"/>
    <cellStyle name="20% - Accent1 4 3 2 2 7 2 2" xfId="39322" xr:uid="{00000000-0005-0000-0000-0000E1980000}"/>
    <cellStyle name="20% - Accent1 4 3 2 2 7 2 2 2" xfId="39323" xr:uid="{00000000-0005-0000-0000-0000E2980000}"/>
    <cellStyle name="20% - Accent1 4 3 2 2 7 2 3" xfId="39324" xr:uid="{00000000-0005-0000-0000-0000E3980000}"/>
    <cellStyle name="20% - Accent1 4 3 2 2 7 3" xfId="39325" xr:uid="{00000000-0005-0000-0000-0000E4980000}"/>
    <cellStyle name="20% - Accent1 4 3 2 2 7 3 2" xfId="39326" xr:uid="{00000000-0005-0000-0000-0000E5980000}"/>
    <cellStyle name="20% - Accent1 4 3 2 2 7 4" xfId="39327" xr:uid="{00000000-0005-0000-0000-0000E6980000}"/>
    <cellStyle name="20% - Accent1 4 3 2 2 8" xfId="39328" xr:uid="{00000000-0005-0000-0000-0000E7980000}"/>
    <cellStyle name="20% - Accent1 4 3 2 2 8 2" xfId="39329" xr:uid="{00000000-0005-0000-0000-0000E8980000}"/>
    <cellStyle name="20% - Accent1 4 3 2 2 8 2 2" xfId="39330" xr:uid="{00000000-0005-0000-0000-0000E9980000}"/>
    <cellStyle name="20% - Accent1 4 3 2 2 8 2 2 2" xfId="39331" xr:uid="{00000000-0005-0000-0000-0000EA980000}"/>
    <cellStyle name="20% - Accent1 4 3 2 2 8 2 3" xfId="39332" xr:uid="{00000000-0005-0000-0000-0000EB980000}"/>
    <cellStyle name="20% - Accent1 4 3 2 2 8 3" xfId="39333" xr:uid="{00000000-0005-0000-0000-0000EC980000}"/>
    <cellStyle name="20% - Accent1 4 3 2 2 8 3 2" xfId="39334" xr:uid="{00000000-0005-0000-0000-0000ED980000}"/>
    <cellStyle name="20% - Accent1 4 3 2 2 8 4" xfId="39335" xr:uid="{00000000-0005-0000-0000-0000EE980000}"/>
    <cellStyle name="20% - Accent1 4 3 2 2 9" xfId="39336" xr:uid="{00000000-0005-0000-0000-0000EF980000}"/>
    <cellStyle name="20% - Accent1 4 3 2 2 9 2" xfId="39337" xr:uid="{00000000-0005-0000-0000-0000F0980000}"/>
    <cellStyle name="20% - Accent1 4 3 2 2 9 2 2" xfId="39338" xr:uid="{00000000-0005-0000-0000-0000F1980000}"/>
    <cellStyle name="20% - Accent1 4 3 2 2 9 2 2 2" xfId="39339" xr:uid="{00000000-0005-0000-0000-0000F2980000}"/>
    <cellStyle name="20% - Accent1 4 3 2 2 9 2 3" xfId="39340" xr:uid="{00000000-0005-0000-0000-0000F3980000}"/>
    <cellStyle name="20% - Accent1 4 3 2 2 9 3" xfId="39341" xr:uid="{00000000-0005-0000-0000-0000F4980000}"/>
    <cellStyle name="20% - Accent1 4 3 2 2 9 3 2" xfId="39342" xr:uid="{00000000-0005-0000-0000-0000F5980000}"/>
    <cellStyle name="20% - Accent1 4 3 2 2 9 4" xfId="39343" xr:uid="{00000000-0005-0000-0000-0000F6980000}"/>
    <cellStyle name="20% - Accent1 4 3 2 3" xfId="39344" xr:uid="{00000000-0005-0000-0000-0000F7980000}"/>
    <cellStyle name="20% - Accent1 4 3 2 3 10" xfId="39345" xr:uid="{00000000-0005-0000-0000-0000F8980000}"/>
    <cellStyle name="20% - Accent1 4 3 2 3 10 2" xfId="39346" xr:uid="{00000000-0005-0000-0000-0000F9980000}"/>
    <cellStyle name="20% - Accent1 4 3 2 3 11" xfId="39347" xr:uid="{00000000-0005-0000-0000-0000FA980000}"/>
    <cellStyle name="20% - Accent1 4 3 2 3 2" xfId="39348" xr:uid="{00000000-0005-0000-0000-0000FB980000}"/>
    <cellStyle name="20% - Accent1 4 3 2 3 2 2" xfId="39349" xr:uid="{00000000-0005-0000-0000-0000FC980000}"/>
    <cellStyle name="20% - Accent1 4 3 2 3 2 2 2" xfId="39350" xr:uid="{00000000-0005-0000-0000-0000FD980000}"/>
    <cellStyle name="20% - Accent1 4 3 2 3 2 2 2 2" xfId="39351" xr:uid="{00000000-0005-0000-0000-0000FE980000}"/>
    <cellStyle name="20% - Accent1 4 3 2 3 2 2 2 2 2" xfId="39352" xr:uid="{00000000-0005-0000-0000-0000FF980000}"/>
    <cellStyle name="20% - Accent1 4 3 2 3 2 2 2 3" xfId="39353" xr:uid="{00000000-0005-0000-0000-000000990000}"/>
    <cellStyle name="20% - Accent1 4 3 2 3 2 2 3" xfId="39354" xr:uid="{00000000-0005-0000-0000-000001990000}"/>
    <cellStyle name="20% - Accent1 4 3 2 3 2 2 3 2" xfId="39355" xr:uid="{00000000-0005-0000-0000-000002990000}"/>
    <cellStyle name="20% - Accent1 4 3 2 3 2 2 4" xfId="39356" xr:uid="{00000000-0005-0000-0000-000003990000}"/>
    <cellStyle name="20% - Accent1 4 3 2 3 2 3" xfId="39357" xr:uid="{00000000-0005-0000-0000-000004990000}"/>
    <cellStyle name="20% - Accent1 4 3 2 3 2 3 2" xfId="39358" xr:uid="{00000000-0005-0000-0000-000005990000}"/>
    <cellStyle name="20% - Accent1 4 3 2 3 2 3 2 2" xfId="39359" xr:uid="{00000000-0005-0000-0000-000006990000}"/>
    <cellStyle name="20% - Accent1 4 3 2 3 2 3 2 2 2" xfId="39360" xr:uid="{00000000-0005-0000-0000-000007990000}"/>
    <cellStyle name="20% - Accent1 4 3 2 3 2 3 2 3" xfId="39361" xr:uid="{00000000-0005-0000-0000-000008990000}"/>
    <cellStyle name="20% - Accent1 4 3 2 3 2 3 3" xfId="39362" xr:uid="{00000000-0005-0000-0000-000009990000}"/>
    <cellStyle name="20% - Accent1 4 3 2 3 2 3 3 2" xfId="39363" xr:uid="{00000000-0005-0000-0000-00000A990000}"/>
    <cellStyle name="20% - Accent1 4 3 2 3 2 3 4" xfId="39364" xr:uid="{00000000-0005-0000-0000-00000B990000}"/>
    <cellStyle name="20% - Accent1 4 3 2 3 2 4" xfId="39365" xr:uid="{00000000-0005-0000-0000-00000C990000}"/>
    <cellStyle name="20% - Accent1 4 3 2 3 2 4 2" xfId="39366" xr:uid="{00000000-0005-0000-0000-00000D990000}"/>
    <cellStyle name="20% - Accent1 4 3 2 3 2 4 2 2" xfId="39367" xr:uid="{00000000-0005-0000-0000-00000E990000}"/>
    <cellStyle name="20% - Accent1 4 3 2 3 2 4 2 2 2" xfId="39368" xr:uid="{00000000-0005-0000-0000-00000F990000}"/>
    <cellStyle name="20% - Accent1 4 3 2 3 2 4 2 3" xfId="39369" xr:uid="{00000000-0005-0000-0000-000010990000}"/>
    <cellStyle name="20% - Accent1 4 3 2 3 2 4 3" xfId="39370" xr:uid="{00000000-0005-0000-0000-000011990000}"/>
    <cellStyle name="20% - Accent1 4 3 2 3 2 4 3 2" xfId="39371" xr:uid="{00000000-0005-0000-0000-000012990000}"/>
    <cellStyle name="20% - Accent1 4 3 2 3 2 4 4" xfId="39372" xr:uid="{00000000-0005-0000-0000-000013990000}"/>
    <cellStyle name="20% - Accent1 4 3 2 3 2 5" xfId="39373" xr:uid="{00000000-0005-0000-0000-000014990000}"/>
    <cellStyle name="20% - Accent1 4 3 2 3 2 5 2" xfId="39374" xr:uid="{00000000-0005-0000-0000-000015990000}"/>
    <cellStyle name="20% - Accent1 4 3 2 3 2 5 2 2" xfId="39375" xr:uid="{00000000-0005-0000-0000-000016990000}"/>
    <cellStyle name="20% - Accent1 4 3 2 3 2 5 3" xfId="39376" xr:uid="{00000000-0005-0000-0000-000017990000}"/>
    <cellStyle name="20% - Accent1 4 3 2 3 2 6" xfId="39377" xr:uid="{00000000-0005-0000-0000-000018990000}"/>
    <cellStyle name="20% - Accent1 4 3 2 3 2 6 2" xfId="39378" xr:uid="{00000000-0005-0000-0000-000019990000}"/>
    <cellStyle name="20% - Accent1 4 3 2 3 2 6 2 2" xfId="39379" xr:uid="{00000000-0005-0000-0000-00001A990000}"/>
    <cellStyle name="20% - Accent1 4 3 2 3 2 6 3" xfId="39380" xr:uid="{00000000-0005-0000-0000-00001B990000}"/>
    <cellStyle name="20% - Accent1 4 3 2 3 2 7" xfId="39381" xr:uid="{00000000-0005-0000-0000-00001C990000}"/>
    <cellStyle name="20% - Accent1 4 3 2 3 2 7 2" xfId="39382" xr:uid="{00000000-0005-0000-0000-00001D990000}"/>
    <cellStyle name="20% - Accent1 4 3 2 3 2 8" xfId="39383" xr:uid="{00000000-0005-0000-0000-00001E990000}"/>
    <cellStyle name="20% - Accent1 4 3 2 3 2 8 2" xfId="39384" xr:uid="{00000000-0005-0000-0000-00001F990000}"/>
    <cellStyle name="20% - Accent1 4 3 2 3 2 9" xfId="39385" xr:uid="{00000000-0005-0000-0000-000020990000}"/>
    <cellStyle name="20% - Accent1 4 3 2 3 3" xfId="39386" xr:uid="{00000000-0005-0000-0000-000021990000}"/>
    <cellStyle name="20% - Accent1 4 3 2 3 3 2" xfId="39387" xr:uid="{00000000-0005-0000-0000-000022990000}"/>
    <cellStyle name="20% - Accent1 4 3 2 3 3 2 2" xfId="39388" xr:uid="{00000000-0005-0000-0000-000023990000}"/>
    <cellStyle name="20% - Accent1 4 3 2 3 3 2 2 2" xfId="39389" xr:uid="{00000000-0005-0000-0000-000024990000}"/>
    <cellStyle name="20% - Accent1 4 3 2 3 3 2 2 2 2" xfId="39390" xr:uid="{00000000-0005-0000-0000-000025990000}"/>
    <cellStyle name="20% - Accent1 4 3 2 3 3 2 2 3" xfId="39391" xr:uid="{00000000-0005-0000-0000-000026990000}"/>
    <cellStyle name="20% - Accent1 4 3 2 3 3 2 3" xfId="39392" xr:uid="{00000000-0005-0000-0000-000027990000}"/>
    <cellStyle name="20% - Accent1 4 3 2 3 3 2 3 2" xfId="39393" xr:uid="{00000000-0005-0000-0000-000028990000}"/>
    <cellStyle name="20% - Accent1 4 3 2 3 3 2 4" xfId="39394" xr:uid="{00000000-0005-0000-0000-000029990000}"/>
    <cellStyle name="20% - Accent1 4 3 2 3 3 3" xfId="39395" xr:uid="{00000000-0005-0000-0000-00002A990000}"/>
    <cellStyle name="20% - Accent1 4 3 2 3 3 3 2" xfId="39396" xr:uid="{00000000-0005-0000-0000-00002B990000}"/>
    <cellStyle name="20% - Accent1 4 3 2 3 3 3 2 2" xfId="39397" xr:uid="{00000000-0005-0000-0000-00002C990000}"/>
    <cellStyle name="20% - Accent1 4 3 2 3 3 3 2 2 2" xfId="39398" xr:uid="{00000000-0005-0000-0000-00002D990000}"/>
    <cellStyle name="20% - Accent1 4 3 2 3 3 3 2 3" xfId="39399" xr:uid="{00000000-0005-0000-0000-00002E990000}"/>
    <cellStyle name="20% - Accent1 4 3 2 3 3 3 3" xfId="39400" xr:uid="{00000000-0005-0000-0000-00002F990000}"/>
    <cellStyle name="20% - Accent1 4 3 2 3 3 3 3 2" xfId="39401" xr:uid="{00000000-0005-0000-0000-000030990000}"/>
    <cellStyle name="20% - Accent1 4 3 2 3 3 3 4" xfId="39402" xr:uid="{00000000-0005-0000-0000-000031990000}"/>
    <cellStyle name="20% - Accent1 4 3 2 3 3 4" xfId="39403" xr:uid="{00000000-0005-0000-0000-000032990000}"/>
    <cellStyle name="20% - Accent1 4 3 2 3 3 4 2" xfId="39404" xr:uid="{00000000-0005-0000-0000-000033990000}"/>
    <cellStyle name="20% - Accent1 4 3 2 3 3 4 2 2" xfId="39405" xr:uid="{00000000-0005-0000-0000-000034990000}"/>
    <cellStyle name="20% - Accent1 4 3 2 3 3 4 2 2 2" xfId="39406" xr:uid="{00000000-0005-0000-0000-000035990000}"/>
    <cellStyle name="20% - Accent1 4 3 2 3 3 4 2 3" xfId="39407" xr:uid="{00000000-0005-0000-0000-000036990000}"/>
    <cellStyle name="20% - Accent1 4 3 2 3 3 4 3" xfId="39408" xr:uid="{00000000-0005-0000-0000-000037990000}"/>
    <cellStyle name="20% - Accent1 4 3 2 3 3 4 3 2" xfId="39409" xr:uid="{00000000-0005-0000-0000-000038990000}"/>
    <cellStyle name="20% - Accent1 4 3 2 3 3 4 4" xfId="39410" xr:uid="{00000000-0005-0000-0000-000039990000}"/>
    <cellStyle name="20% - Accent1 4 3 2 3 3 5" xfId="39411" xr:uid="{00000000-0005-0000-0000-00003A990000}"/>
    <cellStyle name="20% - Accent1 4 3 2 3 3 5 2" xfId="39412" xr:uid="{00000000-0005-0000-0000-00003B990000}"/>
    <cellStyle name="20% - Accent1 4 3 2 3 3 5 2 2" xfId="39413" xr:uid="{00000000-0005-0000-0000-00003C990000}"/>
    <cellStyle name="20% - Accent1 4 3 2 3 3 5 3" xfId="39414" xr:uid="{00000000-0005-0000-0000-00003D990000}"/>
    <cellStyle name="20% - Accent1 4 3 2 3 3 6" xfId="39415" xr:uid="{00000000-0005-0000-0000-00003E990000}"/>
    <cellStyle name="20% - Accent1 4 3 2 3 3 6 2" xfId="39416" xr:uid="{00000000-0005-0000-0000-00003F990000}"/>
    <cellStyle name="20% - Accent1 4 3 2 3 3 6 2 2" xfId="39417" xr:uid="{00000000-0005-0000-0000-000040990000}"/>
    <cellStyle name="20% - Accent1 4 3 2 3 3 6 3" xfId="39418" xr:uid="{00000000-0005-0000-0000-000041990000}"/>
    <cellStyle name="20% - Accent1 4 3 2 3 3 7" xfId="39419" xr:uid="{00000000-0005-0000-0000-000042990000}"/>
    <cellStyle name="20% - Accent1 4 3 2 3 3 7 2" xfId="39420" xr:uid="{00000000-0005-0000-0000-000043990000}"/>
    <cellStyle name="20% - Accent1 4 3 2 3 3 8" xfId="39421" xr:uid="{00000000-0005-0000-0000-000044990000}"/>
    <cellStyle name="20% - Accent1 4 3 2 3 3 8 2" xfId="39422" xr:uid="{00000000-0005-0000-0000-000045990000}"/>
    <cellStyle name="20% - Accent1 4 3 2 3 3 9" xfId="39423" xr:uid="{00000000-0005-0000-0000-000046990000}"/>
    <cellStyle name="20% - Accent1 4 3 2 3 4" xfId="39424" xr:uid="{00000000-0005-0000-0000-000047990000}"/>
    <cellStyle name="20% - Accent1 4 3 2 3 4 2" xfId="39425" xr:uid="{00000000-0005-0000-0000-000048990000}"/>
    <cellStyle name="20% - Accent1 4 3 2 3 4 2 2" xfId="39426" xr:uid="{00000000-0005-0000-0000-000049990000}"/>
    <cellStyle name="20% - Accent1 4 3 2 3 4 2 2 2" xfId="39427" xr:uid="{00000000-0005-0000-0000-00004A990000}"/>
    <cellStyle name="20% - Accent1 4 3 2 3 4 2 3" xfId="39428" xr:uid="{00000000-0005-0000-0000-00004B990000}"/>
    <cellStyle name="20% - Accent1 4 3 2 3 4 3" xfId="39429" xr:uid="{00000000-0005-0000-0000-00004C990000}"/>
    <cellStyle name="20% - Accent1 4 3 2 3 4 3 2" xfId="39430" xr:uid="{00000000-0005-0000-0000-00004D990000}"/>
    <cellStyle name="20% - Accent1 4 3 2 3 4 4" xfId="39431" xr:uid="{00000000-0005-0000-0000-00004E990000}"/>
    <cellStyle name="20% - Accent1 4 3 2 3 5" xfId="39432" xr:uid="{00000000-0005-0000-0000-00004F990000}"/>
    <cellStyle name="20% - Accent1 4 3 2 3 5 2" xfId="39433" xr:uid="{00000000-0005-0000-0000-000050990000}"/>
    <cellStyle name="20% - Accent1 4 3 2 3 5 2 2" xfId="39434" xr:uid="{00000000-0005-0000-0000-000051990000}"/>
    <cellStyle name="20% - Accent1 4 3 2 3 5 2 2 2" xfId="39435" xr:uid="{00000000-0005-0000-0000-000052990000}"/>
    <cellStyle name="20% - Accent1 4 3 2 3 5 2 3" xfId="39436" xr:uid="{00000000-0005-0000-0000-000053990000}"/>
    <cellStyle name="20% - Accent1 4 3 2 3 5 3" xfId="39437" xr:uid="{00000000-0005-0000-0000-000054990000}"/>
    <cellStyle name="20% - Accent1 4 3 2 3 5 3 2" xfId="39438" xr:uid="{00000000-0005-0000-0000-000055990000}"/>
    <cellStyle name="20% - Accent1 4 3 2 3 5 4" xfId="39439" xr:uid="{00000000-0005-0000-0000-000056990000}"/>
    <cellStyle name="20% - Accent1 4 3 2 3 6" xfId="39440" xr:uid="{00000000-0005-0000-0000-000057990000}"/>
    <cellStyle name="20% - Accent1 4 3 2 3 6 2" xfId="39441" xr:uid="{00000000-0005-0000-0000-000058990000}"/>
    <cellStyle name="20% - Accent1 4 3 2 3 6 2 2" xfId="39442" xr:uid="{00000000-0005-0000-0000-000059990000}"/>
    <cellStyle name="20% - Accent1 4 3 2 3 6 2 2 2" xfId="39443" xr:uid="{00000000-0005-0000-0000-00005A990000}"/>
    <cellStyle name="20% - Accent1 4 3 2 3 6 2 3" xfId="39444" xr:uid="{00000000-0005-0000-0000-00005B990000}"/>
    <cellStyle name="20% - Accent1 4 3 2 3 6 3" xfId="39445" xr:uid="{00000000-0005-0000-0000-00005C990000}"/>
    <cellStyle name="20% - Accent1 4 3 2 3 6 3 2" xfId="39446" xr:uid="{00000000-0005-0000-0000-00005D990000}"/>
    <cellStyle name="20% - Accent1 4 3 2 3 6 4" xfId="39447" xr:uid="{00000000-0005-0000-0000-00005E990000}"/>
    <cellStyle name="20% - Accent1 4 3 2 3 7" xfId="39448" xr:uid="{00000000-0005-0000-0000-00005F990000}"/>
    <cellStyle name="20% - Accent1 4 3 2 3 7 2" xfId="39449" xr:uid="{00000000-0005-0000-0000-000060990000}"/>
    <cellStyle name="20% - Accent1 4 3 2 3 7 2 2" xfId="39450" xr:uid="{00000000-0005-0000-0000-000061990000}"/>
    <cellStyle name="20% - Accent1 4 3 2 3 7 3" xfId="39451" xr:uid="{00000000-0005-0000-0000-000062990000}"/>
    <cellStyle name="20% - Accent1 4 3 2 3 8" xfId="39452" xr:uid="{00000000-0005-0000-0000-000063990000}"/>
    <cellStyle name="20% - Accent1 4 3 2 3 8 2" xfId="39453" xr:uid="{00000000-0005-0000-0000-000064990000}"/>
    <cellStyle name="20% - Accent1 4 3 2 3 8 2 2" xfId="39454" xr:uid="{00000000-0005-0000-0000-000065990000}"/>
    <cellStyle name="20% - Accent1 4 3 2 3 8 3" xfId="39455" xr:uid="{00000000-0005-0000-0000-000066990000}"/>
    <cellStyle name="20% - Accent1 4 3 2 3 9" xfId="39456" xr:uid="{00000000-0005-0000-0000-000067990000}"/>
    <cellStyle name="20% - Accent1 4 3 2 3 9 2" xfId="39457" xr:uid="{00000000-0005-0000-0000-000068990000}"/>
    <cellStyle name="20% - Accent1 4 3 2 4" xfId="39458" xr:uid="{00000000-0005-0000-0000-000069990000}"/>
    <cellStyle name="20% - Accent1 4 3 2 4 10" xfId="39459" xr:uid="{00000000-0005-0000-0000-00006A990000}"/>
    <cellStyle name="20% - Accent1 4 3 2 4 10 2" xfId="39460" xr:uid="{00000000-0005-0000-0000-00006B990000}"/>
    <cellStyle name="20% - Accent1 4 3 2 4 11" xfId="39461" xr:uid="{00000000-0005-0000-0000-00006C990000}"/>
    <cellStyle name="20% - Accent1 4 3 2 4 2" xfId="39462" xr:uid="{00000000-0005-0000-0000-00006D990000}"/>
    <cellStyle name="20% - Accent1 4 3 2 4 2 2" xfId="39463" xr:uid="{00000000-0005-0000-0000-00006E990000}"/>
    <cellStyle name="20% - Accent1 4 3 2 4 2 2 2" xfId="39464" xr:uid="{00000000-0005-0000-0000-00006F990000}"/>
    <cellStyle name="20% - Accent1 4 3 2 4 2 2 2 2" xfId="39465" xr:uid="{00000000-0005-0000-0000-000070990000}"/>
    <cellStyle name="20% - Accent1 4 3 2 4 2 2 2 2 2" xfId="39466" xr:uid="{00000000-0005-0000-0000-000071990000}"/>
    <cellStyle name="20% - Accent1 4 3 2 4 2 2 2 3" xfId="39467" xr:uid="{00000000-0005-0000-0000-000072990000}"/>
    <cellStyle name="20% - Accent1 4 3 2 4 2 2 3" xfId="39468" xr:uid="{00000000-0005-0000-0000-000073990000}"/>
    <cellStyle name="20% - Accent1 4 3 2 4 2 2 3 2" xfId="39469" xr:uid="{00000000-0005-0000-0000-000074990000}"/>
    <cellStyle name="20% - Accent1 4 3 2 4 2 2 4" xfId="39470" xr:uid="{00000000-0005-0000-0000-000075990000}"/>
    <cellStyle name="20% - Accent1 4 3 2 4 2 3" xfId="39471" xr:uid="{00000000-0005-0000-0000-000076990000}"/>
    <cellStyle name="20% - Accent1 4 3 2 4 2 3 2" xfId="39472" xr:uid="{00000000-0005-0000-0000-000077990000}"/>
    <cellStyle name="20% - Accent1 4 3 2 4 2 3 2 2" xfId="39473" xr:uid="{00000000-0005-0000-0000-000078990000}"/>
    <cellStyle name="20% - Accent1 4 3 2 4 2 3 2 2 2" xfId="39474" xr:uid="{00000000-0005-0000-0000-000079990000}"/>
    <cellStyle name="20% - Accent1 4 3 2 4 2 3 2 3" xfId="39475" xr:uid="{00000000-0005-0000-0000-00007A990000}"/>
    <cellStyle name="20% - Accent1 4 3 2 4 2 3 3" xfId="39476" xr:uid="{00000000-0005-0000-0000-00007B990000}"/>
    <cellStyle name="20% - Accent1 4 3 2 4 2 3 3 2" xfId="39477" xr:uid="{00000000-0005-0000-0000-00007C990000}"/>
    <cellStyle name="20% - Accent1 4 3 2 4 2 3 4" xfId="39478" xr:uid="{00000000-0005-0000-0000-00007D990000}"/>
    <cellStyle name="20% - Accent1 4 3 2 4 2 4" xfId="39479" xr:uid="{00000000-0005-0000-0000-00007E990000}"/>
    <cellStyle name="20% - Accent1 4 3 2 4 2 4 2" xfId="39480" xr:uid="{00000000-0005-0000-0000-00007F990000}"/>
    <cellStyle name="20% - Accent1 4 3 2 4 2 4 2 2" xfId="39481" xr:uid="{00000000-0005-0000-0000-000080990000}"/>
    <cellStyle name="20% - Accent1 4 3 2 4 2 4 2 2 2" xfId="39482" xr:uid="{00000000-0005-0000-0000-000081990000}"/>
    <cellStyle name="20% - Accent1 4 3 2 4 2 4 2 3" xfId="39483" xr:uid="{00000000-0005-0000-0000-000082990000}"/>
    <cellStyle name="20% - Accent1 4 3 2 4 2 4 3" xfId="39484" xr:uid="{00000000-0005-0000-0000-000083990000}"/>
    <cellStyle name="20% - Accent1 4 3 2 4 2 4 3 2" xfId="39485" xr:uid="{00000000-0005-0000-0000-000084990000}"/>
    <cellStyle name="20% - Accent1 4 3 2 4 2 4 4" xfId="39486" xr:uid="{00000000-0005-0000-0000-000085990000}"/>
    <cellStyle name="20% - Accent1 4 3 2 4 2 5" xfId="39487" xr:uid="{00000000-0005-0000-0000-000086990000}"/>
    <cellStyle name="20% - Accent1 4 3 2 4 2 5 2" xfId="39488" xr:uid="{00000000-0005-0000-0000-000087990000}"/>
    <cellStyle name="20% - Accent1 4 3 2 4 2 5 2 2" xfId="39489" xr:uid="{00000000-0005-0000-0000-000088990000}"/>
    <cellStyle name="20% - Accent1 4 3 2 4 2 5 3" xfId="39490" xr:uid="{00000000-0005-0000-0000-000089990000}"/>
    <cellStyle name="20% - Accent1 4 3 2 4 2 6" xfId="39491" xr:uid="{00000000-0005-0000-0000-00008A990000}"/>
    <cellStyle name="20% - Accent1 4 3 2 4 2 6 2" xfId="39492" xr:uid="{00000000-0005-0000-0000-00008B990000}"/>
    <cellStyle name="20% - Accent1 4 3 2 4 2 6 2 2" xfId="39493" xr:uid="{00000000-0005-0000-0000-00008C990000}"/>
    <cellStyle name="20% - Accent1 4 3 2 4 2 6 3" xfId="39494" xr:uid="{00000000-0005-0000-0000-00008D990000}"/>
    <cellStyle name="20% - Accent1 4 3 2 4 2 7" xfId="39495" xr:uid="{00000000-0005-0000-0000-00008E990000}"/>
    <cellStyle name="20% - Accent1 4 3 2 4 2 7 2" xfId="39496" xr:uid="{00000000-0005-0000-0000-00008F990000}"/>
    <cellStyle name="20% - Accent1 4 3 2 4 2 8" xfId="39497" xr:uid="{00000000-0005-0000-0000-000090990000}"/>
    <cellStyle name="20% - Accent1 4 3 2 4 2 8 2" xfId="39498" xr:uid="{00000000-0005-0000-0000-000091990000}"/>
    <cellStyle name="20% - Accent1 4 3 2 4 2 9" xfId="39499" xr:uid="{00000000-0005-0000-0000-000092990000}"/>
    <cellStyle name="20% - Accent1 4 3 2 4 3" xfId="39500" xr:uid="{00000000-0005-0000-0000-000093990000}"/>
    <cellStyle name="20% - Accent1 4 3 2 4 3 2" xfId="39501" xr:uid="{00000000-0005-0000-0000-000094990000}"/>
    <cellStyle name="20% - Accent1 4 3 2 4 3 2 2" xfId="39502" xr:uid="{00000000-0005-0000-0000-000095990000}"/>
    <cellStyle name="20% - Accent1 4 3 2 4 3 2 2 2" xfId="39503" xr:uid="{00000000-0005-0000-0000-000096990000}"/>
    <cellStyle name="20% - Accent1 4 3 2 4 3 2 2 2 2" xfId="39504" xr:uid="{00000000-0005-0000-0000-000097990000}"/>
    <cellStyle name="20% - Accent1 4 3 2 4 3 2 2 3" xfId="39505" xr:uid="{00000000-0005-0000-0000-000098990000}"/>
    <cellStyle name="20% - Accent1 4 3 2 4 3 2 3" xfId="39506" xr:uid="{00000000-0005-0000-0000-000099990000}"/>
    <cellStyle name="20% - Accent1 4 3 2 4 3 2 3 2" xfId="39507" xr:uid="{00000000-0005-0000-0000-00009A990000}"/>
    <cellStyle name="20% - Accent1 4 3 2 4 3 2 4" xfId="39508" xr:uid="{00000000-0005-0000-0000-00009B990000}"/>
    <cellStyle name="20% - Accent1 4 3 2 4 3 3" xfId="39509" xr:uid="{00000000-0005-0000-0000-00009C990000}"/>
    <cellStyle name="20% - Accent1 4 3 2 4 3 3 2" xfId="39510" xr:uid="{00000000-0005-0000-0000-00009D990000}"/>
    <cellStyle name="20% - Accent1 4 3 2 4 3 3 2 2" xfId="39511" xr:uid="{00000000-0005-0000-0000-00009E990000}"/>
    <cellStyle name="20% - Accent1 4 3 2 4 3 3 2 2 2" xfId="39512" xr:uid="{00000000-0005-0000-0000-00009F990000}"/>
    <cellStyle name="20% - Accent1 4 3 2 4 3 3 2 3" xfId="39513" xr:uid="{00000000-0005-0000-0000-0000A0990000}"/>
    <cellStyle name="20% - Accent1 4 3 2 4 3 3 3" xfId="39514" xr:uid="{00000000-0005-0000-0000-0000A1990000}"/>
    <cellStyle name="20% - Accent1 4 3 2 4 3 3 3 2" xfId="39515" xr:uid="{00000000-0005-0000-0000-0000A2990000}"/>
    <cellStyle name="20% - Accent1 4 3 2 4 3 3 4" xfId="39516" xr:uid="{00000000-0005-0000-0000-0000A3990000}"/>
    <cellStyle name="20% - Accent1 4 3 2 4 3 4" xfId="39517" xr:uid="{00000000-0005-0000-0000-0000A4990000}"/>
    <cellStyle name="20% - Accent1 4 3 2 4 3 4 2" xfId="39518" xr:uid="{00000000-0005-0000-0000-0000A5990000}"/>
    <cellStyle name="20% - Accent1 4 3 2 4 3 4 2 2" xfId="39519" xr:uid="{00000000-0005-0000-0000-0000A6990000}"/>
    <cellStyle name="20% - Accent1 4 3 2 4 3 4 2 2 2" xfId="39520" xr:uid="{00000000-0005-0000-0000-0000A7990000}"/>
    <cellStyle name="20% - Accent1 4 3 2 4 3 4 2 3" xfId="39521" xr:uid="{00000000-0005-0000-0000-0000A8990000}"/>
    <cellStyle name="20% - Accent1 4 3 2 4 3 4 3" xfId="39522" xr:uid="{00000000-0005-0000-0000-0000A9990000}"/>
    <cellStyle name="20% - Accent1 4 3 2 4 3 4 3 2" xfId="39523" xr:uid="{00000000-0005-0000-0000-0000AA990000}"/>
    <cellStyle name="20% - Accent1 4 3 2 4 3 4 4" xfId="39524" xr:uid="{00000000-0005-0000-0000-0000AB990000}"/>
    <cellStyle name="20% - Accent1 4 3 2 4 3 5" xfId="39525" xr:uid="{00000000-0005-0000-0000-0000AC990000}"/>
    <cellStyle name="20% - Accent1 4 3 2 4 3 5 2" xfId="39526" xr:uid="{00000000-0005-0000-0000-0000AD990000}"/>
    <cellStyle name="20% - Accent1 4 3 2 4 3 5 2 2" xfId="39527" xr:uid="{00000000-0005-0000-0000-0000AE990000}"/>
    <cellStyle name="20% - Accent1 4 3 2 4 3 5 3" xfId="39528" xr:uid="{00000000-0005-0000-0000-0000AF990000}"/>
    <cellStyle name="20% - Accent1 4 3 2 4 3 6" xfId="39529" xr:uid="{00000000-0005-0000-0000-0000B0990000}"/>
    <cellStyle name="20% - Accent1 4 3 2 4 3 6 2" xfId="39530" xr:uid="{00000000-0005-0000-0000-0000B1990000}"/>
    <cellStyle name="20% - Accent1 4 3 2 4 3 6 2 2" xfId="39531" xr:uid="{00000000-0005-0000-0000-0000B2990000}"/>
    <cellStyle name="20% - Accent1 4 3 2 4 3 6 3" xfId="39532" xr:uid="{00000000-0005-0000-0000-0000B3990000}"/>
    <cellStyle name="20% - Accent1 4 3 2 4 3 7" xfId="39533" xr:uid="{00000000-0005-0000-0000-0000B4990000}"/>
    <cellStyle name="20% - Accent1 4 3 2 4 3 7 2" xfId="39534" xr:uid="{00000000-0005-0000-0000-0000B5990000}"/>
    <cellStyle name="20% - Accent1 4 3 2 4 3 8" xfId="39535" xr:uid="{00000000-0005-0000-0000-0000B6990000}"/>
    <cellStyle name="20% - Accent1 4 3 2 4 3 8 2" xfId="39536" xr:uid="{00000000-0005-0000-0000-0000B7990000}"/>
    <cellStyle name="20% - Accent1 4 3 2 4 3 9" xfId="39537" xr:uid="{00000000-0005-0000-0000-0000B8990000}"/>
    <cellStyle name="20% - Accent1 4 3 2 4 4" xfId="39538" xr:uid="{00000000-0005-0000-0000-0000B9990000}"/>
    <cellStyle name="20% - Accent1 4 3 2 4 4 2" xfId="39539" xr:uid="{00000000-0005-0000-0000-0000BA990000}"/>
    <cellStyle name="20% - Accent1 4 3 2 4 4 2 2" xfId="39540" xr:uid="{00000000-0005-0000-0000-0000BB990000}"/>
    <cellStyle name="20% - Accent1 4 3 2 4 4 2 2 2" xfId="39541" xr:uid="{00000000-0005-0000-0000-0000BC990000}"/>
    <cellStyle name="20% - Accent1 4 3 2 4 4 2 3" xfId="39542" xr:uid="{00000000-0005-0000-0000-0000BD990000}"/>
    <cellStyle name="20% - Accent1 4 3 2 4 4 3" xfId="39543" xr:uid="{00000000-0005-0000-0000-0000BE990000}"/>
    <cellStyle name="20% - Accent1 4 3 2 4 4 3 2" xfId="39544" xr:uid="{00000000-0005-0000-0000-0000BF990000}"/>
    <cellStyle name="20% - Accent1 4 3 2 4 4 4" xfId="39545" xr:uid="{00000000-0005-0000-0000-0000C0990000}"/>
    <cellStyle name="20% - Accent1 4 3 2 4 5" xfId="39546" xr:uid="{00000000-0005-0000-0000-0000C1990000}"/>
    <cellStyle name="20% - Accent1 4 3 2 4 5 2" xfId="39547" xr:uid="{00000000-0005-0000-0000-0000C2990000}"/>
    <cellStyle name="20% - Accent1 4 3 2 4 5 2 2" xfId="39548" xr:uid="{00000000-0005-0000-0000-0000C3990000}"/>
    <cellStyle name="20% - Accent1 4 3 2 4 5 2 2 2" xfId="39549" xr:uid="{00000000-0005-0000-0000-0000C4990000}"/>
    <cellStyle name="20% - Accent1 4 3 2 4 5 2 3" xfId="39550" xr:uid="{00000000-0005-0000-0000-0000C5990000}"/>
    <cellStyle name="20% - Accent1 4 3 2 4 5 3" xfId="39551" xr:uid="{00000000-0005-0000-0000-0000C6990000}"/>
    <cellStyle name="20% - Accent1 4 3 2 4 5 3 2" xfId="39552" xr:uid="{00000000-0005-0000-0000-0000C7990000}"/>
    <cellStyle name="20% - Accent1 4 3 2 4 5 4" xfId="39553" xr:uid="{00000000-0005-0000-0000-0000C8990000}"/>
    <cellStyle name="20% - Accent1 4 3 2 4 6" xfId="39554" xr:uid="{00000000-0005-0000-0000-0000C9990000}"/>
    <cellStyle name="20% - Accent1 4 3 2 4 6 2" xfId="39555" xr:uid="{00000000-0005-0000-0000-0000CA990000}"/>
    <cellStyle name="20% - Accent1 4 3 2 4 6 2 2" xfId="39556" xr:uid="{00000000-0005-0000-0000-0000CB990000}"/>
    <cellStyle name="20% - Accent1 4 3 2 4 6 2 2 2" xfId="39557" xr:uid="{00000000-0005-0000-0000-0000CC990000}"/>
    <cellStyle name="20% - Accent1 4 3 2 4 6 2 3" xfId="39558" xr:uid="{00000000-0005-0000-0000-0000CD990000}"/>
    <cellStyle name="20% - Accent1 4 3 2 4 6 3" xfId="39559" xr:uid="{00000000-0005-0000-0000-0000CE990000}"/>
    <cellStyle name="20% - Accent1 4 3 2 4 6 3 2" xfId="39560" xr:uid="{00000000-0005-0000-0000-0000CF990000}"/>
    <cellStyle name="20% - Accent1 4 3 2 4 6 4" xfId="39561" xr:uid="{00000000-0005-0000-0000-0000D0990000}"/>
    <cellStyle name="20% - Accent1 4 3 2 4 7" xfId="39562" xr:uid="{00000000-0005-0000-0000-0000D1990000}"/>
    <cellStyle name="20% - Accent1 4 3 2 4 7 2" xfId="39563" xr:uid="{00000000-0005-0000-0000-0000D2990000}"/>
    <cellStyle name="20% - Accent1 4 3 2 4 7 2 2" xfId="39564" xr:uid="{00000000-0005-0000-0000-0000D3990000}"/>
    <cellStyle name="20% - Accent1 4 3 2 4 7 3" xfId="39565" xr:uid="{00000000-0005-0000-0000-0000D4990000}"/>
    <cellStyle name="20% - Accent1 4 3 2 4 8" xfId="39566" xr:uid="{00000000-0005-0000-0000-0000D5990000}"/>
    <cellStyle name="20% - Accent1 4 3 2 4 8 2" xfId="39567" xr:uid="{00000000-0005-0000-0000-0000D6990000}"/>
    <cellStyle name="20% - Accent1 4 3 2 4 8 2 2" xfId="39568" xr:uid="{00000000-0005-0000-0000-0000D7990000}"/>
    <cellStyle name="20% - Accent1 4 3 2 4 8 3" xfId="39569" xr:uid="{00000000-0005-0000-0000-0000D8990000}"/>
    <cellStyle name="20% - Accent1 4 3 2 4 9" xfId="39570" xr:uid="{00000000-0005-0000-0000-0000D9990000}"/>
    <cellStyle name="20% - Accent1 4 3 2 4 9 2" xfId="39571" xr:uid="{00000000-0005-0000-0000-0000DA990000}"/>
    <cellStyle name="20% - Accent1 4 3 2 5" xfId="39572" xr:uid="{00000000-0005-0000-0000-0000DB990000}"/>
    <cellStyle name="20% - Accent1 4 3 2 5 10" xfId="39573" xr:uid="{00000000-0005-0000-0000-0000DC990000}"/>
    <cellStyle name="20% - Accent1 4 3 2 5 10 2" xfId="39574" xr:uid="{00000000-0005-0000-0000-0000DD990000}"/>
    <cellStyle name="20% - Accent1 4 3 2 5 11" xfId="39575" xr:uid="{00000000-0005-0000-0000-0000DE990000}"/>
    <cellStyle name="20% - Accent1 4 3 2 5 2" xfId="39576" xr:uid="{00000000-0005-0000-0000-0000DF990000}"/>
    <cellStyle name="20% - Accent1 4 3 2 5 2 2" xfId="39577" xr:uid="{00000000-0005-0000-0000-0000E0990000}"/>
    <cellStyle name="20% - Accent1 4 3 2 5 2 2 2" xfId="39578" xr:uid="{00000000-0005-0000-0000-0000E1990000}"/>
    <cellStyle name="20% - Accent1 4 3 2 5 2 2 2 2" xfId="39579" xr:uid="{00000000-0005-0000-0000-0000E2990000}"/>
    <cellStyle name="20% - Accent1 4 3 2 5 2 2 2 2 2" xfId="39580" xr:uid="{00000000-0005-0000-0000-0000E3990000}"/>
    <cellStyle name="20% - Accent1 4 3 2 5 2 2 2 3" xfId="39581" xr:uid="{00000000-0005-0000-0000-0000E4990000}"/>
    <cellStyle name="20% - Accent1 4 3 2 5 2 2 3" xfId="39582" xr:uid="{00000000-0005-0000-0000-0000E5990000}"/>
    <cellStyle name="20% - Accent1 4 3 2 5 2 2 3 2" xfId="39583" xr:uid="{00000000-0005-0000-0000-0000E6990000}"/>
    <cellStyle name="20% - Accent1 4 3 2 5 2 2 4" xfId="39584" xr:uid="{00000000-0005-0000-0000-0000E7990000}"/>
    <cellStyle name="20% - Accent1 4 3 2 5 2 3" xfId="39585" xr:uid="{00000000-0005-0000-0000-0000E8990000}"/>
    <cellStyle name="20% - Accent1 4 3 2 5 2 3 2" xfId="39586" xr:uid="{00000000-0005-0000-0000-0000E9990000}"/>
    <cellStyle name="20% - Accent1 4 3 2 5 2 3 2 2" xfId="39587" xr:uid="{00000000-0005-0000-0000-0000EA990000}"/>
    <cellStyle name="20% - Accent1 4 3 2 5 2 3 2 2 2" xfId="39588" xr:uid="{00000000-0005-0000-0000-0000EB990000}"/>
    <cellStyle name="20% - Accent1 4 3 2 5 2 3 2 3" xfId="39589" xr:uid="{00000000-0005-0000-0000-0000EC990000}"/>
    <cellStyle name="20% - Accent1 4 3 2 5 2 3 3" xfId="39590" xr:uid="{00000000-0005-0000-0000-0000ED990000}"/>
    <cellStyle name="20% - Accent1 4 3 2 5 2 3 3 2" xfId="39591" xr:uid="{00000000-0005-0000-0000-0000EE990000}"/>
    <cellStyle name="20% - Accent1 4 3 2 5 2 3 4" xfId="39592" xr:uid="{00000000-0005-0000-0000-0000EF990000}"/>
    <cellStyle name="20% - Accent1 4 3 2 5 2 4" xfId="39593" xr:uid="{00000000-0005-0000-0000-0000F0990000}"/>
    <cellStyle name="20% - Accent1 4 3 2 5 2 4 2" xfId="39594" xr:uid="{00000000-0005-0000-0000-0000F1990000}"/>
    <cellStyle name="20% - Accent1 4 3 2 5 2 4 2 2" xfId="39595" xr:uid="{00000000-0005-0000-0000-0000F2990000}"/>
    <cellStyle name="20% - Accent1 4 3 2 5 2 4 2 2 2" xfId="39596" xr:uid="{00000000-0005-0000-0000-0000F3990000}"/>
    <cellStyle name="20% - Accent1 4 3 2 5 2 4 2 3" xfId="39597" xr:uid="{00000000-0005-0000-0000-0000F4990000}"/>
    <cellStyle name="20% - Accent1 4 3 2 5 2 4 3" xfId="39598" xr:uid="{00000000-0005-0000-0000-0000F5990000}"/>
    <cellStyle name="20% - Accent1 4 3 2 5 2 4 3 2" xfId="39599" xr:uid="{00000000-0005-0000-0000-0000F6990000}"/>
    <cellStyle name="20% - Accent1 4 3 2 5 2 4 4" xfId="39600" xr:uid="{00000000-0005-0000-0000-0000F7990000}"/>
    <cellStyle name="20% - Accent1 4 3 2 5 2 5" xfId="39601" xr:uid="{00000000-0005-0000-0000-0000F8990000}"/>
    <cellStyle name="20% - Accent1 4 3 2 5 2 5 2" xfId="39602" xr:uid="{00000000-0005-0000-0000-0000F9990000}"/>
    <cellStyle name="20% - Accent1 4 3 2 5 2 5 2 2" xfId="39603" xr:uid="{00000000-0005-0000-0000-0000FA990000}"/>
    <cellStyle name="20% - Accent1 4 3 2 5 2 5 3" xfId="39604" xr:uid="{00000000-0005-0000-0000-0000FB990000}"/>
    <cellStyle name="20% - Accent1 4 3 2 5 2 6" xfId="39605" xr:uid="{00000000-0005-0000-0000-0000FC990000}"/>
    <cellStyle name="20% - Accent1 4 3 2 5 2 6 2" xfId="39606" xr:uid="{00000000-0005-0000-0000-0000FD990000}"/>
    <cellStyle name="20% - Accent1 4 3 2 5 2 6 2 2" xfId="39607" xr:uid="{00000000-0005-0000-0000-0000FE990000}"/>
    <cellStyle name="20% - Accent1 4 3 2 5 2 6 3" xfId="39608" xr:uid="{00000000-0005-0000-0000-0000FF990000}"/>
    <cellStyle name="20% - Accent1 4 3 2 5 2 7" xfId="39609" xr:uid="{00000000-0005-0000-0000-0000009A0000}"/>
    <cellStyle name="20% - Accent1 4 3 2 5 2 7 2" xfId="39610" xr:uid="{00000000-0005-0000-0000-0000019A0000}"/>
    <cellStyle name="20% - Accent1 4 3 2 5 2 8" xfId="39611" xr:uid="{00000000-0005-0000-0000-0000029A0000}"/>
    <cellStyle name="20% - Accent1 4 3 2 5 2 8 2" xfId="39612" xr:uid="{00000000-0005-0000-0000-0000039A0000}"/>
    <cellStyle name="20% - Accent1 4 3 2 5 2 9" xfId="39613" xr:uid="{00000000-0005-0000-0000-0000049A0000}"/>
    <cellStyle name="20% - Accent1 4 3 2 5 3" xfId="39614" xr:uid="{00000000-0005-0000-0000-0000059A0000}"/>
    <cellStyle name="20% - Accent1 4 3 2 5 3 2" xfId="39615" xr:uid="{00000000-0005-0000-0000-0000069A0000}"/>
    <cellStyle name="20% - Accent1 4 3 2 5 3 2 2" xfId="39616" xr:uid="{00000000-0005-0000-0000-0000079A0000}"/>
    <cellStyle name="20% - Accent1 4 3 2 5 3 2 2 2" xfId="39617" xr:uid="{00000000-0005-0000-0000-0000089A0000}"/>
    <cellStyle name="20% - Accent1 4 3 2 5 3 2 2 2 2" xfId="39618" xr:uid="{00000000-0005-0000-0000-0000099A0000}"/>
    <cellStyle name="20% - Accent1 4 3 2 5 3 2 2 3" xfId="39619" xr:uid="{00000000-0005-0000-0000-00000A9A0000}"/>
    <cellStyle name="20% - Accent1 4 3 2 5 3 2 3" xfId="39620" xr:uid="{00000000-0005-0000-0000-00000B9A0000}"/>
    <cellStyle name="20% - Accent1 4 3 2 5 3 2 3 2" xfId="39621" xr:uid="{00000000-0005-0000-0000-00000C9A0000}"/>
    <cellStyle name="20% - Accent1 4 3 2 5 3 2 4" xfId="39622" xr:uid="{00000000-0005-0000-0000-00000D9A0000}"/>
    <cellStyle name="20% - Accent1 4 3 2 5 3 3" xfId="39623" xr:uid="{00000000-0005-0000-0000-00000E9A0000}"/>
    <cellStyle name="20% - Accent1 4 3 2 5 3 3 2" xfId="39624" xr:uid="{00000000-0005-0000-0000-00000F9A0000}"/>
    <cellStyle name="20% - Accent1 4 3 2 5 3 3 2 2" xfId="39625" xr:uid="{00000000-0005-0000-0000-0000109A0000}"/>
    <cellStyle name="20% - Accent1 4 3 2 5 3 3 2 2 2" xfId="39626" xr:uid="{00000000-0005-0000-0000-0000119A0000}"/>
    <cellStyle name="20% - Accent1 4 3 2 5 3 3 2 3" xfId="39627" xr:uid="{00000000-0005-0000-0000-0000129A0000}"/>
    <cellStyle name="20% - Accent1 4 3 2 5 3 3 3" xfId="39628" xr:uid="{00000000-0005-0000-0000-0000139A0000}"/>
    <cellStyle name="20% - Accent1 4 3 2 5 3 3 3 2" xfId="39629" xr:uid="{00000000-0005-0000-0000-0000149A0000}"/>
    <cellStyle name="20% - Accent1 4 3 2 5 3 3 4" xfId="39630" xr:uid="{00000000-0005-0000-0000-0000159A0000}"/>
    <cellStyle name="20% - Accent1 4 3 2 5 3 4" xfId="39631" xr:uid="{00000000-0005-0000-0000-0000169A0000}"/>
    <cellStyle name="20% - Accent1 4 3 2 5 3 4 2" xfId="39632" xr:uid="{00000000-0005-0000-0000-0000179A0000}"/>
    <cellStyle name="20% - Accent1 4 3 2 5 3 4 2 2" xfId="39633" xr:uid="{00000000-0005-0000-0000-0000189A0000}"/>
    <cellStyle name="20% - Accent1 4 3 2 5 3 4 2 2 2" xfId="39634" xr:uid="{00000000-0005-0000-0000-0000199A0000}"/>
    <cellStyle name="20% - Accent1 4 3 2 5 3 4 2 3" xfId="39635" xr:uid="{00000000-0005-0000-0000-00001A9A0000}"/>
    <cellStyle name="20% - Accent1 4 3 2 5 3 4 3" xfId="39636" xr:uid="{00000000-0005-0000-0000-00001B9A0000}"/>
    <cellStyle name="20% - Accent1 4 3 2 5 3 4 3 2" xfId="39637" xr:uid="{00000000-0005-0000-0000-00001C9A0000}"/>
    <cellStyle name="20% - Accent1 4 3 2 5 3 4 4" xfId="39638" xr:uid="{00000000-0005-0000-0000-00001D9A0000}"/>
    <cellStyle name="20% - Accent1 4 3 2 5 3 5" xfId="39639" xr:uid="{00000000-0005-0000-0000-00001E9A0000}"/>
    <cellStyle name="20% - Accent1 4 3 2 5 3 5 2" xfId="39640" xr:uid="{00000000-0005-0000-0000-00001F9A0000}"/>
    <cellStyle name="20% - Accent1 4 3 2 5 3 5 2 2" xfId="39641" xr:uid="{00000000-0005-0000-0000-0000209A0000}"/>
    <cellStyle name="20% - Accent1 4 3 2 5 3 5 3" xfId="39642" xr:uid="{00000000-0005-0000-0000-0000219A0000}"/>
    <cellStyle name="20% - Accent1 4 3 2 5 3 6" xfId="39643" xr:uid="{00000000-0005-0000-0000-0000229A0000}"/>
    <cellStyle name="20% - Accent1 4 3 2 5 3 6 2" xfId="39644" xr:uid="{00000000-0005-0000-0000-0000239A0000}"/>
    <cellStyle name="20% - Accent1 4 3 2 5 3 6 2 2" xfId="39645" xr:uid="{00000000-0005-0000-0000-0000249A0000}"/>
    <cellStyle name="20% - Accent1 4 3 2 5 3 6 3" xfId="39646" xr:uid="{00000000-0005-0000-0000-0000259A0000}"/>
    <cellStyle name="20% - Accent1 4 3 2 5 3 7" xfId="39647" xr:uid="{00000000-0005-0000-0000-0000269A0000}"/>
    <cellStyle name="20% - Accent1 4 3 2 5 3 7 2" xfId="39648" xr:uid="{00000000-0005-0000-0000-0000279A0000}"/>
    <cellStyle name="20% - Accent1 4 3 2 5 3 8" xfId="39649" xr:uid="{00000000-0005-0000-0000-0000289A0000}"/>
    <cellStyle name="20% - Accent1 4 3 2 5 3 8 2" xfId="39650" xr:uid="{00000000-0005-0000-0000-0000299A0000}"/>
    <cellStyle name="20% - Accent1 4 3 2 5 3 9" xfId="39651" xr:uid="{00000000-0005-0000-0000-00002A9A0000}"/>
    <cellStyle name="20% - Accent1 4 3 2 5 4" xfId="39652" xr:uid="{00000000-0005-0000-0000-00002B9A0000}"/>
    <cellStyle name="20% - Accent1 4 3 2 5 4 2" xfId="39653" xr:uid="{00000000-0005-0000-0000-00002C9A0000}"/>
    <cellStyle name="20% - Accent1 4 3 2 5 4 2 2" xfId="39654" xr:uid="{00000000-0005-0000-0000-00002D9A0000}"/>
    <cellStyle name="20% - Accent1 4 3 2 5 4 2 2 2" xfId="39655" xr:uid="{00000000-0005-0000-0000-00002E9A0000}"/>
    <cellStyle name="20% - Accent1 4 3 2 5 4 2 3" xfId="39656" xr:uid="{00000000-0005-0000-0000-00002F9A0000}"/>
    <cellStyle name="20% - Accent1 4 3 2 5 4 3" xfId="39657" xr:uid="{00000000-0005-0000-0000-0000309A0000}"/>
    <cellStyle name="20% - Accent1 4 3 2 5 4 3 2" xfId="39658" xr:uid="{00000000-0005-0000-0000-0000319A0000}"/>
    <cellStyle name="20% - Accent1 4 3 2 5 4 4" xfId="39659" xr:uid="{00000000-0005-0000-0000-0000329A0000}"/>
    <cellStyle name="20% - Accent1 4 3 2 5 5" xfId="39660" xr:uid="{00000000-0005-0000-0000-0000339A0000}"/>
    <cellStyle name="20% - Accent1 4 3 2 5 5 2" xfId="39661" xr:uid="{00000000-0005-0000-0000-0000349A0000}"/>
    <cellStyle name="20% - Accent1 4 3 2 5 5 2 2" xfId="39662" xr:uid="{00000000-0005-0000-0000-0000359A0000}"/>
    <cellStyle name="20% - Accent1 4 3 2 5 5 2 2 2" xfId="39663" xr:uid="{00000000-0005-0000-0000-0000369A0000}"/>
    <cellStyle name="20% - Accent1 4 3 2 5 5 2 3" xfId="39664" xr:uid="{00000000-0005-0000-0000-0000379A0000}"/>
    <cellStyle name="20% - Accent1 4 3 2 5 5 3" xfId="39665" xr:uid="{00000000-0005-0000-0000-0000389A0000}"/>
    <cellStyle name="20% - Accent1 4 3 2 5 5 3 2" xfId="39666" xr:uid="{00000000-0005-0000-0000-0000399A0000}"/>
    <cellStyle name="20% - Accent1 4 3 2 5 5 4" xfId="39667" xr:uid="{00000000-0005-0000-0000-00003A9A0000}"/>
    <cellStyle name="20% - Accent1 4 3 2 5 6" xfId="39668" xr:uid="{00000000-0005-0000-0000-00003B9A0000}"/>
    <cellStyle name="20% - Accent1 4 3 2 5 6 2" xfId="39669" xr:uid="{00000000-0005-0000-0000-00003C9A0000}"/>
    <cellStyle name="20% - Accent1 4 3 2 5 6 2 2" xfId="39670" xr:uid="{00000000-0005-0000-0000-00003D9A0000}"/>
    <cellStyle name="20% - Accent1 4 3 2 5 6 2 2 2" xfId="39671" xr:uid="{00000000-0005-0000-0000-00003E9A0000}"/>
    <cellStyle name="20% - Accent1 4 3 2 5 6 2 3" xfId="39672" xr:uid="{00000000-0005-0000-0000-00003F9A0000}"/>
    <cellStyle name="20% - Accent1 4 3 2 5 6 3" xfId="39673" xr:uid="{00000000-0005-0000-0000-0000409A0000}"/>
    <cellStyle name="20% - Accent1 4 3 2 5 6 3 2" xfId="39674" xr:uid="{00000000-0005-0000-0000-0000419A0000}"/>
    <cellStyle name="20% - Accent1 4 3 2 5 6 4" xfId="39675" xr:uid="{00000000-0005-0000-0000-0000429A0000}"/>
    <cellStyle name="20% - Accent1 4 3 2 5 7" xfId="39676" xr:uid="{00000000-0005-0000-0000-0000439A0000}"/>
    <cellStyle name="20% - Accent1 4 3 2 5 7 2" xfId="39677" xr:uid="{00000000-0005-0000-0000-0000449A0000}"/>
    <cellStyle name="20% - Accent1 4 3 2 5 7 2 2" xfId="39678" xr:uid="{00000000-0005-0000-0000-0000459A0000}"/>
    <cellStyle name="20% - Accent1 4 3 2 5 7 3" xfId="39679" xr:uid="{00000000-0005-0000-0000-0000469A0000}"/>
    <cellStyle name="20% - Accent1 4 3 2 5 8" xfId="39680" xr:uid="{00000000-0005-0000-0000-0000479A0000}"/>
    <cellStyle name="20% - Accent1 4 3 2 5 8 2" xfId="39681" xr:uid="{00000000-0005-0000-0000-0000489A0000}"/>
    <cellStyle name="20% - Accent1 4 3 2 5 8 2 2" xfId="39682" xr:uid="{00000000-0005-0000-0000-0000499A0000}"/>
    <cellStyle name="20% - Accent1 4 3 2 5 8 3" xfId="39683" xr:uid="{00000000-0005-0000-0000-00004A9A0000}"/>
    <cellStyle name="20% - Accent1 4 3 2 5 9" xfId="39684" xr:uid="{00000000-0005-0000-0000-00004B9A0000}"/>
    <cellStyle name="20% - Accent1 4 3 2 5 9 2" xfId="39685" xr:uid="{00000000-0005-0000-0000-00004C9A0000}"/>
    <cellStyle name="20% - Accent1 4 3 2 6" xfId="39686" xr:uid="{00000000-0005-0000-0000-00004D9A0000}"/>
    <cellStyle name="20% - Accent1 4 3 2 6 2" xfId="39687" xr:uid="{00000000-0005-0000-0000-00004E9A0000}"/>
    <cellStyle name="20% - Accent1 4 3 2 6 2 2" xfId="39688" xr:uid="{00000000-0005-0000-0000-00004F9A0000}"/>
    <cellStyle name="20% - Accent1 4 3 2 6 2 2 2" xfId="39689" xr:uid="{00000000-0005-0000-0000-0000509A0000}"/>
    <cellStyle name="20% - Accent1 4 3 2 6 2 2 2 2" xfId="39690" xr:uid="{00000000-0005-0000-0000-0000519A0000}"/>
    <cellStyle name="20% - Accent1 4 3 2 6 2 2 3" xfId="39691" xr:uid="{00000000-0005-0000-0000-0000529A0000}"/>
    <cellStyle name="20% - Accent1 4 3 2 6 2 3" xfId="39692" xr:uid="{00000000-0005-0000-0000-0000539A0000}"/>
    <cellStyle name="20% - Accent1 4 3 2 6 2 3 2" xfId="39693" xr:uid="{00000000-0005-0000-0000-0000549A0000}"/>
    <cellStyle name="20% - Accent1 4 3 2 6 2 4" xfId="39694" xr:uid="{00000000-0005-0000-0000-0000559A0000}"/>
    <cellStyle name="20% - Accent1 4 3 2 6 3" xfId="39695" xr:uid="{00000000-0005-0000-0000-0000569A0000}"/>
    <cellStyle name="20% - Accent1 4 3 2 6 3 2" xfId="39696" xr:uid="{00000000-0005-0000-0000-0000579A0000}"/>
    <cellStyle name="20% - Accent1 4 3 2 6 3 2 2" xfId="39697" xr:uid="{00000000-0005-0000-0000-0000589A0000}"/>
    <cellStyle name="20% - Accent1 4 3 2 6 3 2 2 2" xfId="39698" xr:uid="{00000000-0005-0000-0000-0000599A0000}"/>
    <cellStyle name="20% - Accent1 4 3 2 6 3 2 3" xfId="39699" xr:uid="{00000000-0005-0000-0000-00005A9A0000}"/>
    <cellStyle name="20% - Accent1 4 3 2 6 3 3" xfId="39700" xr:uid="{00000000-0005-0000-0000-00005B9A0000}"/>
    <cellStyle name="20% - Accent1 4 3 2 6 3 3 2" xfId="39701" xr:uid="{00000000-0005-0000-0000-00005C9A0000}"/>
    <cellStyle name="20% - Accent1 4 3 2 6 3 4" xfId="39702" xr:uid="{00000000-0005-0000-0000-00005D9A0000}"/>
    <cellStyle name="20% - Accent1 4 3 2 6 4" xfId="39703" xr:uid="{00000000-0005-0000-0000-00005E9A0000}"/>
    <cellStyle name="20% - Accent1 4 3 2 6 4 2" xfId="39704" xr:uid="{00000000-0005-0000-0000-00005F9A0000}"/>
    <cellStyle name="20% - Accent1 4 3 2 6 4 2 2" xfId="39705" xr:uid="{00000000-0005-0000-0000-0000609A0000}"/>
    <cellStyle name="20% - Accent1 4 3 2 6 4 2 2 2" xfId="39706" xr:uid="{00000000-0005-0000-0000-0000619A0000}"/>
    <cellStyle name="20% - Accent1 4 3 2 6 4 2 3" xfId="39707" xr:uid="{00000000-0005-0000-0000-0000629A0000}"/>
    <cellStyle name="20% - Accent1 4 3 2 6 4 3" xfId="39708" xr:uid="{00000000-0005-0000-0000-0000639A0000}"/>
    <cellStyle name="20% - Accent1 4 3 2 6 4 3 2" xfId="39709" xr:uid="{00000000-0005-0000-0000-0000649A0000}"/>
    <cellStyle name="20% - Accent1 4 3 2 6 4 4" xfId="39710" xr:uid="{00000000-0005-0000-0000-0000659A0000}"/>
    <cellStyle name="20% - Accent1 4 3 2 6 5" xfId="39711" xr:uid="{00000000-0005-0000-0000-0000669A0000}"/>
    <cellStyle name="20% - Accent1 4 3 2 6 5 2" xfId="39712" xr:uid="{00000000-0005-0000-0000-0000679A0000}"/>
    <cellStyle name="20% - Accent1 4 3 2 6 5 2 2" xfId="39713" xr:uid="{00000000-0005-0000-0000-0000689A0000}"/>
    <cellStyle name="20% - Accent1 4 3 2 6 5 3" xfId="39714" xr:uid="{00000000-0005-0000-0000-0000699A0000}"/>
    <cellStyle name="20% - Accent1 4 3 2 6 6" xfId="39715" xr:uid="{00000000-0005-0000-0000-00006A9A0000}"/>
    <cellStyle name="20% - Accent1 4 3 2 6 6 2" xfId="39716" xr:uid="{00000000-0005-0000-0000-00006B9A0000}"/>
    <cellStyle name="20% - Accent1 4 3 2 6 6 2 2" xfId="39717" xr:uid="{00000000-0005-0000-0000-00006C9A0000}"/>
    <cellStyle name="20% - Accent1 4 3 2 6 6 3" xfId="39718" xr:uid="{00000000-0005-0000-0000-00006D9A0000}"/>
    <cellStyle name="20% - Accent1 4 3 2 6 7" xfId="39719" xr:uid="{00000000-0005-0000-0000-00006E9A0000}"/>
    <cellStyle name="20% - Accent1 4 3 2 6 7 2" xfId="39720" xr:uid="{00000000-0005-0000-0000-00006F9A0000}"/>
    <cellStyle name="20% - Accent1 4 3 2 6 8" xfId="39721" xr:uid="{00000000-0005-0000-0000-0000709A0000}"/>
    <cellStyle name="20% - Accent1 4 3 2 6 8 2" xfId="39722" xr:uid="{00000000-0005-0000-0000-0000719A0000}"/>
    <cellStyle name="20% - Accent1 4 3 2 6 9" xfId="39723" xr:uid="{00000000-0005-0000-0000-0000729A0000}"/>
    <cellStyle name="20% - Accent1 4 3 2 7" xfId="39724" xr:uid="{00000000-0005-0000-0000-0000739A0000}"/>
    <cellStyle name="20% - Accent1 4 3 2 7 2" xfId="39725" xr:uid="{00000000-0005-0000-0000-0000749A0000}"/>
    <cellStyle name="20% - Accent1 4 3 2 7 2 2" xfId="39726" xr:uid="{00000000-0005-0000-0000-0000759A0000}"/>
    <cellStyle name="20% - Accent1 4 3 2 7 2 2 2" xfId="39727" xr:uid="{00000000-0005-0000-0000-0000769A0000}"/>
    <cellStyle name="20% - Accent1 4 3 2 7 2 2 2 2" xfId="39728" xr:uid="{00000000-0005-0000-0000-0000779A0000}"/>
    <cellStyle name="20% - Accent1 4 3 2 7 2 2 3" xfId="39729" xr:uid="{00000000-0005-0000-0000-0000789A0000}"/>
    <cellStyle name="20% - Accent1 4 3 2 7 2 3" xfId="39730" xr:uid="{00000000-0005-0000-0000-0000799A0000}"/>
    <cellStyle name="20% - Accent1 4 3 2 7 2 3 2" xfId="39731" xr:uid="{00000000-0005-0000-0000-00007A9A0000}"/>
    <cellStyle name="20% - Accent1 4 3 2 7 2 4" xfId="39732" xr:uid="{00000000-0005-0000-0000-00007B9A0000}"/>
    <cellStyle name="20% - Accent1 4 3 2 7 3" xfId="39733" xr:uid="{00000000-0005-0000-0000-00007C9A0000}"/>
    <cellStyle name="20% - Accent1 4 3 2 7 3 2" xfId="39734" xr:uid="{00000000-0005-0000-0000-00007D9A0000}"/>
    <cellStyle name="20% - Accent1 4 3 2 7 3 2 2" xfId="39735" xr:uid="{00000000-0005-0000-0000-00007E9A0000}"/>
    <cellStyle name="20% - Accent1 4 3 2 7 3 2 2 2" xfId="39736" xr:uid="{00000000-0005-0000-0000-00007F9A0000}"/>
    <cellStyle name="20% - Accent1 4 3 2 7 3 2 3" xfId="39737" xr:uid="{00000000-0005-0000-0000-0000809A0000}"/>
    <cellStyle name="20% - Accent1 4 3 2 7 3 3" xfId="39738" xr:uid="{00000000-0005-0000-0000-0000819A0000}"/>
    <cellStyle name="20% - Accent1 4 3 2 7 3 3 2" xfId="39739" xr:uid="{00000000-0005-0000-0000-0000829A0000}"/>
    <cellStyle name="20% - Accent1 4 3 2 7 3 4" xfId="39740" xr:uid="{00000000-0005-0000-0000-0000839A0000}"/>
    <cellStyle name="20% - Accent1 4 3 2 7 4" xfId="39741" xr:uid="{00000000-0005-0000-0000-0000849A0000}"/>
    <cellStyle name="20% - Accent1 4 3 2 7 4 2" xfId="39742" xr:uid="{00000000-0005-0000-0000-0000859A0000}"/>
    <cellStyle name="20% - Accent1 4 3 2 7 4 2 2" xfId="39743" xr:uid="{00000000-0005-0000-0000-0000869A0000}"/>
    <cellStyle name="20% - Accent1 4 3 2 7 4 2 2 2" xfId="39744" xr:uid="{00000000-0005-0000-0000-0000879A0000}"/>
    <cellStyle name="20% - Accent1 4 3 2 7 4 2 3" xfId="39745" xr:uid="{00000000-0005-0000-0000-0000889A0000}"/>
    <cellStyle name="20% - Accent1 4 3 2 7 4 3" xfId="39746" xr:uid="{00000000-0005-0000-0000-0000899A0000}"/>
    <cellStyle name="20% - Accent1 4 3 2 7 4 3 2" xfId="39747" xr:uid="{00000000-0005-0000-0000-00008A9A0000}"/>
    <cellStyle name="20% - Accent1 4 3 2 7 4 4" xfId="39748" xr:uid="{00000000-0005-0000-0000-00008B9A0000}"/>
    <cellStyle name="20% - Accent1 4 3 2 7 5" xfId="39749" xr:uid="{00000000-0005-0000-0000-00008C9A0000}"/>
    <cellStyle name="20% - Accent1 4 3 2 7 5 2" xfId="39750" xr:uid="{00000000-0005-0000-0000-00008D9A0000}"/>
    <cellStyle name="20% - Accent1 4 3 2 7 5 2 2" xfId="39751" xr:uid="{00000000-0005-0000-0000-00008E9A0000}"/>
    <cellStyle name="20% - Accent1 4 3 2 7 5 3" xfId="39752" xr:uid="{00000000-0005-0000-0000-00008F9A0000}"/>
    <cellStyle name="20% - Accent1 4 3 2 7 6" xfId="39753" xr:uid="{00000000-0005-0000-0000-0000909A0000}"/>
    <cellStyle name="20% - Accent1 4 3 2 7 6 2" xfId="39754" xr:uid="{00000000-0005-0000-0000-0000919A0000}"/>
    <cellStyle name="20% - Accent1 4 3 2 7 6 2 2" xfId="39755" xr:uid="{00000000-0005-0000-0000-0000929A0000}"/>
    <cellStyle name="20% - Accent1 4 3 2 7 6 3" xfId="39756" xr:uid="{00000000-0005-0000-0000-0000939A0000}"/>
    <cellStyle name="20% - Accent1 4 3 2 7 7" xfId="39757" xr:uid="{00000000-0005-0000-0000-0000949A0000}"/>
    <cellStyle name="20% - Accent1 4 3 2 7 7 2" xfId="39758" xr:uid="{00000000-0005-0000-0000-0000959A0000}"/>
    <cellStyle name="20% - Accent1 4 3 2 7 8" xfId="39759" xr:uid="{00000000-0005-0000-0000-0000969A0000}"/>
    <cellStyle name="20% - Accent1 4 3 2 7 8 2" xfId="39760" xr:uid="{00000000-0005-0000-0000-0000979A0000}"/>
    <cellStyle name="20% - Accent1 4 3 2 7 9" xfId="39761" xr:uid="{00000000-0005-0000-0000-0000989A0000}"/>
    <cellStyle name="20% - Accent1 4 3 2 8" xfId="39762" xr:uid="{00000000-0005-0000-0000-0000999A0000}"/>
    <cellStyle name="20% - Accent1 4 3 2 8 2" xfId="39763" xr:uid="{00000000-0005-0000-0000-00009A9A0000}"/>
    <cellStyle name="20% - Accent1 4 3 2 8 2 2" xfId="39764" xr:uid="{00000000-0005-0000-0000-00009B9A0000}"/>
    <cellStyle name="20% - Accent1 4 3 2 8 2 2 2" xfId="39765" xr:uid="{00000000-0005-0000-0000-00009C9A0000}"/>
    <cellStyle name="20% - Accent1 4 3 2 8 2 3" xfId="39766" xr:uid="{00000000-0005-0000-0000-00009D9A0000}"/>
    <cellStyle name="20% - Accent1 4 3 2 8 3" xfId="39767" xr:uid="{00000000-0005-0000-0000-00009E9A0000}"/>
    <cellStyle name="20% - Accent1 4 3 2 8 3 2" xfId="39768" xr:uid="{00000000-0005-0000-0000-00009F9A0000}"/>
    <cellStyle name="20% - Accent1 4 3 2 8 4" xfId="39769" xr:uid="{00000000-0005-0000-0000-0000A09A0000}"/>
    <cellStyle name="20% - Accent1 4 3 2 9" xfId="39770" xr:uid="{00000000-0005-0000-0000-0000A19A0000}"/>
    <cellStyle name="20% - Accent1 4 3 2 9 2" xfId="39771" xr:uid="{00000000-0005-0000-0000-0000A29A0000}"/>
    <cellStyle name="20% - Accent1 4 3 2 9 2 2" xfId="39772" xr:uid="{00000000-0005-0000-0000-0000A39A0000}"/>
    <cellStyle name="20% - Accent1 4 3 2 9 2 2 2" xfId="39773" xr:uid="{00000000-0005-0000-0000-0000A49A0000}"/>
    <cellStyle name="20% - Accent1 4 3 2 9 2 3" xfId="39774" xr:uid="{00000000-0005-0000-0000-0000A59A0000}"/>
    <cellStyle name="20% - Accent1 4 3 2 9 3" xfId="39775" xr:uid="{00000000-0005-0000-0000-0000A69A0000}"/>
    <cellStyle name="20% - Accent1 4 3 2 9 3 2" xfId="39776" xr:uid="{00000000-0005-0000-0000-0000A79A0000}"/>
    <cellStyle name="20% - Accent1 4 3 2 9 4" xfId="39777" xr:uid="{00000000-0005-0000-0000-0000A89A0000}"/>
    <cellStyle name="20% - Accent1 4 3 3" xfId="39778" xr:uid="{00000000-0005-0000-0000-0000A99A0000}"/>
    <cellStyle name="20% - Accent1 4 3 3 10" xfId="39779" xr:uid="{00000000-0005-0000-0000-0000AA9A0000}"/>
    <cellStyle name="20% - Accent1 4 3 3 10 2" xfId="39780" xr:uid="{00000000-0005-0000-0000-0000AB9A0000}"/>
    <cellStyle name="20% - Accent1 4 3 3 10 2 2" xfId="39781" xr:uid="{00000000-0005-0000-0000-0000AC9A0000}"/>
    <cellStyle name="20% - Accent1 4 3 3 10 3" xfId="39782" xr:uid="{00000000-0005-0000-0000-0000AD9A0000}"/>
    <cellStyle name="20% - Accent1 4 3 3 11" xfId="39783" xr:uid="{00000000-0005-0000-0000-0000AE9A0000}"/>
    <cellStyle name="20% - Accent1 4 3 3 11 2" xfId="39784" xr:uid="{00000000-0005-0000-0000-0000AF9A0000}"/>
    <cellStyle name="20% - Accent1 4 3 3 11 2 2" xfId="39785" xr:uid="{00000000-0005-0000-0000-0000B09A0000}"/>
    <cellStyle name="20% - Accent1 4 3 3 11 3" xfId="39786" xr:uid="{00000000-0005-0000-0000-0000B19A0000}"/>
    <cellStyle name="20% - Accent1 4 3 3 12" xfId="39787" xr:uid="{00000000-0005-0000-0000-0000B29A0000}"/>
    <cellStyle name="20% - Accent1 4 3 3 12 2" xfId="39788" xr:uid="{00000000-0005-0000-0000-0000B39A0000}"/>
    <cellStyle name="20% - Accent1 4 3 3 13" xfId="39789" xr:uid="{00000000-0005-0000-0000-0000B49A0000}"/>
    <cellStyle name="20% - Accent1 4 3 3 13 2" xfId="39790" xr:uid="{00000000-0005-0000-0000-0000B59A0000}"/>
    <cellStyle name="20% - Accent1 4 3 3 14" xfId="39791" xr:uid="{00000000-0005-0000-0000-0000B69A0000}"/>
    <cellStyle name="20% - Accent1 4 3 3 2" xfId="39792" xr:uid="{00000000-0005-0000-0000-0000B79A0000}"/>
    <cellStyle name="20% - Accent1 4 3 3 2 10" xfId="39793" xr:uid="{00000000-0005-0000-0000-0000B89A0000}"/>
    <cellStyle name="20% - Accent1 4 3 3 2 10 2" xfId="39794" xr:uid="{00000000-0005-0000-0000-0000B99A0000}"/>
    <cellStyle name="20% - Accent1 4 3 3 2 11" xfId="39795" xr:uid="{00000000-0005-0000-0000-0000BA9A0000}"/>
    <cellStyle name="20% - Accent1 4 3 3 2 2" xfId="39796" xr:uid="{00000000-0005-0000-0000-0000BB9A0000}"/>
    <cellStyle name="20% - Accent1 4 3 3 2 2 2" xfId="39797" xr:uid="{00000000-0005-0000-0000-0000BC9A0000}"/>
    <cellStyle name="20% - Accent1 4 3 3 2 2 2 2" xfId="39798" xr:uid="{00000000-0005-0000-0000-0000BD9A0000}"/>
    <cellStyle name="20% - Accent1 4 3 3 2 2 2 2 2" xfId="39799" xr:uid="{00000000-0005-0000-0000-0000BE9A0000}"/>
    <cellStyle name="20% - Accent1 4 3 3 2 2 2 2 2 2" xfId="39800" xr:uid="{00000000-0005-0000-0000-0000BF9A0000}"/>
    <cellStyle name="20% - Accent1 4 3 3 2 2 2 2 3" xfId="39801" xr:uid="{00000000-0005-0000-0000-0000C09A0000}"/>
    <cellStyle name="20% - Accent1 4 3 3 2 2 2 3" xfId="39802" xr:uid="{00000000-0005-0000-0000-0000C19A0000}"/>
    <cellStyle name="20% - Accent1 4 3 3 2 2 2 3 2" xfId="39803" xr:uid="{00000000-0005-0000-0000-0000C29A0000}"/>
    <cellStyle name="20% - Accent1 4 3 3 2 2 2 4" xfId="39804" xr:uid="{00000000-0005-0000-0000-0000C39A0000}"/>
    <cellStyle name="20% - Accent1 4 3 3 2 2 3" xfId="39805" xr:uid="{00000000-0005-0000-0000-0000C49A0000}"/>
    <cellStyle name="20% - Accent1 4 3 3 2 2 3 2" xfId="39806" xr:uid="{00000000-0005-0000-0000-0000C59A0000}"/>
    <cellStyle name="20% - Accent1 4 3 3 2 2 3 2 2" xfId="39807" xr:uid="{00000000-0005-0000-0000-0000C69A0000}"/>
    <cellStyle name="20% - Accent1 4 3 3 2 2 3 2 2 2" xfId="39808" xr:uid="{00000000-0005-0000-0000-0000C79A0000}"/>
    <cellStyle name="20% - Accent1 4 3 3 2 2 3 2 3" xfId="39809" xr:uid="{00000000-0005-0000-0000-0000C89A0000}"/>
    <cellStyle name="20% - Accent1 4 3 3 2 2 3 3" xfId="39810" xr:uid="{00000000-0005-0000-0000-0000C99A0000}"/>
    <cellStyle name="20% - Accent1 4 3 3 2 2 3 3 2" xfId="39811" xr:uid="{00000000-0005-0000-0000-0000CA9A0000}"/>
    <cellStyle name="20% - Accent1 4 3 3 2 2 3 4" xfId="39812" xr:uid="{00000000-0005-0000-0000-0000CB9A0000}"/>
    <cellStyle name="20% - Accent1 4 3 3 2 2 4" xfId="39813" xr:uid="{00000000-0005-0000-0000-0000CC9A0000}"/>
    <cellStyle name="20% - Accent1 4 3 3 2 2 4 2" xfId="39814" xr:uid="{00000000-0005-0000-0000-0000CD9A0000}"/>
    <cellStyle name="20% - Accent1 4 3 3 2 2 4 2 2" xfId="39815" xr:uid="{00000000-0005-0000-0000-0000CE9A0000}"/>
    <cellStyle name="20% - Accent1 4 3 3 2 2 4 2 2 2" xfId="39816" xr:uid="{00000000-0005-0000-0000-0000CF9A0000}"/>
    <cellStyle name="20% - Accent1 4 3 3 2 2 4 2 3" xfId="39817" xr:uid="{00000000-0005-0000-0000-0000D09A0000}"/>
    <cellStyle name="20% - Accent1 4 3 3 2 2 4 3" xfId="39818" xr:uid="{00000000-0005-0000-0000-0000D19A0000}"/>
    <cellStyle name="20% - Accent1 4 3 3 2 2 4 3 2" xfId="39819" xr:uid="{00000000-0005-0000-0000-0000D29A0000}"/>
    <cellStyle name="20% - Accent1 4 3 3 2 2 4 4" xfId="39820" xr:uid="{00000000-0005-0000-0000-0000D39A0000}"/>
    <cellStyle name="20% - Accent1 4 3 3 2 2 5" xfId="39821" xr:uid="{00000000-0005-0000-0000-0000D49A0000}"/>
    <cellStyle name="20% - Accent1 4 3 3 2 2 5 2" xfId="39822" xr:uid="{00000000-0005-0000-0000-0000D59A0000}"/>
    <cellStyle name="20% - Accent1 4 3 3 2 2 5 2 2" xfId="39823" xr:uid="{00000000-0005-0000-0000-0000D69A0000}"/>
    <cellStyle name="20% - Accent1 4 3 3 2 2 5 3" xfId="39824" xr:uid="{00000000-0005-0000-0000-0000D79A0000}"/>
    <cellStyle name="20% - Accent1 4 3 3 2 2 6" xfId="39825" xr:uid="{00000000-0005-0000-0000-0000D89A0000}"/>
    <cellStyle name="20% - Accent1 4 3 3 2 2 6 2" xfId="39826" xr:uid="{00000000-0005-0000-0000-0000D99A0000}"/>
    <cellStyle name="20% - Accent1 4 3 3 2 2 6 2 2" xfId="39827" xr:uid="{00000000-0005-0000-0000-0000DA9A0000}"/>
    <cellStyle name="20% - Accent1 4 3 3 2 2 6 3" xfId="39828" xr:uid="{00000000-0005-0000-0000-0000DB9A0000}"/>
    <cellStyle name="20% - Accent1 4 3 3 2 2 7" xfId="39829" xr:uid="{00000000-0005-0000-0000-0000DC9A0000}"/>
    <cellStyle name="20% - Accent1 4 3 3 2 2 7 2" xfId="39830" xr:uid="{00000000-0005-0000-0000-0000DD9A0000}"/>
    <cellStyle name="20% - Accent1 4 3 3 2 2 8" xfId="39831" xr:uid="{00000000-0005-0000-0000-0000DE9A0000}"/>
    <cellStyle name="20% - Accent1 4 3 3 2 2 8 2" xfId="39832" xr:uid="{00000000-0005-0000-0000-0000DF9A0000}"/>
    <cellStyle name="20% - Accent1 4 3 3 2 2 9" xfId="39833" xr:uid="{00000000-0005-0000-0000-0000E09A0000}"/>
    <cellStyle name="20% - Accent1 4 3 3 2 3" xfId="39834" xr:uid="{00000000-0005-0000-0000-0000E19A0000}"/>
    <cellStyle name="20% - Accent1 4 3 3 2 3 2" xfId="39835" xr:uid="{00000000-0005-0000-0000-0000E29A0000}"/>
    <cellStyle name="20% - Accent1 4 3 3 2 3 2 2" xfId="39836" xr:uid="{00000000-0005-0000-0000-0000E39A0000}"/>
    <cellStyle name="20% - Accent1 4 3 3 2 3 2 2 2" xfId="39837" xr:uid="{00000000-0005-0000-0000-0000E49A0000}"/>
    <cellStyle name="20% - Accent1 4 3 3 2 3 2 2 2 2" xfId="39838" xr:uid="{00000000-0005-0000-0000-0000E59A0000}"/>
    <cellStyle name="20% - Accent1 4 3 3 2 3 2 2 3" xfId="39839" xr:uid="{00000000-0005-0000-0000-0000E69A0000}"/>
    <cellStyle name="20% - Accent1 4 3 3 2 3 2 3" xfId="39840" xr:uid="{00000000-0005-0000-0000-0000E79A0000}"/>
    <cellStyle name="20% - Accent1 4 3 3 2 3 2 3 2" xfId="39841" xr:uid="{00000000-0005-0000-0000-0000E89A0000}"/>
    <cellStyle name="20% - Accent1 4 3 3 2 3 2 4" xfId="39842" xr:uid="{00000000-0005-0000-0000-0000E99A0000}"/>
    <cellStyle name="20% - Accent1 4 3 3 2 3 3" xfId="39843" xr:uid="{00000000-0005-0000-0000-0000EA9A0000}"/>
    <cellStyle name="20% - Accent1 4 3 3 2 3 3 2" xfId="39844" xr:uid="{00000000-0005-0000-0000-0000EB9A0000}"/>
    <cellStyle name="20% - Accent1 4 3 3 2 3 3 2 2" xfId="39845" xr:uid="{00000000-0005-0000-0000-0000EC9A0000}"/>
    <cellStyle name="20% - Accent1 4 3 3 2 3 3 2 2 2" xfId="39846" xr:uid="{00000000-0005-0000-0000-0000ED9A0000}"/>
    <cellStyle name="20% - Accent1 4 3 3 2 3 3 2 3" xfId="39847" xr:uid="{00000000-0005-0000-0000-0000EE9A0000}"/>
    <cellStyle name="20% - Accent1 4 3 3 2 3 3 3" xfId="39848" xr:uid="{00000000-0005-0000-0000-0000EF9A0000}"/>
    <cellStyle name="20% - Accent1 4 3 3 2 3 3 3 2" xfId="39849" xr:uid="{00000000-0005-0000-0000-0000F09A0000}"/>
    <cellStyle name="20% - Accent1 4 3 3 2 3 3 4" xfId="39850" xr:uid="{00000000-0005-0000-0000-0000F19A0000}"/>
    <cellStyle name="20% - Accent1 4 3 3 2 3 4" xfId="39851" xr:uid="{00000000-0005-0000-0000-0000F29A0000}"/>
    <cellStyle name="20% - Accent1 4 3 3 2 3 4 2" xfId="39852" xr:uid="{00000000-0005-0000-0000-0000F39A0000}"/>
    <cellStyle name="20% - Accent1 4 3 3 2 3 4 2 2" xfId="39853" xr:uid="{00000000-0005-0000-0000-0000F49A0000}"/>
    <cellStyle name="20% - Accent1 4 3 3 2 3 4 2 2 2" xfId="39854" xr:uid="{00000000-0005-0000-0000-0000F59A0000}"/>
    <cellStyle name="20% - Accent1 4 3 3 2 3 4 2 3" xfId="39855" xr:uid="{00000000-0005-0000-0000-0000F69A0000}"/>
    <cellStyle name="20% - Accent1 4 3 3 2 3 4 3" xfId="39856" xr:uid="{00000000-0005-0000-0000-0000F79A0000}"/>
    <cellStyle name="20% - Accent1 4 3 3 2 3 4 3 2" xfId="39857" xr:uid="{00000000-0005-0000-0000-0000F89A0000}"/>
    <cellStyle name="20% - Accent1 4 3 3 2 3 4 4" xfId="39858" xr:uid="{00000000-0005-0000-0000-0000F99A0000}"/>
    <cellStyle name="20% - Accent1 4 3 3 2 3 5" xfId="39859" xr:uid="{00000000-0005-0000-0000-0000FA9A0000}"/>
    <cellStyle name="20% - Accent1 4 3 3 2 3 5 2" xfId="39860" xr:uid="{00000000-0005-0000-0000-0000FB9A0000}"/>
    <cellStyle name="20% - Accent1 4 3 3 2 3 5 2 2" xfId="39861" xr:uid="{00000000-0005-0000-0000-0000FC9A0000}"/>
    <cellStyle name="20% - Accent1 4 3 3 2 3 5 3" xfId="39862" xr:uid="{00000000-0005-0000-0000-0000FD9A0000}"/>
    <cellStyle name="20% - Accent1 4 3 3 2 3 6" xfId="39863" xr:uid="{00000000-0005-0000-0000-0000FE9A0000}"/>
    <cellStyle name="20% - Accent1 4 3 3 2 3 6 2" xfId="39864" xr:uid="{00000000-0005-0000-0000-0000FF9A0000}"/>
    <cellStyle name="20% - Accent1 4 3 3 2 3 6 2 2" xfId="39865" xr:uid="{00000000-0005-0000-0000-0000009B0000}"/>
    <cellStyle name="20% - Accent1 4 3 3 2 3 6 3" xfId="39866" xr:uid="{00000000-0005-0000-0000-0000019B0000}"/>
    <cellStyle name="20% - Accent1 4 3 3 2 3 7" xfId="39867" xr:uid="{00000000-0005-0000-0000-0000029B0000}"/>
    <cellStyle name="20% - Accent1 4 3 3 2 3 7 2" xfId="39868" xr:uid="{00000000-0005-0000-0000-0000039B0000}"/>
    <cellStyle name="20% - Accent1 4 3 3 2 3 8" xfId="39869" xr:uid="{00000000-0005-0000-0000-0000049B0000}"/>
    <cellStyle name="20% - Accent1 4 3 3 2 3 8 2" xfId="39870" xr:uid="{00000000-0005-0000-0000-0000059B0000}"/>
    <cellStyle name="20% - Accent1 4 3 3 2 3 9" xfId="39871" xr:uid="{00000000-0005-0000-0000-0000069B0000}"/>
    <cellStyle name="20% - Accent1 4 3 3 2 4" xfId="39872" xr:uid="{00000000-0005-0000-0000-0000079B0000}"/>
    <cellStyle name="20% - Accent1 4 3 3 2 4 2" xfId="39873" xr:uid="{00000000-0005-0000-0000-0000089B0000}"/>
    <cellStyle name="20% - Accent1 4 3 3 2 4 2 2" xfId="39874" xr:uid="{00000000-0005-0000-0000-0000099B0000}"/>
    <cellStyle name="20% - Accent1 4 3 3 2 4 2 2 2" xfId="39875" xr:uid="{00000000-0005-0000-0000-00000A9B0000}"/>
    <cellStyle name="20% - Accent1 4 3 3 2 4 2 3" xfId="39876" xr:uid="{00000000-0005-0000-0000-00000B9B0000}"/>
    <cellStyle name="20% - Accent1 4 3 3 2 4 3" xfId="39877" xr:uid="{00000000-0005-0000-0000-00000C9B0000}"/>
    <cellStyle name="20% - Accent1 4 3 3 2 4 3 2" xfId="39878" xr:uid="{00000000-0005-0000-0000-00000D9B0000}"/>
    <cellStyle name="20% - Accent1 4 3 3 2 4 4" xfId="39879" xr:uid="{00000000-0005-0000-0000-00000E9B0000}"/>
    <cellStyle name="20% - Accent1 4 3 3 2 5" xfId="39880" xr:uid="{00000000-0005-0000-0000-00000F9B0000}"/>
    <cellStyle name="20% - Accent1 4 3 3 2 5 2" xfId="39881" xr:uid="{00000000-0005-0000-0000-0000109B0000}"/>
    <cellStyle name="20% - Accent1 4 3 3 2 5 2 2" xfId="39882" xr:uid="{00000000-0005-0000-0000-0000119B0000}"/>
    <cellStyle name="20% - Accent1 4 3 3 2 5 2 2 2" xfId="39883" xr:uid="{00000000-0005-0000-0000-0000129B0000}"/>
    <cellStyle name="20% - Accent1 4 3 3 2 5 2 3" xfId="39884" xr:uid="{00000000-0005-0000-0000-0000139B0000}"/>
    <cellStyle name="20% - Accent1 4 3 3 2 5 3" xfId="39885" xr:uid="{00000000-0005-0000-0000-0000149B0000}"/>
    <cellStyle name="20% - Accent1 4 3 3 2 5 3 2" xfId="39886" xr:uid="{00000000-0005-0000-0000-0000159B0000}"/>
    <cellStyle name="20% - Accent1 4 3 3 2 5 4" xfId="39887" xr:uid="{00000000-0005-0000-0000-0000169B0000}"/>
    <cellStyle name="20% - Accent1 4 3 3 2 6" xfId="39888" xr:uid="{00000000-0005-0000-0000-0000179B0000}"/>
    <cellStyle name="20% - Accent1 4 3 3 2 6 2" xfId="39889" xr:uid="{00000000-0005-0000-0000-0000189B0000}"/>
    <cellStyle name="20% - Accent1 4 3 3 2 6 2 2" xfId="39890" xr:uid="{00000000-0005-0000-0000-0000199B0000}"/>
    <cellStyle name="20% - Accent1 4 3 3 2 6 2 2 2" xfId="39891" xr:uid="{00000000-0005-0000-0000-00001A9B0000}"/>
    <cellStyle name="20% - Accent1 4 3 3 2 6 2 3" xfId="39892" xr:uid="{00000000-0005-0000-0000-00001B9B0000}"/>
    <cellStyle name="20% - Accent1 4 3 3 2 6 3" xfId="39893" xr:uid="{00000000-0005-0000-0000-00001C9B0000}"/>
    <cellStyle name="20% - Accent1 4 3 3 2 6 3 2" xfId="39894" xr:uid="{00000000-0005-0000-0000-00001D9B0000}"/>
    <cellStyle name="20% - Accent1 4 3 3 2 6 4" xfId="39895" xr:uid="{00000000-0005-0000-0000-00001E9B0000}"/>
    <cellStyle name="20% - Accent1 4 3 3 2 7" xfId="39896" xr:uid="{00000000-0005-0000-0000-00001F9B0000}"/>
    <cellStyle name="20% - Accent1 4 3 3 2 7 2" xfId="39897" xr:uid="{00000000-0005-0000-0000-0000209B0000}"/>
    <cellStyle name="20% - Accent1 4 3 3 2 7 2 2" xfId="39898" xr:uid="{00000000-0005-0000-0000-0000219B0000}"/>
    <cellStyle name="20% - Accent1 4 3 3 2 7 3" xfId="39899" xr:uid="{00000000-0005-0000-0000-0000229B0000}"/>
    <cellStyle name="20% - Accent1 4 3 3 2 8" xfId="39900" xr:uid="{00000000-0005-0000-0000-0000239B0000}"/>
    <cellStyle name="20% - Accent1 4 3 3 2 8 2" xfId="39901" xr:uid="{00000000-0005-0000-0000-0000249B0000}"/>
    <cellStyle name="20% - Accent1 4 3 3 2 8 2 2" xfId="39902" xr:uid="{00000000-0005-0000-0000-0000259B0000}"/>
    <cellStyle name="20% - Accent1 4 3 3 2 8 3" xfId="39903" xr:uid="{00000000-0005-0000-0000-0000269B0000}"/>
    <cellStyle name="20% - Accent1 4 3 3 2 9" xfId="39904" xr:uid="{00000000-0005-0000-0000-0000279B0000}"/>
    <cellStyle name="20% - Accent1 4 3 3 2 9 2" xfId="39905" xr:uid="{00000000-0005-0000-0000-0000289B0000}"/>
    <cellStyle name="20% - Accent1 4 3 3 3" xfId="39906" xr:uid="{00000000-0005-0000-0000-0000299B0000}"/>
    <cellStyle name="20% - Accent1 4 3 3 3 10" xfId="39907" xr:uid="{00000000-0005-0000-0000-00002A9B0000}"/>
    <cellStyle name="20% - Accent1 4 3 3 3 10 2" xfId="39908" xr:uid="{00000000-0005-0000-0000-00002B9B0000}"/>
    <cellStyle name="20% - Accent1 4 3 3 3 11" xfId="39909" xr:uid="{00000000-0005-0000-0000-00002C9B0000}"/>
    <cellStyle name="20% - Accent1 4 3 3 3 2" xfId="39910" xr:uid="{00000000-0005-0000-0000-00002D9B0000}"/>
    <cellStyle name="20% - Accent1 4 3 3 3 2 2" xfId="39911" xr:uid="{00000000-0005-0000-0000-00002E9B0000}"/>
    <cellStyle name="20% - Accent1 4 3 3 3 2 2 2" xfId="39912" xr:uid="{00000000-0005-0000-0000-00002F9B0000}"/>
    <cellStyle name="20% - Accent1 4 3 3 3 2 2 2 2" xfId="39913" xr:uid="{00000000-0005-0000-0000-0000309B0000}"/>
    <cellStyle name="20% - Accent1 4 3 3 3 2 2 2 2 2" xfId="39914" xr:uid="{00000000-0005-0000-0000-0000319B0000}"/>
    <cellStyle name="20% - Accent1 4 3 3 3 2 2 2 3" xfId="39915" xr:uid="{00000000-0005-0000-0000-0000329B0000}"/>
    <cellStyle name="20% - Accent1 4 3 3 3 2 2 3" xfId="39916" xr:uid="{00000000-0005-0000-0000-0000339B0000}"/>
    <cellStyle name="20% - Accent1 4 3 3 3 2 2 3 2" xfId="39917" xr:uid="{00000000-0005-0000-0000-0000349B0000}"/>
    <cellStyle name="20% - Accent1 4 3 3 3 2 2 4" xfId="39918" xr:uid="{00000000-0005-0000-0000-0000359B0000}"/>
    <cellStyle name="20% - Accent1 4 3 3 3 2 3" xfId="39919" xr:uid="{00000000-0005-0000-0000-0000369B0000}"/>
    <cellStyle name="20% - Accent1 4 3 3 3 2 3 2" xfId="39920" xr:uid="{00000000-0005-0000-0000-0000379B0000}"/>
    <cellStyle name="20% - Accent1 4 3 3 3 2 3 2 2" xfId="39921" xr:uid="{00000000-0005-0000-0000-0000389B0000}"/>
    <cellStyle name="20% - Accent1 4 3 3 3 2 3 2 2 2" xfId="39922" xr:uid="{00000000-0005-0000-0000-0000399B0000}"/>
    <cellStyle name="20% - Accent1 4 3 3 3 2 3 2 3" xfId="39923" xr:uid="{00000000-0005-0000-0000-00003A9B0000}"/>
    <cellStyle name="20% - Accent1 4 3 3 3 2 3 3" xfId="39924" xr:uid="{00000000-0005-0000-0000-00003B9B0000}"/>
    <cellStyle name="20% - Accent1 4 3 3 3 2 3 3 2" xfId="39925" xr:uid="{00000000-0005-0000-0000-00003C9B0000}"/>
    <cellStyle name="20% - Accent1 4 3 3 3 2 3 4" xfId="39926" xr:uid="{00000000-0005-0000-0000-00003D9B0000}"/>
    <cellStyle name="20% - Accent1 4 3 3 3 2 4" xfId="39927" xr:uid="{00000000-0005-0000-0000-00003E9B0000}"/>
    <cellStyle name="20% - Accent1 4 3 3 3 2 4 2" xfId="39928" xr:uid="{00000000-0005-0000-0000-00003F9B0000}"/>
    <cellStyle name="20% - Accent1 4 3 3 3 2 4 2 2" xfId="39929" xr:uid="{00000000-0005-0000-0000-0000409B0000}"/>
    <cellStyle name="20% - Accent1 4 3 3 3 2 4 2 2 2" xfId="39930" xr:uid="{00000000-0005-0000-0000-0000419B0000}"/>
    <cellStyle name="20% - Accent1 4 3 3 3 2 4 2 3" xfId="39931" xr:uid="{00000000-0005-0000-0000-0000429B0000}"/>
    <cellStyle name="20% - Accent1 4 3 3 3 2 4 3" xfId="39932" xr:uid="{00000000-0005-0000-0000-0000439B0000}"/>
    <cellStyle name="20% - Accent1 4 3 3 3 2 4 3 2" xfId="39933" xr:uid="{00000000-0005-0000-0000-0000449B0000}"/>
    <cellStyle name="20% - Accent1 4 3 3 3 2 4 4" xfId="39934" xr:uid="{00000000-0005-0000-0000-0000459B0000}"/>
    <cellStyle name="20% - Accent1 4 3 3 3 2 5" xfId="39935" xr:uid="{00000000-0005-0000-0000-0000469B0000}"/>
    <cellStyle name="20% - Accent1 4 3 3 3 2 5 2" xfId="39936" xr:uid="{00000000-0005-0000-0000-0000479B0000}"/>
    <cellStyle name="20% - Accent1 4 3 3 3 2 5 2 2" xfId="39937" xr:uid="{00000000-0005-0000-0000-0000489B0000}"/>
    <cellStyle name="20% - Accent1 4 3 3 3 2 5 3" xfId="39938" xr:uid="{00000000-0005-0000-0000-0000499B0000}"/>
    <cellStyle name="20% - Accent1 4 3 3 3 2 6" xfId="39939" xr:uid="{00000000-0005-0000-0000-00004A9B0000}"/>
    <cellStyle name="20% - Accent1 4 3 3 3 2 6 2" xfId="39940" xr:uid="{00000000-0005-0000-0000-00004B9B0000}"/>
    <cellStyle name="20% - Accent1 4 3 3 3 2 6 2 2" xfId="39941" xr:uid="{00000000-0005-0000-0000-00004C9B0000}"/>
    <cellStyle name="20% - Accent1 4 3 3 3 2 6 3" xfId="39942" xr:uid="{00000000-0005-0000-0000-00004D9B0000}"/>
    <cellStyle name="20% - Accent1 4 3 3 3 2 7" xfId="39943" xr:uid="{00000000-0005-0000-0000-00004E9B0000}"/>
    <cellStyle name="20% - Accent1 4 3 3 3 2 7 2" xfId="39944" xr:uid="{00000000-0005-0000-0000-00004F9B0000}"/>
    <cellStyle name="20% - Accent1 4 3 3 3 2 8" xfId="39945" xr:uid="{00000000-0005-0000-0000-0000509B0000}"/>
    <cellStyle name="20% - Accent1 4 3 3 3 2 8 2" xfId="39946" xr:uid="{00000000-0005-0000-0000-0000519B0000}"/>
    <cellStyle name="20% - Accent1 4 3 3 3 2 9" xfId="39947" xr:uid="{00000000-0005-0000-0000-0000529B0000}"/>
    <cellStyle name="20% - Accent1 4 3 3 3 3" xfId="39948" xr:uid="{00000000-0005-0000-0000-0000539B0000}"/>
    <cellStyle name="20% - Accent1 4 3 3 3 3 2" xfId="39949" xr:uid="{00000000-0005-0000-0000-0000549B0000}"/>
    <cellStyle name="20% - Accent1 4 3 3 3 3 2 2" xfId="39950" xr:uid="{00000000-0005-0000-0000-0000559B0000}"/>
    <cellStyle name="20% - Accent1 4 3 3 3 3 2 2 2" xfId="39951" xr:uid="{00000000-0005-0000-0000-0000569B0000}"/>
    <cellStyle name="20% - Accent1 4 3 3 3 3 2 2 2 2" xfId="39952" xr:uid="{00000000-0005-0000-0000-0000579B0000}"/>
    <cellStyle name="20% - Accent1 4 3 3 3 3 2 2 3" xfId="39953" xr:uid="{00000000-0005-0000-0000-0000589B0000}"/>
    <cellStyle name="20% - Accent1 4 3 3 3 3 2 3" xfId="39954" xr:uid="{00000000-0005-0000-0000-0000599B0000}"/>
    <cellStyle name="20% - Accent1 4 3 3 3 3 2 3 2" xfId="39955" xr:uid="{00000000-0005-0000-0000-00005A9B0000}"/>
    <cellStyle name="20% - Accent1 4 3 3 3 3 2 4" xfId="39956" xr:uid="{00000000-0005-0000-0000-00005B9B0000}"/>
    <cellStyle name="20% - Accent1 4 3 3 3 3 3" xfId="39957" xr:uid="{00000000-0005-0000-0000-00005C9B0000}"/>
    <cellStyle name="20% - Accent1 4 3 3 3 3 3 2" xfId="39958" xr:uid="{00000000-0005-0000-0000-00005D9B0000}"/>
    <cellStyle name="20% - Accent1 4 3 3 3 3 3 2 2" xfId="39959" xr:uid="{00000000-0005-0000-0000-00005E9B0000}"/>
    <cellStyle name="20% - Accent1 4 3 3 3 3 3 2 2 2" xfId="39960" xr:uid="{00000000-0005-0000-0000-00005F9B0000}"/>
    <cellStyle name="20% - Accent1 4 3 3 3 3 3 2 3" xfId="39961" xr:uid="{00000000-0005-0000-0000-0000609B0000}"/>
    <cellStyle name="20% - Accent1 4 3 3 3 3 3 3" xfId="39962" xr:uid="{00000000-0005-0000-0000-0000619B0000}"/>
    <cellStyle name="20% - Accent1 4 3 3 3 3 3 3 2" xfId="39963" xr:uid="{00000000-0005-0000-0000-0000629B0000}"/>
    <cellStyle name="20% - Accent1 4 3 3 3 3 3 4" xfId="39964" xr:uid="{00000000-0005-0000-0000-0000639B0000}"/>
    <cellStyle name="20% - Accent1 4 3 3 3 3 4" xfId="39965" xr:uid="{00000000-0005-0000-0000-0000649B0000}"/>
    <cellStyle name="20% - Accent1 4 3 3 3 3 4 2" xfId="39966" xr:uid="{00000000-0005-0000-0000-0000659B0000}"/>
    <cellStyle name="20% - Accent1 4 3 3 3 3 4 2 2" xfId="39967" xr:uid="{00000000-0005-0000-0000-0000669B0000}"/>
    <cellStyle name="20% - Accent1 4 3 3 3 3 4 2 2 2" xfId="39968" xr:uid="{00000000-0005-0000-0000-0000679B0000}"/>
    <cellStyle name="20% - Accent1 4 3 3 3 3 4 2 3" xfId="39969" xr:uid="{00000000-0005-0000-0000-0000689B0000}"/>
    <cellStyle name="20% - Accent1 4 3 3 3 3 4 3" xfId="39970" xr:uid="{00000000-0005-0000-0000-0000699B0000}"/>
    <cellStyle name="20% - Accent1 4 3 3 3 3 4 3 2" xfId="39971" xr:uid="{00000000-0005-0000-0000-00006A9B0000}"/>
    <cellStyle name="20% - Accent1 4 3 3 3 3 4 4" xfId="39972" xr:uid="{00000000-0005-0000-0000-00006B9B0000}"/>
    <cellStyle name="20% - Accent1 4 3 3 3 3 5" xfId="39973" xr:uid="{00000000-0005-0000-0000-00006C9B0000}"/>
    <cellStyle name="20% - Accent1 4 3 3 3 3 5 2" xfId="39974" xr:uid="{00000000-0005-0000-0000-00006D9B0000}"/>
    <cellStyle name="20% - Accent1 4 3 3 3 3 5 2 2" xfId="39975" xr:uid="{00000000-0005-0000-0000-00006E9B0000}"/>
    <cellStyle name="20% - Accent1 4 3 3 3 3 5 3" xfId="39976" xr:uid="{00000000-0005-0000-0000-00006F9B0000}"/>
    <cellStyle name="20% - Accent1 4 3 3 3 3 6" xfId="39977" xr:uid="{00000000-0005-0000-0000-0000709B0000}"/>
    <cellStyle name="20% - Accent1 4 3 3 3 3 6 2" xfId="39978" xr:uid="{00000000-0005-0000-0000-0000719B0000}"/>
    <cellStyle name="20% - Accent1 4 3 3 3 3 6 2 2" xfId="39979" xr:uid="{00000000-0005-0000-0000-0000729B0000}"/>
    <cellStyle name="20% - Accent1 4 3 3 3 3 6 3" xfId="39980" xr:uid="{00000000-0005-0000-0000-0000739B0000}"/>
    <cellStyle name="20% - Accent1 4 3 3 3 3 7" xfId="39981" xr:uid="{00000000-0005-0000-0000-0000749B0000}"/>
    <cellStyle name="20% - Accent1 4 3 3 3 3 7 2" xfId="39982" xr:uid="{00000000-0005-0000-0000-0000759B0000}"/>
    <cellStyle name="20% - Accent1 4 3 3 3 3 8" xfId="39983" xr:uid="{00000000-0005-0000-0000-0000769B0000}"/>
    <cellStyle name="20% - Accent1 4 3 3 3 3 8 2" xfId="39984" xr:uid="{00000000-0005-0000-0000-0000779B0000}"/>
    <cellStyle name="20% - Accent1 4 3 3 3 3 9" xfId="39985" xr:uid="{00000000-0005-0000-0000-0000789B0000}"/>
    <cellStyle name="20% - Accent1 4 3 3 3 4" xfId="39986" xr:uid="{00000000-0005-0000-0000-0000799B0000}"/>
    <cellStyle name="20% - Accent1 4 3 3 3 4 2" xfId="39987" xr:uid="{00000000-0005-0000-0000-00007A9B0000}"/>
    <cellStyle name="20% - Accent1 4 3 3 3 4 2 2" xfId="39988" xr:uid="{00000000-0005-0000-0000-00007B9B0000}"/>
    <cellStyle name="20% - Accent1 4 3 3 3 4 2 2 2" xfId="39989" xr:uid="{00000000-0005-0000-0000-00007C9B0000}"/>
    <cellStyle name="20% - Accent1 4 3 3 3 4 2 3" xfId="39990" xr:uid="{00000000-0005-0000-0000-00007D9B0000}"/>
    <cellStyle name="20% - Accent1 4 3 3 3 4 3" xfId="39991" xr:uid="{00000000-0005-0000-0000-00007E9B0000}"/>
    <cellStyle name="20% - Accent1 4 3 3 3 4 3 2" xfId="39992" xr:uid="{00000000-0005-0000-0000-00007F9B0000}"/>
    <cellStyle name="20% - Accent1 4 3 3 3 4 4" xfId="39993" xr:uid="{00000000-0005-0000-0000-0000809B0000}"/>
    <cellStyle name="20% - Accent1 4 3 3 3 5" xfId="39994" xr:uid="{00000000-0005-0000-0000-0000819B0000}"/>
    <cellStyle name="20% - Accent1 4 3 3 3 5 2" xfId="39995" xr:uid="{00000000-0005-0000-0000-0000829B0000}"/>
    <cellStyle name="20% - Accent1 4 3 3 3 5 2 2" xfId="39996" xr:uid="{00000000-0005-0000-0000-0000839B0000}"/>
    <cellStyle name="20% - Accent1 4 3 3 3 5 2 2 2" xfId="39997" xr:uid="{00000000-0005-0000-0000-0000849B0000}"/>
    <cellStyle name="20% - Accent1 4 3 3 3 5 2 3" xfId="39998" xr:uid="{00000000-0005-0000-0000-0000859B0000}"/>
    <cellStyle name="20% - Accent1 4 3 3 3 5 3" xfId="39999" xr:uid="{00000000-0005-0000-0000-0000869B0000}"/>
    <cellStyle name="20% - Accent1 4 3 3 3 5 3 2" xfId="40000" xr:uid="{00000000-0005-0000-0000-0000879B0000}"/>
    <cellStyle name="20% - Accent1 4 3 3 3 5 4" xfId="40001" xr:uid="{00000000-0005-0000-0000-0000889B0000}"/>
    <cellStyle name="20% - Accent1 4 3 3 3 6" xfId="40002" xr:uid="{00000000-0005-0000-0000-0000899B0000}"/>
    <cellStyle name="20% - Accent1 4 3 3 3 6 2" xfId="40003" xr:uid="{00000000-0005-0000-0000-00008A9B0000}"/>
    <cellStyle name="20% - Accent1 4 3 3 3 6 2 2" xfId="40004" xr:uid="{00000000-0005-0000-0000-00008B9B0000}"/>
    <cellStyle name="20% - Accent1 4 3 3 3 6 2 2 2" xfId="40005" xr:uid="{00000000-0005-0000-0000-00008C9B0000}"/>
    <cellStyle name="20% - Accent1 4 3 3 3 6 2 3" xfId="40006" xr:uid="{00000000-0005-0000-0000-00008D9B0000}"/>
    <cellStyle name="20% - Accent1 4 3 3 3 6 3" xfId="40007" xr:uid="{00000000-0005-0000-0000-00008E9B0000}"/>
    <cellStyle name="20% - Accent1 4 3 3 3 6 3 2" xfId="40008" xr:uid="{00000000-0005-0000-0000-00008F9B0000}"/>
    <cellStyle name="20% - Accent1 4 3 3 3 6 4" xfId="40009" xr:uid="{00000000-0005-0000-0000-0000909B0000}"/>
    <cellStyle name="20% - Accent1 4 3 3 3 7" xfId="40010" xr:uid="{00000000-0005-0000-0000-0000919B0000}"/>
    <cellStyle name="20% - Accent1 4 3 3 3 7 2" xfId="40011" xr:uid="{00000000-0005-0000-0000-0000929B0000}"/>
    <cellStyle name="20% - Accent1 4 3 3 3 7 2 2" xfId="40012" xr:uid="{00000000-0005-0000-0000-0000939B0000}"/>
    <cellStyle name="20% - Accent1 4 3 3 3 7 3" xfId="40013" xr:uid="{00000000-0005-0000-0000-0000949B0000}"/>
    <cellStyle name="20% - Accent1 4 3 3 3 8" xfId="40014" xr:uid="{00000000-0005-0000-0000-0000959B0000}"/>
    <cellStyle name="20% - Accent1 4 3 3 3 8 2" xfId="40015" xr:uid="{00000000-0005-0000-0000-0000969B0000}"/>
    <cellStyle name="20% - Accent1 4 3 3 3 8 2 2" xfId="40016" xr:uid="{00000000-0005-0000-0000-0000979B0000}"/>
    <cellStyle name="20% - Accent1 4 3 3 3 8 3" xfId="40017" xr:uid="{00000000-0005-0000-0000-0000989B0000}"/>
    <cellStyle name="20% - Accent1 4 3 3 3 9" xfId="40018" xr:uid="{00000000-0005-0000-0000-0000999B0000}"/>
    <cellStyle name="20% - Accent1 4 3 3 3 9 2" xfId="40019" xr:uid="{00000000-0005-0000-0000-00009A9B0000}"/>
    <cellStyle name="20% - Accent1 4 3 3 4" xfId="40020" xr:uid="{00000000-0005-0000-0000-00009B9B0000}"/>
    <cellStyle name="20% - Accent1 4 3 3 4 10" xfId="40021" xr:uid="{00000000-0005-0000-0000-00009C9B0000}"/>
    <cellStyle name="20% - Accent1 4 3 3 4 10 2" xfId="40022" xr:uid="{00000000-0005-0000-0000-00009D9B0000}"/>
    <cellStyle name="20% - Accent1 4 3 3 4 11" xfId="40023" xr:uid="{00000000-0005-0000-0000-00009E9B0000}"/>
    <cellStyle name="20% - Accent1 4 3 3 4 2" xfId="40024" xr:uid="{00000000-0005-0000-0000-00009F9B0000}"/>
    <cellStyle name="20% - Accent1 4 3 3 4 2 2" xfId="40025" xr:uid="{00000000-0005-0000-0000-0000A09B0000}"/>
    <cellStyle name="20% - Accent1 4 3 3 4 2 2 2" xfId="40026" xr:uid="{00000000-0005-0000-0000-0000A19B0000}"/>
    <cellStyle name="20% - Accent1 4 3 3 4 2 2 2 2" xfId="40027" xr:uid="{00000000-0005-0000-0000-0000A29B0000}"/>
    <cellStyle name="20% - Accent1 4 3 3 4 2 2 2 2 2" xfId="40028" xr:uid="{00000000-0005-0000-0000-0000A39B0000}"/>
    <cellStyle name="20% - Accent1 4 3 3 4 2 2 2 3" xfId="40029" xr:uid="{00000000-0005-0000-0000-0000A49B0000}"/>
    <cellStyle name="20% - Accent1 4 3 3 4 2 2 3" xfId="40030" xr:uid="{00000000-0005-0000-0000-0000A59B0000}"/>
    <cellStyle name="20% - Accent1 4 3 3 4 2 2 3 2" xfId="40031" xr:uid="{00000000-0005-0000-0000-0000A69B0000}"/>
    <cellStyle name="20% - Accent1 4 3 3 4 2 2 4" xfId="40032" xr:uid="{00000000-0005-0000-0000-0000A79B0000}"/>
    <cellStyle name="20% - Accent1 4 3 3 4 2 3" xfId="40033" xr:uid="{00000000-0005-0000-0000-0000A89B0000}"/>
    <cellStyle name="20% - Accent1 4 3 3 4 2 3 2" xfId="40034" xr:uid="{00000000-0005-0000-0000-0000A99B0000}"/>
    <cellStyle name="20% - Accent1 4 3 3 4 2 3 2 2" xfId="40035" xr:uid="{00000000-0005-0000-0000-0000AA9B0000}"/>
    <cellStyle name="20% - Accent1 4 3 3 4 2 3 2 2 2" xfId="40036" xr:uid="{00000000-0005-0000-0000-0000AB9B0000}"/>
    <cellStyle name="20% - Accent1 4 3 3 4 2 3 2 3" xfId="40037" xr:uid="{00000000-0005-0000-0000-0000AC9B0000}"/>
    <cellStyle name="20% - Accent1 4 3 3 4 2 3 3" xfId="40038" xr:uid="{00000000-0005-0000-0000-0000AD9B0000}"/>
    <cellStyle name="20% - Accent1 4 3 3 4 2 3 3 2" xfId="40039" xr:uid="{00000000-0005-0000-0000-0000AE9B0000}"/>
    <cellStyle name="20% - Accent1 4 3 3 4 2 3 4" xfId="40040" xr:uid="{00000000-0005-0000-0000-0000AF9B0000}"/>
    <cellStyle name="20% - Accent1 4 3 3 4 2 4" xfId="40041" xr:uid="{00000000-0005-0000-0000-0000B09B0000}"/>
    <cellStyle name="20% - Accent1 4 3 3 4 2 4 2" xfId="40042" xr:uid="{00000000-0005-0000-0000-0000B19B0000}"/>
    <cellStyle name="20% - Accent1 4 3 3 4 2 4 2 2" xfId="40043" xr:uid="{00000000-0005-0000-0000-0000B29B0000}"/>
    <cellStyle name="20% - Accent1 4 3 3 4 2 4 2 2 2" xfId="40044" xr:uid="{00000000-0005-0000-0000-0000B39B0000}"/>
    <cellStyle name="20% - Accent1 4 3 3 4 2 4 2 3" xfId="40045" xr:uid="{00000000-0005-0000-0000-0000B49B0000}"/>
    <cellStyle name="20% - Accent1 4 3 3 4 2 4 3" xfId="40046" xr:uid="{00000000-0005-0000-0000-0000B59B0000}"/>
    <cellStyle name="20% - Accent1 4 3 3 4 2 4 3 2" xfId="40047" xr:uid="{00000000-0005-0000-0000-0000B69B0000}"/>
    <cellStyle name="20% - Accent1 4 3 3 4 2 4 4" xfId="40048" xr:uid="{00000000-0005-0000-0000-0000B79B0000}"/>
    <cellStyle name="20% - Accent1 4 3 3 4 2 5" xfId="40049" xr:uid="{00000000-0005-0000-0000-0000B89B0000}"/>
    <cellStyle name="20% - Accent1 4 3 3 4 2 5 2" xfId="40050" xr:uid="{00000000-0005-0000-0000-0000B99B0000}"/>
    <cellStyle name="20% - Accent1 4 3 3 4 2 5 2 2" xfId="40051" xr:uid="{00000000-0005-0000-0000-0000BA9B0000}"/>
    <cellStyle name="20% - Accent1 4 3 3 4 2 5 3" xfId="40052" xr:uid="{00000000-0005-0000-0000-0000BB9B0000}"/>
    <cellStyle name="20% - Accent1 4 3 3 4 2 6" xfId="40053" xr:uid="{00000000-0005-0000-0000-0000BC9B0000}"/>
    <cellStyle name="20% - Accent1 4 3 3 4 2 6 2" xfId="40054" xr:uid="{00000000-0005-0000-0000-0000BD9B0000}"/>
    <cellStyle name="20% - Accent1 4 3 3 4 2 6 2 2" xfId="40055" xr:uid="{00000000-0005-0000-0000-0000BE9B0000}"/>
    <cellStyle name="20% - Accent1 4 3 3 4 2 6 3" xfId="40056" xr:uid="{00000000-0005-0000-0000-0000BF9B0000}"/>
    <cellStyle name="20% - Accent1 4 3 3 4 2 7" xfId="40057" xr:uid="{00000000-0005-0000-0000-0000C09B0000}"/>
    <cellStyle name="20% - Accent1 4 3 3 4 2 7 2" xfId="40058" xr:uid="{00000000-0005-0000-0000-0000C19B0000}"/>
    <cellStyle name="20% - Accent1 4 3 3 4 2 8" xfId="40059" xr:uid="{00000000-0005-0000-0000-0000C29B0000}"/>
    <cellStyle name="20% - Accent1 4 3 3 4 2 8 2" xfId="40060" xr:uid="{00000000-0005-0000-0000-0000C39B0000}"/>
    <cellStyle name="20% - Accent1 4 3 3 4 2 9" xfId="40061" xr:uid="{00000000-0005-0000-0000-0000C49B0000}"/>
    <cellStyle name="20% - Accent1 4 3 3 4 3" xfId="40062" xr:uid="{00000000-0005-0000-0000-0000C59B0000}"/>
    <cellStyle name="20% - Accent1 4 3 3 4 3 2" xfId="40063" xr:uid="{00000000-0005-0000-0000-0000C69B0000}"/>
    <cellStyle name="20% - Accent1 4 3 3 4 3 2 2" xfId="40064" xr:uid="{00000000-0005-0000-0000-0000C79B0000}"/>
    <cellStyle name="20% - Accent1 4 3 3 4 3 2 2 2" xfId="40065" xr:uid="{00000000-0005-0000-0000-0000C89B0000}"/>
    <cellStyle name="20% - Accent1 4 3 3 4 3 2 2 2 2" xfId="40066" xr:uid="{00000000-0005-0000-0000-0000C99B0000}"/>
    <cellStyle name="20% - Accent1 4 3 3 4 3 2 2 3" xfId="40067" xr:uid="{00000000-0005-0000-0000-0000CA9B0000}"/>
    <cellStyle name="20% - Accent1 4 3 3 4 3 2 3" xfId="40068" xr:uid="{00000000-0005-0000-0000-0000CB9B0000}"/>
    <cellStyle name="20% - Accent1 4 3 3 4 3 2 3 2" xfId="40069" xr:uid="{00000000-0005-0000-0000-0000CC9B0000}"/>
    <cellStyle name="20% - Accent1 4 3 3 4 3 2 4" xfId="40070" xr:uid="{00000000-0005-0000-0000-0000CD9B0000}"/>
    <cellStyle name="20% - Accent1 4 3 3 4 3 3" xfId="40071" xr:uid="{00000000-0005-0000-0000-0000CE9B0000}"/>
    <cellStyle name="20% - Accent1 4 3 3 4 3 3 2" xfId="40072" xr:uid="{00000000-0005-0000-0000-0000CF9B0000}"/>
    <cellStyle name="20% - Accent1 4 3 3 4 3 3 2 2" xfId="40073" xr:uid="{00000000-0005-0000-0000-0000D09B0000}"/>
    <cellStyle name="20% - Accent1 4 3 3 4 3 3 2 2 2" xfId="40074" xr:uid="{00000000-0005-0000-0000-0000D19B0000}"/>
    <cellStyle name="20% - Accent1 4 3 3 4 3 3 2 3" xfId="40075" xr:uid="{00000000-0005-0000-0000-0000D29B0000}"/>
    <cellStyle name="20% - Accent1 4 3 3 4 3 3 3" xfId="40076" xr:uid="{00000000-0005-0000-0000-0000D39B0000}"/>
    <cellStyle name="20% - Accent1 4 3 3 4 3 3 3 2" xfId="40077" xr:uid="{00000000-0005-0000-0000-0000D49B0000}"/>
    <cellStyle name="20% - Accent1 4 3 3 4 3 3 4" xfId="40078" xr:uid="{00000000-0005-0000-0000-0000D59B0000}"/>
    <cellStyle name="20% - Accent1 4 3 3 4 3 4" xfId="40079" xr:uid="{00000000-0005-0000-0000-0000D69B0000}"/>
    <cellStyle name="20% - Accent1 4 3 3 4 3 4 2" xfId="40080" xr:uid="{00000000-0005-0000-0000-0000D79B0000}"/>
    <cellStyle name="20% - Accent1 4 3 3 4 3 4 2 2" xfId="40081" xr:uid="{00000000-0005-0000-0000-0000D89B0000}"/>
    <cellStyle name="20% - Accent1 4 3 3 4 3 4 2 2 2" xfId="40082" xr:uid="{00000000-0005-0000-0000-0000D99B0000}"/>
    <cellStyle name="20% - Accent1 4 3 3 4 3 4 2 3" xfId="40083" xr:uid="{00000000-0005-0000-0000-0000DA9B0000}"/>
    <cellStyle name="20% - Accent1 4 3 3 4 3 4 3" xfId="40084" xr:uid="{00000000-0005-0000-0000-0000DB9B0000}"/>
    <cellStyle name="20% - Accent1 4 3 3 4 3 4 3 2" xfId="40085" xr:uid="{00000000-0005-0000-0000-0000DC9B0000}"/>
    <cellStyle name="20% - Accent1 4 3 3 4 3 4 4" xfId="40086" xr:uid="{00000000-0005-0000-0000-0000DD9B0000}"/>
    <cellStyle name="20% - Accent1 4 3 3 4 3 5" xfId="40087" xr:uid="{00000000-0005-0000-0000-0000DE9B0000}"/>
    <cellStyle name="20% - Accent1 4 3 3 4 3 5 2" xfId="40088" xr:uid="{00000000-0005-0000-0000-0000DF9B0000}"/>
    <cellStyle name="20% - Accent1 4 3 3 4 3 5 2 2" xfId="40089" xr:uid="{00000000-0005-0000-0000-0000E09B0000}"/>
    <cellStyle name="20% - Accent1 4 3 3 4 3 5 3" xfId="40090" xr:uid="{00000000-0005-0000-0000-0000E19B0000}"/>
    <cellStyle name="20% - Accent1 4 3 3 4 3 6" xfId="40091" xr:uid="{00000000-0005-0000-0000-0000E29B0000}"/>
    <cellStyle name="20% - Accent1 4 3 3 4 3 6 2" xfId="40092" xr:uid="{00000000-0005-0000-0000-0000E39B0000}"/>
    <cellStyle name="20% - Accent1 4 3 3 4 3 6 2 2" xfId="40093" xr:uid="{00000000-0005-0000-0000-0000E49B0000}"/>
    <cellStyle name="20% - Accent1 4 3 3 4 3 6 3" xfId="40094" xr:uid="{00000000-0005-0000-0000-0000E59B0000}"/>
    <cellStyle name="20% - Accent1 4 3 3 4 3 7" xfId="40095" xr:uid="{00000000-0005-0000-0000-0000E69B0000}"/>
    <cellStyle name="20% - Accent1 4 3 3 4 3 7 2" xfId="40096" xr:uid="{00000000-0005-0000-0000-0000E79B0000}"/>
    <cellStyle name="20% - Accent1 4 3 3 4 3 8" xfId="40097" xr:uid="{00000000-0005-0000-0000-0000E89B0000}"/>
    <cellStyle name="20% - Accent1 4 3 3 4 3 8 2" xfId="40098" xr:uid="{00000000-0005-0000-0000-0000E99B0000}"/>
    <cellStyle name="20% - Accent1 4 3 3 4 3 9" xfId="40099" xr:uid="{00000000-0005-0000-0000-0000EA9B0000}"/>
    <cellStyle name="20% - Accent1 4 3 3 4 4" xfId="40100" xr:uid="{00000000-0005-0000-0000-0000EB9B0000}"/>
    <cellStyle name="20% - Accent1 4 3 3 4 4 2" xfId="40101" xr:uid="{00000000-0005-0000-0000-0000EC9B0000}"/>
    <cellStyle name="20% - Accent1 4 3 3 4 4 2 2" xfId="40102" xr:uid="{00000000-0005-0000-0000-0000ED9B0000}"/>
    <cellStyle name="20% - Accent1 4 3 3 4 4 2 2 2" xfId="40103" xr:uid="{00000000-0005-0000-0000-0000EE9B0000}"/>
    <cellStyle name="20% - Accent1 4 3 3 4 4 2 3" xfId="40104" xr:uid="{00000000-0005-0000-0000-0000EF9B0000}"/>
    <cellStyle name="20% - Accent1 4 3 3 4 4 3" xfId="40105" xr:uid="{00000000-0005-0000-0000-0000F09B0000}"/>
    <cellStyle name="20% - Accent1 4 3 3 4 4 3 2" xfId="40106" xr:uid="{00000000-0005-0000-0000-0000F19B0000}"/>
    <cellStyle name="20% - Accent1 4 3 3 4 4 4" xfId="40107" xr:uid="{00000000-0005-0000-0000-0000F29B0000}"/>
    <cellStyle name="20% - Accent1 4 3 3 4 5" xfId="40108" xr:uid="{00000000-0005-0000-0000-0000F39B0000}"/>
    <cellStyle name="20% - Accent1 4 3 3 4 5 2" xfId="40109" xr:uid="{00000000-0005-0000-0000-0000F49B0000}"/>
    <cellStyle name="20% - Accent1 4 3 3 4 5 2 2" xfId="40110" xr:uid="{00000000-0005-0000-0000-0000F59B0000}"/>
    <cellStyle name="20% - Accent1 4 3 3 4 5 2 2 2" xfId="40111" xr:uid="{00000000-0005-0000-0000-0000F69B0000}"/>
    <cellStyle name="20% - Accent1 4 3 3 4 5 2 3" xfId="40112" xr:uid="{00000000-0005-0000-0000-0000F79B0000}"/>
    <cellStyle name="20% - Accent1 4 3 3 4 5 3" xfId="40113" xr:uid="{00000000-0005-0000-0000-0000F89B0000}"/>
    <cellStyle name="20% - Accent1 4 3 3 4 5 3 2" xfId="40114" xr:uid="{00000000-0005-0000-0000-0000F99B0000}"/>
    <cellStyle name="20% - Accent1 4 3 3 4 5 4" xfId="40115" xr:uid="{00000000-0005-0000-0000-0000FA9B0000}"/>
    <cellStyle name="20% - Accent1 4 3 3 4 6" xfId="40116" xr:uid="{00000000-0005-0000-0000-0000FB9B0000}"/>
    <cellStyle name="20% - Accent1 4 3 3 4 6 2" xfId="40117" xr:uid="{00000000-0005-0000-0000-0000FC9B0000}"/>
    <cellStyle name="20% - Accent1 4 3 3 4 6 2 2" xfId="40118" xr:uid="{00000000-0005-0000-0000-0000FD9B0000}"/>
    <cellStyle name="20% - Accent1 4 3 3 4 6 2 2 2" xfId="40119" xr:uid="{00000000-0005-0000-0000-0000FE9B0000}"/>
    <cellStyle name="20% - Accent1 4 3 3 4 6 2 3" xfId="40120" xr:uid="{00000000-0005-0000-0000-0000FF9B0000}"/>
    <cellStyle name="20% - Accent1 4 3 3 4 6 3" xfId="40121" xr:uid="{00000000-0005-0000-0000-0000009C0000}"/>
    <cellStyle name="20% - Accent1 4 3 3 4 6 3 2" xfId="40122" xr:uid="{00000000-0005-0000-0000-0000019C0000}"/>
    <cellStyle name="20% - Accent1 4 3 3 4 6 4" xfId="40123" xr:uid="{00000000-0005-0000-0000-0000029C0000}"/>
    <cellStyle name="20% - Accent1 4 3 3 4 7" xfId="40124" xr:uid="{00000000-0005-0000-0000-0000039C0000}"/>
    <cellStyle name="20% - Accent1 4 3 3 4 7 2" xfId="40125" xr:uid="{00000000-0005-0000-0000-0000049C0000}"/>
    <cellStyle name="20% - Accent1 4 3 3 4 7 2 2" xfId="40126" xr:uid="{00000000-0005-0000-0000-0000059C0000}"/>
    <cellStyle name="20% - Accent1 4 3 3 4 7 3" xfId="40127" xr:uid="{00000000-0005-0000-0000-0000069C0000}"/>
    <cellStyle name="20% - Accent1 4 3 3 4 8" xfId="40128" xr:uid="{00000000-0005-0000-0000-0000079C0000}"/>
    <cellStyle name="20% - Accent1 4 3 3 4 8 2" xfId="40129" xr:uid="{00000000-0005-0000-0000-0000089C0000}"/>
    <cellStyle name="20% - Accent1 4 3 3 4 8 2 2" xfId="40130" xr:uid="{00000000-0005-0000-0000-0000099C0000}"/>
    <cellStyle name="20% - Accent1 4 3 3 4 8 3" xfId="40131" xr:uid="{00000000-0005-0000-0000-00000A9C0000}"/>
    <cellStyle name="20% - Accent1 4 3 3 4 9" xfId="40132" xr:uid="{00000000-0005-0000-0000-00000B9C0000}"/>
    <cellStyle name="20% - Accent1 4 3 3 4 9 2" xfId="40133" xr:uid="{00000000-0005-0000-0000-00000C9C0000}"/>
    <cellStyle name="20% - Accent1 4 3 3 5" xfId="40134" xr:uid="{00000000-0005-0000-0000-00000D9C0000}"/>
    <cellStyle name="20% - Accent1 4 3 3 5 2" xfId="40135" xr:uid="{00000000-0005-0000-0000-00000E9C0000}"/>
    <cellStyle name="20% - Accent1 4 3 3 5 2 2" xfId="40136" xr:uid="{00000000-0005-0000-0000-00000F9C0000}"/>
    <cellStyle name="20% - Accent1 4 3 3 5 2 2 2" xfId="40137" xr:uid="{00000000-0005-0000-0000-0000109C0000}"/>
    <cellStyle name="20% - Accent1 4 3 3 5 2 2 2 2" xfId="40138" xr:uid="{00000000-0005-0000-0000-0000119C0000}"/>
    <cellStyle name="20% - Accent1 4 3 3 5 2 2 3" xfId="40139" xr:uid="{00000000-0005-0000-0000-0000129C0000}"/>
    <cellStyle name="20% - Accent1 4 3 3 5 2 3" xfId="40140" xr:uid="{00000000-0005-0000-0000-0000139C0000}"/>
    <cellStyle name="20% - Accent1 4 3 3 5 2 3 2" xfId="40141" xr:uid="{00000000-0005-0000-0000-0000149C0000}"/>
    <cellStyle name="20% - Accent1 4 3 3 5 2 4" xfId="40142" xr:uid="{00000000-0005-0000-0000-0000159C0000}"/>
    <cellStyle name="20% - Accent1 4 3 3 5 3" xfId="40143" xr:uid="{00000000-0005-0000-0000-0000169C0000}"/>
    <cellStyle name="20% - Accent1 4 3 3 5 3 2" xfId="40144" xr:uid="{00000000-0005-0000-0000-0000179C0000}"/>
    <cellStyle name="20% - Accent1 4 3 3 5 3 2 2" xfId="40145" xr:uid="{00000000-0005-0000-0000-0000189C0000}"/>
    <cellStyle name="20% - Accent1 4 3 3 5 3 2 2 2" xfId="40146" xr:uid="{00000000-0005-0000-0000-0000199C0000}"/>
    <cellStyle name="20% - Accent1 4 3 3 5 3 2 3" xfId="40147" xr:uid="{00000000-0005-0000-0000-00001A9C0000}"/>
    <cellStyle name="20% - Accent1 4 3 3 5 3 3" xfId="40148" xr:uid="{00000000-0005-0000-0000-00001B9C0000}"/>
    <cellStyle name="20% - Accent1 4 3 3 5 3 3 2" xfId="40149" xr:uid="{00000000-0005-0000-0000-00001C9C0000}"/>
    <cellStyle name="20% - Accent1 4 3 3 5 3 4" xfId="40150" xr:uid="{00000000-0005-0000-0000-00001D9C0000}"/>
    <cellStyle name="20% - Accent1 4 3 3 5 4" xfId="40151" xr:uid="{00000000-0005-0000-0000-00001E9C0000}"/>
    <cellStyle name="20% - Accent1 4 3 3 5 4 2" xfId="40152" xr:uid="{00000000-0005-0000-0000-00001F9C0000}"/>
    <cellStyle name="20% - Accent1 4 3 3 5 4 2 2" xfId="40153" xr:uid="{00000000-0005-0000-0000-0000209C0000}"/>
    <cellStyle name="20% - Accent1 4 3 3 5 4 2 2 2" xfId="40154" xr:uid="{00000000-0005-0000-0000-0000219C0000}"/>
    <cellStyle name="20% - Accent1 4 3 3 5 4 2 3" xfId="40155" xr:uid="{00000000-0005-0000-0000-0000229C0000}"/>
    <cellStyle name="20% - Accent1 4 3 3 5 4 3" xfId="40156" xr:uid="{00000000-0005-0000-0000-0000239C0000}"/>
    <cellStyle name="20% - Accent1 4 3 3 5 4 3 2" xfId="40157" xr:uid="{00000000-0005-0000-0000-0000249C0000}"/>
    <cellStyle name="20% - Accent1 4 3 3 5 4 4" xfId="40158" xr:uid="{00000000-0005-0000-0000-0000259C0000}"/>
    <cellStyle name="20% - Accent1 4 3 3 5 5" xfId="40159" xr:uid="{00000000-0005-0000-0000-0000269C0000}"/>
    <cellStyle name="20% - Accent1 4 3 3 5 5 2" xfId="40160" xr:uid="{00000000-0005-0000-0000-0000279C0000}"/>
    <cellStyle name="20% - Accent1 4 3 3 5 5 2 2" xfId="40161" xr:uid="{00000000-0005-0000-0000-0000289C0000}"/>
    <cellStyle name="20% - Accent1 4 3 3 5 5 3" xfId="40162" xr:uid="{00000000-0005-0000-0000-0000299C0000}"/>
    <cellStyle name="20% - Accent1 4 3 3 5 6" xfId="40163" xr:uid="{00000000-0005-0000-0000-00002A9C0000}"/>
    <cellStyle name="20% - Accent1 4 3 3 5 6 2" xfId="40164" xr:uid="{00000000-0005-0000-0000-00002B9C0000}"/>
    <cellStyle name="20% - Accent1 4 3 3 5 6 2 2" xfId="40165" xr:uid="{00000000-0005-0000-0000-00002C9C0000}"/>
    <cellStyle name="20% - Accent1 4 3 3 5 6 3" xfId="40166" xr:uid="{00000000-0005-0000-0000-00002D9C0000}"/>
    <cellStyle name="20% - Accent1 4 3 3 5 7" xfId="40167" xr:uid="{00000000-0005-0000-0000-00002E9C0000}"/>
    <cellStyle name="20% - Accent1 4 3 3 5 7 2" xfId="40168" xr:uid="{00000000-0005-0000-0000-00002F9C0000}"/>
    <cellStyle name="20% - Accent1 4 3 3 5 8" xfId="40169" xr:uid="{00000000-0005-0000-0000-0000309C0000}"/>
    <cellStyle name="20% - Accent1 4 3 3 5 8 2" xfId="40170" xr:uid="{00000000-0005-0000-0000-0000319C0000}"/>
    <cellStyle name="20% - Accent1 4 3 3 5 9" xfId="40171" xr:uid="{00000000-0005-0000-0000-0000329C0000}"/>
    <cellStyle name="20% - Accent1 4 3 3 6" xfId="40172" xr:uid="{00000000-0005-0000-0000-0000339C0000}"/>
    <cellStyle name="20% - Accent1 4 3 3 6 2" xfId="40173" xr:uid="{00000000-0005-0000-0000-0000349C0000}"/>
    <cellStyle name="20% - Accent1 4 3 3 6 2 2" xfId="40174" xr:uid="{00000000-0005-0000-0000-0000359C0000}"/>
    <cellStyle name="20% - Accent1 4 3 3 6 2 2 2" xfId="40175" xr:uid="{00000000-0005-0000-0000-0000369C0000}"/>
    <cellStyle name="20% - Accent1 4 3 3 6 2 2 2 2" xfId="40176" xr:uid="{00000000-0005-0000-0000-0000379C0000}"/>
    <cellStyle name="20% - Accent1 4 3 3 6 2 2 3" xfId="40177" xr:uid="{00000000-0005-0000-0000-0000389C0000}"/>
    <cellStyle name="20% - Accent1 4 3 3 6 2 3" xfId="40178" xr:uid="{00000000-0005-0000-0000-0000399C0000}"/>
    <cellStyle name="20% - Accent1 4 3 3 6 2 3 2" xfId="40179" xr:uid="{00000000-0005-0000-0000-00003A9C0000}"/>
    <cellStyle name="20% - Accent1 4 3 3 6 2 4" xfId="40180" xr:uid="{00000000-0005-0000-0000-00003B9C0000}"/>
    <cellStyle name="20% - Accent1 4 3 3 6 3" xfId="40181" xr:uid="{00000000-0005-0000-0000-00003C9C0000}"/>
    <cellStyle name="20% - Accent1 4 3 3 6 3 2" xfId="40182" xr:uid="{00000000-0005-0000-0000-00003D9C0000}"/>
    <cellStyle name="20% - Accent1 4 3 3 6 3 2 2" xfId="40183" xr:uid="{00000000-0005-0000-0000-00003E9C0000}"/>
    <cellStyle name="20% - Accent1 4 3 3 6 3 2 2 2" xfId="40184" xr:uid="{00000000-0005-0000-0000-00003F9C0000}"/>
    <cellStyle name="20% - Accent1 4 3 3 6 3 2 3" xfId="40185" xr:uid="{00000000-0005-0000-0000-0000409C0000}"/>
    <cellStyle name="20% - Accent1 4 3 3 6 3 3" xfId="40186" xr:uid="{00000000-0005-0000-0000-0000419C0000}"/>
    <cellStyle name="20% - Accent1 4 3 3 6 3 3 2" xfId="40187" xr:uid="{00000000-0005-0000-0000-0000429C0000}"/>
    <cellStyle name="20% - Accent1 4 3 3 6 3 4" xfId="40188" xr:uid="{00000000-0005-0000-0000-0000439C0000}"/>
    <cellStyle name="20% - Accent1 4 3 3 6 4" xfId="40189" xr:uid="{00000000-0005-0000-0000-0000449C0000}"/>
    <cellStyle name="20% - Accent1 4 3 3 6 4 2" xfId="40190" xr:uid="{00000000-0005-0000-0000-0000459C0000}"/>
    <cellStyle name="20% - Accent1 4 3 3 6 4 2 2" xfId="40191" xr:uid="{00000000-0005-0000-0000-0000469C0000}"/>
    <cellStyle name="20% - Accent1 4 3 3 6 4 2 2 2" xfId="40192" xr:uid="{00000000-0005-0000-0000-0000479C0000}"/>
    <cellStyle name="20% - Accent1 4 3 3 6 4 2 3" xfId="40193" xr:uid="{00000000-0005-0000-0000-0000489C0000}"/>
    <cellStyle name="20% - Accent1 4 3 3 6 4 3" xfId="40194" xr:uid="{00000000-0005-0000-0000-0000499C0000}"/>
    <cellStyle name="20% - Accent1 4 3 3 6 4 3 2" xfId="40195" xr:uid="{00000000-0005-0000-0000-00004A9C0000}"/>
    <cellStyle name="20% - Accent1 4 3 3 6 4 4" xfId="40196" xr:uid="{00000000-0005-0000-0000-00004B9C0000}"/>
    <cellStyle name="20% - Accent1 4 3 3 6 5" xfId="40197" xr:uid="{00000000-0005-0000-0000-00004C9C0000}"/>
    <cellStyle name="20% - Accent1 4 3 3 6 5 2" xfId="40198" xr:uid="{00000000-0005-0000-0000-00004D9C0000}"/>
    <cellStyle name="20% - Accent1 4 3 3 6 5 2 2" xfId="40199" xr:uid="{00000000-0005-0000-0000-00004E9C0000}"/>
    <cellStyle name="20% - Accent1 4 3 3 6 5 3" xfId="40200" xr:uid="{00000000-0005-0000-0000-00004F9C0000}"/>
    <cellStyle name="20% - Accent1 4 3 3 6 6" xfId="40201" xr:uid="{00000000-0005-0000-0000-0000509C0000}"/>
    <cellStyle name="20% - Accent1 4 3 3 6 6 2" xfId="40202" xr:uid="{00000000-0005-0000-0000-0000519C0000}"/>
    <cellStyle name="20% - Accent1 4 3 3 6 6 2 2" xfId="40203" xr:uid="{00000000-0005-0000-0000-0000529C0000}"/>
    <cellStyle name="20% - Accent1 4 3 3 6 6 3" xfId="40204" xr:uid="{00000000-0005-0000-0000-0000539C0000}"/>
    <cellStyle name="20% - Accent1 4 3 3 6 7" xfId="40205" xr:uid="{00000000-0005-0000-0000-0000549C0000}"/>
    <cellStyle name="20% - Accent1 4 3 3 6 7 2" xfId="40206" xr:uid="{00000000-0005-0000-0000-0000559C0000}"/>
    <cellStyle name="20% - Accent1 4 3 3 6 8" xfId="40207" xr:uid="{00000000-0005-0000-0000-0000569C0000}"/>
    <cellStyle name="20% - Accent1 4 3 3 6 8 2" xfId="40208" xr:uid="{00000000-0005-0000-0000-0000579C0000}"/>
    <cellStyle name="20% - Accent1 4 3 3 6 9" xfId="40209" xr:uid="{00000000-0005-0000-0000-0000589C0000}"/>
    <cellStyle name="20% - Accent1 4 3 3 7" xfId="40210" xr:uid="{00000000-0005-0000-0000-0000599C0000}"/>
    <cellStyle name="20% - Accent1 4 3 3 7 2" xfId="40211" xr:uid="{00000000-0005-0000-0000-00005A9C0000}"/>
    <cellStyle name="20% - Accent1 4 3 3 7 2 2" xfId="40212" xr:uid="{00000000-0005-0000-0000-00005B9C0000}"/>
    <cellStyle name="20% - Accent1 4 3 3 7 2 2 2" xfId="40213" xr:uid="{00000000-0005-0000-0000-00005C9C0000}"/>
    <cellStyle name="20% - Accent1 4 3 3 7 2 3" xfId="40214" xr:uid="{00000000-0005-0000-0000-00005D9C0000}"/>
    <cellStyle name="20% - Accent1 4 3 3 7 3" xfId="40215" xr:uid="{00000000-0005-0000-0000-00005E9C0000}"/>
    <cellStyle name="20% - Accent1 4 3 3 7 3 2" xfId="40216" xr:uid="{00000000-0005-0000-0000-00005F9C0000}"/>
    <cellStyle name="20% - Accent1 4 3 3 7 4" xfId="40217" xr:uid="{00000000-0005-0000-0000-0000609C0000}"/>
    <cellStyle name="20% - Accent1 4 3 3 8" xfId="40218" xr:uid="{00000000-0005-0000-0000-0000619C0000}"/>
    <cellStyle name="20% - Accent1 4 3 3 8 2" xfId="40219" xr:uid="{00000000-0005-0000-0000-0000629C0000}"/>
    <cellStyle name="20% - Accent1 4 3 3 8 2 2" xfId="40220" xr:uid="{00000000-0005-0000-0000-0000639C0000}"/>
    <cellStyle name="20% - Accent1 4 3 3 8 2 2 2" xfId="40221" xr:uid="{00000000-0005-0000-0000-0000649C0000}"/>
    <cellStyle name="20% - Accent1 4 3 3 8 2 3" xfId="40222" xr:uid="{00000000-0005-0000-0000-0000659C0000}"/>
    <cellStyle name="20% - Accent1 4 3 3 8 3" xfId="40223" xr:uid="{00000000-0005-0000-0000-0000669C0000}"/>
    <cellStyle name="20% - Accent1 4 3 3 8 3 2" xfId="40224" xr:uid="{00000000-0005-0000-0000-0000679C0000}"/>
    <cellStyle name="20% - Accent1 4 3 3 8 4" xfId="40225" xr:uid="{00000000-0005-0000-0000-0000689C0000}"/>
    <cellStyle name="20% - Accent1 4 3 3 9" xfId="40226" xr:uid="{00000000-0005-0000-0000-0000699C0000}"/>
    <cellStyle name="20% - Accent1 4 3 3 9 2" xfId="40227" xr:uid="{00000000-0005-0000-0000-00006A9C0000}"/>
    <cellStyle name="20% - Accent1 4 3 3 9 2 2" xfId="40228" xr:uid="{00000000-0005-0000-0000-00006B9C0000}"/>
    <cellStyle name="20% - Accent1 4 3 3 9 2 2 2" xfId="40229" xr:uid="{00000000-0005-0000-0000-00006C9C0000}"/>
    <cellStyle name="20% - Accent1 4 3 3 9 2 3" xfId="40230" xr:uid="{00000000-0005-0000-0000-00006D9C0000}"/>
    <cellStyle name="20% - Accent1 4 3 3 9 3" xfId="40231" xr:uid="{00000000-0005-0000-0000-00006E9C0000}"/>
    <cellStyle name="20% - Accent1 4 3 3 9 3 2" xfId="40232" xr:uid="{00000000-0005-0000-0000-00006F9C0000}"/>
    <cellStyle name="20% - Accent1 4 3 3 9 4" xfId="40233" xr:uid="{00000000-0005-0000-0000-0000709C0000}"/>
    <cellStyle name="20% - Accent1 4 3 4" xfId="40234" xr:uid="{00000000-0005-0000-0000-0000719C0000}"/>
    <cellStyle name="20% - Accent1 4 3 4 10" xfId="40235" xr:uid="{00000000-0005-0000-0000-0000729C0000}"/>
    <cellStyle name="20% - Accent1 4 3 4 10 2" xfId="40236" xr:uid="{00000000-0005-0000-0000-0000739C0000}"/>
    <cellStyle name="20% - Accent1 4 3 4 11" xfId="40237" xr:uid="{00000000-0005-0000-0000-0000749C0000}"/>
    <cellStyle name="20% - Accent1 4 3 4 2" xfId="40238" xr:uid="{00000000-0005-0000-0000-0000759C0000}"/>
    <cellStyle name="20% - Accent1 4 3 4 2 2" xfId="40239" xr:uid="{00000000-0005-0000-0000-0000769C0000}"/>
    <cellStyle name="20% - Accent1 4 3 4 2 2 2" xfId="40240" xr:uid="{00000000-0005-0000-0000-0000779C0000}"/>
    <cellStyle name="20% - Accent1 4 3 4 2 2 2 2" xfId="40241" xr:uid="{00000000-0005-0000-0000-0000789C0000}"/>
    <cellStyle name="20% - Accent1 4 3 4 2 2 2 2 2" xfId="40242" xr:uid="{00000000-0005-0000-0000-0000799C0000}"/>
    <cellStyle name="20% - Accent1 4 3 4 2 2 2 3" xfId="40243" xr:uid="{00000000-0005-0000-0000-00007A9C0000}"/>
    <cellStyle name="20% - Accent1 4 3 4 2 2 3" xfId="40244" xr:uid="{00000000-0005-0000-0000-00007B9C0000}"/>
    <cellStyle name="20% - Accent1 4 3 4 2 2 3 2" xfId="40245" xr:uid="{00000000-0005-0000-0000-00007C9C0000}"/>
    <cellStyle name="20% - Accent1 4 3 4 2 2 4" xfId="40246" xr:uid="{00000000-0005-0000-0000-00007D9C0000}"/>
    <cellStyle name="20% - Accent1 4 3 4 2 3" xfId="40247" xr:uid="{00000000-0005-0000-0000-00007E9C0000}"/>
    <cellStyle name="20% - Accent1 4 3 4 2 3 2" xfId="40248" xr:uid="{00000000-0005-0000-0000-00007F9C0000}"/>
    <cellStyle name="20% - Accent1 4 3 4 2 3 2 2" xfId="40249" xr:uid="{00000000-0005-0000-0000-0000809C0000}"/>
    <cellStyle name="20% - Accent1 4 3 4 2 3 2 2 2" xfId="40250" xr:uid="{00000000-0005-0000-0000-0000819C0000}"/>
    <cellStyle name="20% - Accent1 4 3 4 2 3 2 3" xfId="40251" xr:uid="{00000000-0005-0000-0000-0000829C0000}"/>
    <cellStyle name="20% - Accent1 4 3 4 2 3 3" xfId="40252" xr:uid="{00000000-0005-0000-0000-0000839C0000}"/>
    <cellStyle name="20% - Accent1 4 3 4 2 3 3 2" xfId="40253" xr:uid="{00000000-0005-0000-0000-0000849C0000}"/>
    <cellStyle name="20% - Accent1 4 3 4 2 3 4" xfId="40254" xr:uid="{00000000-0005-0000-0000-0000859C0000}"/>
    <cellStyle name="20% - Accent1 4 3 4 2 4" xfId="40255" xr:uid="{00000000-0005-0000-0000-0000869C0000}"/>
    <cellStyle name="20% - Accent1 4 3 4 2 4 2" xfId="40256" xr:uid="{00000000-0005-0000-0000-0000879C0000}"/>
    <cellStyle name="20% - Accent1 4 3 4 2 4 2 2" xfId="40257" xr:uid="{00000000-0005-0000-0000-0000889C0000}"/>
    <cellStyle name="20% - Accent1 4 3 4 2 4 2 2 2" xfId="40258" xr:uid="{00000000-0005-0000-0000-0000899C0000}"/>
    <cellStyle name="20% - Accent1 4 3 4 2 4 2 3" xfId="40259" xr:uid="{00000000-0005-0000-0000-00008A9C0000}"/>
    <cellStyle name="20% - Accent1 4 3 4 2 4 3" xfId="40260" xr:uid="{00000000-0005-0000-0000-00008B9C0000}"/>
    <cellStyle name="20% - Accent1 4 3 4 2 4 3 2" xfId="40261" xr:uid="{00000000-0005-0000-0000-00008C9C0000}"/>
    <cellStyle name="20% - Accent1 4 3 4 2 4 4" xfId="40262" xr:uid="{00000000-0005-0000-0000-00008D9C0000}"/>
    <cellStyle name="20% - Accent1 4 3 4 2 5" xfId="40263" xr:uid="{00000000-0005-0000-0000-00008E9C0000}"/>
    <cellStyle name="20% - Accent1 4 3 4 2 5 2" xfId="40264" xr:uid="{00000000-0005-0000-0000-00008F9C0000}"/>
    <cellStyle name="20% - Accent1 4 3 4 2 5 2 2" xfId="40265" xr:uid="{00000000-0005-0000-0000-0000909C0000}"/>
    <cellStyle name="20% - Accent1 4 3 4 2 5 3" xfId="40266" xr:uid="{00000000-0005-0000-0000-0000919C0000}"/>
    <cellStyle name="20% - Accent1 4 3 4 2 6" xfId="40267" xr:uid="{00000000-0005-0000-0000-0000929C0000}"/>
    <cellStyle name="20% - Accent1 4 3 4 2 6 2" xfId="40268" xr:uid="{00000000-0005-0000-0000-0000939C0000}"/>
    <cellStyle name="20% - Accent1 4 3 4 2 6 2 2" xfId="40269" xr:uid="{00000000-0005-0000-0000-0000949C0000}"/>
    <cellStyle name="20% - Accent1 4 3 4 2 6 3" xfId="40270" xr:uid="{00000000-0005-0000-0000-0000959C0000}"/>
    <cellStyle name="20% - Accent1 4 3 4 2 7" xfId="40271" xr:uid="{00000000-0005-0000-0000-0000969C0000}"/>
    <cellStyle name="20% - Accent1 4 3 4 2 7 2" xfId="40272" xr:uid="{00000000-0005-0000-0000-0000979C0000}"/>
    <cellStyle name="20% - Accent1 4 3 4 2 8" xfId="40273" xr:uid="{00000000-0005-0000-0000-0000989C0000}"/>
    <cellStyle name="20% - Accent1 4 3 4 2 8 2" xfId="40274" xr:uid="{00000000-0005-0000-0000-0000999C0000}"/>
    <cellStyle name="20% - Accent1 4 3 4 2 9" xfId="40275" xr:uid="{00000000-0005-0000-0000-00009A9C0000}"/>
    <cellStyle name="20% - Accent1 4 3 4 3" xfId="40276" xr:uid="{00000000-0005-0000-0000-00009B9C0000}"/>
    <cellStyle name="20% - Accent1 4 3 4 3 2" xfId="40277" xr:uid="{00000000-0005-0000-0000-00009C9C0000}"/>
    <cellStyle name="20% - Accent1 4 3 4 3 2 2" xfId="40278" xr:uid="{00000000-0005-0000-0000-00009D9C0000}"/>
    <cellStyle name="20% - Accent1 4 3 4 3 2 2 2" xfId="40279" xr:uid="{00000000-0005-0000-0000-00009E9C0000}"/>
    <cellStyle name="20% - Accent1 4 3 4 3 2 2 2 2" xfId="40280" xr:uid="{00000000-0005-0000-0000-00009F9C0000}"/>
    <cellStyle name="20% - Accent1 4 3 4 3 2 2 3" xfId="40281" xr:uid="{00000000-0005-0000-0000-0000A09C0000}"/>
    <cellStyle name="20% - Accent1 4 3 4 3 2 3" xfId="40282" xr:uid="{00000000-0005-0000-0000-0000A19C0000}"/>
    <cellStyle name="20% - Accent1 4 3 4 3 2 3 2" xfId="40283" xr:uid="{00000000-0005-0000-0000-0000A29C0000}"/>
    <cellStyle name="20% - Accent1 4 3 4 3 2 4" xfId="40284" xr:uid="{00000000-0005-0000-0000-0000A39C0000}"/>
    <cellStyle name="20% - Accent1 4 3 4 3 3" xfId="40285" xr:uid="{00000000-0005-0000-0000-0000A49C0000}"/>
    <cellStyle name="20% - Accent1 4 3 4 3 3 2" xfId="40286" xr:uid="{00000000-0005-0000-0000-0000A59C0000}"/>
    <cellStyle name="20% - Accent1 4 3 4 3 3 2 2" xfId="40287" xr:uid="{00000000-0005-0000-0000-0000A69C0000}"/>
    <cellStyle name="20% - Accent1 4 3 4 3 3 2 2 2" xfId="40288" xr:uid="{00000000-0005-0000-0000-0000A79C0000}"/>
    <cellStyle name="20% - Accent1 4 3 4 3 3 2 3" xfId="40289" xr:uid="{00000000-0005-0000-0000-0000A89C0000}"/>
    <cellStyle name="20% - Accent1 4 3 4 3 3 3" xfId="40290" xr:uid="{00000000-0005-0000-0000-0000A99C0000}"/>
    <cellStyle name="20% - Accent1 4 3 4 3 3 3 2" xfId="40291" xr:uid="{00000000-0005-0000-0000-0000AA9C0000}"/>
    <cellStyle name="20% - Accent1 4 3 4 3 3 4" xfId="40292" xr:uid="{00000000-0005-0000-0000-0000AB9C0000}"/>
    <cellStyle name="20% - Accent1 4 3 4 3 4" xfId="40293" xr:uid="{00000000-0005-0000-0000-0000AC9C0000}"/>
    <cellStyle name="20% - Accent1 4 3 4 3 4 2" xfId="40294" xr:uid="{00000000-0005-0000-0000-0000AD9C0000}"/>
    <cellStyle name="20% - Accent1 4 3 4 3 4 2 2" xfId="40295" xr:uid="{00000000-0005-0000-0000-0000AE9C0000}"/>
    <cellStyle name="20% - Accent1 4 3 4 3 4 2 2 2" xfId="40296" xr:uid="{00000000-0005-0000-0000-0000AF9C0000}"/>
    <cellStyle name="20% - Accent1 4 3 4 3 4 2 3" xfId="40297" xr:uid="{00000000-0005-0000-0000-0000B09C0000}"/>
    <cellStyle name="20% - Accent1 4 3 4 3 4 3" xfId="40298" xr:uid="{00000000-0005-0000-0000-0000B19C0000}"/>
    <cellStyle name="20% - Accent1 4 3 4 3 4 3 2" xfId="40299" xr:uid="{00000000-0005-0000-0000-0000B29C0000}"/>
    <cellStyle name="20% - Accent1 4 3 4 3 4 4" xfId="40300" xr:uid="{00000000-0005-0000-0000-0000B39C0000}"/>
    <cellStyle name="20% - Accent1 4 3 4 3 5" xfId="40301" xr:uid="{00000000-0005-0000-0000-0000B49C0000}"/>
    <cellStyle name="20% - Accent1 4 3 4 3 5 2" xfId="40302" xr:uid="{00000000-0005-0000-0000-0000B59C0000}"/>
    <cellStyle name="20% - Accent1 4 3 4 3 5 2 2" xfId="40303" xr:uid="{00000000-0005-0000-0000-0000B69C0000}"/>
    <cellStyle name="20% - Accent1 4 3 4 3 5 3" xfId="40304" xr:uid="{00000000-0005-0000-0000-0000B79C0000}"/>
    <cellStyle name="20% - Accent1 4 3 4 3 6" xfId="40305" xr:uid="{00000000-0005-0000-0000-0000B89C0000}"/>
    <cellStyle name="20% - Accent1 4 3 4 3 6 2" xfId="40306" xr:uid="{00000000-0005-0000-0000-0000B99C0000}"/>
    <cellStyle name="20% - Accent1 4 3 4 3 6 2 2" xfId="40307" xr:uid="{00000000-0005-0000-0000-0000BA9C0000}"/>
    <cellStyle name="20% - Accent1 4 3 4 3 6 3" xfId="40308" xr:uid="{00000000-0005-0000-0000-0000BB9C0000}"/>
    <cellStyle name="20% - Accent1 4 3 4 3 7" xfId="40309" xr:uid="{00000000-0005-0000-0000-0000BC9C0000}"/>
    <cellStyle name="20% - Accent1 4 3 4 3 7 2" xfId="40310" xr:uid="{00000000-0005-0000-0000-0000BD9C0000}"/>
    <cellStyle name="20% - Accent1 4 3 4 3 8" xfId="40311" xr:uid="{00000000-0005-0000-0000-0000BE9C0000}"/>
    <cellStyle name="20% - Accent1 4 3 4 3 8 2" xfId="40312" xr:uid="{00000000-0005-0000-0000-0000BF9C0000}"/>
    <cellStyle name="20% - Accent1 4 3 4 3 9" xfId="40313" xr:uid="{00000000-0005-0000-0000-0000C09C0000}"/>
    <cellStyle name="20% - Accent1 4 3 4 4" xfId="40314" xr:uid="{00000000-0005-0000-0000-0000C19C0000}"/>
    <cellStyle name="20% - Accent1 4 3 4 4 2" xfId="40315" xr:uid="{00000000-0005-0000-0000-0000C29C0000}"/>
    <cellStyle name="20% - Accent1 4 3 4 4 2 2" xfId="40316" xr:uid="{00000000-0005-0000-0000-0000C39C0000}"/>
    <cellStyle name="20% - Accent1 4 3 4 4 2 2 2" xfId="40317" xr:uid="{00000000-0005-0000-0000-0000C49C0000}"/>
    <cellStyle name="20% - Accent1 4 3 4 4 2 3" xfId="40318" xr:uid="{00000000-0005-0000-0000-0000C59C0000}"/>
    <cellStyle name="20% - Accent1 4 3 4 4 3" xfId="40319" xr:uid="{00000000-0005-0000-0000-0000C69C0000}"/>
    <cellStyle name="20% - Accent1 4 3 4 4 3 2" xfId="40320" xr:uid="{00000000-0005-0000-0000-0000C79C0000}"/>
    <cellStyle name="20% - Accent1 4 3 4 4 4" xfId="40321" xr:uid="{00000000-0005-0000-0000-0000C89C0000}"/>
    <cellStyle name="20% - Accent1 4 3 4 5" xfId="40322" xr:uid="{00000000-0005-0000-0000-0000C99C0000}"/>
    <cellStyle name="20% - Accent1 4 3 4 5 2" xfId="40323" xr:uid="{00000000-0005-0000-0000-0000CA9C0000}"/>
    <cellStyle name="20% - Accent1 4 3 4 5 2 2" xfId="40324" xr:uid="{00000000-0005-0000-0000-0000CB9C0000}"/>
    <cellStyle name="20% - Accent1 4 3 4 5 2 2 2" xfId="40325" xr:uid="{00000000-0005-0000-0000-0000CC9C0000}"/>
    <cellStyle name="20% - Accent1 4 3 4 5 2 3" xfId="40326" xr:uid="{00000000-0005-0000-0000-0000CD9C0000}"/>
    <cellStyle name="20% - Accent1 4 3 4 5 3" xfId="40327" xr:uid="{00000000-0005-0000-0000-0000CE9C0000}"/>
    <cellStyle name="20% - Accent1 4 3 4 5 3 2" xfId="40328" xr:uid="{00000000-0005-0000-0000-0000CF9C0000}"/>
    <cellStyle name="20% - Accent1 4 3 4 5 4" xfId="40329" xr:uid="{00000000-0005-0000-0000-0000D09C0000}"/>
    <cellStyle name="20% - Accent1 4 3 4 6" xfId="40330" xr:uid="{00000000-0005-0000-0000-0000D19C0000}"/>
    <cellStyle name="20% - Accent1 4 3 4 6 2" xfId="40331" xr:uid="{00000000-0005-0000-0000-0000D29C0000}"/>
    <cellStyle name="20% - Accent1 4 3 4 6 2 2" xfId="40332" xr:uid="{00000000-0005-0000-0000-0000D39C0000}"/>
    <cellStyle name="20% - Accent1 4 3 4 6 2 2 2" xfId="40333" xr:uid="{00000000-0005-0000-0000-0000D49C0000}"/>
    <cellStyle name="20% - Accent1 4 3 4 6 2 3" xfId="40334" xr:uid="{00000000-0005-0000-0000-0000D59C0000}"/>
    <cellStyle name="20% - Accent1 4 3 4 6 3" xfId="40335" xr:uid="{00000000-0005-0000-0000-0000D69C0000}"/>
    <cellStyle name="20% - Accent1 4 3 4 6 3 2" xfId="40336" xr:uid="{00000000-0005-0000-0000-0000D79C0000}"/>
    <cellStyle name="20% - Accent1 4 3 4 6 4" xfId="40337" xr:uid="{00000000-0005-0000-0000-0000D89C0000}"/>
    <cellStyle name="20% - Accent1 4 3 4 7" xfId="40338" xr:uid="{00000000-0005-0000-0000-0000D99C0000}"/>
    <cellStyle name="20% - Accent1 4 3 4 7 2" xfId="40339" xr:uid="{00000000-0005-0000-0000-0000DA9C0000}"/>
    <cellStyle name="20% - Accent1 4 3 4 7 2 2" xfId="40340" xr:uid="{00000000-0005-0000-0000-0000DB9C0000}"/>
    <cellStyle name="20% - Accent1 4 3 4 7 3" xfId="40341" xr:uid="{00000000-0005-0000-0000-0000DC9C0000}"/>
    <cellStyle name="20% - Accent1 4 3 4 8" xfId="40342" xr:uid="{00000000-0005-0000-0000-0000DD9C0000}"/>
    <cellStyle name="20% - Accent1 4 3 4 8 2" xfId="40343" xr:uid="{00000000-0005-0000-0000-0000DE9C0000}"/>
    <cellStyle name="20% - Accent1 4 3 4 8 2 2" xfId="40344" xr:uid="{00000000-0005-0000-0000-0000DF9C0000}"/>
    <cellStyle name="20% - Accent1 4 3 4 8 3" xfId="40345" xr:uid="{00000000-0005-0000-0000-0000E09C0000}"/>
    <cellStyle name="20% - Accent1 4 3 4 9" xfId="40346" xr:uid="{00000000-0005-0000-0000-0000E19C0000}"/>
    <cellStyle name="20% - Accent1 4 3 4 9 2" xfId="40347" xr:uid="{00000000-0005-0000-0000-0000E29C0000}"/>
    <cellStyle name="20% - Accent1 4 3 5" xfId="40348" xr:uid="{00000000-0005-0000-0000-0000E39C0000}"/>
    <cellStyle name="20% - Accent1 4 3 5 10" xfId="40349" xr:uid="{00000000-0005-0000-0000-0000E49C0000}"/>
    <cellStyle name="20% - Accent1 4 3 5 10 2" xfId="40350" xr:uid="{00000000-0005-0000-0000-0000E59C0000}"/>
    <cellStyle name="20% - Accent1 4 3 5 11" xfId="40351" xr:uid="{00000000-0005-0000-0000-0000E69C0000}"/>
    <cellStyle name="20% - Accent1 4 3 5 2" xfId="40352" xr:uid="{00000000-0005-0000-0000-0000E79C0000}"/>
    <cellStyle name="20% - Accent1 4 3 5 2 2" xfId="40353" xr:uid="{00000000-0005-0000-0000-0000E89C0000}"/>
    <cellStyle name="20% - Accent1 4 3 5 2 2 2" xfId="40354" xr:uid="{00000000-0005-0000-0000-0000E99C0000}"/>
    <cellStyle name="20% - Accent1 4 3 5 2 2 2 2" xfId="40355" xr:uid="{00000000-0005-0000-0000-0000EA9C0000}"/>
    <cellStyle name="20% - Accent1 4 3 5 2 2 2 2 2" xfId="40356" xr:uid="{00000000-0005-0000-0000-0000EB9C0000}"/>
    <cellStyle name="20% - Accent1 4 3 5 2 2 2 3" xfId="40357" xr:uid="{00000000-0005-0000-0000-0000EC9C0000}"/>
    <cellStyle name="20% - Accent1 4 3 5 2 2 3" xfId="40358" xr:uid="{00000000-0005-0000-0000-0000ED9C0000}"/>
    <cellStyle name="20% - Accent1 4 3 5 2 2 3 2" xfId="40359" xr:uid="{00000000-0005-0000-0000-0000EE9C0000}"/>
    <cellStyle name="20% - Accent1 4 3 5 2 2 4" xfId="40360" xr:uid="{00000000-0005-0000-0000-0000EF9C0000}"/>
    <cellStyle name="20% - Accent1 4 3 5 2 3" xfId="40361" xr:uid="{00000000-0005-0000-0000-0000F09C0000}"/>
    <cellStyle name="20% - Accent1 4 3 5 2 3 2" xfId="40362" xr:uid="{00000000-0005-0000-0000-0000F19C0000}"/>
    <cellStyle name="20% - Accent1 4 3 5 2 3 2 2" xfId="40363" xr:uid="{00000000-0005-0000-0000-0000F29C0000}"/>
    <cellStyle name="20% - Accent1 4 3 5 2 3 2 2 2" xfId="40364" xr:uid="{00000000-0005-0000-0000-0000F39C0000}"/>
    <cellStyle name="20% - Accent1 4 3 5 2 3 2 3" xfId="40365" xr:uid="{00000000-0005-0000-0000-0000F49C0000}"/>
    <cellStyle name="20% - Accent1 4 3 5 2 3 3" xfId="40366" xr:uid="{00000000-0005-0000-0000-0000F59C0000}"/>
    <cellStyle name="20% - Accent1 4 3 5 2 3 3 2" xfId="40367" xr:uid="{00000000-0005-0000-0000-0000F69C0000}"/>
    <cellStyle name="20% - Accent1 4 3 5 2 3 4" xfId="40368" xr:uid="{00000000-0005-0000-0000-0000F79C0000}"/>
    <cellStyle name="20% - Accent1 4 3 5 2 4" xfId="40369" xr:uid="{00000000-0005-0000-0000-0000F89C0000}"/>
    <cellStyle name="20% - Accent1 4 3 5 2 4 2" xfId="40370" xr:uid="{00000000-0005-0000-0000-0000F99C0000}"/>
    <cellStyle name="20% - Accent1 4 3 5 2 4 2 2" xfId="40371" xr:uid="{00000000-0005-0000-0000-0000FA9C0000}"/>
    <cellStyle name="20% - Accent1 4 3 5 2 4 2 2 2" xfId="40372" xr:uid="{00000000-0005-0000-0000-0000FB9C0000}"/>
    <cellStyle name="20% - Accent1 4 3 5 2 4 2 3" xfId="40373" xr:uid="{00000000-0005-0000-0000-0000FC9C0000}"/>
    <cellStyle name="20% - Accent1 4 3 5 2 4 3" xfId="40374" xr:uid="{00000000-0005-0000-0000-0000FD9C0000}"/>
    <cellStyle name="20% - Accent1 4 3 5 2 4 3 2" xfId="40375" xr:uid="{00000000-0005-0000-0000-0000FE9C0000}"/>
    <cellStyle name="20% - Accent1 4 3 5 2 4 4" xfId="40376" xr:uid="{00000000-0005-0000-0000-0000FF9C0000}"/>
    <cellStyle name="20% - Accent1 4 3 5 2 5" xfId="40377" xr:uid="{00000000-0005-0000-0000-0000009D0000}"/>
    <cellStyle name="20% - Accent1 4 3 5 2 5 2" xfId="40378" xr:uid="{00000000-0005-0000-0000-0000019D0000}"/>
    <cellStyle name="20% - Accent1 4 3 5 2 5 2 2" xfId="40379" xr:uid="{00000000-0005-0000-0000-0000029D0000}"/>
    <cellStyle name="20% - Accent1 4 3 5 2 5 3" xfId="40380" xr:uid="{00000000-0005-0000-0000-0000039D0000}"/>
    <cellStyle name="20% - Accent1 4 3 5 2 6" xfId="40381" xr:uid="{00000000-0005-0000-0000-0000049D0000}"/>
    <cellStyle name="20% - Accent1 4 3 5 2 6 2" xfId="40382" xr:uid="{00000000-0005-0000-0000-0000059D0000}"/>
    <cellStyle name="20% - Accent1 4 3 5 2 6 2 2" xfId="40383" xr:uid="{00000000-0005-0000-0000-0000069D0000}"/>
    <cellStyle name="20% - Accent1 4 3 5 2 6 3" xfId="40384" xr:uid="{00000000-0005-0000-0000-0000079D0000}"/>
    <cellStyle name="20% - Accent1 4 3 5 2 7" xfId="40385" xr:uid="{00000000-0005-0000-0000-0000089D0000}"/>
    <cellStyle name="20% - Accent1 4 3 5 2 7 2" xfId="40386" xr:uid="{00000000-0005-0000-0000-0000099D0000}"/>
    <cellStyle name="20% - Accent1 4 3 5 2 8" xfId="40387" xr:uid="{00000000-0005-0000-0000-00000A9D0000}"/>
    <cellStyle name="20% - Accent1 4 3 5 2 8 2" xfId="40388" xr:uid="{00000000-0005-0000-0000-00000B9D0000}"/>
    <cellStyle name="20% - Accent1 4 3 5 2 9" xfId="40389" xr:uid="{00000000-0005-0000-0000-00000C9D0000}"/>
    <cellStyle name="20% - Accent1 4 3 5 3" xfId="40390" xr:uid="{00000000-0005-0000-0000-00000D9D0000}"/>
    <cellStyle name="20% - Accent1 4 3 5 3 2" xfId="40391" xr:uid="{00000000-0005-0000-0000-00000E9D0000}"/>
    <cellStyle name="20% - Accent1 4 3 5 3 2 2" xfId="40392" xr:uid="{00000000-0005-0000-0000-00000F9D0000}"/>
    <cellStyle name="20% - Accent1 4 3 5 3 2 2 2" xfId="40393" xr:uid="{00000000-0005-0000-0000-0000109D0000}"/>
    <cellStyle name="20% - Accent1 4 3 5 3 2 2 2 2" xfId="40394" xr:uid="{00000000-0005-0000-0000-0000119D0000}"/>
    <cellStyle name="20% - Accent1 4 3 5 3 2 2 3" xfId="40395" xr:uid="{00000000-0005-0000-0000-0000129D0000}"/>
    <cellStyle name="20% - Accent1 4 3 5 3 2 3" xfId="40396" xr:uid="{00000000-0005-0000-0000-0000139D0000}"/>
    <cellStyle name="20% - Accent1 4 3 5 3 2 3 2" xfId="40397" xr:uid="{00000000-0005-0000-0000-0000149D0000}"/>
    <cellStyle name="20% - Accent1 4 3 5 3 2 4" xfId="40398" xr:uid="{00000000-0005-0000-0000-0000159D0000}"/>
    <cellStyle name="20% - Accent1 4 3 5 3 3" xfId="40399" xr:uid="{00000000-0005-0000-0000-0000169D0000}"/>
    <cellStyle name="20% - Accent1 4 3 5 3 3 2" xfId="40400" xr:uid="{00000000-0005-0000-0000-0000179D0000}"/>
    <cellStyle name="20% - Accent1 4 3 5 3 3 2 2" xfId="40401" xr:uid="{00000000-0005-0000-0000-0000189D0000}"/>
    <cellStyle name="20% - Accent1 4 3 5 3 3 2 2 2" xfId="40402" xr:uid="{00000000-0005-0000-0000-0000199D0000}"/>
    <cellStyle name="20% - Accent1 4 3 5 3 3 2 3" xfId="40403" xr:uid="{00000000-0005-0000-0000-00001A9D0000}"/>
    <cellStyle name="20% - Accent1 4 3 5 3 3 3" xfId="40404" xr:uid="{00000000-0005-0000-0000-00001B9D0000}"/>
    <cellStyle name="20% - Accent1 4 3 5 3 3 3 2" xfId="40405" xr:uid="{00000000-0005-0000-0000-00001C9D0000}"/>
    <cellStyle name="20% - Accent1 4 3 5 3 3 4" xfId="40406" xr:uid="{00000000-0005-0000-0000-00001D9D0000}"/>
    <cellStyle name="20% - Accent1 4 3 5 3 4" xfId="40407" xr:uid="{00000000-0005-0000-0000-00001E9D0000}"/>
    <cellStyle name="20% - Accent1 4 3 5 3 4 2" xfId="40408" xr:uid="{00000000-0005-0000-0000-00001F9D0000}"/>
    <cellStyle name="20% - Accent1 4 3 5 3 4 2 2" xfId="40409" xr:uid="{00000000-0005-0000-0000-0000209D0000}"/>
    <cellStyle name="20% - Accent1 4 3 5 3 4 2 2 2" xfId="40410" xr:uid="{00000000-0005-0000-0000-0000219D0000}"/>
    <cellStyle name="20% - Accent1 4 3 5 3 4 2 3" xfId="40411" xr:uid="{00000000-0005-0000-0000-0000229D0000}"/>
    <cellStyle name="20% - Accent1 4 3 5 3 4 3" xfId="40412" xr:uid="{00000000-0005-0000-0000-0000239D0000}"/>
    <cellStyle name="20% - Accent1 4 3 5 3 4 3 2" xfId="40413" xr:uid="{00000000-0005-0000-0000-0000249D0000}"/>
    <cellStyle name="20% - Accent1 4 3 5 3 4 4" xfId="40414" xr:uid="{00000000-0005-0000-0000-0000259D0000}"/>
    <cellStyle name="20% - Accent1 4 3 5 3 5" xfId="40415" xr:uid="{00000000-0005-0000-0000-0000269D0000}"/>
    <cellStyle name="20% - Accent1 4 3 5 3 5 2" xfId="40416" xr:uid="{00000000-0005-0000-0000-0000279D0000}"/>
    <cellStyle name="20% - Accent1 4 3 5 3 5 2 2" xfId="40417" xr:uid="{00000000-0005-0000-0000-0000289D0000}"/>
    <cellStyle name="20% - Accent1 4 3 5 3 5 3" xfId="40418" xr:uid="{00000000-0005-0000-0000-0000299D0000}"/>
    <cellStyle name="20% - Accent1 4 3 5 3 6" xfId="40419" xr:uid="{00000000-0005-0000-0000-00002A9D0000}"/>
    <cellStyle name="20% - Accent1 4 3 5 3 6 2" xfId="40420" xr:uid="{00000000-0005-0000-0000-00002B9D0000}"/>
    <cellStyle name="20% - Accent1 4 3 5 3 6 2 2" xfId="40421" xr:uid="{00000000-0005-0000-0000-00002C9D0000}"/>
    <cellStyle name="20% - Accent1 4 3 5 3 6 3" xfId="40422" xr:uid="{00000000-0005-0000-0000-00002D9D0000}"/>
    <cellStyle name="20% - Accent1 4 3 5 3 7" xfId="40423" xr:uid="{00000000-0005-0000-0000-00002E9D0000}"/>
    <cellStyle name="20% - Accent1 4 3 5 3 7 2" xfId="40424" xr:uid="{00000000-0005-0000-0000-00002F9D0000}"/>
    <cellStyle name="20% - Accent1 4 3 5 3 8" xfId="40425" xr:uid="{00000000-0005-0000-0000-0000309D0000}"/>
    <cellStyle name="20% - Accent1 4 3 5 3 8 2" xfId="40426" xr:uid="{00000000-0005-0000-0000-0000319D0000}"/>
    <cellStyle name="20% - Accent1 4 3 5 3 9" xfId="40427" xr:uid="{00000000-0005-0000-0000-0000329D0000}"/>
    <cellStyle name="20% - Accent1 4 3 5 4" xfId="40428" xr:uid="{00000000-0005-0000-0000-0000339D0000}"/>
    <cellStyle name="20% - Accent1 4 3 5 4 2" xfId="40429" xr:uid="{00000000-0005-0000-0000-0000349D0000}"/>
    <cellStyle name="20% - Accent1 4 3 5 4 2 2" xfId="40430" xr:uid="{00000000-0005-0000-0000-0000359D0000}"/>
    <cellStyle name="20% - Accent1 4 3 5 4 2 2 2" xfId="40431" xr:uid="{00000000-0005-0000-0000-0000369D0000}"/>
    <cellStyle name="20% - Accent1 4 3 5 4 2 3" xfId="40432" xr:uid="{00000000-0005-0000-0000-0000379D0000}"/>
    <cellStyle name="20% - Accent1 4 3 5 4 3" xfId="40433" xr:uid="{00000000-0005-0000-0000-0000389D0000}"/>
    <cellStyle name="20% - Accent1 4 3 5 4 3 2" xfId="40434" xr:uid="{00000000-0005-0000-0000-0000399D0000}"/>
    <cellStyle name="20% - Accent1 4 3 5 4 4" xfId="40435" xr:uid="{00000000-0005-0000-0000-00003A9D0000}"/>
    <cellStyle name="20% - Accent1 4 3 5 5" xfId="40436" xr:uid="{00000000-0005-0000-0000-00003B9D0000}"/>
    <cellStyle name="20% - Accent1 4 3 5 5 2" xfId="40437" xr:uid="{00000000-0005-0000-0000-00003C9D0000}"/>
    <cellStyle name="20% - Accent1 4 3 5 5 2 2" xfId="40438" xr:uid="{00000000-0005-0000-0000-00003D9D0000}"/>
    <cellStyle name="20% - Accent1 4 3 5 5 2 2 2" xfId="40439" xr:uid="{00000000-0005-0000-0000-00003E9D0000}"/>
    <cellStyle name="20% - Accent1 4 3 5 5 2 3" xfId="40440" xr:uid="{00000000-0005-0000-0000-00003F9D0000}"/>
    <cellStyle name="20% - Accent1 4 3 5 5 3" xfId="40441" xr:uid="{00000000-0005-0000-0000-0000409D0000}"/>
    <cellStyle name="20% - Accent1 4 3 5 5 3 2" xfId="40442" xr:uid="{00000000-0005-0000-0000-0000419D0000}"/>
    <cellStyle name="20% - Accent1 4 3 5 5 4" xfId="40443" xr:uid="{00000000-0005-0000-0000-0000429D0000}"/>
    <cellStyle name="20% - Accent1 4 3 5 6" xfId="40444" xr:uid="{00000000-0005-0000-0000-0000439D0000}"/>
    <cellStyle name="20% - Accent1 4 3 5 6 2" xfId="40445" xr:uid="{00000000-0005-0000-0000-0000449D0000}"/>
    <cellStyle name="20% - Accent1 4 3 5 6 2 2" xfId="40446" xr:uid="{00000000-0005-0000-0000-0000459D0000}"/>
    <cellStyle name="20% - Accent1 4 3 5 6 2 2 2" xfId="40447" xr:uid="{00000000-0005-0000-0000-0000469D0000}"/>
    <cellStyle name="20% - Accent1 4 3 5 6 2 3" xfId="40448" xr:uid="{00000000-0005-0000-0000-0000479D0000}"/>
    <cellStyle name="20% - Accent1 4 3 5 6 3" xfId="40449" xr:uid="{00000000-0005-0000-0000-0000489D0000}"/>
    <cellStyle name="20% - Accent1 4 3 5 6 3 2" xfId="40450" xr:uid="{00000000-0005-0000-0000-0000499D0000}"/>
    <cellStyle name="20% - Accent1 4 3 5 6 4" xfId="40451" xr:uid="{00000000-0005-0000-0000-00004A9D0000}"/>
    <cellStyle name="20% - Accent1 4 3 5 7" xfId="40452" xr:uid="{00000000-0005-0000-0000-00004B9D0000}"/>
    <cellStyle name="20% - Accent1 4 3 5 7 2" xfId="40453" xr:uid="{00000000-0005-0000-0000-00004C9D0000}"/>
    <cellStyle name="20% - Accent1 4 3 5 7 2 2" xfId="40454" xr:uid="{00000000-0005-0000-0000-00004D9D0000}"/>
    <cellStyle name="20% - Accent1 4 3 5 7 3" xfId="40455" xr:uid="{00000000-0005-0000-0000-00004E9D0000}"/>
    <cellStyle name="20% - Accent1 4 3 5 8" xfId="40456" xr:uid="{00000000-0005-0000-0000-00004F9D0000}"/>
    <cellStyle name="20% - Accent1 4 3 5 8 2" xfId="40457" xr:uid="{00000000-0005-0000-0000-0000509D0000}"/>
    <cellStyle name="20% - Accent1 4 3 5 8 2 2" xfId="40458" xr:uid="{00000000-0005-0000-0000-0000519D0000}"/>
    <cellStyle name="20% - Accent1 4 3 5 8 3" xfId="40459" xr:uid="{00000000-0005-0000-0000-0000529D0000}"/>
    <cellStyle name="20% - Accent1 4 3 5 9" xfId="40460" xr:uid="{00000000-0005-0000-0000-0000539D0000}"/>
    <cellStyle name="20% - Accent1 4 3 5 9 2" xfId="40461" xr:uid="{00000000-0005-0000-0000-0000549D0000}"/>
    <cellStyle name="20% - Accent1 4 3 6" xfId="40462" xr:uid="{00000000-0005-0000-0000-0000559D0000}"/>
    <cellStyle name="20% - Accent1 4 3 6 10" xfId="40463" xr:uid="{00000000-0005-0000-0000-0000569D0000}"/>
    <cellStyle name="20% - Accent1 4 3 6 10 2" xfId="40464" xr:uid="{00000000-0005-0000-0000-0000579D0000}"/>
    <cellStyle name="20% - Accent1 4 3 6 11" xfId="40465" xr:uid="{00000000-0005-0000-0000-0000589D0000}"/>
    <cellStyle name="20% - Accent1 4 3 6 2" xfId="40466" xr:uid="{00000000-0005-0000-0000-0000599D0000}"/>
    <cellStyle name="20% - Accent1 4 3 6 2 2" xfId="40467" xr:uid="{00000000-0005-0000-0000-00005A9D0000}"/>
    <cellStyle name="20% - Accent1 4 3 6 2 2 2" xfId="40468" xr:uid="{00000000-0005-0000-0000-00005B9D0000}"/>
    <cellStyle name="20% - Accent1 4 3 6 2 2 2 2" xfId="40469" xr:uid="{00000000-0005-0000-0000-00005C9D0000}"/>
    <cellStyle name="20% - Accent1 4 3 6 2 2 2 2 2" xfId="40470" xr:uid="{00000000-0005-0000-0000-00005D9D0000}"/>
    <cellStyle name="20% - Accent1 4 3 6 2 2 2 3" xfId="40471" xr:uid="{00000000-0005-0000-0000-00005E9D0000}"/>
    <cellStyle name="20% - Accent1 4 3 6 2 2 3" xfId="40472" xr:uid="{00000000-0005-0000-0000-00005F9D0000}"/>
    <cellStyle name="20% - Accent1 4 3 6 2 2 3 2" xfId="40473" xr:uid="{00000000-0005-0000-0000-0000609D0000}"/>
    <cellStyle name="20% - Accent1 4 3 6 2 2 4" xfId="40474" xr:uid="{00000000-0005-0000-0000-0000619D0000}"/>
    <cellStyle name="20% - Accent1 4 3 6 2 3" xfId="40475" xr:uid="{00000000-0005-0000-0000-0000629D0000}"/>
    <cellStyle name="20% - Accent1 4 3 6 2 3 2" xfId="40476" xr:uid="{00000000-0005-0000-0000-0000639D0000}"/>
    <cellStyle name="20% - Accent1 4 3 6 2 3 2 2" xfId="40477" xr:uid="{00000000-0005-0000-0000-0000649D0000}"/>
    <cellStyle name="20% - Accent1 4 3 6 2 3 2 2 2" xfId="40478" xr:uid="{00000000-0005-0000-0000-0000659D0000}"/>
    <cellStyle name="20% - Accent1 4 3 6 2 3 2 3" xfId="40479" xr:uid="{00000000-0005-0000-0000-0000669D0000}"/>
    <cellStyle name="20% - Accent1 4 3 6 2 3 3" xfId="40480" xr:uid="{00000000-0005-0000-0000-0000679D0000}"/>
    <cellStyle name="20% - Accent1 4 3 6 2 3 3 2" xfId="40481" xr:uid="{00000000-0005-0000-0000-0000689D0000}"/>
    <cellStyle name="20% - Accent1 4 3 6 2 3 4" xfId="40482" xr:uid="{00000000-0005-0000-0000-0000699D0000}"/>
    <cellStyle name="20% - Accent1 4 3 6 2 4" xfId="40483" xr:uid="{00000000-0005-0000-0000-00006A9D0000}"/>
    <cellStyle name="20% - Accent1 4 3 6 2 4 2" xfId="40484" xr:uid="{00000000-0005-0000-0000-00006B9D0000}"/>
    <cellStyle name="20% - Accent1 4 3 6 2 4 2 2" xfId="40485" xr:uid="{00000000-0005-0000-0000-00006C9D0000}"/>
    <cellStyle name="20% - Accent1 4 3 6 2 4 2 2 2" xfId="40486" xr:uid="{00000000-0005-0000-0000-00006D9D0000}"/>
    <cellStyle name="20% - Accent1 4 3 6 2 4 2 3" xfId="40487" xr:uid="{00000000-0005-0000-0000-00006E9D0000}"/>
    <cellStyle name="20% - Accent1 4 3 6 2 4 3" xfId="40488" xr:uid="{00000000-0005-0000-0000-00006F9D0000}"/>
    <cellStyle name="20% - Accent1 4 3 6 2 4 3 2" xfId="40489" xr:uid="{00000000-0005-0000-0000-0000709D0000}"/>
    <cellStyle name="20% - Accent1 4 3 6 2 4 4" xfId="40490" xr:uid="{00000000-0005-0000-0000-0000719D0000}"/>
    <cellStyle name="20% - Accent1 4 3 6 2 5" xfId="40491" xr:uid="{00000000-0005-0000-0000-0000729D0000}"/>
    <cellStyle name="20% - Accent1 4 3 6 2 5 2" xfId="40492" xr:uid="{00000000-0005-0000-0000-0000739D0000}"/>
    <cellStyle name="20% - Accent1 4 3 6 2 5 2 2" xfId="40493" xr:uid="{00000000-0005-0000-0000-0000749D0000}"/>
    <cellStyle name="20% - Accent1 4 3 6 2 5 3" xfId="40494" xr:uid="{00000000-0005-0000-0000-0000759D0000}"/>
    <cellStyle name="20% - Accent1 4 3 6 2 6" xfId="40495" xr:uid="{00000000-0005-0000-0000-0000769D0000}"/>
    <cellStyle name="20% - Accent1 4 3 6 2 6 2" xfId="40496" xr:uid="{00000000-0005-0000-0000-0000779D0000}"/>
    <cellStyle name="20% - Accent1 4 3 6 2 6 2 2" xfId="40497" xr:uid="{00000000-0005-0000-0000-0000789D0000}"/>
    <cellStyle name="20% - Accent1 4 3 6 2 6 3" xfId="40498" xr:uid="{00000000-0005-0000-0000-0000799D0000}"/>
    <cellStyle name="20% - Accent1 4 3 6 2 7" xfId="40499" xr:uid="{00000000-0005-0000-0000-00007A9D0000}"/>
    <cellStyle name="20% - Accent1 4 3 6 2 7 2" xfId="40500" xr:uid="{00000000-0005-0000-0000-00007B9D0000}"/>
    <cellStyle name="20% - Accent1 4 3 6 2 8" xfId="40501" xr:uid="{00000000-0005-0000-0000-00007C9D0000}"/>
    <cellStyle name="20% - Accent1 4 3 6 2 8 2" xfId="40502" xr:uid="{00000000-0005-0000-0000-00007D9D0000}"/>
    <cellStyle name="20% - Accent1 4 3 6 2 9" xfId="40503" xr:uid="{00000000-0005-0000-0000-00007E9D0000}"/>
    <cellStyle name="20% - Accent1 4 3 6 3" xfId="40504" xr:uid="{00000000-0005-0000-0000-00007F9D0000}"/>
    <cellStyle name="20% - Accent1 4 3 6 3 2" xfId="40505" xr:uid="{00000000-0005-0000-0000-0000809D0000}"/>
    <cellStyle name="20% - Accent1 4 3 6 3 2 2" xfId="40506" xr:uid="{00000000-0005-0000-0000-0000819D0000}"/>
    <cellStyle name="20% - Accent1 4 3 6 3 2 2 2" xfId="40507" xr:uid="{00000000-0005-0000-0000-0000829D0000}"/>
    <cellStyle name="20% - Accent1 4 3 6 3 2 2 2 2" xfId="40508" xr:uid="{00000000-0005-0000-0000-0000839D0000}"/>
    <cellStyle name="20% - Accent1 4 3 6 3 2 2 3" xfId="40509" xr:uid="{00000000-0005-0000-0000-0000849D0000}"/>
    <cellStyle name="20% - Accent1 4 3 6 3 2 3" xfId="40510" xr:uid="{00000000-0005-0000-0000-0000859D0000}"/>
    <cellStyle name="20% - Accent1 4 3 6 3 2 3 2" xfId="40511" xr:uid="{00000000-0005-0000-0000-0000869D0000}"/>
    <cellStyle name="20% - Accent1 4 3 6 3 2 4" xfId="40512" xr:uid="{00000000-0005-0000-0000-0000879D0000}"/>
    <cellStyle name="20% - Accent1 4 3 6 3 3" xfId="40513" xr:uid="{00000000-0005-0000-0000-0000889D0000}"/>
    <cellStyle name="20% - Accent1 4 3 6 3 3 2" xfId="40514" xr:uid="{00000000-0005-0000-0000-0000899D0000}"/>
    <cellStyle name="20% - Accent1 4 3 6 3 3 2 2" xfId="40515" xr:uid="{00000000-0005-0000-0000-00008A9D0000}"/>
    <cellStyle name="20% - Accent1 4 3 6 3 3 2 2 2" xfId="40516" xr:uid="{00000000-0005-0000-0000-00008B9D0000}"/>
    <cellStyle name="20% - Accent1 4 3 6 3 3 2 3" xfId="40517" xr:uid="{00000000-0005-0000-0000-00008C9D0000}"/>
    <cellStyle name="20% - Accent1 4 3 6 3 3 3" xfId="40518" xr:uid="{00000000-0005-0000-0000-00008D9D0000}"/>
    <cellStyle name="20% - Accent1 4 3 6 3 3 3 2" xfId="40519" xr:uid="{00000000-0005-0000-0000-00008E9D0000}"/>
    <cellStyle name="20% - Accent1 4 3 6 3 3 4" xfId="40520" xr:uid="{00000000-0005-0000-0000-00008F9D0000}"/>
    <cellStyle name="20% - Accent1 4 3 6 3 4" xfId="40521" xr:uid="{00000000-0005-0000-0000-0000909D0000}"/>
    <cellStyle name="20% - Accent1 4 3 6 3 4 2" xfId="40522" xr:uid="{00000000-0005-0000-0000-0000919D0000}"/>
    <cellStyle name="20% - Accent1 4 3 6 3 4 2 2" xfId="40523" xr:uid="{00000000-0005-0000-0000-0000929D0000}"/>
    <cellStyle name="20% - Accent1 4 3 6 3 4 2 2 2" xfId="40524" xr:uid="{00000000-0005-0000-0000-0000939D0000}"/>
    <cellStyle name="20% - Accent1 4 3 6 3 4 2 3" xfId="40525" xr:uid="{00000000-0005-0000-0000-0000949D0000}"/>
    <cellStyle name="20% - Accent1 4 3 6 3 4 3" xfId="40526" xr:uid="{00000000-0005-0000-0000-0000959D0000}"/>
    <cellStyle name="20% - Accent1 4 3 6 3 4 3 2" xfId="40527" xr:uid="{00000000-0005-0000-0000-0000969D0000}"/>
    <cellStyle name="20% - Accent1 4 3 6 3 4 4" xfId="40528" xr:uid="{00000000-0005-0000-0000-0000979D0000}"/>
    <cellStyle name="20% - Accent1 4 3 6 3 5" xfId="40529" xr:uid="{00000000-0005-0000-0000-0000989D0000}"/>
    <cellStyle name="20% - Accent1 4 3 6 3 5 2" xfId="40530" xr:uid="{00000000-0005-0000-0000-0000999D0000}"/>
    <cellStyle name="20% - Accent1 4 3 6 3 5 2 2" xfId="40531" xr:uid="{00000000-0005-0000-0000-00009A9D0000}"/>
    <cellStyle name="20% - Accent1 4 3 6 3 5 3" xfId="40532" xr:uid="{00000000-0005-0000-0000-00009B9D0000}"/>
    <cellStyle name="20% - Accent1 4 3 6 3 6" xfId="40533" xr:uid="{00000000-0005-0000-0000-00009C9D0000}"/>
    <cellStyle name="20% - Accent1 4 3 6 3 6 2" xfId="40534" xr:uid="{00000000-0005-0000-0000-00009D9D0000}"/>
    <cellStyle name="20% - Accent1 4 3 6 3 6 2 2" xfId="40535" xr:uid="{00000000-0005-0000-0000-00009E9D0000}"/>
    <cellStyle name="20% - Accent1 4 3 6 3 6 3" xfId="40536" xr:uid="{00000000-0005-0000-0000-00009F9D0000}"/>
    <cellStyle name="20% - Accent1 4 3 6 3 7" xfId="40537" xr:uid="{00000000-0005-0000-0000-0000A09D0000}"/>
    <cellStyle name="20% - Accent1 4 3 6 3 7 2" xfId="40538" xr:uid="{00000000-0005-0000-0000-0000A19D0000}"/>
    <cellStyle name="20% - Accent1 4 3 6 3 8" xfId="40539" xr:uid="{00000000-0005-0000-0000-0000A29D0000}"/>
    <cellStyle name="20% - Accent1 4 3 6 3 8 2" xfId="40540" xr:uid="{00000000-0005-0000-0000-0000A39D0000}"/>
    <cellStyle name="20% - Accent1 4 3 6 3 9" xfId="40541" xr:uid="{00000000-0005-0000-0000-0000A49D0000}"/>
    <cellStyle name="20% - Accent1 4 3 6 4" xfId="40542" xr:uid="{00000000-0005-0000-0000-0000A59D0000}"/>
    <cellStyle name="20% - Accent1 4 3 6 4 2" xfId="40543" xr:uid="{00000000-0005-0000-0000-0000A69D0000}"/>
    <cellStyle name="20% - Accent1 4 3 6 4 2 2" xfId="40544" xr:uid="{00000000-0005-0000-0000-0000A79D0000}"/>
    <cellStyle name="20% - Accent1 4 3 6 4 2 2 2" xfId="40545" xr:uid="{00000000-0005-0000-0000-0000A89D0000}"/>
    <cellStyle name="20% - Accent1 4 3 6 4 2 3" xfId="40546" xr:uid="{00000000-0005-0000-0000-0000A99D0000}"/>
    <cellStyle name="20% - Accent1 4 3 6 4 3" xfId="40547" xr:uid="{00000000-0005-0000-0000-0000AA9D0000}"/>
    <cellStyle name="20% - Accent1 4 3 6 4 3 2" xfId="40548" xr:uid="{00000000-0005-0000-0000-0000AB9D0000}"/>
    <cellStyle name="20% - Accent1 4 3 6 4 4" xfId="40549" xr:uid="{00000000-0005-0000-0000-0000AC9D0000}"/>
    <cellStyle name="20% - Accent1 4 3 6 5" xfId="40550" xr:uid="{00000000-0005-0000-0000-0000AD9D0000}"/>
    <cellStyle name="20% - Accent1 4 3 6 5 2" xfId="40551" xr:uid="{00000000-0005-0000-0000-0000AE9D0000}"/>
    <cellStyle name="20% - Accent1 4 3 6 5 2 2" xfId="40552" xr:uid="{00000000-0005-0000-0000-0000AF9D0000}"/>
    <cellStyle name="20% - Accent1 4 3 6 5 2 2 2" xfId="40553" xr:uid="{00000000-0005-0000-0000-0000B09D0000}"/>
    <cellStyle name="20% - Accent1 4 3 6 5 2 3" xfId="40554" xr:uid="{00000000-0005-0000-0000-0000B19D0000}"/>
    <cellStyle name="20% - Accent1 4 3 6 5 3" xfId="40555" xr:uid="{00000000-0005-0000-0000-0000B29D0000}"/>
    <cellStyle name="20% - Accent1 4 3 6 5 3 2" xfId="40556" xr:uid="{00000000-0005-0000-0000-0000B39D0000}"/>
    <cellStyle name="20% - Accent1 4 3 6 5 4" xfId="40557" xr:uid="{00000000-0005-0000-0000-0000B49D0000}"/>
    <cellStyle name="20% - Accent1 4 3 6 6" xfId="40558" xr:uid="{00000000-0005-0000-0000-0000B59D0000}"/>
    <cellStyle name="20% - Accent1 4 3 6 6 2" xfId="40559" xr:uid="{00000000-0005-0000-0000-0000B69D0000}"/>
    <cellStyle name="20% - Accent1 4 3 6 6 2 2" xfId="40560" xr:uid="{00000000-0005-0000-0000-0000B79D0000}"/>
    <cellStyle name="20% - Accent1 4 3 6 6 2 2 2" xfId="40561" xr:uid="{00000000-0005-0000-0000-0000B89D0000}"/>
    <cellStyle name="20% - Accent1 4 3 6 6 2 3" xfId="40562" xr:uid="{00000000-0005-0000-0000-0000B99D0000}"/>
    <cellStyle name="20% - Accent1 4 3 6 6 3" xfId="40563" xr:uid="{00000000-0005-0000-0000-0000BA9D0000}"/>
    <cellStyle name="20% - Accent1 4 3 6 6 3 2" xfId="40564" xr:uid="{00000000-0005-0000-0000-0000BB9D0000}"/>
    <cellStyle name="20% - Accent1 4 3 6 6 4" xfId="40565" xr:uid="{00000000-0005-0000-0000-0000BC9D0000}"/>
    <cellStyle name="20% - Accent1 4 3 6 7" xfId="40566" xr:uid="{00000000-0005-0000-0000-0000BD9D0000}"/>
    <cellStyle name="20% - Accent1 4 3 6 7 2" xfId="40567" xr:uid="{00000000-0005-0000-0000-0000BE9D0000}"/>
    <cellStyle name="20% - Accent1 4 3 6 7 2 2" xfId="40568" xr:uid="{00000000-0005-0000-0000-0000BF9D0000}"/>
    <cellStyle name="20% - Accent1 4 3 6 7 3" xfId="40569" xr:uid="{00000000-0005-0000-0000-0000C09D0000}"/>
    <cellStyle name="20% - Accent1 4 3 6 8" xfId="40570" xr:uid="{00000000-0005-0000-0000-0000C19D0000}"/>
    <cellStyle name="20% - Accent1 4 3 6 8 2" xfId="40571" xr:uid="{00000000-0005-0000-0000-0000C29D0000}"/>
    <cellStyle name="20% - Accent1 4 3 6 8 2 2" xfId="40572" xr:uid="{00000000-0005-0000-0000-0000C39D0000}"/>
    <cellStyle name="20% - Accent1 4 3 6 8 3" xfId="40573" xr:uid="{00000000-0005-0000-0000-0000C49D0000}"/>
    <cellStyle name="20% - Accent1 4 3 6 9" xfId="40574" xr:uid="{00000000-0005-0000-0000-0000C59D0000}"/>
    <cellStyle name="20% - Accent1 4 3 6 9 2" xfId="40575" xr:uid="{00000000-0005-0000-0000-0000C69D0000}"/>
    <cellStyle name="20% - Accent1 4 3 7" xfId="40576" xr:uid="{00000000-0005-0000-0000-0000C79D0000}"/>
    <cellStyle name="20% - Accent1 4 3 7 2" xfId="40577" xr:uid="{00000000-0005-0000-0000-0000C89D0000}"/>
    <cellStyle name="20% - Accent1 4 3 7 2 2" xfId="40578" xr:uid="{00000000-0005-0000-0000-0000C99D0000}"/>
    <cellStyle name="20% - Accent1 4 3 7 2 2 2" xfId="40579" xr:uid="{00000000-0005-0000-0000-0000CA9D0000}"/>
    <cellStyle name="20% - Accent1 4 3 7 2 2 2 2" xfId="40580" xr:uid="{00000000-0005-0000-0000-0000CB9D0000}"/>
    <cellStyle name="20% - Accent1 4 3 7 2 2 3" xfId="40581" xr:uid="{00000000-0005-0000-0000-0000CC9D0000}"/>
    <cellStyle name="20% - Accent1 4 3 7 2 3" xfId="40582" xr:uid="{00000000-0005-0000-0000-0000CD9D0000}"/>
    <cellStyle name="20% - Accent1 4 3 7 2 3 2" xfId="40583" xr:uid="{00000000-0005-0000-0000-0000CE9D0000}"/>
    <cellStyle name="20% - Accent1 4 3 7 2 4" xfId="40584" xr:uid="{00000000-0005-0000-0000-0000CF9D0000}"/>
    <cellStyle name="20% - Accent1 4 3 7 3" xfId="40585" xr:uid="{00000000-0005-0000-0000-0000D09D0000}"/>
    <cellStyle name="20% - Accent1 4 3 7 3 2" xfId="40586" xr:uid="{00000000-0005-0000-0000-0000D19D0000}"/>
    <cellStyle name="20% - Accent1 4 3 7 3 2 2" xfId="40587" xr:uid="{00000000-0005-0000-0000-0000D29D0000}"/>
    <cellStyle name="20% - Accent1 4 3 7 3 2 2 2" xfId="40588" xr:uid="{00000000-0005-0000-0000-0000D39D0000}"/>
    <cellStyle name="20% - Accent1 4 3 7 3 2 3" xfId="40589" xr:uid="{00000000-0005-0000-0000-0000D49D0000}"/>
    <cellStyle name="20% - Accent1 4 3 7 3 3" xfId="40590" xr:uid="{00000000-0005-0000-0000-0000D59D0000}"/>
    <cellStyle name="20% - Accent1 4 3 7 3 3 2" xfId="40591" xr:uid="{00000000-0005-0000-0000-0000D69D0000}"/>
    <cellStyle name="20% - Accent1 4 3 7 3 4" xfId="40592" xr:uid="{00000000-0005-0000-0000-0000D79D0000}"/>
    <cellStyle name="20% - Accent1 4 3 7 4" xfId="40593" xr:uid="{00000000-0005-0000-0000-0000D89D0000}"/>
    <cellStyle name="20% - Accent1 4 3 7 4 2" xfId="40594" xr:uid="{00000000-0005-0000-0000-0000D99D0000}"/>
    <cellStyle name="20% - Accent1 4 3 7 4 2 2" xfId="40595" xr:uid="{00000000-0005-0000-0000-0000DA9D0000}"/>
    <cellStyle name="20% - Accent1 4 3 7 4 2 2 2" xfId="40596" xr:uid="{00000000-0005-0000-0000-0000DB9D0000}"/>
    <cellStyle name="20% - Accent1 4 3 7 4 2 3" xfId="40597" xr:uid="{00000000-0005-0000-0000-0000DC9D0000}"/>
    <cellStyle name="20% - Accent1 4 3 7 4 3" xfId="40598" xr:uid="{00000000-0005-0000-0000-0000DD9D0000}"/>
    <cellStyle name="20% - Accent1 4 3 7 4 3 2" xfId="40599" xr:uid="{00000000-0005-0000-0000-0000DE9D0000}"/>
    <cellStyle name="20% - Accent1 4 3 7 4 4" xfId="40600" xr:uid="{00000000-0005-0000-0000-0000DF9D0000}"/>
    <cellStyle name="20% - Accent1 4 3 7 5" xfId="40601" xr:uid="{00000000-0005-0000-0000-0000E09D0000}"/>
    <cellStyle name="20% - Accent1 4 3 7 5 2" xfId="40602" xr:uid="{00000000-0005-0000-0000-0000E19D0000}"/>
    <cellStyle name="20% - Accent1 4 3 7 5 2 2" xfId="40603" xr:uid="{00000000-0005-0000-0000-0000E29D0000}"/>
    <cellStyle name="20% - Accent1 4 3 7 5 3" xfId="40604" xr:uid="{00000000-0005-0000-0000-0000E39D0000}"/>
    <cellStyle name="20% - Accent1 4 3 7 6" xfId="40605" xr:uid="{00000000-0005-0000-0000-0000E49D0000}"/>
    <cellStyle name="20% - Accent1 4 3 7 6 2" xfId="40606" xr:uid="{00000000-0005-0000-0000-0000E59D0000}"/>
    <cellStyle name="20% - Accent1 4 3 7 6 2 2" xfId="40607" xr:uid="{00000000-0005-0000-0000-0000E69D0000}"/>
    <cellStyle name="20% - Accent1 4 3 7 6 3" xfId="40608" xr:uid="{00000000-0005-0000-0000-0000E79D0000}"/>
    <cellStyle name="20% - Accent1 4 3 7 7" xfId="40609" xr:uid="{00000000-0005-0000-0000-0000E89D0000}"/>
    <cellStyle name="20% - Accent1 4 3 7 7 2" xfId="40610" xr:uid="{00000000-0005-0000-0000-0000E99D0000}"/>
    <cellStyle name="20% - Accent1 4 3 7 8" xfId="40611" xr:uid="{00000000-0005-0000-0000-0000EA9D0000}"/>
    <cellStyle name="20% - Accent1 4 3 7 8 2" xfId="40612" xr:uid="{00000000-0005-0000-0000-0000EB9D0000}"/>
    <cellStyle name="20% - Accent1 4 3 7 9" xfId="40613" xr:uid="{00000000-0005-0000-0000-0000EC9D0000}"/>
    <cellStyle name="20% - Accent1 4 3 8" xfId="40614" xr:uid="{00000000-0005-0000-0000-0000ED9D0000}"/>
    <cellStyle name="20% - Accent1 4 3 8 2" xfId="40615" xr:uid="{00000000-0005-0000-0000-0000EE9D0000}"/>
    <cellStyle name="20% - Accent1 4 3 8 2 2" xfId="40616" xr:uid="{00000000-0005-0000-0000-0000EF9D0000}"/>
    <cellStyle name="20% - Accent1 4 3 8 2 2 2" xfId="40617" xr:uid="{00000000-0005-0000-0000-0000F09D0000}"/>
    <cellStyle name="20% - Accent1 4 3 8 2 2 2 2" xfId="40618" xr:uid="{00000000-0005-0000-0000-0000F19D0000}"/>
    <cellStyle name="20% - Accent1 4 3 8 2 2 3" xfId="40619" xr:uid="{00000000-0005-0000-0000-0000F29D0000}"/>
    <cellStyle name="20% - Accent1 4 3 8 2 3" xfId="40620" xr:uid="{00000000-0005-0000-0000-0000F39D0000}"/>
    <cellStyle name="20% - Accent1 4 3 8 2 3 2" xfId="40621" xr:uid="{00000000-0005-0000-0000-0000F49D0000}"/>
    <cellStyle name="20% - Accent1 4 3 8 2 4" xfId="40622" xr:uid="{00000000-0005-0000-0000-0000F59D0000}"/>
    <cellStyle name="20% - Accent1 4 3 8 3" xfId="40623" xr:uid="{00000000-0005-0000-0000-0000F69D0000}"/>
    <cellStyle name="20% - Accent1 4 3 8 3 2" xfId="40624" xr:uid="{00000000-0005-0000-0000-0000F79D0000}"/>
    <cellStyle name="20% - Accent1 4 3 8 3 2 2" xfId="40625" xr:uid="{00000000-0005-0000-0000-0000F89D0000}"/>
    <cellStyle name="20% - Accent1 4 3 8 3 2 2 2" xfId="40626" xr:uid="{00000000-0005-0000-0000-0000F99D0000}"/>
    <cellStyle name="20% - Accent1 4 3 8 3 2 3" xfId="40627" xr:uid="{00000000-0005-0000-0000-0000FA9D0000}"/>
    <cellStyle name="20% - Accent1 4 3 8 3 3" xfId="40628" xr:uid="{00000000-0005-0000-0000-0000FB9D0000}"/>
    <cellStyle name="20% - Accent1 4 3 8 3 3 2" xfId="40629" xr:uid="{00000000-0005-0000-0000-0000FC9D0000}"/>
    <cellStyle name="20% - Accent1 4 3 8 3 4" xfId="40630" xr:uid="{00000000-0005-0000-0000-0000FD9D0000}"/>
    <cellStyle name="20% - Accent1 4 3 8 4" xfId="40631" xr:uid="{00000000-0005-0000-0000-0000FE9D0000}"/>
    <cellStyle name="20% - Accent1 4 3 8 4 2" xfId="40632" xr:uid="{00000000-0005-0000-0000-0000FF9D0000}"/>
    <cellStyle name="20% - Accent1 4 3 8 4 2 2" xfId="40633" xr:uid="{00000000-0005-0000-0000-0000009E0000}"/>
    <cellStyle name="20% - Accent1 4 3 8 4 2 2 2" xfId="40634" xr:uid="{00000000-0005-0000-0000-0000019E0000}"/>
    <cellStyle name="20% - Accent1 4 3 8 4 2 3" xfId="40635" xr:uid="{00000000-0005-0000-0000-0000029E0000}"/>
    <cellStyle name="20% - Accent1 4 3 8 4 3" xfId="40636" xr:uid="{00000000-0005-0000-0000-0000039E0000}"/>
    <cellStyle name="20% - Accent1 4 3 8 4 3 2" xfId="40637" xr:uid="{00000000-0005-0000-0000-0000049E0000}"/>
    <cellStyle name="20% - Accent1 4 3 8 4 4" xfId="40638" xr:uid="{00000000-0005-0000-0000-0000059E0000}"/>
    <cellStyle name="20% - Accent1 4 3 8 5" xfId="40639" xr:uid="{00000000-0005-0000-0000-0000069E0000}"/>
    <cellStyle name="20% - Accent1 4 3 8 5 2" xfId="40640" xr:uid="{00000000-0005-0000-0000-0000079E0000}"/>
    <cellStyle name="20% - Accent1 4 3 8 5 2 2" xfId="40641" xr:uid="{00000000-0005-0000-0000-0000089E0000}"/>
    <cellStyle name="20% - Accent1 4 3 8 5 3" xfId="40642" xr:uid="{00000000-0005-0000-0000-0000099E0000}"/>
    <cellStyle name="20% - Accent1 4 3 8 6" xfId="40643" xr:uid="{00000000-0005-0000-0000-00000A9E0000}"/>
    <cellStyle name="20% - Accent1 4 3 8 6 2" xfId="40644" xr:uid="{00000000-0005-0000-0000-00000B9E0000}"/>
    <cellStyle name="20% - Accent1 4 3 8 6 2 2" xfId="40645" xr:uid="{00000000-0005-0000-0000-00000C9E0000}"/>
    <cellStyle name="20% - Accent1 4 3 8 6 3" xfId="40646" xr:uid="{00000000-0005-0000-0000-00000D9E0000}"/>
    <cellStyle name="20% - Accent1 4 3 8 7" xfId="40647" xr:uid="{00000000-0005-0000-0000-00000E9E0000}"/>
    <cellStyle name="20% - Accent1 4 3 8 7 2" xfId="40648" xr:uid="{00000000-0005-0000-0000-00000F9E0000}"/>
    <cellStyle name="20% - Accent1 4 3 8 8" xfId="40649" xr:uid="{00000000-0005-0000-0000-0000109E0000}"/>
    <cellStyle name="20% - Accent1 4 3 8 8 2" xfId="40650" xr:uid="{00000000-0005-0000-0000-0000119E0000}"/>
    <cellStyle name="20% - Accent1 4 3 8 9" xfId="40651" xr:uid="{00000000-0005-0000-0000-0000129E0000}"/>
    <cellStyle name="20% - Accent1 4 3 9" xfId="40652" xr:uid="{00000000-0005-0000-0000-0000139E0000}"/>
    <cellStyle name="20% - Accent1 4 3 9 2" xfId="40653" xr:uid="{00000000-0005-0000-0000-0000149E0000}"/>
    <cellStyle name="20% - Accent1 4 3 9 2 2" xfId="40654" xr:uid="{00000000-0005-0000-0000-0000159E0000}"/>
    <cellStyle name="20% - Accent1 4 3 9 2 2 2" xfId="40655" xr:uid="{00000000-0005-0000-0000-0000169E0000}"/>
    <cellStyle name="20% - Accent1 4 3 9 2 3" xfId="40656" xr:uid="{00000000-0005-0000-0000-0000179E0000}"/>
    <cellStyle name="20% - Accent1 4 3 9 3" xfId="40657" xr:uid="{00000000-0005-0000-0000-0000189E0000}"/>
    <cellStyle name="20% - Accent1 4 3 9 3 2" xfId="40658" xr:uid="{00000000-0005-0000-0000-0000199E0000}"/>
    <cellStyle name="20% - Accent1 4 3 9 4" xfId="40659" xr:uid="{00000000-0005-0000-0000-00001A9E0000}"/>
    <cellStyle name="20% - Accent1 4 4" xfId="40660" xr:uid="{00000000-0005-0000-0000-00001B9E0000}"/>
    <cellStyle name="20% - Accent1 4 4 10" xfId="40661" xr:uid="{00000000-0005-0000-0000-00001C9E0000}"/>
    <cellStyle name="20% - Accent1 4 4 10 2" xfId="40662" xr:uid="{00000000-0005-0000-0000-00001D9E0000}"/>
    <cellStyle name="20% - Accent1 4 4 10 2 2" xfId="40663" xr:uid="{00000000-0005-0000-0000-00001E9E0000}"/>
    <cellStyle name="20% - Accent1 4 4 10 2 2 2" xfId="40664" xr:uid="{00000000-0005-0000-0000-00001F9E0000}"/>
    <cellStyle name="20% - Accent1 4 4 10 2 3" xfId="40665" xr:uid="{00000000-0005-0000-0000-0000209E0000}"/>
    <cellStyle name="20% - Accent1 4 4 10 3" xfId="40666" xr:uid="{00000000-0005-0000-0000-0000219E0000}"/>
    <cellStyle name="20% - Accent1 4 4 10 3 2" xfId="40667" xr:uid="{00000000-0005-0000-0000-0000229E0000}"/>
    <cellStyle name="20% - Accent1 4 4 10 4" xfId="40668" xr:uid="{00000000-0005-0000-0000-0000239E0000}"/>
    <cellStyle name="20% - Accent1 4 4 11" xfId="40669" xr:uid="{00000000-0005-0000-0000-0000249E0000}"/>
    <cellStyle name="20% - Accent1 4 4 11 2" xfId="40670" xr:uid="{00000000-0005-0000-0000-0000259E0000}"/>
    <cellStyle name="20% - Accent1 4 4 11 2 2" xfId="40671" xr:uid="{00000000-0005-0000-0000-0000269E0000}"/>
    <cellStyle name="20% - Accent1 4 4 11 2 2 2" xfId="40672" xr:uid="{00000000-0005-0000-0000-0000279E0000}"/>
    <cellStyle name="20% - Accent1 4 4 11 2 3" xfId="40673" xr:uid="{00000000-0005-0000-0000-0000289E0000}"/>
    <cellStyle name="20% - Accent1 4 4 11 3" xfId="40674" xr:uid="{00000000-0005-0000-0000-0000299E0000}"/>
    <cellStyle name="20% - Accent1 4 4 11 3 2" xfId="40675" xr:uid="{00000000-0005-0000-0000-00002A9E0000}"/>
    <cellStyle name="20% - Accent1 4 4 11 4" xfId="40676" xr:uid="{00000000-0005-0000-0000-00002B9E0000}"/>
    <cellStyle name="20% - Accent1 4 4 12" xfId="40677" xr:uid="{00000000-0005-0000-0000-00002C9E0000}"/>
    <cellStyle name="20% - Accent1 4 4 12 2" xfId="40678" xr:uid="{00000000-0005-0000-0000-00002D9E0000}"/>
    <cellStyle name="20% - Accent1 4 4 12 2 2" xfId="40679" xr:uid="{00000000-0005-0000-0000-00002E9E0000}"/>
    <cellStyle name="20% - Accent1 4 4 12 3" xfId="40680" xr:uid="{00000000-0005-0000-0000-00002F9E0000}"/>
    <cellStyle name="20% - Accent1 4 4 13" xfId="40681" xr:uid="{00000000-0005-0000-0000-0000309E0000}"/>
    <cellStyle name="20% - Accent1 4 4 13 2" xfId="40682" xr:uid="{00000000-0005-0000-0000-0000319E0000}"/>
    <cellStyle name="20% - Accent1 4 4 13 2 2" xfId="40683" xr:uid="{00000000-0005-0000-0000-0000329E0000}"/>
    <cellStyle name="20% - Accent1 4 4 13 3" xfId="40684" xr:uid="{00000000-0005-0000-0000-0000339E0000}"/>
    <cellStyle name="20% - Accent1 4 4 14" xfId="40685" xr:uid="{00000000-0005-0000-0000-0000349E0000}"/>
    <cellStyle name="20% - Accent1 4 4 14 2" xfId="40686" xr:uid="{00000000-0005-0000-0000-0000359E0000}"/>
    <cellStyle name="20% - Accent1 4 4 15" xfId="40687" xr:uid="{00000000-0005-0000-0000-0000369E0000}"/>
    <cellStyle name="20% - Accent1 4 4 15 2" xfId="40688" xr:uid="{00000000-0005-0000-0000-0000379E0000}"/>
    <cellStyle name="20% - Accent1 4 4 16" xfId="40689" xr:uid="{00000000-0005-0000-0000-0000389E0000}"/>
    <cellStyle name="20% - Accent1 4 4 2" xfId="40690" xr:uid="{00000000-0005-0000-0000-0000399E0000}"/>
    <cellStyle name="20% - Accent1 4 4 2 10" xfId="40691" xr:uid="{00000000-0005-0000-0000-00003A9E0000}"/>
    <cellStyle name="20% - Accent1 4 4 2 10 2" xfId="40692" xr:uid="{00000000-0005-0000-0000-00003B9E0000}"/>
    <cellStyle name="20% - Accent1 4 4 2 10 2 2" xfId="40693" xr:uid="{00000000-0005-0000-0000-00003C9E0000}"/>
    <cellStyle name="20% - Accent1 4 4 2 10 2 2 2" xfId="40694" xr:uid="{00000000-0005-0000-0000-00003D9E0000}"/>
    <cellStyle name="20% - Accent1 4 4 2 10 2 3" xfId="40695" xr:uid="{00000000-0005-0000-0000-00003E9E0000}"/>
    <cellStyle name="20% - Accent1 4 4 2 10 3" xfId="40696" xr:uid="{00000000-0005-0000-0000-00003F9E0000}"/>
    <cellStyle name="20% - Accent1 4 4 2 10 3 2" xfId="40697" xr:uid="{00000000-0005-0000-0000-0000409E0000}"/>
    <cellStyle name="20% - Accent1 4 4 2 10 4" xfId="40698" xr:uid="{00000000-0005-0000-0000-0000419E0000}"/>
    <cellStyle name="20% - Accent1 4 4 2 11" xfId="40699" xr:uid="{00000000-0005-0000-0000-0000429E0000}"/>
    <cellStyle name="20% - Accent1 4 4 2 11 2" xfId="40700" xr:uid="{00000000-0005-0000-0000-0000439E0000}"/>
    <cellStyle name="20% - Accent1 4 4 2 11 2 2" xfId="40701" xr:uid="{00000000-0005-0000-0000-0000449E0000}"/>
    <cellStyle name="20% - Accent1 4 4 2 11 3" xfId="40702" xr:uid="{00000000-0005-0000-0000-0000459E0000}"/>
    <cellStyle name="20% - Accent1 4 4 2 12" xfId="40703" xr:uid="{00000000-0005-0000-0000-0000469E0000}"/>
    <cellStyle name="20% - Accent1 4 4 2 12 2" xfId="40704" xr:uid="{00000000-0005-0000-0000-0000479E0000}"/>
    <cellStyle name="20% - Accent1 4 4 2 12 2 2" xfId="40705" xr:uid="{00000000-0005-0000-0000-0000489E0000}"/>
    <cellStyle name="20% - Accent1 4 4 2 12 3" xfId="40706" xr:uid="{00000000-0005-0000-0000-0000499E0000}"/>
    <cellStyle name="20% - Accent1 4 4 2 13" xfId="40707" xr:uid="{00000000-0005-0000-0000-00004A9E0000}"/>
    <cellStyle name="20% - Accent1 4 4 2 13 2" xfId="40708" xr:uid="{00000000-0005-0000-0000-00004B9E0000}"/>
    <cellStyle name="20% - Accent1 4 4 2 14" xfId="40709" xr:uid="{00000000-0005-0000-0000-00004C9E0000}"/>
    <cellStyle name="20% - Accent1 4 4 2 14 2" xfId="40710" xr:uid="{00000000-0005-0000-0000-00004D9E0000}"/>
    <cellStyle name="20% - Accent1 4 4 2 15" xfId="40711" xr:uid="{00000000-0005-0000-0000-00004E9E0000}"/>
    <cellStyle name="20% - Accent1 4 4 2 2" xfId="40712" xr:uid="{00000000-0005-0000-0000-00004F9E0000}"/>
    <cellStyle name="20% - Accent1 4 4 2 2 10" xfId="40713" xr:uid="{00000000-0005-0000-0000-0000509E0000}"/>
    <cellStyle name="20% - Accent1 4 4 2 2 10 2" xfId="40714" xr:uid="{00000000-0005-0000-0000-0000519E0000}"/>
    <cellStyle name="20% - Accent1 4 4 2 2 10 2 2" xfId="40715" xr:uid="{00000000-0005-0000-0000-0000529E0000}"/>
    <cellStyle name="20% - Accent1 4 4 2 2 10 3" xfId="40716" xr:uid="{00000000-0005-0000-0000-0000539E0000}"/>
    <cellStyle name="20% - Accent1 4 4 2 2 11" xfId="40717" xr:uid="{00000000-0005-0000-0000-0000549E0000}"/>
    <cellStyle name="20% - Accent1 4 4 2 2 11 2" xfId="40718" xr:uid="{00000000-0005-0000-0000-0000559E0000}"/>
    <cellStyle name="20% - Accent1 4 4 2 2 11 2 2" xfId="40719" xr:uid="{00000000-0005-0000-0000-0000569E0000}"/>
    <cellStyle name="20% - Accent1 4 4 2 2 11 3" xfId="40720" xr:uid="{00000000-0005-0000-0000-0000579E0000}"/>
    <cellStyle name="20% - Accent1 4 4 2 2 12" xfId="40721" xr:uid="{00000000-0005-0000-0000-0000589E0000}"/>
    <cellStyle name="20% - Accent1 4 4 2 2 12 2" xfId="40722" xr:uid="{00000000-0005-0000-0000-0000599E0000}"/>
    <cellStyle name="20% - Accent1 4 4 2 2 13" xfId="40723" xr:uid="{00000000-0005-0000-0000-00005A9E0000}"/>
    <cellStyle name="20% - Accent1 4 4 2 2 13 2" xfId="40724" xr:uid="{00000000-0005-0000-0000-00005B9E0000}"/>
    <cellStyle name="20% - Accent1 4 4 2 2 14" xfId="40725" xr:uid="{00000000-0005-0000-0000-00005C9E0000}"/>
    <cellStyle name="20% - Accent1 4 4 2 2 2" xfId="40726" xr:uid="{00000000-0005-0000-0000-00005D9E0000}"/>
    <cellStyle name="20% - Accent1 4 4 2 2 2 10" xfId="40727" xr:uid="{00000000-0005-0000-0000-00005E9E0000}"/>
    <cellStyle name="20% - Accent1 4 4 2 2 2 10 2" xfId="40728" xr:uid="{00000000-0005-0000-0000-00005F9E0000}"/>
    <cellStyle name="20% - Accent1 4 4 2 2 2 11" xfId="40729" xr:uid="{00000000-0005-0000-0000-0000609E0000}"/>
    <cellStyle name="20% - Accent1 4 4 2 2 2 2" xfId="40730" xr:uid="{00000000-0005-0000-0000-0000619E0000}"/>
    <cellStyle name="20% - Accent1 4 4 2 2 2 2 2" xfId="40731" xr:uid="{00000000-0005-0000-0000-0000629E0000}"/>
    <cellStyle name="20% - Accent1 4 4 2 2 2 2 2 2" xfId="40732" xr:uid="{00000000-0005-0000-0000-0000639E0000}"/>
    <cellStyle name="20% - Accent1 4 4 2 2 2 2 2 2 2" xfId="40733" xr:uid="{00000000-0005-0000-0000-0000649E0000}"/>
    <cellStyle name="20% - Accent1 4 4 2 2 2 2 2 2 2 2" xfId="40734" xr:uid="{00000000-0005-0000-0000-0000659E0000}"/>
    <cellStyle name="20% - Accent1 4 4 2 2 2 2 2 2 3" xfId="40735" xr:uid="{00000000-0005-0000-0000-0000669E0000}"/>
    <cellStyle name="20% - Accent1 4 4 2 2 2 2 2 3" xfId="40736" xr:uid="{00000000-0005-0000-0000-0000679E0000}"/>
    <cellStyle name="20% - Accent1 4 4 2 2 2 2 2 3 2" xfId="40737" xr:uid="{00000000-0005-0000-0000-0000689E0000}"/>
    <cellStyle name="20% - Accent1 4 4 2 2 2 2 2 4" xfId="40738" xr:uid="{00000000-0005-0000-0000-0000699E0000}"/>
    <cellStyle name="20% - Accent1 4 4 2 2 2 2 3" xfId="40739" xr:uid="{00000000-0005-0000-0000-00006A9E0000}"/>
    <cellStyle name="20% - Accent1 4 4 2 2 2 2 3 2" xfId="40740" xr:uid="{00000000-0005-0000-0000-00006B9E0000}"/>
    <cellStyle name="20% - Accent1 4 4 2 2 2 2 3 2 2" xfId="40741" xr:uid="{00000000-0005-0000-0000-00006C9E0000}"/>
    <cellStyle name="20% - Accent1 4 4 2 2 2 2 3 2 2 2" xfId="40742" xr:uid="{00000000-0005-0000-0000-00006D9E0000}"/>
    <cellStyle name="20% - Accent1 4 4 2 2 2 2 3 2 3" xfId="40743" xr:uid="{00000000-0005-0000-0000-00006E9E0000}"/>
    <cellStyle name="20% - Accent1 4 4 2 2 2 2 3 3" xfId="40744" xr:uid="{00000000-0005-0000-0000-00006F9E0000}"/>
    <cellStyle name="20% - Accent1 4 4 2 2 2 2 3 3 2" xfId="40745" xr:uid="{00000000-0005-0000-0000-0000709E0000}"/>
    <cellStyle name="20% - Accent1 4 4 2 2 2 2 3 4" xfId="40746" xr:uid="{00000000-0005-0000-0000-0000719E0000}"/>
    <cellStyle name="20% - Accent1 4 4 2 2 2 2 4" xfId="40747" xr:uid="{00000000-0005-0000-0000-0000729E0000}"/>
    <cellStyle name="20% - Accent1 4 4 2 2 2 2 4 2" xfId="40748" xr:uid="{00000000-0005-0000-0000-0000739E0000}"/>
    <cellStyle name="20% - Accent1 4 4 2 2 2 2 4 2 2" xfId="40749" xr:uid="{00000000-0005-0000-0000-0000749E0000}"/>
    <cellStyle name="20% - Accent1 4 4 2 2 2 2 4 2 2 2" xfId="40750" xr:uid="{00000000-0005-0000-0000-0000759E0000}"/>
    <cellStyle name="20% - Accent1 4 4 2 2 2 2 4 2 3" xfId="40751" xr:uid="{00000000-0005-0000-0000-0000769E0000}"/>
    <cellStyle name="20% - Accent1 4 4 2 2 2 2 4 3" xfId="40752" xr:uid="{00000000-0005-0000-0000-0000779E0000}"/>
    <cellStyle name="20% - Accent1 4 4 2 2 2 2 4 3 2" xfId="40753" xr:uid="{00000000-0005-0000-0000-0000789E0000}"/>
    <cellStyle name="20% - Accent1 4 4 2 2 2 2 4 4" xfId="40754" xr:uid="{00000000-0005-0000-0000-0000799E0000}"/>
    <cellStyle name="20% - Accent1 4 4 2 2 2 2 5" xfId="40755" xr:uid="{00000000-0005-0000-0000-00007A9E0000}"/>
    <cellStyle name="20% - Accent1 4 4 2 2 2 2 5 2" xfId="40756" xr:uid="{00000000-0005-0000-0000-00007B9E0000}"/>
    <cellStyle name="20% - Accent1 4 4 2 2 2 2 5 2 2" xfId="40757" xr:uid="{00000000-0005-0000-0000-00007C9E0000}"/>
    <cellStyle name="20% - Accent1 4 4 2 2 2 2 5 3" xfId="40758" xr:uid="{00000000-0005-0000-0000-00007D9E0000}"/>
    <cellStyle name="20% - Accent1 4 4 2 2 2 2 6" xfId="40759" xr:uid="{00000000-0005-0000-0000-00007E9E0000}"/>
    <cellStyle name="20% - Accent1 4 4 2 2 2 2 6 2" xfId="40760" xr:uid="{00000000-0005-0000-0000-00007F9E0000}"/>
    <cellStyle name="20% - Accent1 4 4 2 2 2 2 6 2 2" xfId="40761" xr:uid="{00000000-0005-0000-0000-0000809E0000}"/>
    <cellStyle name="20% - Accent1 4 4 2 2 2 2 6 3" xfId="40762" xr:uid="{00000000-0005-0000-0000-0000819E0000}"/>
    <cellStyle name="20% - Accent1 4 4 2 2 2 2 7" xfId="40763" xr:uid="{00000000-0005-0000-0000-0000829E0000}"/>
    <cellStyle name="20% - Accent1 4 4 2 2 2 2 7 2" xfId="40764" xr:uid="{00000000-0005-0000-0000-0000839E0000}"/>
    <cellStyle name="20% - Accent1 4 4 2 2 2 2 8" xfId="40765" xr:uid="{00000000-0005-0000-0000-0000849E0000}"/>
    <cellStyle name="20% - Accent1 4 4 2 2 2 2 8 2" xfId="40766" xr:uid="{00000000-0005-0000-0000-0000859E0000}"/>
    <cellStyle name="20% - Accent1 4 4 2 2 2 2 9" xfId="40767" xr:uid="{00000000-0005-0000-0000-0000869E0000}"/>
    <cellStyle name="20% - Accent1 4 4 2 2 2 3" xfId="40768" xr:uid="{00000000-0005-0000-0000-0000879E0000}"/>
    <cellStyle name="20% - Accent1 4 4 2 2 2 3 2" xfId="40769" xr:uid="{00000000-0005-0000-0000-0000889E0000}"/>
    <cellStyle name="20% - Accent1 4 4 2 2 2 3 2 2" xfId="40770" xr:uid="{00000000-0005-0000-0000-0000899E0000}"/>
    <cellStyle name="20% - Accent1 4 4 2 2 2 3 2 2 2" xfId="40771" xr:uid="{00000000-0005-0000-0000-00008A9E0000}"/>
    <cellStyle name="20% - Accent1 4 4 2 2 2 3 2 2 2 2" xfId="40772" xr:uid="{00000000-0005-0000-0000-00008B9E0000}"/>
    <cellStyle name="20% - Accent1 4 4 2 2 2 3 2 2 3" xfId="40773" xr:uid="{00000000-0005-0000-0000-00008C9E0000}"/>
    <cellStyle name="20% - Accent1 4 4 2 2 2 3 2 3" xfId="40774" xr:uid="{00000000-0005-0000-0000-00008D9E0000}"/>
    <cellStyle name="20% - Accent1 4 4 2 2 2 3 2 3 2" xfId="40775" xr:uid="{00000000-0005-0000-0000-00008E9E0000}"/>
    <cellStyle name="20% - Accent1 4 4 2 2 2 3 2 4" xfId="40776" xr:uid="{00000000-0005-0000-0000-00008F9E0000}"/>
    <cellStyle name="20% - Accent1 4 4 2 2 2 3 3" xfId="40777" xr:uid="{00000000-0005-0000-0000-0000909E0000}"/>
    <cellStyle name="20% - Accent1 4 4 2 2 2 3 3 2" xfId="40778" xr:uid="{00000000-0005-0000-0000-0000919E0000}"/>
    <cellStyle name="20% - Accent1 4 4 2 2 2 3 3 2 2" xfId="40779" xr:uid="{00000000-0005-0000-0000-0000929E0000}"/>
    <cellStyle name="20% - Accent1 4 4 2 2 2 3 3 2 2 2" xfId="40780" xr:uid="{00000000-0005-0000-0000-0000939E0000}"/>
    <cellStyle name="20% - Accent1 4 4 2 2 2 3 3 2 3" xfId="40781" xr:uid="{00000000-0005-0000-0000-0000949E0000}"/>
    <cellStyle name="20% - Accent1 4 4 2 2 2 3 3 3" xfId="40782" xr:uid="{00000000-0005-0000-0000-0000959E0000}"/>
    <cellStyle name="20% - Accent1 4 4 2 2 2 3 3 3 2" xfId="40783" xr:uid="{00000000-0005-0000-0000-0000969E0000}"/>
    <cellStyle name="20% - Accent1 4 4 2 2 2 3 3 4" xfId="40784" xr:uid="{00000000-0005-0000-0000-0000979E0000}"/>
    <cellStyle name="20% - Accent1 4 4 2 2 2 3 4" xfId="40785" xr:uid="{00000000-0005-0000-0000-0000989E0000}"/>
    <cellStyle name="20% - Accent1 4 4 2 2 2 3 4 2" xfId="40786" xr:uid="{00000000-0005-0000-0000-0000999E0000}"/>
    <cellStyle name="20% - Accent1 4 4 2 2 2 3 4 2 2" xfId="40787" xr:uid="{00000000-0005-0000-0000-00009A9E0000}"/>
    <cellStyle name="20% - Accent1 4 4 2 2 2 3 4 2 2 2" xfId="40788" xr:uid="{00000000-0005-0000-0000-00009B9E0000}"/>
    <cellStyle name="20% - Accent1 4 4 2 2 2 3 4 2 3" xfId="40789" xr:uid="{00000000-0005-0000-0000-00009C9E0000}"/>
    <cellStyle name="20% - Accent1 4 4 2 2 2 3 4 3" xfId="40790" xr:uid="{00000000-0005-0000-0000-00009D9E0000}"/>
    <cellStyle name="20% - Accent1 4 4 2 2 2 3 4 3 2" xfId="40791" xr:uid="{00000000-0005-0000-0000-00009E9E0000}"/>
    <cellStyle name="20% - Accent1 4 4 2 2 2 3 4 4" xfId="40792" xr:uid="{00000000-0005-0000-0000-00009F9E0000}"/>
    <cellStyle name="20% - Accent1 4 4 2 2 2 3 5" xfId="40793" xr:uid="{00000000-0005-0000-0000-0000A09E0000}"/>
    <cellStyle name="20% - Accent1 4 4 2 2 2 3 5 2" xfId="40794" xr:uid="{00000000-0005-0000-0000-0000A19E0000}"/>
    <cellStyle name="20% - Accent1 4 4 2 2 2 3 5 2 2" xfId="40795" xr:uid="{00000000-0005-0000-0000-0000A29E0000}"/>
    <cellStyle name="20% - Accent1 4 4 2 2 2 3 5 3" xfId="40796" xr:uid="{00000000-0005-0000-0000-0000A39E0000}"/>
    <cellStyle name="20% - Accent1 4 4 2 2 2 3 6" xfId="40797" xr:uid="{00000000-0005-0000-0000-0000A49E0000}"/>
    <cellStyle name="20% - Accent1 4 4 2 2 2 3 6 2" xfId="40798" xr:uid="{00000000-0005-0000-0000-0000A59E0000}"/>
    <cellStyle name="20% - Accent1 4 4 2 2 2 3 6 2 2" xfId="40799" xr:uid="{00000000-0005-0000-0000-0000A69E0000}"/>
    <cellStyle name="20% - Accent1 4 4 2 2 2 3 6 3" xfId="40800" xr:uid="{00000000-0005-0000-0000-0000A79E0000}"/>
    <cellStyle name="20% - Accent1 4 4 2 2 2 3 7" xfId="40801" xr:uid="{00000000-0005-0000-0000-0000A89E0000}"/>
    <cellStyle name="20% - Accent1 4 4 2 2 2 3 7 2" xfId="40802" xr:uid="{00000000-0005-0000-0000-0000A99E0000}"/>
    <cellStyle name="20% - Accent1 4 4 2 2 2 3 8" xfId="40803" xr:uid="{00000000-0005-0000-0000-0000AA9E0000}"/>
    <cellStyle name="20% - Accent1 4 4 2 2 2 3 8 2" xfId="40804" xr:uid="{00000000-0005-0000-0000-0000AB9E0000}"/>
    <cellStyle name="20% - Accent1 4 4 2 2 2 3 9" xfId="40805" xr:uid="{00000000-0005-0000-0000-0000AC9E0000}"/>
    <cellStyle name="20% - Accent1 4 4 2 2 2 4" xfId="40806" xr:uid="{00000000-0005-0000-0000-0000AD9E0000}"/>
    <cellStyle name="20% - Accent1 4 4 2 2 2 4 2" xfId="40807" xr:uid="{00000000-0005-0000-0000-0000AE9E0000}"/>
    <cellStyle name="20% - Accent1 4 4 2 2 2 4 2 2" xfId="40808" xr:uid="{00000000-0005-0000-0000-0000AF9E0000}"/>
    <cellStyle name="20% - Accent1 4 4 2 2 2 4 2 2 2" xfId="40809" xr:uid="{00000000-0005-0000-0000-0000B09E0000}"/>
    <cellStyle name="20% - Accent1 4 4 2 2 2 4 2 3" xfId="40810" xr:uid="{00000000-0005-0000-0000-0000B19E0000}"/>
    <cellStyle name="20% - Accent1 4 4 2 2 2 4 3" xfId="40811" xr:uid="{00000000-0005-0000-0000-0000B29E0000}"/>
    <cellStyle name="20% - Accent1 4 4 2 2 2 4 3 2" xfId="40812" xr:uid="{00000000-0005-0000-0000-0000B39E0000}"/>
    <cellStyle name="20% - Accent1 4 4 2 2 2 4 4" xfId="40813" xr:uid="{00000000-0005-0000-0000-0000B49E0000}"/>
    <cellStyle name="20% - Accent1 4 4 2 2 2 5" xfId="40814" xr:uid="{00000000-0005-0000-0000-0000B59E0000}"/>
    <cellStyle name="20% - Accent1 4 4 2 2 2 5 2" xfId="40815" xr:uid="{00000000-0005-0000-0000-0000B69E0000}"/>
    <cellStyle name="20% - Accent1 4 4 2 2 2 5 2 2" xfId="40816" xr:uid="{00000000-0005-0000-0000-0000B79E0000}"/>
    <cellStyle name="20% - Accent1 4 4 2 2 2 5 2 2 2" xfId="40817" xr:uid="{00000000-0005-0000-0000-0000B89E0000}"/>
    <cellStyle name="20% - Accent1 4 4 2 2 2 5 2 3" xfId="40818" xr:uid="{00000000-0005-0000-0000-0000B99E0000}"/>
    <cellStyle name="20% - Accent1 4 4 2 2 2 5 3" xfId="40819" xr:uid="{00000000-0005-0000-0000-0000BA9E0000}"/>
    <cellStyle name="20% - Accent1 4 4 2 2 2 5 3 2" xfId="40820" xr:uid="{00000000-0005-0000-0000-0000BB9E0000}"/>
    <cellStyle name="20% - Accent1 4 4 2 2 2 5 4" xfId="40821" xr:uid="{00000000-0005-0000-0000-0000BC9E0000}"/>
    <cellStyle name="20% - Accent1 4 4 2 2 2 6" xfId="40822" xr:uid="{00000000-0005-0000-0000-0000BD9E0000}"/>
    <cellStyle name="20% - Accent1 4 4 2 2 2 6 2" xfId="40823" xr:uid="{00000000-0005-0000-0000-0000BE9E0000}"/>
    <cellStyle name="20% - Accent1 4 4 2 2 2 6 2 2" xfId="40824" xr:uid="{00000000-0005-0000-0000-0000BF9E0000}"/>
    <cellStyle name="20% - Accent1 4 4 2 2 2 6 2 2 2" xfId="40825" xr:uid="{00000000-0005-0000-0000-0000C09E0000}"/>
    <cellStyle name="20% - Accent1 4 4 2 2 2 6 2 3" xfId="40826" xr:uid="{00000000-0005-0000-0000-0000C19E0000}"/>
    <cellStyle name="20% - Accent1 4 4 2 2 2 6 3" xfId="40827" xr:uid="{00000000-0005-0000-0000-0000C29E0000}"/>
    <cellStyle name="20% - Accent1 4 4 2 2 2 6 3 2" xfId="40828" xr:uid="{00000000-0005-0000-0000-0000C39E0000}"/>
    <cellStyle name="20% - Accent1 4 4 2 2 2 6 4" xfId="40829" xr:uid="{00000000-0005-0000-0000-0000C49E0000}"/>
    <cellStyle name="20% - Accent1 4 4 2 2 2 7" xfId="40830" xr:uid="{00000000-0005-0000-0000-0000C59E0000}"/>
    <cellStyle name="20% - Accent1 4 4 2 2 2 7 2" xfId="40831" xr:uid="{00000000-0005-0000-0000-0000C69E0000}"/>
    <cellStyle name="20% - Accent1 4 4 2 2 2 7 2 2" xfId="40832" xr:uid="{00000000-0005-0000-0000-0000C79E0000}"/>
    <cellStyle name="20% - Accent1 4 4 2 2 2 7 3" xfId="40833" xr:uid="{00000000-0005-0000-0000-0000C89E0000}"/>
    <cellStyle name="20% - Accent1 4 4 2 2 2 8" xfId="40834" xr:uid="{00000000-0005-0000-0000-0000C99E0000}"/>
    <cellStyle name="20% - Accent1 4 4 2 2 2 8 2" xfId="40835" xr:uid="{00000000-0005-0000-0000-0000CA9E0000}"/>
    <cellStyle name="20% - Accent1 4 4 2 2 2 8 2 2" xfId="40836" xr:uid="{00000000-0005-0000-0000-0000CB9E0000}"/>
    <cellStyle name="20% - Accent1 4 4 2 2 2 8 3" xfId="40837" xr:uid="{00000000-0005-0000-0000-0000CC9E0000}"/>
    <cellStyle name="20% - Accent1 4 4 2 2 2 9" xfId="40838" xr:uid="{00000000-0005-0000-0000-0000CD9E0000}"/>
    <cellStyle name="20% - Accent1 4 4 2 2 2 9 2" xfId="40839" xr:uid="{00000000-0005-0000-0000-0000CE9E0000}"/>
    <cellStyle name="20% - Accent1 4 4 2 2 3" xfId="40840" xr:uid="{00000000-0005-0000-0000-0000CF9E0000}"/>
    <cellStyle name="20% - Accent1 4 4 2 2 3 10" xfId="40841" xr:uid="{00000000-0005-0000-0000-0000D09E0000}"/>
    <cellStyle name="20% - Accent1 4 4 2 2 3 10 2" xfId="40842" xr:uid="{00000000-0005-0000-0000-0000D19E0000}"/>
    <cellStyle name="20% - Accent1 4 4 2 2 3 11" xfId="40843" xr:uid="{00000000-0005-0000-0000-0000D29E0000}"/>
    <cellStyle name="20% - Accent1 4 4 2 2 3 2" xfId="40844" xr:uid="{00000000-0005-0000-0000-0000D39E0000}"/>
    <cellStyle name="20% - Accent1 4 4 2 2 3 2 2" xfId="40845" xr:uid="{00000000-0005-0000-0000-0000D49E0000}"/>
    <cellStyle name="20% - Accent1 4 4 2 2 3 2 2 2" xfId="40846" xr:uid="{00000000-0005-0000-0000-0000D59E0000}"/>
    <cellStyle name="20% - Accent1 4 4 2 2 3 2 2 2 2" xfId="40847" xr:uid="{00000000-0005-0000-0000-0000D69E0000}"/>
    <cellStyle name="20% - Accent1 4 4 2 2 3 2 2 2 2 2" xfId="40848" xr:uid="{00000000-0005-0000-0000-0000D79E0000}"/>
    <cellStyle name="20% - Accent1 4 4 2 2 3 2 2 2 3" xfId="40849" xr:uid="{00000000-0005-0000-0000-0000D89E0000}"/>
    <cellStyle name="20% - Accent1 4 4 2 2 3 2 2 3" xfId="40850" xr:uid="{00000000-0005-0000-0000-0000D99E0000}"/>
    <cellStyle name="20% - Accent1 4 4 2 2 3 2 2 3 2" xfId="40851" xr:uid="{00000000-0005-0000-0000-0000DA9E0000}"/>
    <cellStyle name="20% - Accent1 4 4 2 2 3 2 2 4" xfId="40852" xr:uid="{00000000-0005-0000-0000-0000DB9E0000}"/>
    <cellStyle name="20% - Accent1 4 4 2 2 3 2 3" xfId="40853" xr:uid="{00000000-0005-0000-0000-0000DC9E0000}"/>
    <cellStyle name="20% - Accent1 4 4 2 2 3 2 3 2" xfId="40854" xr:uid="{00000000-0005-0000-0000-0000DD9E0000}"/>
    <cellStyle name="20% - Accent1 4 4 2 2 3 2 3 2 2" xfId="40855" xr:uid="{00000000-0005-0000-0000-0000DE9E0000}"/>
    <cellStyle name="20% - Accent1 4 4 2 2 3 2 3 2 2 2" xfId="40856" xr:uid="{00000000-0005-0000-0000-0000DF9E0000}"/>
    <cellStyle name="20% - Accent1 4 4 2 2 3 2 3 2 3" xfId="40857" xr:uid="{00000000-0005-0000-0000-0000E09E0000}"/>
    <cellStyle name="20% - Accent1 4 4 2 2 3 2 3 3" xfId="40858" xr:uid="{00000000-0005-0000-0000-0000E19E0000}"/>
    <cellStyle name="20% - Accent1 4 4 2 2 3 2 3 3 2" xfId="40859" xr:uid="{00000000-0005-0000-0000-0000E29E0000}"/>
    <cellStyle name="20% - Accent1 4 4 2 2 3 2 3 4" xfId="40860" xr:uid="{00000000-0005-0000-0000-0000E39E0000}"/>
    <cellStyle name="20% - Accent1 4 4 2 2 3 2 4" xfId="40861" xr:uid="{00000000-0005-0000-0000-0000E49E0000}"/>
    <cellStyle name="20% - Accent1 4 4 2 2 3 2 4 2" xfId="40862" xr:uid="{00000000-0005-0000-0000-0000E59E0000}"/>
    <cellStyle name="20% - Accent1 4 4 2 2 3 2 4 2 2" xfId="40863" xr:uid="{00000000-0005-0000-0000-0000E69E0000}"/>
    <cellStyle name="20% - Accent1 4 4 2 2 3 2 4 2 2 2" xfId="40864" xr:uid="{00000000-0005-0000-0000-0000E79E0000}"/>
    <cellStyle name="20% - Accent1 4 4 2 2 3 2 4 2 3" xfId="40865" xr:uid="{00000000-0005-0000-0000-0000E89E0000}"/>
    <cellStyle name="20% - Accent1 4 4 2 2 3 2 4 3" xfId="40866" xr:uid="{00000000-0005-0000-0000-0000E99E0000}"/>
    <cellStyle name="20% - Accent1 4 4 2 2 3 2 4 3 2" xfId="40867" xr:uid="{00000000-0005-0000-0000-0000EA9E0000}"/>
    <cellStyle name="20% - Accent1 4 4 2 2 3 2 4 4" xfId="40868" xr:uid="{00000000-0005-0000-0000-0000EB9E0000}"/>
    <cellStyle name="20% - Accent1 4 4 2 2 3 2 5" xfId="40869" xr:uid="{00000000-0005-0000-0000-0000EC9E0000}"/>
    <cellStyle name="20% - Accent1 4 4 2 2 3 2 5 2" xfId="40870" xr:uid="{00000000-0005-0000-0000-0000ED9E0000}"/>
    <cellStyle name="20% - Accent1 4 4 2 2 3 2 5 2 2" xfId="40871" xr:uid="{00000000-0005-0000-0000-0000EE9E0000}"/>
    <cellStyle name="20% - Accent1 4 4 2 2 3 2 5 3" xfId="40872" xr:uid="{00000000-0005-0000-0000-0000EF9E0000}"/>
    <cellStyle name="20% - Accent1 4 4 2 2 3 2 6" xfId="40873" xr:uid="{00000000-0005-0000-0000-0000F09E0000}"/>
    <cellStyle name="20% - Accent1 4 4 2 2 3 2 6 2" xfId="40874" xr:uid="{00000000-0005-0000-0000-0000F19E0000}"/>
    <cellStyle name="20% - Accent1 4 4 2 2 3 2 6 2 2" xfId="40875" xr:uid="{00000000-0005-0000-0000-0000F29E0000}"/>
    <cellStyle name="20% - Accent1 4 4 2 2 3 2 6 3" xfId="40876" xr:uid="{00000000-0005-0000-0000-0000F39E0000}"/>
    <cellStyle name="20% - Accent1 4 4 2 2 3 2 7" xfId="40877" xr:uid="{00000000-0005-0000-0000-0000F49E0000}"/>
    <cellStyle name="20% - Accent1 4 4 2 2 3 2 7 2" xfId="40878" xr:uid="{00000000-0005-0000-0000-0000F59E0000}"/>
    <cellStyle name="20% - Accent1 4 4 2 2 3 2 8" xfId="40879" xr:uid="{00000000-0005-0000-0000-0000F69E0000}"/>
    <cellStyle name="20% - Accent1 4 4 2 2 3 2 8 2" xfId="40880" xr:uid="{00000000-0005-0000-0000-0000F79E0000}"/>
    <cellStyle name="20% - Accent1 4 4 2 2 3 2 9" xfId="40881" xr:uid="{00000000-0005-0000-0000-0000F89E0000}"/>
    <cellStyle name="20% - Accent1 4 4 2 2 3 3" xfId="40882" xr:uid="{00000000-0005-0000-0000-0000F99E0000}"/>
    <cellStyle name="20% - Accent1 4 4 2 2 3 3 2" xfId="40883" xr:uid="{00000000-0005-0000-0000-0000FA9E0000}"/>
    <cellStyle name="20% - Accent1 4 4 2 2 3 3 2 2" xfId="40884" xr:uid="{00000000-0005-0000-0000-0000FB9E0000}"/>
    <cellStyle name="20% - Accent1 4 4 2 2 3 3 2 2 2" xfId="40885" xr:uid="{00000000-0005-0000-0000-0000FC9E0000}"/>
    <cellStyle name="20% - Accent1 4 4 2 2 3 3 2 2 2 2" xfId="40886" xr:uid="{00000000-0005-0000-0000-0000FD9E0000}"/>
    <cellStyle name="20% - Accent1 4 4 2 2 3 3 2 2 3" xfId="40887" xr:uid="{00000000-0005-0000-0000-0000FE9E0000}"/>
    <cellStyle name="20% - Accent1 4 4 2 2 3 3 2 3" xfId="40888" xr:uid="{00000000-0005-0000-0000-0000FF9E0000}"/>
    <cellStyle name="20% - Accent1 4 4 2 2 3 3 2 3 2" xfId="40889" xr:uid="{00000000-0005-0000-0000-0000009F0000}"/>
    <cellStyle name="20% - Accent1 4 4 2 2 3 3 2 4" xfId="40890" xr:uid="{00000000-0005-0000-0000-0000019F0000}"/>
    <cellStyle name="20% - Accent1 4 4 2 2 3 3 3" xfId="40891" xr:uid="{00000000-0005-0000-0000-0000029F0000}"/>
    <cellStyle name="20% - Accent1 4 4 2 2 3 3 3 2" xfId="40892" xr:uid="{00000000-0005-0000-0000-0000039F0000}"/>
    <cellStyle name="20% - Accent1 4 4 2 2 3 3 3 2 2" xfId="40893" xr:uid="{00000000-0005-0000-0000-0000049F0000}"/>
    <cellStyle name="20% - Accent1 4 4 2 2 3 3 3 2 2 2" xfId="40894" xr:uid="{00000000-0005-0000-0000-0000059F0000}"/>
    <cellStyle name="20% - Accent1 4 4 2 2 3 3 3 2 3" xfId="40895" xr:uid="{00000000-0005-0000-0000-0000069F0000}"/>
    <cellStyle name="20% - Accent1 4 4 2 2 3 3 3 3" xfId="40896" xr:uid="{00000000-0005-0000-0000-0000079F0000}"/>
    <cellStyle name="20% - Accent1 4 4 2 2 3 3 3 3 2" xfId="40897" xr:uid="{00000000-0005-0000-0000-0000089F0000}"/>
    <cellStyle name="20% - Accent1 4 4 2 2 3 3 3 4" xfId="40898" xr:uid="{00000000-0005-0000-0000-0000099F0000}"/>
    <cellStyle name="20% - Accent1 4 4 2 2 3 3 4" xfId="40899" xr:uid="{00000000-0005-0000-0000-00000A9F0000}"/>
    <cellStyle name="20% - Accent1 4 4 2 2 3 3 4 2" xfId="40900" xr:uid="{00000000-0005-0000-0000-00000B9F0000}"/>
    <cellStyle name="20% - Accent1 4 4 2 2 3 3 4 2 2" xfId="40901" xr:uid="{00000000-0005-0000-0000-00000C9F0000}"/>
    <cellStyle name="20% - Accent1 4 4 2 2 3 3 4 2 2 2" xfId="40902" xr:uid="{00000000-0005-0000-0000-00000D9F0000}"/>
    <cellStyle name="20% - Accent1 4 4 2 2 3 3 4 2 3" xfId="40903" xr:uid="{00000000-0005-0000-0000-00000E9F0000}"/>
    <cellStyle name="20% - Accent1 4 4 2 2 3 3 4 3" xfId="40904" xr:uid="{00000000-0005-0000-0000-00000F9F0000}"/>
    <cellStyle name="20% - Accent1 4 4 2 2 3 3 4 3 2" xfId="40905" xr:uid="{00000000-0005-0000-0000-0000109F0000}"/>
    <cellStyle name="20% - Accent1 4 4 2 2 3 3 4 4" xfId="40906" xr:uid="{00000000-0005-0000-0000-0000119F0000}"/>
    <cellStyle name="20% - Accent1 4 4 2 2 3 3 5" xfId="40907" xr:uid="{00000000-0005-0000-0000-0000129F0000}"/>
    <cellStyle name="20% - Accent1 4 4 2 2 3 3 5 2" xfId="40908" xr:uid="{00000000-0005-0000-0000-0000139F0000}"/>
    <cellStyle name="20% - Accent1 4 4 2 2 3 3 5 2 2" xfId="40909" xr:uid="{00000000-0005-0000-0000-0000149F0000}"/>
    <cellStyle name="20% - Accent1 4 4 2 2 3 3 5 3" xfId="40910" xr:uid="{00000000-0005-0000-0000-0000159F0000}"/>
    <cellStyle name="20% - Accent1 4 4 2 2 3 3 6" xfId="40911" xr:uid="{00000000-0005-0000-0000-0000169F0000}"/>
    <cellStyle name="20% - Accent1 4 4 2 2 3 3 6 2" xfId="40912" xr:uid="{00000000-0005-0000-0000-0000179F0000}"/>
    <cellStyle name="20% - Accent1 4 4 2 2 3 3 6 2 2" xfId="40913" xr:uid="{00000000-0005-0000-0000-0000189F0000}"/>
    <cellStyle name="20% - Accent1 4 4 2 2 3 3 6 3" xfId="40914" xr:uid="{00000000-0005-0000-0000-0000199F0000}"/>
    <cellStyle name="20% - Accent1 4 4 2 2 3 3 7" xfId="40915" xr:uid="{00000000-0005-0000-0000-00001A9F0000}"/>
    <cellStyle name="20% - Accent1 4 4 2 2 3 3 7 2" xfId="40916" xr:uid="{00000000-0005-0000-0000-00001B9F0000}"/>
    <cellStyle name="20% - Accent1 4 4 2 2 3 3 8" xfId="40917" xr:uid="{00000000-0005-0000-0000-00001C9F0000}"/>
    <cellStyle name="20% - Accent1 4 4 2 2 3 3 8 2" xfId="40918" xr:uid="{00000000-0005-0000-0000-00001D9F0000}"/>
    <cellStyle name="20% - Accent1 4 4 2 2 3 3 9" xfId="40919" xr:uid="{00000000-0005-0000-0000-00001E9F0000}"/>
    <cellStyle name="20% - Accent1 4 4 2 2 3 4" xfId="40920" xr:uid="{00000000-0005-0000-0000-00001F9F0000}"/>
    <cellStyle name="20% - Accent1 4 4 2 2 3 4 2" xfId="40921" xr:uid="{00000000-0005-0000-0000-0000209F0000}"/>
    <cellStyle name="20% - Accent1 4 4 2 2 3 4 2 2" xfId="40922" xr:uid="{00000000-0005-0000-0000-0000219F0000}"/>
    <cellStyle name="20% - Accent1 4 4 2 2 3 4 2 2 2" xfId="40923" xr:uid="{00000000-0005-0000-0000-0000229F0000}"/>
    <cellStyle name="20% - Accent1 4 4 2 2 3 4 2 3" xfId="40924" xr:uid="{00000000-0005-0000-0000-0000239F0000}"/>
    <cellStyle name="20% - Accent1 4 4 2 2 3 4 3" xfId="40925" xr:uid="{00000000-0005-0000-0000-0000249F0000}"/>
    <cellStyle name="20% - Accent1 4 4 2 2 3 4 3 2" xfId="40926" xr:uid="{00000000-0005-0000-0000-0000259F0000}"/>
    <cellStyle name="20% - Accent1 4 4 2 2 3 4 4" xfId="40927" xr:uid="{00000000-0005-0000-0000-0000269F0000}"/>
    <cellStyle name="20% - Accent1 4 4 2 2 3 5" xfId="40928" xr:uid="{00000000-0005-0000-0000-0000279F0000}"/>
    <cellStyle name="20% - Accent1 4 4 2 2 3 5 2" xfId="40929" xr:uid="{00000000-0005-0000-0000-0000289F0000}"/>
    <cellStyle name="20% - Accent1 4 4 2 2 3 5 2 2" xfId="40930" xr:uid="{00000000-0005-0000-0000-0000299F0000}"/>
    <cellStyle name="20% - Accent1 4 4 2 2 3 5 2 2 2" xfId="40931" xr:uid="{00000000-0005-0000-0000-00002A9F0000}"/>
    <cellStyle name="20% - Accent1 4 4 2 2 3 5 2 3" xfId="40932" xr:uid="{00000000-0005-0000-0000-00002B9F0000}"/>
    <cellStyle name="20% - Accent1 4 4 2 2 3 5 3" xfId="40933" xr:uid="{00000000-0005-0000-0000-00002C9F0000}"/>
    <cellStyle name="20% - Accent1 4 4 2 2 3 5 3 2" xfId="40934" xr:uid="{00000000-0005-0000-0000-00002D9F0000}"/>
    <cellStyle name="20% - Accent1 4 4 2 2 3 5 4" xfId="40935" xr:uid="{00000000-0005-0000-0000-00002E9F0000}"/>
    <cellStyle name="20% - Accent1 4 4 2 2 3 6" xfId="40936" xr:uid="{00000000-0005-0000-0000-00002F9F0000}"/>
    <cellStyle name="20% - Accent1 4 4 2 2 3 6 2" xfId="40937" xr:uid="{00000000-0005-0000-0000-0000309F0000}"/>
    <cellStyle name="20% - Accent1 4 4 2 2 3 6 2 2" xfId="40938" xr:uid="{00000000-0005-0000-0000-0000319F0000}"/>
    <cellStyle name="20% - Accent1 4 4 2 2 3 6 2 2 2" xfId="40939" xr:uid="{00000000-0005-0000-0000-0000329F0000}"/>
    <cellStyle name="20% - Accent1 4 4 2 2 3 6 2 3" xfId="40940" xr:uid="{00000000-0005-0000-0000-0000339F0000}"/>
    <cellStyle name="20% - Accent1 4 4 2 2 3 6 3" xfId="40941" xr:uid="{00000000-0005-0000-0000-0000349F0000}"/>
    <cellStyle name="20% - Accent1 4 4 2 2 3 6 3 2" xfId="40942" xr:uid="{00000000-0005-0000-0000-0000359F0000}"/>
    <cellStyle name="20% - Accent1 4 4 2 2 3 6 4" xfId="40943" xr:uid="{00000000-0005-0000-0000-0000369F0000}"/>
    <cellStyle name="20% - Accent1 4 4 2 2 3 7" xfId="40944" xr:uid="{00000000-0005-0000-0000-0000379F0000}"/>
    <cellStyle name="20% - Accent1 4 4 2 2 3 7 2" xfId="40945" xr:uid="{00000000-0005-0000-0000-0000389F0000}"/>
    <cellStyle name="20% - Accent1 4 4 2 2 3 7 2 2" xfId="40946" xr:uid="{00000000-0005-0000-0000-0000399F0000}"/>
    <cellStyle name="20% - Accent1 4 4 2 2 3 7 3" xfId="40947" xr:uid="{00000000-0005-0000-0000-00003A9F0000}"/>
    <cellStyle name="20% - Accent1 4 4 2 2 3 8" xfId="40948" xr:uid="{00000000-0005-0000-0000-00003B9F0000}"/>
    <cellStyle name="20% - Accent1 4 4 2 2 3 8 2" xfId="40949" xr:uid="{00000000-0005-0000-0000-00003C9F0000}"/>
    <cellStyle name="20% - Accent1 4 4 2 2 3 8 2 2" xfId="40950" xr:uid="{00000000-0005-0000-0000-00003D9F0000}"/>
    <cellStyle name="20% - Accent1 4 4 2 2 3 8 3" xfId="40951" xr:uid="{00000000-0005-0000-0000-00003E9F0000}"/>
    <cellStyle name="20% - Accent1 4 4 2 2 3 9" xfId="40952" xr:uid="{00000000-0005-0000-0000-00003F9F0000}"/>
    <cellStyle name="20% - Accent1 4 4 2 2 3 9 2" xfId="40953" xr:uid="{00000000-0005-0000-0000-0000409F0000}"/>
    <cellStyle name="20% - Accent1 4 4 2 2 4" xfId="40954" xr:uid="{00000000-0005-0000-0000-0000419F0000}"/>
    <cellStyle name="20% - Accent1 4 4 2 2 4 10" xfId="40955" xr:uid="{00000000-0005-0000-0000-0000429F0000}"/>
    <cellStyle name="20% - Accent1 4 4 2 2 4 10 2" xfId="40956" xr:uid="{00000000-0005-0000-0000-0000439F0000}"/>
    <cellStyle name="20% - Accent1 4 4 2 2 4 11" xfId="40957" xr:uid="{00000000-0005-0000-0000-0000449F0000}"/>
    <cellStyle name="20% - Accent1 4 4 2 2 4 2" xfId="40958" xr:uid="{00000000-0005-0000-0000-0000459F0000}"/>
    <cellStyle name="20% - Accent1 4 4 2 2 4 2 2" xfId="40959" xr:uid="{00000000-0005-0000-0000-0000469F0000}"/>
    <cellStyle name="20% - Accent1 4 4 2 2 4 2 2 2" xfId="40960" xr:uid="{00000000-0005-0000-0000-0000479F0000}"/>
    <cellStyle name="20% - Accent1 4 4 2 2 4 2 2 2 2" xfId="40961" xr:uid="{00000000-0005-0000-0000-0000489F0000}"/>
    <cellStyle name="20% - Accent1 4 4 2 2 4 2 2 2 2 2" xfId="40962" xr:uid="{00000000-0005-0000-0000-0000499F0000}"/>
    <cellStyle name="20% - Accent1 4 4 2 2 4 2 2 2 3" xfId="40963" xr:uid="{00000000-0005-0000-0000-00004A9F0000}"/>
    <cellStyle name="20% - Accent1 4 4 2 2 4 2 2 3" xfId="40964" xr:uid="{00000000-0005-0000-0000-00004B9F0000}"/>
    <cellStyle name="20% - Accent1 4 4 2 2 4 2 2 3 2" xfId="40965" xr:uid="{00000000-0005-0000-0000-00004C9F0000}"/>
    <cellStyle name="20% - Accent1 4 4 2 2 4 2 2 4" xfId="40966" xr:uid="{00000000-0005-0000-0000-00004D9F0000}"/>
    <cellStyle name="20% - Accent1 4 4 2 2 4 2 3" xfId="40967" xr:uid="{00000000-0005-0000-0000-00004E9F0000}"/>
    <cellStyle name="20% - Accent1 4 4 2 2 4 2 3 2" xfId="40968" xr:uid="{00000000-0005-0000-0000-00004F9F0000}"/>
    <cellStyle name="20% - Accent1 4 4 2 2 4 2 3 2 2" xfId="40969" xr:uid="{00000000-0005-0000-0000-0000509F0000}"/>
    <cellStyle name="20% - Accent1 4 4 2 2 4 2 3 2 2 2" xfId="40970" xr:uid="{00000000-0005-0000-0000-0000519F0000}"/>
    <cellStyle name="20% - Accent1 4 4 2 2 4 2 3 2 3" xfId="40971" xr:uid="{00000000-0005-0000-0000-0000529F0000}"/>
    <cellStyle name="20% - Accent1 4 4 2 2 4 2 3 3" xfId="40972" xr:uid="{00000000-0005-0000-0000-0000539F0000}"/>
    <cellStyle name="20% - Accent1 4 4 2 2 4 2 3 3 2" xfId="40973" xr:uid="{00000000-0005-0000-0000-0000549F0000}"/>
    <cellStyle name="20% - Accent1 4 4 2 2 4 2 3 4" xfId="40974" xr:uid="{00000000-0005-0000-0000-0000559F0000}"/>
    <cellStyle name="20% - Accent1 4 4 2 2 4 2 4" xfId="40975" xr:uid="{00000000-0005-0000-0000-0000569F0000}"/>
    <cellStyle name="20% - Accent1 4 4 2 2 4 2 4 2" xfId="40976" xr:uid="{00000000-0005-0000-0000-0000579F0000}"/>
    <cellStyle name="20% - Accent1 4 4 2 2 4 2 4 2 2" xfId="40977" xr:uid="{00000000-0005-0000-0000-0000589F0000}"/>
    <cellStyle name="20% - Accent1 4 4 2 2 4 2 4 2 2 2" xfId="40978" xr:uid="{00000000-0005-0000-0000-0000599F0000}"/>
    <cellStyle name="20% - Accent1 4 4 2 2 4 2 4 2 3" xfId="40979" xr:uid="{00000000-0005-0000-0000-00005A9F0000}"/>
    <cellStyle name="20% - Accent1 4 4 2 2 4 2 4 3" xfId="40980" xr:uid="{00000000-0005-0000-0000-00005B9F0000}"/>
    <cellStyle name="20% - Accent1 4 4 2 2 4 2 4 3 2" xfId="40981" xr:uid="{00000000-0005-0000-0000-00005C9F0000}"/>
    <cellStyle name="20% - Accent1 4 4 2 2 4 2 4 4" xfId="40982" xr:uid="{00000000-0005-0000-0000-00005D9F0000}"/>
    <cellStyle name="20% - Accent1 4 4 2 2 4 2 5" xfId="40983" xr:uid="{00000000-0005-0000-0000-00005E9F0000}"/>
    <cellStyle name="20% - Accent1 4 4 2 2 4 2 5 2" xfId="40984" xr:uid="{00000000-0005-0000-0000-00005F9F0000}"/>
    <cellStyle name="20% - Accent1 4 4 2 2 4 2 5 2 2" xfId="40985" xr:uid="{00000000-0005-0000-0000-0000609F0000}"/>
    <cellStyle name="20% - Accent1 4 4 2 2 4 2 5 3" xfId="40986" xr:uid="{00000000-0005-0000-0000-0000619F0000}"/>
    <cellStyle name="20% - Accent1 4 4 2 2 4 2 6" xfId="40987" xr:uid="{00000000-0005-0000-0000-0000629F0000}"/>
    <cellStyle name="20% - Accent1 4 4 2 2 4 2 6 2" xfId="40988" xr:uid="{00000000-0005-0000-0000-0000639F0000}"/>
    <cellStyle name="20% - Accent1 4 4 2 2 4 2 6 2 2" xfId="40989" xr:uid="{00000000-0005-0000-0000-0000649F0000}"/>
    <cellStyle name="20% - Accent1 4 4 2 2 4 2 6 3" xfId="40990" xr:uid="{00000000-0005-0000-0000-0000659F0000}"/>
    <cellStyle name="20% - Accent1 4 4 2 2 4 2 7" xfId="40991" xr:uid="{00000000-0005-0000-0000-0000669F0000}"/>
    <cellStyle name="20% - Accent1 4 4 2 2 4 2 7 2" xfId="40992" xr:uid="{00000000-0005-0000-0000-0000679F0000}"/>
    <cellStyle name="20% - Accent1 4 4 2 2 4 2 8" xfId="40993" xr:uid="{00000000-0005-0000-0000-0000689F0000}"/>
    <cellStyle name="20% - Accent1 4 4 2 2 4 2 8 2" xfId="40994" xr:uid="{00000000-0005-0000-0000-0000699F0000}"/>
    <cellStyle name="20% - Accent1 4 4 2 2 4 2 9" xfId="40995" xr:uid="{00000000-0005-0000-0000-00006A9F0000}"/>
    <cellStyle name="20% - Accent1 4 4 2 2 4 3" xfId="40996" xr:uid="{00000000-0005-0000-0000-00006B9F0000}"/>
    <cellStyle name="20% - Accent1 4 4 2 2 4 3 2" xfId="40997" xr:uid="{00000000-0005-0000-0000-00006C9F0000}"/>
    <cellStyle name="20% - Accent1 4 4 2 2 4 3 2 2" xfId="40998" xr:uid="{00000000-0005-0000-0000-00006D9F0000}"/>
    <cellStyle name="20% - Accent1 4 4 2 2 4 3 2 2 2" xfId="40999" xr:uid="{00000000-0005-0000-0000-00006E9F0000}"/>
    <cellStyle name="20% - Accent1 4 4 2 2 4 3 2 2 2 2" xfId="41000" xr:uid="{00000000-0005-0000-0000-00006F9F0000}"/>
    <cellStyle name="20% - Accent1 4 4 2 2 4 3 2 2 3" xfId="41001" xr:uid="{00000000-0005-0000-0000-0000709F0000}"/>
    <cellStyle name="20% - Accent1 4 4 2 2 4 3 2 3" xfId="41002" xr:uid="{00000000-0005-0000-0000-0000719F0000}"/>
    <cellStyle name="20% - Accent1 4 4 2 2 4 3 2 3 2" xfId="41003" xr:uid="{00000000-0005-0000-0000-0000729F0000}"/>
    <cellStyle name="20% - Accent1 4 4 2 2 4 3 2 4" xfId="41004" xr:uid="{00000000-0005-0000-0000-0000739F0000}"/>
    <cellStyle name="20% - Accent1 4 4 2 2 4 3 3" xfId="41005" xr:uid="{00000000-0005-0000-0000-0000749F0000}"/>
    <cellStyle name="20% - Accent1 4 4 2 2 4 3 3 2" xfId="41006" xr:uid="{00000000-0005-0000-0000-0000759F0000}"/>
    <cellStyle name="20% - Accent1 4 4 2 2 4 3 3 2 2" xfId="41007" xr:uid="{00000000-0005-0000-0000-0000769F0000}"/>
    <cellStyle name="20% - Accent1 4 4 2 2 4 3 3 2 2 2" xfId="41008" xr:uid="{00000000-0005-0000-0000-0000779F0000}"/>
    <cellStyle name="20% - Accent1 4 4 2 2 4 3 3 2 3" xfId="41009" xr:uid="{00000000-0005-0000-0000-0000789F0000}"/>
    <cellStyle name="20% - Accent1 4 4 2 2 4 3 3 3" xfId="41010" xr:uid="{00000000-0005-0000-0000-0000799F0000}"/>
    <cellStyle name="20% - Accent1 4 4 2 2 4 3 3 3 2" xfId="41011" xr:uid="{00000000-0005-0000-0000-00007A9F0000}"/>
    <cellStyle name="20% - Accent1 4 4 2 2 4 3 3 4" xfId="41012" xr:uid="{00000000-0005-0000-0000-00007B9F0000}"/>
    <cellStyle name="20% - Accent1 4 4 2 2 4 3 4" xfId="41013" xr:uid="{00000000-0005-0000-0000-00007C9F0000}"/>
    <cellStyle name="20% - Accent1 4 4 2 2 4 3 4 2" xfId="41014" xr:uid="{00000000-0005-0000-0000-00007D9F0000}"/>
    <cellStyle name="20% - Accent1 4 4 2 2 4 3 4 2 2" xfId="41015" xr:uid="{00000000-0005-0000-0000-00007E9F0000}"/>
    <cellStyle name="20% - Accent1 4 4 2 2 4 3 4 2 2 2" xfId="41016" xr:uid="{00000000-0005-0000-0000-00007F9F0000}"/>
    <cellStyle name="20% - Accent1 4 4 2 2 4 3 4 2 3" xfId="41017" xr:uid="{00000000-0005-0000-0000-0000809F0000}"/>
    <cellStyle name="20% - Accent1 4 4 2 2 4 3 4 3" xfId="41018" xr:uid="{00000000-0005-0000-0000-0000819F0000}"/>
    <cellStyle name="20% - Accent1 4 4 2 2 4 3 4 3 2" xfId="41019" xr:uid="{00000000-0005-0000-0000-0000829F0000}"/>
    <cellStyle name="20% - Accent1 4 4 2 2 4 3 4 4" xfId="41020" xr:uid="{00000000-0005-0000-0000-0000839F0000}"/>
    <cellStyle name="20% - Accent1 4 4 2 2 4 3 5" xfId="41021" xr:uid="{00000000-0005-0000-0000-0000849F0000}"/>
    <cellStyle name="20% - Accent1 4 4 2 2 4 3 5 2" xfId="41022" xr:uid="{00000000-0005-0000-0000-0000859F0000}"/>
    <cellStyle name="20% - Accent1 4 4 2 2 4 3 5 2 2" xfId="41023" xr:uid="{00000000-0005-0000-0000-0000869F0000}"/>
    <cellStyle name="20% - Accent1 4 4 2 2 4 3 5 3" xfId="41024" xr:uid="{00000000-0005-0000-0000-0000879F0000}"/>
    <cellStyle name="20% - Accent1 4 4 2 2 4 3 6" xfId="41025" xr:uid="{00000000-0005-0000-0000-0000889F0000}"/>
    <cellStyle name="20% - Accent1 4 4 2 2 4 3 6 2" xfId="41026" xr:uid="{00000000-0005-0000-0000-0000899F0000}"/>
    <cellStyle name="20% - Accent1 4 4 2 2 4 3 6 2 2" xfId="41027" xr:uid="{00000000-0005-0000-0000-00008A9F0000}"/>
    <cellStyle name="20% - Accent1 4 4 2 2 4 3 6 3" xfId="41028" xr:uid="{00000000-0005-0000-0000-00008B9F0000}"/>
    <cellStyle name="20% - Accent1 4 4 2 2 4 3 7" xfId="41029" xr:uid="{00000000-0005-0000-0000-00008C9F0000}"/>
    <cellStyle name="20% - Accent1 4 4 2 2 4 3 7 2" xfId="41030" xr:uid="{00000000-0005-0000-0000-00008D9F0000}"/>
    <cellStyle name="20% - Accent1 4 4 2 2 4 3 8" xfId="41031" xr:uid="{00000000-0005-0000-0000-00008E9F0000}"/>
    <cellStyle name="20% - Accent1 4 4 2 2 4 3 8 2" xfId="41032" xr:uid="{00000000-0005-0000-0000-00008F9F0000}"/>
    <cellStyle name="20% - Accent1 4 4 2 2 4 3 9" xfId="41033" xr:uid="{00000000-0005-0000-0000-0000909F0000}"/>
    <cellStyle name="20% - Accent1 4 4 2 2 4 4" xfId="41034" xr:uid="{00000000-0005-0000-0000-0000919F0000}"/>
    <cellStyle name="20% - Accent1 4 4 2 2 4 4 2" xfId="41035" xr:uid="{00000000-0005-0000-0000-0000929F0000}"/>
    <cellStyle name="20% - Accent1 4 4 2 2 4 4 2 2" xfId="41036" xr:uid="{00000000-0005-0000-0000-0000939F0000}"/>
    <cellStyle name="20% - Accent1 4 4 2 2 4 4 2 2 2" xfId="41037" xr:uid="{00000000-0005-0000-0000-0000949F0000}"/>
    <cellStyle name="20% - Accent1 4 4 2 2 4 4 2 3" xfId="41038" xr:uid="{00000000-0005-0000-0000-0000959F0000}"/>
    <cellStyle name="20% - Accent1 4 4 2 2 4 4 3" xfId="41039" xr:uid="{00000000-0005-0000-0000-0000969F0000}"/>
    <cellStyle name="20% - Accent1 4 4 2 2 4 4 3 2" xfId="41040" xr:uid="{00000000-0005-0000-0000-0000979F0000}"/>
    <cellStyle name="20% - Accent1 4 4 2 2 4 4 4" xfId="41041" xr:uid="{00000000-0005-0000-0000-0000989F0000}"/>
    <cellStyle name="20% - Accent1 4 4 2 2 4 5" xfId="41042" xr:uid="{00000000-0005-0000-0000-0000999F0000}"/>
    <cellStyle name="20% - Accent1 4 4 2 2 4 5 2" xfId="41043" xr:uid="{00000000-0005-0000-0000-00009A9F0000}"/>
    <cellStyle name="20% - Accent1 4 4 2 2 4 5 2 2" xfId="41044" xr:uid="{00000000-0005-0000-0000-00009B9F0000}"/>
    <cellStyle name="20% - Accent1 4 4 2 2 4 5 2 2 2" xfId="41045" xr:uid="{00000000-0005-0000-0000-00009C9F0000}"/>
    <cellStyle name="20% - Accent1 4 4 2 2 4 5 2 3" xfId="41046" xr:uid="{00000000-0005-0000-0000-00009D9F0000}"/>
    <cellStyle name="20% - Accent1 4 4 2 2 4 5 3" xfId="41047" xr:uid="{00000000-0005-0000-0000-00009E9F0000}"/>
    <cellStyle name="20% - Accent1 4 4 2 2 4 5 3 2" xfId="41048" xr:uid="{00000000-0005-0000-0000-00009F9F0000}"/>
    <cellStyle name="20% - Accent1 4 4 2 2 4 5 4" xfId="41049" xr:uid="{00000000-0005-0000-0000-0000A09F0000}"/>
    <cellStyle name="20% - Accent1 4 4 2 2 4 6" xfId="41050" xr:uid="{00000000-0005-0000-0000-0000A19F0000}"/>
    <cellStyle name="20% - Accent1 4 4 2 2 4 6 2" xfId="41051" xr:uid="{00000000-0005-0000-0000-0000A29F0000}"/>
    <cellStyle name="20% - Accent1 4 4 2 2 4 6 2 2" xfId="41052" xr:uid="{00000000-0005-0000-0000-0000A39F0000}"/>
    <cellStyle name="20% - Accent1 4 4 2 2 4 6 2 2 2" xfId="41053" xr:uid="{00000000-0005-0000-0000-0000A49F0000}"/>
    <cellStyle name="20% - Accent1 4 4 2 2 4 6 2 3" xfId="41054" xr:uid="{00000000-0005-0000-0000-0000A59F0000}"/>
    <cellStyle name="20% - Accent1 4 4 2 2 4 6 3" xfId="41055" xr:uid="{00000000-0005-0000-0000-0000A69F0000}"/>
    <cellStyle name="20% - Accent1 4 4 2 2 4 6 3 2" xfId="41056" xr:uid="{00000000-0005-0000-0000-0000A79F0000}"/>
    <cellStyle name="20% - Accent1 4 4 2 2 4 6 4" xfId="41057" xr:uid="{00000000-0005-0000-0000-0000A89F0000}"/>
    <cellStyle name="20% - Accent1 4 4 2 2 4 7" xfId="41058" xr:uid="{00000000-0005-0000-0000-0000A99F0000}"/>
    <cellStyle name="20% - Accent1 4 4 2 2 4 7 2" xfId="41059" xr:uid="{00000000-0005-0000-0000-0000AA9F0000}"/>
    <cellStyle name="20% - Accent1 4 4 2 2 4 7 2 2" xfId="41060" xr:uid="{00000000-0005-0000-0000-0000AB9F0000}"/>
    <cellStyle name="20% - Accent1 4 4 2 2 4 7 3" xfId="41061" xr:uid="{00000000-0005-0000-0000-0000AC9F0000}"/>
    <cellStyle name="20% - Accent1 4 4 2 2 4 8" xfId="41062" xr:uid="{00000000-0005-0000-0000-0000AD9F0000}"/>
    <cellStyle name="20% - Accent1 4 4 2 2 4 8 2" xfId="41063" xr:uid="{00000000-0005-0000-0000-0000AE9F0000}"/>
    <cellStyle name="20% - Accent1 4 4 2 2 4 8 2 2" xfId="41064" xr:uid="{00000000-0005-0000-0000-0000AF9F0000}"/>
    <cellStyle name="20% - Accent1 4 4 2 2 4 8 3" xfId="41065" xr:uid="{00000000-0005-0000-0000-0000B09F0000}"/>
    <cellStyle name="20% - Accent1 4 4 2 2 4 9" xfId="41066" xr:uid="{00000000-0005-0000-0000-0000B19F0000}"/>
    <cellStyle name="20% - Accent1 4 4 2 2 4 9 2" xfId="41067" xr:uid="{00000000-0005-0000-0000-0000B29F0000}"/>
    <cellStyle name="20% - Accent1 4 4 2 2 5" xfId="41068" xr:uid="{00000000-0005-0000-0000-0000B39F0000}"/>
    <cellStyle name="20% - Accent1 4 4 2 2 5 2" xfId="41069" xr:uid="{00000000-0005-0000-0000-0000B49F0000}"/>
    <cellStyle name="20% - Accent1 4 4 2 2 5 2 2" xfId="41070" xr:uid="{00000000-0005-0000-0000-0000B59F0000}"/>
    <cellStyle name="20% - Accent1 4 4 2 2 5 2 2 2" xfId="41071" xr:uid="{00000000-0005-0000-0000-0000B69F0000}"/>
    <cellStyle name="20% - Accent1 4 4 2 2 5 2 2 2 2" xfId="41072" xr:uid="{00000000-0005-0000-0000-0000B79F0000}"/>
    <cellStyle name="20% - Accent1 4 4 2 2 5 2 2 3" xfId="41073" xr:uid="{00000000-0005-0000-0000-0000B89F0000}"/>
    <cellStyle name="20% - Accent1 4 4 2 2 5 2 3" xfId="41074" xr:uid="{00000000-0005-0000-0000-0000B99F0000}"/>
    <cellStyle name="20% - Accent1 4 4 2 2 5 2 3 2" xfId="41075" xr:uid="{00000000-0005-0000-0000-0000BA9F0000}"/>
    <cellStyle name="20% - Accent1 4 4 2 2 5 2 4" xfId="41076" xr:uid="{00000000-0005-0000-0000-0000BB9F0000}"/>
    <cellStyle name="20% - Accent1 4 4 2 2 5 3" xfId="41077" xr:uid="{00000000-0005-0000-0000-0000BC9F0000}"/>
    <cellStyle name="20% - Accent1 4 4 2 2 5 3 2" xfId="41078" xr:uid="{00000000-0005-0000-0000-0000BD9F0000}"/>
    <cellStyle name="20% - Accent1 4 4 2 2 5 3 2 2" xfId="41079" xr:uid="{00000000-0005-0000-0000-0000BE9F0000}"/>
    <cellStyle name="20% - Accent1 4 4 2 2 5 3 2 2 2" xfId="41080" xr:uid="{00000000-0005-0000-0000-0000BF9F0000}"/>
    <cellStyle name="20% - Accent1 4 4 2 2 5 3 2 3" xfId="41081" xr:uid="{00000000-0005-0000-0000-0000C09F0000}"/>
    <cellStyle name="20% - Accent1 4 4 2 2 5 3 3" xfId="41082" xr:uid="{00000000-0005-0000-0000-0000C19F0000}"/>
    <cellStyle name="20% - Accent1 4 4 2 2 5 3 3 2" xfId="41083" xr:uid="{00000000-0005-0000-0000-0000C29F0000}"/>
    <cellStyle name="20% - Accent1 4 4 2 2 5 3 4" xfId="41084" xr:uid="{00000000-0005-0000-0000-0000C39F0000}"/>
    <cellStyle name="20% - Accent1 4 4 2 2 5 4" xfId="41085" xr:uid="{00000000-0005-0000-0000-0000C49F0000}"/>
    <cellStyle name="20% - Accent1 4 4 2 2 5 4 2" xfId="41086" xr:uid="{00000000-0005-0000-0000-0000C59F0000}"/>
    <cellStyle name="20% - Accent1 4 4 2 2 5 4 2 2" xfId="41087" xr:uid="{00000000-0005-0000-0000-0000C69F0000}"/>
    <cellStyle name="20% - Accent1 4 4 2 2 5 4 2 2 2" xfId="41088" xr:uid="{00000000-0005-0000-0000-0000C79F0000}"/>
    <cellStyle name="20% - Accent1 4 4 2 2 5 4 2 3" xfId="41089" xr:uid="{00000000-0005-0000-0000-0000C89F0000}"/>
    <cellStyle name="20% - Accent1 4 4 2 2 5 4 3" xfId="41090" xr:uid="{00000000-0005-0000-0000-0000C99F0000}"/>
    <cellStyle name="20% - Accent1 4 4 2 2 5 4 3 2" xfId="41091" xr:uid="{00000000-0005-0000-0000-0000CA9F0000}"/>
    <cellStyle name="20% - Accent1 4 4 2 2 5 4 4" xfId="41092" xr:uid="{00000000-0005-0000-0000-0000CB9F0000}"/>
    <cellStyle name="20% - Accent1 4 4 2 2 5 5" xfId="41093" xr:uid="{00000000-0005-0000-0000-0000CC9F0000}"/>
    <cellStyle name="20% - Accent1 4 4 2 2 5 5 2" xfId="41094" xr:uid="{00000000-0005-0000-0000-0000CD9F0000}"/>
    <cellStyle name="20% - Accent1 4 4 2 2 5 5 2 2" xfId="41095" xr:uid="{00000000-0005-0000-0000-0000CE9F0000}"/>
    <cellStyle name="20% - Accent1 4 4 2 2 5 5 3" xfId="41096" xr:uid="{00000000-0005-0000-0000-0000CF9F0000}"/>
    <cellStyle name="20% - Accent1 4 4 2 2 5 6" xfId="41097" xr:uid="{00000000-0005-0000-0000-0000D09F0000}"/>
    <cellStyle name="20% - Accent1 4 4 2 2 5 6 2" xfId="41098" xr:uid="{00000000-0005-0000-0000-0000D19F0000}"/>
    <cellStyle name="20% - Accent1 4 4 2 2 5 6 2 2" xfId="41099" xr:uid="{00000000-0005-0000-0000-0000D29F0000}"/>
    <cellStyle name="20% - Accent1 4 4 2 2 5 6 3" xfId="41100" xr:uid="{00000000-0005-0000-0000-0000D39F0000}"/>
    <cellStyle name="20% - Accent1 4 4 2 2 5 7" xfId="41101" xr:uid="{00000000-0005-0000-0000-0000D49F0000}"/>
    <cellStyle name="20% - Accent1 4 4 2 2 5 7 2" xfId="41102" xr:uid="{00000000-0005-0000-0000-0000D59F0000}"/>
    <cellStyle name="20% - Accent1 4 4 2 2 5 8" xfId="41103" xr:uid="{00000000-0005-0000-0000-0000D69F0000}"/>
    <cellStyle name="20% - Accent1 4 4 2 2 5 8 2" xfId="41104" xr:uid="{00000000-0005-0000-0000-0000D79F0000}"/>
    <cellStyle name="20% - Accent1 4 4 2 2 5 9" xfId="41105" xr:uid="{00000000-0005-0000-0000-0000D89F0000}"/>
    <cellStyle name="20% - Accent1 4 4 2 2 6" xfId="41106" xr:uid="{00000000-0005-0000-0000-0000D99F0000}"/>
    <cellStyle name="20% - Accent1 4 4 2 2 6 2" xfId="41107" xr:uid="{00000000-0005-0000-0000-0000DA9F0000}"/>
    <cellStyle name="20% - Accent1 4 4 2 2 6 2 2" xfId="41108" xr:uid="{00000000-0005-0000-0000-0000DB9F0000}"/>
    <cellStyle name="20% - Accent1 4 4 2 2 6 2 2 2" xfId="41109" xr:uid="{00000000-0005-0000-0000-0000DC9F0000}"/>
    <cellStyle name="20% - Accent1 4 4 2 2 6 2 2 2 2" xfId="41110" xr:uid="{00000000-0005-0000-0000-0000DD9F0000}"/>
    <cellStyle name="20% - Accent1 4 4 2 2 6 2 2 3" xfId="41111" xr:uid="{00000000-0005-0000-0000-0000DE9F0000}"/>
    <cellStyle name="20% - Accent1 4 4 2 2 6 2 3" xfId="41112" xr:uid="{00000000-0005-0000-0000-0000DF9F0000}"/>
    <cellStyle name="20% - Accent1 4 4 2 2 6 2 3 2" xfId="41113" xr:uid="{00000000-0005-0000-0000-0000E09F0000}"/>
    <cellStyle name="20% - Accent1 4 4 2 2 6 2 4" xfId="41114" xr:uid="{00000000-0005-0000-0000-0000E19F0000}"/>
    <cellStyle name="20% - Accent1 4 4 2 2 6 3" xfId="41115" xr:uid="{00000000-0005-0000-0000-0000E29F0000}"/>
    <cellStyle name="20% - Accent1 4 4 2 2 6 3 2" xfId="41116" xr:uid="{00000000-0005-0000-0000-0000E39F0000}"/>
    <cellStyle name="20% - Accent1 4 4 2 2 6 3 2 2" xfId="41117" xr:uid="{00000000-0005-0000-0000-0000E49F0000}"/>
    <cellStyle name="20% - Accent1 4 4 2 2 6 3 2 2 2" xfId="41118" xr:uid="{00000000-0005-0000-0000-0000E59F0000}"/>
    <cellStyle name="20% - Accent1 4 4 2 2 6 3 2 3" xfId="41119" xr:uid="{00000000-0005-0000-0000-0000E69F0000}"/>
    <cellStyle name="20% - Accent1 4 4 2 2 6 3 3" xfId="41120" xr:uid="{00000000-0005-0000-0000-0000E79F0000}"/>
    <cellStyle name="20% - Accent1 4 4 2 2 6 3 3 2" xfId="41121" xr:uid="{00000000-0005-0000-0000-0000E89F0000}"/>
    <cellStyle name="20% - Accent1 4 4 2 2 6 3 4" xfId="41122" xr:uid="{00000000-0005-0000-0000-0000E99F0000}"/>
    <cellStyle name="20% - Accent1 4 4 2 2 6 4" xfId="41123" xr:uid="{00000000-0005-0000-0000-0000EA9F0000}"/>
    <cellStyle name="20% - Accent1 4 4 2 2 6 4 2" xfId="41124" xr:uid="{00000000-0005-0000-0000-0000EB9F0000}"/>
    <cellStyle name="20% - Accent1 4 4 2 2 6 4 2 2" xfId="41125" xr:uid="{00000000-0005-0000-0000-0000EC9F0000}"/>
    <cellStyle name="20% - Accent1 4 4 2 2 6 4 2 2 2" xfId="41126" xr:uid="{00000000-0005-0000-0000-0000ED9F0000}"/>
    <cellStyle name="20% - Accent1 4 4 2 2 6 4 2 3" xfId="41127" xr:uid="{00000000-0005-0000-0000-0000EE9F0000}"/>
    <cellStyle name="20% - Accent1 4 4 2 2 6 4 3" xfId="41128" xr:uid="{00000000-0005-0000-0000-0000EF9F0000}"/>
    <cellStyle name="20% - Accent1 4 4 2 2 6 4 3 2" xfId="41129" xr:uid="{00000000-0005-0000-0000-0000F09F0000}"/>
    <cellStyle name="20% - Accent1 4 4 2 2 6 4 4" xfId="41130" xr:uid="{00000000-0005-0000-0000-0000F19F0000}"/>
    <cellStyle name="20% - Accent1 4 4 2 2 6 5" xfId="41131" xr:uid="{00000000-0005-0000-0000-0000F29F0000}"/>
    <cellStyle name="20% - Accent1 4 4 2 2 6 5 2" xfId="41132" xr:uid="{00000000-0005-0000-0000-0000F39F0000}"/>
    <cellStyle name="20% - Accent1 4 4 2 2 6 5 2 2" xfId="41133" xr:uid="{00000000-0005-0000-0000-0000F49F0000}"/>
    <cellStyle name="20% - Accent1 4 4 2 2 6 5 3" xfId="41134" xr:uid="{00000000-0005-0000-0000-0000F59F0000}"/>
    <cellStyle name="20% - Accent1 4 4 2 2 6 6" xfId="41135" xr:uid="{00000000-0005-0000-0000-0000F69F0000}"/>
    <cellStyle name="20% - Accent1 4 4 2 2 6 6 2" xfId="41136" xr:uid="{00000000-0005-0000-0000-0000F79F0000}"/>
    <cellStyle name="20% - Accent1 4 4 2 2 6 6 2 2" xfId="41137" xr:uid="{00000000-0005-0000-0000-0000F89F0000}"/>
    <cellStyle name="20% - Accent1 4 4 2 2 6 6 3" xfId="41138" xr:uid="{00000000-0005-0000-0000-0000F99F0000}"/>
    <cellStyle name="20% - Accent1 4 4 2 2 6 7" xfId="41139" xr:uid="{00000000-0005-0000-0000-0000FA9F0000}"/>
    <cellStyle name="20% - Accent1 4 4 2 2 6 7 2" xfId="41140" xr:uid="{00000000-0005-0000-0000-0000FB9F0000}"/>
    <cellStyle name="20% - Accent1 4 4 2 2 6 8" xfId="41141" xr:uid="{00000000-0005-0000-0000-0000FC9F0000}"/>
    <cellStyle name="20% - Accent1 4 4 2 2 6 8 2" xfId="41142" xr:uid="{00000000-0005-0000-0000-0000FD9F0000}"/>
    <cellStyle name="20% - Accent1 4 4 2 2 6 9" xfId="41143" xr:uid="{00000000-0005-0000-0000-0000FE9F0000}"/>
    <cellStyle name="20% - Accent1 4 4 2 2 7" xfId="41144" xr:uid="{00000000-0005-0000-0000-0000FF9F0000}"/>
    <cellStyle name="20% - Accent1 4 4 2 2 7 2" xfId="41145" xr:uid="{00000000-0005-0000-0000-000000A00000}"/>
    <cellStyle name="20% - Accent1 4 4 2 2 7 2 2" xfId="41146" xr:uid="{00000000-0005-0000-0000-000001A00000}"/>
    <cellStyle name="20% - Accent1 4 4 2 2 7 2 2 2" xfId="41147" xr:uid="{00000000-0005-0000-0000-000002A00000}"/>
    <cellStyle name="20% - Accent1 4 4 2 2 7 2 3" xfId="41148" xr:uid="{00000000-0005-0000-0000-000003A00000}"/>
    <cellStyle name="20% - Accent1 4 4 2 2 7 3" xfId="41149" xr:uid="{00000000-0005-0000-0000-000004A00000}"/>
    <cellStyle name="20% - Accent1 4 4 2 2 7 3 2" xfId="41150" xr:uid="{00000000-0005-0000-0000-000005A00000}"/>
    <cellStyle name="20% - Accent1 4 4 2 2 7 4" xfId="41151" xr:uid="{00000000-0005-0000-0000-000006A00000}"/>
    <cellStyle name="20% - Accent1 4 4 2 2 8" xfId="41152" xr:uid="{00000000-0005-0000-0000-000007A00000}"/>
    <cellStyle name="20% - Accent1 4 4 2 2 8 2" xfId="41153" xr:uid="{00000000-0005-0000-0000-000008A00000}"/>
    <cellStyle name="20% - Accent1 4 4 2 2 8 2 2" xfId="41154" xr:uid="{00000000-0005-0000-0000-000009A00000}"/>
    <cellStyle name="20% - Accent1 4 4 2 2 8 2 2 2" xfId="41155" xr:uid="{00000000-0005-0000-0000-00000AA00000}"/>
    <cellStyle name="20% - Accent1 4 4 2 2 8 2 3" xfId="41156" xr:uid="{00000000-0005-0000-0000-00000BA00000}"/>
    <cellStyle name="20% - Accent1 4 4 2 2 8 3" xfId="41157" xr:uid="{00000000-0005-0000-0000-00000CA00000}"/>
    <cellStyle name="20% - Accent1 4 4 2 2 8 3 2" xfId="41158" xr:uid="{00000000-0005-0000-0000-00000DA00000}"/>
    <cellStyle name="20% - Accent1 4 4 2 2 8 4" xfId="41159" xr:uid="{00000000-0005-0000-0000-00000EA00000}"/>
    <cellStyle name="20% - Accent1 4 4 2 2 9" xfId="41160" xr:uid="{00000000-0005-0000-0000-00000FA00000}"/>
    <cellStyle name="20% - Accent1 4 4 2 2 9 2" xfId="41161" xr:uid="{00000000-0005-0000-0000-000010A00000}"/>
    <cellStyle name="20% - Accent1 4 4 2 2 9 2 2" xfId="41162" xr:uid="{00000000-0005-0000-0000-000011A00000}"/>
    <cellStyle name="20% - Accent1 4 4 2 2 9 2 2 2" xfId="41163" xr:uid="{00000000-0005-0000-0000-000012A00000}"/>
    <cellStyle name="20% - Accent1 4 4 2 2 9 2 3" xfId="41164" xr:uid="{00000000-0005-0000-0000-000013A00000}"/>
    <cellStyle name="20% - Accent1 4 4 2 2 9 3" xfId="41165" xr:uid="{00000000-0005-0000-0000-000014A00000}"/>
    <cellStyle name="20% - Accent1 4 4 2 2 9 3 2" xfId="41166" xr:uid="{00000000-0005-0000-0000-000015A00000}"/>
    <cellStyle name="20% - Accent1 4 4 2 2 9 4" xfId="41167" xr:uid="{00000000-0005-0000-0000-000016A00000}"/>
    <cellStyle name="20% - Accent1 4 4 2 3" xfId="41168" xr:uid="{00000000-0005-0000-0000-000017A00000}"/>
    <cellStyle name="20% - Accent1 4 4 2 3 10" xfId="41169" xr:uid="{00000000-0005-0000-0000-000018A00000}"/>
    <cellStyle name="20% - Accent1 4 4 2 3 10 2" xfId="41170" xr:uid="{00000000-0005-0000-0000-000019A00000}"/>
    <cellStyle name="20% - Accent1 4 4 2 3 11" xfId="41171" xr:uid="{00000000-0005-0000-0000-00001AA00000}"/>
    <cellStyle name="20% - Accent1 4 4 2 3 2" xfId="41172" xr:uid="{00000000-0005-0000-0000-00001BA00000}"/>
    <cellStyle name="20% - Accent1 4 4 2 3 2 2" xfId="41173" xr:uid="{00000000-0005-0000-0000-00001CA00000}"/>
    <cellStyle name="20% - Accent1 4 4 2 3 2 2 2" xfId="41174" xr:uid="{00000000-0005-0000-0000-00001DA00000}"/>
    <cellStyle name="20% - Accent1 4 4 2 3 2 2 2 2" xfId="41175" xr:uid="{00000000-0005-0000-0000-00001EA00000}"/>
    <cellStyle name="20% - Accent1 4 4 2 3 2 2 2 2 2" xfId="41176" xr:uid="{00000000-0005-0000-0000-00001FA00000}"/>
    <cellStyle name="20% - Accent1 4 4 2 3 2 2 2 3" xfId="41177" xr:uid="{00000000-0005-0000-0000-000020A00000}"/>
    <cellStyle name="20% - Accent1 4 4 2 3 2 2 3" xfId="41178" xr:uid="{00000000-0005-0000-0000-000021A00000}"/>
    <cellStyle name="20% - Accent1 4 4 2 3 2 2 3 2" xfId="41179" xr:uid="{00000000-0005-0000-0000-000022A00000}"/>
    <cellStyle name="20% - Accent1 4 4 2 3 2 2 4" xfId="41180" xr:uid="{00000000-0005-0000-0000-000023A00000}"/>
    <cellStyle name="20% - Accent1 4 4 2 3 2 3" xfId="41181" xr:uid="{00000000-0005-0000-0000-000024A00000}"/>
    <cellStyle name="20% - Accent1 4 4 2 3 2 3 2" xfId="41182" xr:uid="{00000000-0005-0000-0000-000025A00000}"/>
    <cellStyle name="20% - Accent1 4 4 2 3 2 3 2 2" xfId="41183" xr:uid="{00000000-0005-0000-0000-000026A00000}"/>
    <cellStyle name="20% - Accent1 4 4 2 3 2 3 2 2 2" xfId="41184" xr:uid="{00000000-0005-0000-0000-000027A00000}"/>
    <cellStyle name="20% - Accent1 4 4 2 3 2 3 2 3" xfId="41185" xr:uid="{00000000-0005-0000-0000-000028A00000}"/>
    <cellStyle name="20% - Accent1 4 4 2 3 2 3 3" xfId="41186" xr:uid="{00000000-0005-0000-0000-000029A00000}"/>
    <cellStyle name="20% - Accent1 4 4 2 3 2 3 3 2" xfId="41187" xr:uid="{00000000-0005-0000-0000-00002AA00000}"/>
    <cellStyle name="20% - Accent1 4 4 2 3 2 3 4" xfId="41188" xr:uid="{00000000-0005-0000-0000-00002BA00000}"/>
    <cellStyle name="20% - Accent1 4 4 2 3 2 4" xfId="41189" xr:uid="{00000000-0005-0000-0000-00002CA00000}"/>
    <cellStyle name="20% - Accent1 4 4 2 3 2 4 2" xfId="41190" xr:uid="{00000000-0005-0000-0000-00002DA00000}"/>
    <cellStyle name="20% - Accent1 4 4 2 3 2 4 2 2" xfId="41191" xr:uid="{00000000-0005-0000-0000-00002EA00000}"/>
    <cellStyle name="20% - Accent1 4 4 2 3 2 4 2 2 2" xfId="41192" xr:uid="{00000000-0005-0000-0000-00002FA00000}"/>
    <cellStyle name="20% - Accent1 4 4 2 3 2 4 2 3" xfId="41193" xr:uid="{00000000-0005-0000-0000-000030A00000}"/>
    <cellStyle name="20% - Accent1 4 4 2 3 2 4 3" xfId="41194" xr:uid="{00000000-0005-0000-0000-000031A00000}"/>
    <cellStyle name="20% - Accent1 4 4 2 3 2 4 3 2" xfId="41195" xr:uid="{00000000-0005-0000-0000-000032A00000}"/>
    <cellStyle name="20% - Accent1 4 4 2 3 2 4 4" xfId="41196" xr:uid="{00000000-0005-0000-0000-000033A00000}"/>
    <cellStyle name="20% - Accent1 4 4 2 3 2 5" xfId="41197" xr:uid="{00000000-0005-0000-0000-000034A00000}"/>
    <cellStyle name="20% - Accent1 4 4 2 3 2 5 2" xfId="41198" xr:uid="{00000000-0005-0000-0000-000035A00000}"/>
    <cellStyle name="20% - Accent1 4 4 2 3 2 5 2 2" xfId="41199" xr:uid="{00000000-0005-0000-0000-000036A00000}"/>
    <cellStyle name="20% - Accent1 4 4 2 3 2 5 3" xfId="41200" xr:uid="{00000000-0005-0000-0000-000037A00000}"/>
    <cellStyle name="20% - Accent1 4 4 2 3 2 6" xfId="41201" xr:uid="{00000000-0005-0000-0000-000038A00000}"/>
    <cellStyle name="20% - Accent1 4 4 2 3 2 6 2" xfId="41202" xr:uid="{00000000-0005-0000-0000-000039A00000}"/>
    <cellStyle name="20% - Accent1 4 4 2 3 2 6 2 2" xfId="41203" xr:uid="{00000000-0005-0000-0000-00003AA00000}"/>
    <cellStyle name="20% - Accent1 4 4 2 3 2 6 3" xfId="41204" xr:uid="{00000000-0005-0000-0000-00003BA00000}"/>
    <cellStyle name="20% - Accent1 4 4 2 3 2 7" xfId="41205" xr:uid="{00000000-0005-0000-0000-00003CA00000}"/>
    <cellStyle name="20% - Accent1 4 4 2 3 2 7 2" xfId="41206" xr:uid="{00000000-0005-0000-0000-00003DA00000}"/>
    <cellStyle name="20% - Accent1 4 4 2 3 2 8" xfId="41207" xr:uid="{00000000-0005-0000-0000-00003EA00000}"/>
    <cellStyle name="20% - Accent1 4 4 2 3 2 8 2" xfId="41208" xr:uid="{00000000-0005-0000-0000-00003FA00000}"/>
    <cellStyle name="20% - Accent1 4 4 2 3 2 9" xfId="41209" xr:uid="{00000000-0005-0000-0000-000040A00000}"/>
    <cellStyle name="20% - Accent1 4 4 2 3 3" xfId="41210" xr:uid="{00000000-0005-0000-0000-000041A00000}"/>
    <cellStyle name="20% - Accent1 4 4 2 3 3 2" xfId="41211" xr:uid="{00000000-0005-0000-0000-000042A00000}"/>
    <cellStyle name="20% - Accent1 4 4 2 3 3 2 2" xfId="41212" xr:uid="{00000000-0005-0000-0000-000043A00000}"/>
    <cellStyle name="20% - Accent1 4 4 2 3 3 2 2 2" xfId="41213" xr:uid="{00000000-0005-0000-0000-000044A00000}"/>
    <cellStyle name="20% - Accent1 4 4 2 3 3 2 2 2 2" xfId="41214" xr:uid="{00000000-0005-0000-0000-000045A00000}"/>
    <cellStyle name="20% - Accent1 4 4 2 3 3 2 2 3" xfId="41215" xr:uid="{00000000-0005-0000-0000-000046A00000}"/>
    <cellStyle name="20% - Accent1 4 4 2 3 3 2 3" xfId="41216" xr:uid="{00000000-0005-0000-0000-000047A00000}"/>
    <cellStyle name="20% - Accent1 4 4 2 3 3 2 3 2" xfId="41217" xr:uid="{00000000-0005-0000-0000-000048A00000}"/>
    <cellStyle name="20% - Accent1 4 4 2 3 3 2 4" xfId="41218" xr:uid="{00000000-0005-0000-0000-000049A00000}"/>
    <cellStyle name="20% - Accent1 4 4 2 3 3 3" xfId="41219" xr:uid="{00000000-0005-0000-0000-00004AA00000}"/>
    <cellStyle name="20% - Accent1 4 4 2 3 3 3 2" xfId="41220" xr:uid="{00000000-0005-0000-0000-00004BA00000}"/>
    <cellStyle name="20% - Accent1 4 4 2 3 3 3 2 2" xfId="41221" xr:uid="{00000000-0005-0000-0000-00004CA00000}"/>
    <cellStyle name="20% - Accent1 4 4 2 3 3 3 2 2 2" xfId="41222" xr:uid="{00000000-0005-0000-0000-00004DA00000}"/>
    <cellStyle name="20% - Accent1 4 4 2 3 3 3 2 3" xfId="41223" xr:uid="{00000000-0005-0000-0000-00004EA00000}"/>
    <cellStyle name="20% - Accent1 4 4 2 3 3 3 3" xfId="41224" xr:uid="{00000000-0005-0000-0000-00004FA00000}"/>
    <cellStyle name="20% - Accent1 4 4 2 3 3 3 3 2" xfId="41225" xr:uid="{00000000-0005-0000-0000-000050A00000}"/>
    <cellStyle name="20% - Accent1 4 4 2 3 3 3 4" xfId="41226" xr:uid="{00000000-0005-0000-0000-000051A00000}"/>
    <cellStyle name="20% - Accent1 4 4 2 3 3 4" xfId="41227" xr:uid="{00000000-0005-0000-0000-000052A00000}"/>
    <cellStyle name="20% - Accent1 4 4 2 3 3 4 2" xfId="41228" xr:uid="{00000000-0005-0000-0000-000053A00000}"/>
    <cellStyle name="20% - Accent1 4 4 2 3 3 4 2 2" xfId="41229" xr:uid="{00000000-0005-0000-0000-000054A00000}"/>
    <cellStyle name="20% - Accent1 4 4 2 3 3 4 2 2 2" xfId="41230" xr:uid="{00000000-0005-0000-0000-000055A00000}"/>
    <cellStyle name="20% - Accent1 4 4 2 3 3 4 2 3" xfId="41231" xr:uid="{00000000-0005-0000-0000-000056A00000}"/>
    <cellStyle name="20% - Accent1 4 4 2 3 3 4 3" xfId="41232" xr:uid="{00000000-0005-0000-0000-000057A00000}"/>
    <cellStyle name="20% - Accent1 4 4 2 3 3 4 3 2" xfId="41233" xr:uid="{00000000-0005-0000-0000-000058A00000}"/>
    <cellStyle name="20% - Accent1 4 4 2 3 3 4 4" xfId="41234" xr:uid="{00000000-0005-0000-0000-000059A00000}"/>
    <cellStyle name="20% - Accent1 4 4 2 3 3 5" xfId="41235" xr:uid="{00000000-0005-0000-0000-00005AA00000}"/>
    <cellStyle name="20% - Accent1 4 4 2 3 3 5 2" xfId="41236" xr:uid="{00000000-0005-0000-0000-00005BA00000}"/>
    <cellStyle name="20% - Accent1 4 4 2 3 3 5 2 2" xfId="41237" xr:uid="{00000000-0005-0000-0000-00005CA00000}"/>
    <cellStyle name="20% - Accent1 4 4 2 3 3 5 3" xfId="41238" xr:uid="{00000000-0005-0000-0000-00005DA00000}"/>
    <cellStyle name="20% - Accent1 4 4 2 3 3 6" xfId="41239" xr:uid="{00000000-0005-0000-0000-00005EA00000}"/>
    <cellStyle name="20% - Accent1 4 4 2 3 3 6 2" xfId="41240" xr:uid="{00000000-0005-0000-0000-00005FA00000}"/>
    <cellStyle name="20% - Accent1 4 4 2 3 3 6 2 2" xfId="41241" xr:uid="{00000000-0005-0000-0000-000060A00000}"/>
    <cellStyle name="20% - Accent1 4 4 2 3 3 6 3" xfId="41242" xr:uid="{00000000-0005-0000-0000-000061A00000}"/>
    <cellStyle name="20% - Accent1 4 4 2 3 3 7" xfId="41243" xr:uid="{00000000-0005-0000-0000-000062A00000}"/>
    <cellStyle name="20% - Accent1 4 4 2 3 3 7 2" xfId="41244" xr:uid="{00000000-0005-0000-0000-000063A00000}"/>
    <cellStyle name="20% - Accent1 4 4 2 3 3 8" xfId="41245" xr:uid="{00000000-0005-0000-0000-000064A00000}"/>
    <cellStyle name="20% - Accent1 4 4 2 3 3 8 2" xfId="41246" xr:uid="{00000000-0005-0000-0000-000065A00000}"/>
    <cellStyle name="20% - Accent1 4 4 2 3 3 9" xfId="41247" xr:uid="{00000000-0005-0000-0000-000066A00000}"/>
    <cellStyle name="20% - Accent1 4 4 2 3 4" xfId="41248" xr:uid="{00000000-0005-0000-0000-000067A00000}"/>
    <cellStyle name="20% - Accent1 4 4 2 3 4 2" xfId="41249" xr:uid="{00000000-0005-0000-0000-000068A00000}"/>
    <cellStyle name="20% - Accent1 4 4 2 3 4 2 2" xfId="41250" xr:uid="{00000000-0005-0000-0000-000069A00000}"/>
    <cellStyle name="20% - Accent1 4 4 2 3 4 2 2 2" xfId="41251" xr:uid="{00000000-0005-0000-0000-00006AA00000}"/>
    <cellStyle name="20% - Accent1 4 4 2 3 4 2 3" xfId="41252" xr:uid="{00000000-0005-0000-0000-00006BA00000}"/>
    <cellStyle name="20% - Accent1 4 4 2 3 4 3" xfId="41253" xr:uid="{00000000-0005-0000-0000-00006CA00000}"/>
    <cellStyle name="20% - Accent1 4 4 2 3 4 3 2" xfId="41254" xr:uid="{00000000-0005-0000-0000-00006DA00000}"/>
    <cellStyle name="20% - Accent1 4 4 2 3 4 4" xfId="41255" xr:uid="{00000000-0005-0000-0000-00006EA00000}"/>
    <cellStyle name="20% - Accent1 4 4 2 3 5" xfId="41256" xr:uid="{00000000-0005-0000-0000-00006FA00000}"/>
    <cellStyle name="20% - Accent1 4 4 2 3 5 2" xfId="41257" xr:uid="{00000000-0005-0000-0000-000070A00000}"/>
    <cellStyle name="20% - Accent1 4 4 2 3 5 2 2" xfId="41258" xr:uid="{00000000-0005-0000-0000-000071A00000}"/>
    <cellStyle name="20% - Accent1 4 4 2 3 5 2 2 2" xfId="41259" xr:uid="{00000000-0005-0000-0000-000072A00000}"/>
    <cellStyle name="20% - Accent1 4 4 2 3 5 2 3" xfId="41260" xr:uid="{00000000-0005-0000-0000-000073A00000}"/>
    <cellStyle name="20% - Accent1 4 4 2 3 5 3" xfId="41261" xr:uid="{00000000-0005-0000-0000-000074A00000}"/>
    <cellStyle name="20% - Accent1 4 4 2 3 5 3 2" xfId="41262" xr:uid="{00000000-0005-0000-0000-000075A00000}"/>
    <cellStyle name="20% - Accent1 4 4 2 3 5 4" xfId="41263" xr:uid="{00000000-0005-0000-0000-000076A00000}"/>
    <cellStyle name="20% - Accent1 4 4 2 3 6" xfId="41264" xr:uid="{00000000-0005-0000-0000-000077A00000}"/>
    <cellStyle name="20% - Accent1 4 4 2 3 6 2" xfId="41265" xr:uid="{00000000-0005-0000-0000-000078A00000}"/>
    <cellStyle name="20% - Accent1 4 4 2 3 6 2 2" xfId="41266" xr:uid="{00000000-0005-0000-0000-000079A00000}"/>
    <cellStyle name="20% - Accent1 4 4 2 3 6 2 2 2" xfId="41267" xr:uid="{00000000-0005-0000-0000-00007AA00000}"/>
    <cellStyle name="20% - Accent1 4 4 2 3 6 2 3" xfId="41268" xr:uid="{00000000-0005-0000-0000-00007BA00000}"/>
    <cellStyle name="20% - Accent1 4 4 2 3 6 3" xfId="41269" xr:uid="{00000000-0005-0000-0000-00007CA00000}"/>
    <cellStyle name="20% - Accent1 4 4 2 3 6 3 2" xfId="41270" xr:uid="{00000000-0005-0000-0000-00007DA00000}"/>
    <cellStyle name="20% - Accent1 4 4 2 3 6 4" xfId="41271" xr:uid="{00000000-0005-0000-0000-00007EA00000}"/>
    <cellStyle name="20% - Accent1 4 4 2 3 7" xfId="41272" xr:uid="{00000000-0005-0000-0000-00007FA00000}"/>
    <cellStyle name="20% - Accent1 4 4 2 3 7 2" xfId="41273" xr:uid="{00000000-0005-0000-0000-000080A00000}"/>
    <cellStyle name="20% - Accent1 4 4 2 3 7 2 2" xfId="41274" xr:uid="{00000000-0005-0000-0000-000081A00000}"/>
    <cellStyle name="20% - Accent1 4 4 2 3 7 3" xfId="41275" xr:uid="{00000000-0005-0000-0000-000082A00000}"/>
    <cellStyle name="20% - Accent1 4 4 2 3 8" xfId="41276" xr:uid="{00000000-0005-0000-0000-000083A00000}"/>
    <cellStyle name="20% - Accent1 4 4 2 3 8 2" xfId="41277" xr:uid="{00000000-0005-0000-0000-000084A00000}"/>
    <cellStyle name="20% - Accent1 4 4 2 3 8 2 2" xfId="41278" xr:uid="{00000000-0005-0000-0000-000085A00000}"/>
    <cellStyle name="20% - Accent1 4 4 2 3 8 3" xfId="41279" xr:uid="{00000000-0005-0000-0000-000086A00000}"/>
    <cellStyle name="20% - Accent1 4 4 2 3 9" xfId="41280" xr:uid="{00000000-0005-0000-0000-000087A00000}"/>
    <cellStyle name="20% - Accent1 4 4 2 3 9 2" xfId="41281" xr:uid="{00000000-0005-0000-0000-000088A00000}"/>
    <cellStyle name="20% - Accent1 4 4 2 4" xfId="41282" xr:uid="{00000000-0005-0000-0000-000089A00000}"/>
    <cellStyle name="20% - Accent1 4 4 2 4 10" xfId="41283" xr:uid="{00000000-0005-0000-0000-00008AA00000}"/>
    <cellStyle name="20% - Accent1 4 4 2 4 10 2" xfId="41284" xr:uid="{00000000-0005-0000-0000-00008BA00000}"/>
    <cellStyle name="20% - Accent1 4 4 2 4 11" xfId="41285" xr:uid="{00000000-0005-0000-0000-00008CA00000}"/>
    <cellStyle name="20% - Accent1 4 4 2 4 2" xfId="41286" xr:uid="{00000000-0005-0000-0000-00008DA00000}"/>
    <cellStyle name="20% - Accent1 4 4 2 4 2 2" xfId="41287" xr:uid="{00000000-0005-0000-0000-00008EA00000}"/>
    <cellStyle name="20% - Accent1 4 4 2 4 2 2 2" xfId="41288" xr:uid="{00000000-0005-0000-0000-00008FA00000}"/>
    <cellStyle name="20% - Accent1 4 4 2 4 2 2 2 2" xfId="41289" xr:uid="{00000000-0005-0000-0000-000090A00000}"/>
    <cellStyle name="20% - Accent1 4 4 2 4 2 2 2 2 2" xfId="41290" xr:uid="{00000000-0005-0000-0000-000091A00000}"/>
    <cellStyle name="20% - Accent1 4 4 2 4 2 2 2 3" xfId="41291" xr:uid="{00000000-0005-0000-0000-000092A00000}"/>
    <cellStyle name="20% - Accent1 4 4 2 4 2 2 3" xfId="41292" xr:uid="{00000000-0005-0000-0000-000093A00000}"/>
    <cellStyle name="20% - Accent1 4 4 2 4 2 2 3 2" xfId="41293" xr:uid="{00000000-0005-0000-0000-000094A00000}"/>
    <cellStyle name="20% - Accent1 4 4 2 4 2 2 4" xfId="41294" xr:uid="{00000000-0005-0000-0000-000095A00000}"/>
    <cellStyle name="20% - Accent1 4 4 2 4 2 3" xfId="41295" xr:uid="{00000000-0005-0000-0000-000096A00000}"/>
    <cellStyle name="20% - Accent1 4 4 2 4 2 3 2" xfId="41296" xr:uid="{00000000-0005-0000-0000-000097A00000}"/>
    <cellStyle name="20% - Accent1 4 4 2 4 2 3 2 2" xfId="41297" xr:uid="{00000000-0005-0000-0000-000098A00000}"/>
    <cellStyle name="20% - Accent1 4 4 2 4 2 3 2 2 2" xfId="41298" xr:uid="{00000000-0005-0000-0000-000099A00000}"/>
    <cellStyle name="20% - Accent1 4 4 2 4 2 3 2 3" xfId="41299" xr:uid="{00000000-0005-0000-0000-00009AA00000}"/>
    <cellStyle name="20% - Accent1 4 4 2 4 2 3 3" xfId="41300" xr:uid="{00000000-0005-0000-0000-00009BA00000}"/>
    <cellStyle name="20% - Accent1 4 4 2 4 2 3 3 2" xfId="41301" xr:uid="{00000000-0005-0000-0000-00009CA00000}"/>
    <cellStyle name="20% - Accent1 4 4 2 4 2 3 4" xfId="41302" xr:uid="{00000000-0005-0000-0000-00009DA00000}"/>
    <cellStyle name="20% - Accent1 4 4 2 4 2 4" xfId="41303" xr:uid="{00000000-0005-0000-0000-00009EA00000}"/>
    <cellStyle name="20% - Accent1 4 4 2 4 2 4 2" xfId="41304" xr:uid="{00000000-0005-0000-0000-00009FA00000}"/>
    <cellStyle name="20% - Accent1 4 4 2 4 2 4 2 2" xfId="41305" xr:uid="{00000000-0005-0000-0000-0000A0A00000}"/>
    <cellStyle name="20% - Accent1 4 4 2 4 2 4 2 2 2" xfId="41306" xr:uid="{00000000-0005-0000-0000-0000A1A00000}"/>
    <cellStyle name="20% - Accent1 4 4 2 4 2 4 2 3" xfId="41307" xr:uid="{00000000-0005-0000-0000-0000A2A00000}"/>
    <cellStyle name="20% - Accent1 4 4 2 4 2 4 3" xfId="41308" xr:uid="{00000000-0005-0000-0000-0000A3A00000}"/>
    <cellStyle name="20% - Accent1 4 4 2 4 2 4 3 2" xfId="41309" xr:uid="{00000000-0005-0000-0000-0000A4A00000}"/>
    <cellStyle name="20% - Accent1 4 4 2 4 2 4 4" xfId="41310" xr:uid="{00000000-0005-0000-0000-0000A5A00000}"/>
    <cellStyle name="20% - Accent1 4 4 2 4 2 5" xfId="41311" xr:uid="{00000000-0005-0000-0000-0000A6A00000}"/>
    <cellStyle name="20% - Accent1 4 4 2 4 2 5 2" xfId="41312" xr:uid="{00000000-0005-0000-0000-0000A7A00000}"/>
    <cellStyle name="20% - Accent1 4 4 2 4 2 5 2 2" xfId="41313" xr:uid="{00000000-0005-0000-0000-0000A8A00000}"/>
    <cellStyle name="20% - Accent1 4 4 2 4 2 5 3" xfId="41314" xr:uid="{00000000-0005-0000-0000-0000A9A00000}"/>
    <cellStyle name="20% - Accent1 4 4 2 4 2 6" xfId="41315" xr:uid="{00000000-0005-0000-0000-0000AAA00000}"/>
    <cellStyle name="20% - Accent1 4 4 2 4 2 6 2" xfId="41316" xr:uid="{00000000-0005-0000-0000-0000ABA00000}"/>
    <cellStyle name="20% - Accent1 4 4 2 4 2 6 2 2" xfId="41317" xr:uid="{00000000-0005-0000-0000-0000ACA00000}"/>
    <cellStyle name="20% - Accent1 4 4 2 4 2 6 3" xfId="41318" xr:uid="{00000000-0005-0000-0000-0000ADA00000}"/>
    <cellStyle name="20% - Accent1 4 4 2 4 2 7" xfId="41319" xr:uid="{00000000-0005-0000-0000-0000AEA00000}"/>
    <cellStyle name="20% - Accent1 4 4 2 4 2 7 2" xfId="41320" xr:uid="{00000000-0005-0000-0000-0000AFA00000}"/>
    <cellStyle name="20% - Accent1 4 4 2 4 2 8" xfId="41321" xr:uid="{00000000-0005-0000-0000-0000B0A00000}"/>
    <cellStyle name="20% - Accent1 4 4 2 4 2 8 2" xfId="41322" xr:uid="{00000000-0005-0000-0000-0000B1A00000}"/>
    <cellStyle name="20% - Accent1 4 4 2 4 2 9" xfId="41323" xr:uid="{00000000-0005-0000-0000-0000B2A00000}"/>
    <cellStyle name="20% - Accent1 4 4 2 4 3" xfId="41324" xr:uid="{00000000-0005-0000-0000-0000B3A00000}"/>
    <cellStyle name="20% - Accent1 4 4 2 4 3 2" xfId="41325" xr:uid="{00000000-0005-0000-0000-0000B4A00000}"/>
    <cellStyle name="20% - Accent1 4 4 2 4 3 2 2" xfId="41326" xr:uid="{00000000-0005-0000-0000-0000B5A00000}"/>
    <cellStyle name="20% - Accent1 4 4 2 4 3 2 2 2" xfId="41327" xr:uid="{00000000-0005-0000-0000-0000B6A00000}"/>
    <cellStyle name="20% - Accent1 4 4 2 4 3 2 2 2 2" xfId="41328" xr:uid="{00000000-0005-0000-0000-0000B7A00000}"/>
    <cellStyle name="20% - Accent1 4 4 2 4 3 2 2 3" xfId="41329" xr:uid="{00000000-0005-0000-0000-0000B8A00000}"/>
    <cellStyle name="20% - Accent1 4 4 2 4 3 2 3" xfId="41330" xr:uid="{00000000-0005-0000-0000-0000B9A00000}"/>
    <cellStyle name="20% - Accent1 4 4 2 4 3 2 3 2" xfId="41331" xr:uid="{00000000-0005-0000-0000-0000BAA00000}"/>
    <cellStyle name="20% - Accent1 4 4 2 4 3 2 4" xfId="41332" xr:uid="{00000000-0005-0000-0000-0000BBA00000}"/>
    <cellStyle name="20% - Accent1 4 4 2 4 3 3" xfId="41333" xr:uid="{00000000-0005-0000-0000-0000BCA00000}"/>
    <cellStyle name="20% - Accent1 4 4 2 4 3 3 2" xfId="41334" xr:uid="{00000000-0005-0000-0000-0000BDA00000}"/>
    <cellStyle name="20% - Accent1 4 4 2 4 3 3 2 2" xfId="41335" xr:uid="{00000000-0005-0000-0000-0000BEA00000}"/>
    <cellStyle name="20% - Accent1 4 4 2 4 3 3 2 2 2" xfId="41336" xr:uid="{00000000-0005-0000-0000-0000BFA00000}"/>
    <cellStyle name="20% - Accent1 4 4 2 4 3 3 2 3" xfId="41337" xr:uid="{00000000-0005-0000-0000-0000C0A00000}"/>
    <cellStyle name="20% - Accent1 4 4 2 4 3 3 3" xfId="41338" xr:uid="{00000000-0005-0000-0000-0000C1A00000}"/>
    <cellStyle name="20% - Accent1 4 4 2 4 3 3 3 2" xfId="41339" xr:uid="{00000000-0005-0000-0000-0000C2A00000}"/>
    <cellStyle name="20% - Accent1 4 4 2 4 3 3 4" xfId="41340" xr:uid="{00000000-0005-0000-0000-0000C3A00000}"/>
    <cellStyle name="20% - Accent1 4 4 2 4 3 4" xfId="41341" xr:uid="{00000000-0005-0000-0000-0000C4A00000}"/>
    <cellStyle name="20% - Accent1 4 4 2 4 3 4 2" xfId="41342" xr:uid="{00000000-0005-0000-0000-0000C5A00000}"/>
    <cellStyle name="20% - Accent1 4 4 2 4 3 4 2 2" xfId="41343" xr:uid="{00000000-0005-0000-0000-0000C6A00000}"/>
    <cellStyle name="20% - Accent1 4 4 2 4 3 4 2 2 2" xfId="41344" xr:uid="{00000000-0005-0000-0000-0000C7A00000}"/>
    <cellStyle name="20% - Accent1 4 4 2 4 3 4 2 3" xfId="41345" xr:uid="{00000000-0005-0000-0000-0000C8A00000}"/>
    <cellStyle name="20% - Accent1 4 4 2 4 3 4 3" xfId="41346" xr:uid="{00000000-0005-0000-0000-0000C9A00000}"/>
    <cellStyle name="20% - Accent1 4 4 2 4 3 4 3 2" xfId="41347" xr:uid="{00000000-0005-0000-0000-0000CAA00000}"/>
    <cellStyle name="20% - Accent1 4 4 2 4 3 4 4" xfId="41348" xr:uid="{00000000-0005-0000-0000-0000CBA00000}"/>
    <cellStyle name="20% - Accent1 4 4 2 4 3 5" xfId="41349" xr:uid="{00000000-0005-0000-0000-0000CCA00000}"/>
    <cellStyle name="20% - Accent1 4 4 2 4 3 5 2" xfId="41350" xr:uid="{00000000-0005-0000-0000-0000CDA00000}"/>
    <cellStyle name="20% - Accent1 4 4 2 4 3 5 2 2" xfId="41351" xr:uid="{00000000-0005-0000-0000-0000CEA00000}"/>
    <cellStyle name="20% - Accent1 4 4 2 4 3 5 3" xfId="41352" xr:uid="{00000000-0005-0000-0000-0000CFA00000}"/>
    <cellStyle name="20% - Accent1 4 4 2 4 3 6" xfId="41353" xr:uid="{00000000-0005-0000-0000-0000D0A00000}"/>
    <cellStyle name="20% - Accent1 4 4 2 4 3 6 2" xfId="41354" xr:uid="{00000000-0005-0000-0000-0000D1A00000}"/>
    <cellStyle name="20% - Accent1 4 4 2 4 3 6 2 2" xfId="41355" xr:uid="{00000000-0005-0000-0000-0000D2A00000}"/>
    <cellStyle name="20% - Accent1 4 4 2 4 3 6 3" xfId="41356" xr:uid="{00000000-0005-0000-0000-0000D3A00000}"/>
    <cellStyle name="20% - Accent1 4 4 2 4 3 7" xfId="41357" xr:uid="{00000000-0005-0000-0000-0000D4A00000}"/>
    <cellStyle name="20% - Accent1 4 4 2 4 3 7 2" xfId="41358" xr:uid="{00000000-0005-0000-0000-0000D5A00000}"/>
    <cellStyle name="20% - Accent1 4 4 2 4 3 8" xfId="41359" xr:uid="{00000000-0005-0000-0000-0000D6A00000}"/>
    <cellStyle name="20% - Accent1 4 4 2 4 3 8 2" xfId="41360" xr:uid="{00000000-0005-0000-0000-0000D7A00000}"/>
    <cellStyle name="20% - Accent1 4 4 2 4 3 9" xfId="41361" xr:uid="{00000000-0005-0000-0000-0000D8A00000}"/>
    <cellStyle name="20% - Accent1 4 4 2 4 4" xfId="41362" xr:uid="{00000000-0005-0000-0000-0000D9A00000}"/>
    <cellStyle name="20% - Accent1 4 4 2 4 4 2" xfId="41363" xr:uid="{00000000-0005-0000-0000-0000DAA00000}"/>
    <cellStyle name="20% - Accent1 4 4 2 4 4 2 2" xfId="41364" xr:uid="{00000000-0005-0000-0000-0000DBA00000}"/>
    <cellStyle name="20% - Accent1 4 4 2 4 4 2 2 2" xfId="41365" xr:uid="{00000000-0005-0000-0000-0000DCA00000}"/>
    <cellStyle name="20% - Accent1 4 4 2 4 4 2 3" xfId="41366" xr:uid="{00000000-0005-0000-0000-0000DDA00000}"/>
    <cellStyle name="20% - Accent1 4 4 2 4 4 3" xfId="41367" xr:uid="{00000000-0005-0000-0000-0000DEA00000}"/>
    <cellStyle name="20% - Accent1 4 4 2 4 4 3 2" xfId="41368" xr:uid="{00000000-0005-0000-0000-0000DFA00000}"/>
    <cellStyle name="20% - Accent1 4 4 2 4 4 4" xfId="41369" xr:uid="{00000000-0005-0000-0000-0000E0A00000}"/>
    <cellStyle name="20% - Accent1 4 4 2 4 5" xfId="41370" xr:uid="{00000000-0005-0000-0000-0000E1A00000}"/>
    <cellStyle name="20% - Accent1 4 4 2 4 5 2" xfId="41371" xr:uid="{00000000-0005-0000-0000-0000E2A00000}"/>
    <cellStyle name="20% - Accent1 4 4 2 4 5 2 2" xfId="41372" xr:uid="{00000000-0005-0000-0000-0000E3A00000}"/>
    <cellStyle name="20% - Accent1 4 4 2 4 5 2 2 2" xfId="41373" xr:uid="{00000000-0005-0000-0000-0000E4A00000}"/>
    <cellStyle name="20% - Accent1 4 4 2 4 5 2 3" xfId="41374" xr:uid="{00000000-0005-0000-0000-0000E5A00000}"/>
    <cellStyle name="20% - Accent1 4 4 2 4 5 3" xfId="41375" xr:uid="{00000000-0005-0000-0000-0000E6A00000}"/>
    <cellStyle name="20% - Accent1 4 4 2 4 5 3 2" xfId="41376" xr:uid="{00000000-0005-0000-0000-0000E7A00000}"/>
    <cellStyle name="20% - Accent1 4 4 2 4 5 4" xfId="41377" xr:uid="{00000000-0005-0000-0000-0000E8A00000}"/>
    <cellStyle name="20% - Accent1 4 4 2 4 6" xfId="41378" xr:uid="{00000000-0005-0000-0000-0000E9A00000}"/>
    <cellStyle name="20% - Accent1 4 4 2 4 6 2" xfId="41379" xr:uid="{00000000-0005-0000-0000-0000EAA00000}"/>
    <cellStyle name="20% - Accent1 4 4 2 4 6 2 2" xfId="41380" xr:uid="{00000000-0005-0000-0000-0000EBA00000}"/>
    <cellStyle name="20% - Accent1 4 4 2 4 6 2 2 2" xfId="41381" xr:uid="{00000000-0005-0000-0000-0000ECA00000}"/>
    <cellStyle name="20% - Accent1 4 4 2 4 6 2 3" xfId="41382" xr:uid="{00000000-0005-0000-0000-0000EDA00000}"/>
    <cellStyle name="20% - Accent1 4 4 2 4 6 3" xfId="41383" xr:uid="{00000000-0005-0000-0000-0000EEA00000}"/>
    <cellStyle name="20% - Accent1 4 4 2 4 6 3 2" xfId="41384" xr:uid="{00000000-0005-0000-0000-0000EFA00000}"/>
    <cellStyle name="20% - Accent1 4 4 2 4 6 4" xfId="41385" xr:uid="{00000000-0005-0000-0000-0000F0A00000}"/>
    <cellStyle name="20% - Accent1 4 4 2 4 7" xfId="41386" xr:uid="{00000000-0005-0000-0000-0000F1A00000}"/>
    <cellStyle name="20% - Accent1 4 4 2 4 7 2" xfId="41387" xr:uid="{00000000-0005-0000-0000-0000F2A00000}"/>
    <cellStyle name="20% - Accent1 4 4 2 4 7 2 2" xfId="41388" xr:uid="{00000000-0005-0000-0000-0000F3A00000}"/>
    <cellStyle name="20% - Accent1 4 4 2 4 7 3" xfId="41389" xr:uid="{00000000-0005-0000-0000-0000F4A00000}"/>
    <cellStyle name="20% - Accent1 4 4 2 4 8" xfId="41390" xr:uid="{00000000-0005-0000-0000-0000F5A00000}"/>
    <cellStyle name="20% - Accent1 4 4 2 4 8 2" xfId="41391" xr:uid="{00000000-0005-0000-0000-0000F6A00000}"/>
    <cellStyle name="20% - Accent1 4 4 2 4 8 2 2" xfId="41392" xr:uid="{00000000-0005-0000-0000-0000F7A00000}"/>
    <cellStyle name="20% - Accent1 4 4 2 4 8 3" xfId="41393" xr:uid="{00000000-0005-0000-0000-0000F8A00000}"/>
    <cellStyle name="20% - Accent1 4 4 2 4 9" xfId="41394" xr:uid="{00000000-0005-0000-0000-0000F9A00000}"/>
    <cellStyle name="20% - Accent1 4 4 2 4 9 2" xfId="41395" xr:uid="{00000000-0005-0000-0000-0000FAA00000}"/>
    <cellStyle name="20% - Accent1 4 4 2 5" xfId="41396" xr:uid="{00000000-0005-0000-0000-0000FBA00000}"/>
    <cellStyle name="20% - Accent1 4 4 2 5 10" xfId="41397" xr:uid="{00000000-0005-0000-0000-0000FCA00000}"/>
    <cellStyle name="20% - Accent1 4 4 2 5 10 2" xfId="41398" xr:uid="{00000000-0005-0000-0000-0000FDA00000}"/>
    <cellStyle name="20% - Accent1 4 4 2 5 11" xfId="41399" xr:uid="{00000000-0005-0000-0000-0000FEA00000}"/>
    <cellStyle name="20% - Accent1 4 4 2 5 2" xfId="41400" xr:uid="{00000000-0005-0000-0000-0000FFA00000}"/>
    <cellStyle name="20% - Accent1 4 4 2 5 2 2" xfId="41401" xr:uid="{00000000-0005-0000-0000-000000A10000}"/>
    <cellStyle name="20% - Accent1 4 4 2 5 2 2 2" xfId="41402" xr:uid="{00000000-0005-0000-0000-000001A10000}"/>
    <cellStyle name="20% - Accent1 4 4 2 5 2 2 2 2" xfId="41403" xr:uid="{00000000-0005-0000-0000-000002A10000}"/>
    <cellStyle name="20% - Accent1 4 4 2 5 2 2 2 2 2" xfId="41404" xr:uid="{00000000-0005-0000-0000-000003A10000}"/>
    <cellStyle name="20% - Accent1 4 4 2 5 2 2 2 3" xfId="41405" xr:uid="{00000000-0005-0000-0000-000004A10000}"/>
    <cellStyle name="20% - Accent1 4 4 2 5 2 2 3" xfId="41406" xr:uid="{00000000-0005-0000-0000-000005A10000}"/>
    <cellStyle name="20% - Accent1 4 4 2 5 2 2 3 2" xfId="41407" xr:uid="{00000000-0005-0000-0000-000006A10000}"/>
    <cellStyle name="20% - Accent1 4 4 2 5 2 2 4" xfId="41408" xr:uid="{00000000-0005-0000-0000-000007A10000}"/>
    <cellStyle name="20% - Accent1 4 4 2 5 2 3" xfId="41409" xr:uid="{00000000-0005-0000-0000-000008A10000}"/>
    <cellStyle name="20% - Accent1 4 4 2 5 2 3 2" xfId="41410" xr:uid="{00000000-0005-0000-0000-000009A10000}"/>
    <cellStyle name="20% - Accent1 4 4 2 5 2 3 2 2" xfId="41411" xr:uid="{00000000-0005-0000-0000-00000AA10000}"/>
    <cellStyle name="20% - Accent1 4 4 2 5 2 3 2 2 2" xfId="41412" xr:uid="{00000000-0005-0000-0000-00000BA10000}"/>
    <cellStyle name="20% - Accent1 4 4 2 5 2 3 2 3" xfId="41413" xr:uid="{00000000-0005-0000-0000-00000CA10000}"/>
    <cellStyle name="20% - Accent1 4 4 2 5 2 3 3" xfId="41414" xr:uid="{00000000-0005-0000-0000-00000DA10000}"/>
    <cellStyle name="20% - Accent1 4 4 2 5 2 3 3 2" xfId="41415" xr:uid="{00000000-0005-0000-0000-00000EA10000}"/>
    <cellStyle name="20% - Accent1 4 4 2 5 2 3 4" xfId="41416" xr:uid="{00000000-0005-0000-0000-00000FA10000}"/>
    <cellStyle name="20% - Accent1 4 4 2 5 2 4" xfId="41417" xr:uid="{00000000-0005-0000-0000-000010A10000}"/>
    <cellStyle name="20% - Accent1 4 4 2 5 2 4 2" xfId="41418" xr:uid="{00000000-0005-0000-0000-000011A10000}"/>
    <cellStyle name="20% - Accent1 4 4 2 5 2 4 2 2" xfId="41419" xr:uid="{00000000-0005-0000-0000-000012A10000}"/>
    <cellStyle name="20% - Accent1 4 4 2 5 2 4 2 2 2" xfId="41420" xr:uid="{00000000-0005-0000-0000-000013A10000}"/>
    <cellStyle name="20% - Accent1 4 4 2 5 2 4 2 3" xfId="41421" xr:uid="{00000000-0005-0000-0000-000014A10000}"/>
    <cellStyle name="20% - Accent1 4 4 2 5 2 4 3" xfId="41422" xr:uid="{00000000-0005-0000-0000-000015A10000}"/>
    <cellStyle name="20% - Accent1 4 4 2 5 2 4 3 2" xfId="41423" xr:uid="{00000000-0005-0000-0000-000016A10000}"/>
    <cellStyle name="20% - Accent1 4 4 2 5 2 4 4" xfId="41424" xr:uid="{00000000-0005-0000-0000-000017A10000}"/>
    <cellStyle name="20% - Accent1 4 4 2 5 2 5" xfId="41425" xr:uid="{00000000-0005-0000-0000-000018A10000}"/>
    <cellStyle name="20% - Accent1 4 4 2 5 2 5 2" xfId="41426" xr:uid="{00000000-0005-0000-0000-000019A10000}"/>
    <cellStyle name="20% - Accent1 4 4 2 5 2 5 2 2" xfId="41427" xr:uid="{00000000-0005-0000-0000-00001AA10000}"/>
    <cellStyle name="20% - Accent1 4 4 2 5 2 5 3" xfId="41428" xr:uid="{00000000-0005-0000-0000-00001BA10000}"/>
    <cellStyle name="20% - Accent1 4 4 2 5 2 6" xfId="41429" xr:uid="{00000000-0005-0000-0000-00001CA10000}"/>
    <cellStyle name="20% - Accent1 4 4 2 5 2 6 2" xfId="41430" xr:uid="{00000000-0005-0000-0000-00001DA10000}"/>
    <cellStyle name="20% - Accent1 4 4 2 5 2 6 2 2" xfId="41431" xr:uid="{00000000-0005-0000-0000-00001EA10000}"/>
    <cellStyle name="20% - Accent1 4 4 2 5 2 6 3" xfId="41432" xr:uid="{00000000-0005-0000-0000-00001FA10000}"/>
    <cellStyle name="20% - Accent1 4 4 2 5 2 7" xfId="41433" xr:uid="{00000000-0005-0000-0000-000020A10000}"/>
    <cellStyle name="20% - Accent1 4 4 2 5 2 7 2" xfId="41434" xr:uid="{00000000-0005-0000-0000-000021A10000}"/>
    <cellStyle name="20% - Accent1 4 4 2 5 2 8" xfId="41435" xr:uid="{00000000-0005-0000-0000-000022A10000}"/>
    <cellStyle name="20% - Accent1 4 4 2 5 2 8 2" xfId="41436" xr:uid="{00000000-0005-0000-0000-000023A10000}"/>
    <cellStyle name="20% - Accent1 4 4 2 5 2 9" xfId="41437" xr:uid="{00000000-0005-0000-0000-000024A10000}"/>
    <cellStyle name="20% - Accent1 4 4 2 5 3" xfId="41438" xr:uid="{00000000-0005-0000-0000-000025A10000}"/>
    <cellStyle name="20% - Accent1 4 4 2 5 3 2" xfId="41439" xr:uid="{00000000-0005-0000-0000-000026A10000}"/>
    <cellStyle name="20% - Accent1 4 4 2 5 3 2 2" xfId="41440" xr:uid="{00000000-0005-0000-0000-000027A10000}"/>
    <cellStyle name="20% - Accent1 4 4 2 5 3 2 2 2" xfId="41441" xr:uid="{00000000-0005-0000-0000-000028A10000}"/>
    <cellStyle name="20% - Accent1 4 4 2 5 3 2 2 2 2" xfId="41442" xr:uid="{00000000-0005-0000-0000-000029A10000}"/>
    <cellStyle name="20% - Accent1 4 4 2 5 3 2 2 3" xfId="41443" xr:uid="{00000000-0005-0000-0000-00002AA10000}"/>
    <cellStyle name="20% - Accent1 4 4 2 5 3 2 3" xfId="41444" xr:uid="{00000000-0005-0000-0000-00002BA10000}"/>
    <cellStyle name="20% - Accent1 4 4 2 5 3 2 3 2" xfId="41445" xr:uid="{00000000-0005-0000-0000-00002CA10000}"/>
    <cellStyle name="20% - Accent1 4 4 2 5 3 2 4" xfId="41446" xr:uid="{00000000-0005-0000-0000-00002DA10000}"/>
    <cellStyle name="20% - Accent1 4 4 2 5 3 3" xfId="41447" xr:uid="{00000000-0005-0000-0000-00002EA10000}"/>
    <cellStyle name="20% - Accent1 4 4 2 5 3 3 2" xfId="41448" xr:uid="{00000000-0005-0000-0000-00002FA10000}"/>
    <cellStyle name="20% - Accent1 4 4 2 5 3 3 2 2" xfId="41449" xr:uid="{00000000-0005-0000-0000-000030A10000}"/>
    <cellStyle name="20% - Accent1 4 4 2 5 3 3 2 2 2" xfId="41450" xr:uid="{00000000-0005-0000-0000-000031A10000}"/>
    <cellStyle name="20% - Accent1 4 4 2 5 3 3 2 3" xfId="41451" xr:uid="{00000000-0005-0000-0000-000032A10000}"/>
    <cellStyle name="20% - Accent1 4 4 2 5 3 3 3" xfId="41452" xr:uid="{00000000-0005-0000-0000-000033A10000}"/>
    <cellStyle name="20% - Accent1 4 4 2 5 3 3 3 2" xfId="41453" xr:uid="{00000000-0005-0000-0000-000034A10000}"/>
    <cellStyle name="20% - Accent1 4 4 2 5 3 3 4" xfId="41454" xr:uid="{00000000-0005-0000-0000-000035A10000}"/>
    <cellStyle name="20% - Accent1 4 4 2 5 3 4" xfId="41455" xr:uid="{00000000-0005-0000-0000-000036A10000}"/>
    <cellStyle name="20% - Accent1 4 4 2 5 3 4 2" xfId="41456" xr:uid="{00000000-0005-0000-0000-000037A10000}"/>
    <cellStyle name="20% - Accent1 4 4 2 5 3 4 2 2" xfId="41457" xr:uid="{00000000-0005-0000-0000-000038A10000}"/>
    <cellStyle name="20% - Accent1 4 4 2 5 3 4 2 2 2" xfId="41458" xr:uid="{00000000-0005-0000-0000-000039A10000}"/>
    <cellStyle name="20% - Accent1 4 4 2 5 3 4 2 3" xfId="41459" xr:uid="{00000000-0005-0000-0000-00003AA10000}"/>
    <cellStyle name="20% - Accent1 4 4 2 5 3 4 3" xfId="41460" xr:uid="{00000000-0005-0000-0000-00003BA10000}"/>
    <cellStyle name="20% - Accent1 4 4 2 5 3 4 3 2" xfId="41461" xr:uid="{00000000-0005-0000-0000-00003CA10000}"/>
    <cellStyle name="20% - Accent1 4 4 2 5 3 4 4" xfId="41462" xr:uid="{00000000-0005-0000-0000-00003DA10000}"/>
    <cellStyle name="20% - Accent1 4 4 2 5 3 5" xfId="41463" xr:uid="{00000000-0005-0000-0000-00003EA10000}"/>
    <cellStyle name="20% - Accent1 4 4 2 5 3 5 2" xfId="41464" xr:uid="{00000000-0005-0000-0000-00003FA10000}"/>
    <cellStyle name="20% - Accent1 4 4 2 5 3 5 2 2" xfId="41465" xr:uid="{00000000-0005-0000-0000-000040A10000}"/>
    <cellStyle name="20% - Accent1 4 4 2 5 3 5 3" xfId="41466" xr:uid="{00000000-0005-0000-0000-000041A10000}"/>
    <cellStyle name="20% - Accent1 4 4 2 5 3 6" xfId="41467" xr:uid="{00000000-0005-0000-0000-000042A10000}"/>
    <cellStyle name="20% - Accent1 4 4 2 5 3 6 2" xfId="41468" xr:uid="{00000000-0005-0000-0000-000043A10000}"/>
    <cellStyle name="20% - Accent1 4 4 2 5 3 6 2 2" xfId="41469" xr:uid="{00000000-0005-0000-0000-000044A10000}"/>
    <cellStyle name="20% - Accent1 4 4 2 5 3 6 3" xfId="41470" xr:uid="{00000000-0005-0000-0000-000045A10000}"/>
    <cellStyle name="20% - Accent1 4 4 2 5 3 7" xfId="41471" xr:uid="{00000000-0005-0000-0000-000046A10000}"/>
    <cellStyle name="20% - Accent1 4 4 2 5 3 7 2" xfId="41472" xr:uid="{00000000-0005-0000-0000-000047A10000}"/>
    <cellStyle name="20% - Accent1 4 4 2 5 3 8" xfId="41473" xr:uid="{00000000-0005-0000-0000-000048A10000}"/>
    <cellStyle name="20% - Accent1 4 4 2 5 3 8 2" xfId="41474" xr:uid="{00000000-0005-0000-0000-000049A10000}"/>
    <cellStyle name="20% - Accent1 4 4 2 5 3 9" xfId="41475" xr:uid="{00000000-0005-0000-0000-00004AA10000}"/>
    <cellStyle name="20% - Accent1 4 4 2 5 4" xfId="41476" xr:uid="{00000000-0005-0000-0000-00004BA10000}"/>
    <cellStyle name="20% - Accent1 4 4 2 5 4 2" xfId="41477" xr:uid="{00000000-0005-0000-0000-00004CA10000}"/>
    <cellStyle name="20% - Accent1 4 4 2 5 4 2 2" xfId="41478" xr:uid="{00000000-0005-0000-0000-00004DA10000}"/>
    <cellStyle name="20% - Accent1 4 4 2 5 4 2 2 2" xfId="41479" xr:uid="{00000000-0005-0000-0000-00004EA10000}"/>
    <cellStyle name="20% - Accent1 4 4 2 5 4 2 3" xfId="41480" xr:uid="{00000000-0005-0000-0000-00004FA10000}"/>
    <cellStyle name="20% - Accent1 4 4 2 5 4 3" xfId="41481" xr:uid="{00000000-0005-0000-0000-000050A10000}"/>
    <cellStyle name="20% - Accent1 4 4 2 5 4 3 2" xfId="41482" xr:uid="{00000000-0005-0000-0000-000051A10000}"/>
    <cellStyle name="20% - Accent1 4 4 2 5 4 4" xfId="41483" xr:uid="{00000000-0005-0000-0000-000052A10000}"/>
    <cellStyle name="20% - Accent1 4 4 2 5 5" xfId="41484" xr:uid="{00000000-0005-0000-0000-000053A10000}"/>
    <cellStyle name="20% - Accent1 4 4 2 5 5 2" xfId="41485" xr:uid="{00000000-0005-0000-0000-000054A10000}"/>
    <cellStyle name="20% - Accent1 4 4 2 5 5 2 2" xfId="41486" xr:uid="{00000000-0005-0000-0000-000055A10000}"/>
    <cellStyle name="20% - Accent1 4 4 2 5 5 2 2 2" xfId="41487" xr:uid="{00000000-0005-0000-0000-000056A10000}"/>
    <cellStyle name="20% - Accent1 4 4 2 5 5 2 3" xfId="41488" xr:uid="{00000000-0005-0000-0000-000057A10000}"/>
    <cellStyle name="20% - Accent1 4 4 2 5 5 3" xfId="41489" xr:uid="{00000000-0005-0000-0000-000058A10000}"/>
    <cellStyle name="20% - Accent1 4 4 2 5 5 3 2" xfId="41490" xr:uid="{00000000-0005-0000-0000-000059A10000}"/>
    <cellStyle name="20% - Accent1 4 4 2 5 5 4" xfId="41491" xr:uid="{00000000-0005-0000-0000-00005AA10000}"/>
    <cellStyle name="20% - Accent1 4 4 2 5 6" xfId="41492" xr:uid="{00000000-0005-0000-0000-00005BA10000}"/>
    <cellStyle name="20% - Accent1 4 4 2 5 6 2" xfId="41493" xr:uid="{00000000-0005-0000-0000-00005CA10000}"/>
    <cellStyle name="20% - Accent1 4 4 2 5 6 2 2" xfId="41494" xr:uid="{00000000-0005-0000-0000-00005DA10000}"/>
    <cellStyle name="20% - Accent1 4 4 2 5 6 2 2 2" xfId="41495" xr:uid="{00000000-0005-0000-0000-00005EA10000}"/>
    <cellStyle name="20% - Accent1 4 4 2 5 6 2 3" xfId="41496" xr:uid="{00000000-0005-0000-0000-00005FA10000}"/>
    <cellStyle name="20% - Accent1 4 4 2 5 6 3" xfId="41497" xr:uid="{00000000-0005-0000-0000-000060A10000}"/>
    <cellStyle name="20% - Accent1 4 4 2 5 6 3 2" xfId="41498" xr:uid="{00000000-0005-0000-0000-000061A10000}"/>
    <cellStyle name="20% - Accent1 4 4 2 5 6 4" xfId="41499" xr:uid="{00000000-0005-0000-0000-000062A10000}"/>
    <cellStyle name="20% - Accent1 4 4 2 5 7" xfId="41500" xr:uid="{00000000-0005-0000-0000-000063A10000}"/>
    <cellStyle name="20% - Accent1 4 4 2 5 7 2" xfId="41501" xr:uid="{00000000-0005-0000-0000-000064A10000}"/>
    <cellStyle name="20% - Accent1 4 4 2 5 7 2 2" xfId="41502" xr:uid="{00000000-0005-0000-0000-000065A10000}"/>
    <cellStyle name="20% - Accent1 4 4 2 5 7 3" xfId="41503" xr:uid="{00000000-0005-0000-0000-000066A10000}"/>
    <cellStyle name="20% - Accent1 4 4 2 5 8" xfId="41504" xr:uid="{00000000-0005-0000-0000-000067A10000}"/>
    <cellStyle name="20% - Accent1 4 4 2 5 8 2" xfId="41505" xr:uid="{00000000-0005-0000-0000-000068A10000}"/>
    <cellStyle name="20% - Accent1 4 4 2 5 8 2 2" xfId="41506" xr:uid="{00000000-0005-0000-0000-000069A10000}"/>
    <cellStyle name="20% - Accent1 4 4 2 5 8 3" xfId="41507" xr:uid="{00000000-0005-0000-0000-00006AA10000}"/>
    <cellStyle name="20% - Accent1 4 4 2 5 9" xfId="41508" xr:uid="{00000000-0005-0000-0000-00006BA10000}"/>
    <cellStyle name="20% - Accent1 4 4 2 5 9 2" xfId="41509" xr:uid="{00000000-0005-0000-0000-00006CA10000}"/>
    <cellStyle name="20% - Accent1 4 4 2 6" xfId="41510" xr:uid="{00000000-0005-0000-0000-00006DA10000}"/>
    <cellStyle name="20% - Accent1 4 4 2 6 2" xfId="41511" xr:uid="{00000000-0005-0000-0000-00006EA10000}"/>
    <cellStyle name="20% - Accent1 4 4 2 6 2 2" xfId="41512" xr:uid="{00000000-0005-0000-0000-00006FA10000}"/>
    <cellStyle name="20% - Accent1 4 4 2 6 2 2 2" xfId="41513" xr:uid="{00000000-0005-0000-0000-000070A10000}"/>
    <cellStyle name="20% - Accent1 4 4 2 6 2 2 2 2" xfId="41514" xr:uid="{00000000-0005-0000-0000-000071A10000}"/>
    <cellStyle name="20% - Accent1 4 4 2 6 2 2 3" xfId="41515" xr:uid="{00000000-0005-0000-0000-000072A10000}"/>
    <cellStyle name="20% - Accent1 4 4 2 6 2 3" xfId="41516" xr:uid="{00000000-0005-0000-0000-000073A10000}"/>
    <cellStyle name="20% - Accent1 4 4 2 6 2 3 2" xfId="41517" xr:uid="{00000000-0005-0000-0000-000074A10000}"/>
    <cellStyle name="20% - Accent1 4 4 2 6 2 4" xfId="41518" xr:uid="{00000000-0005-0000-0000-000075A10000}"/>
    <cellStyle name="20% - Accent1 4 4 2 6 3" xfId="41519" xr:uid="{00000000-0005-0000-0000-000076A10000}"/>
    <cellStyle name="20% - Accent1 4 4 2 6 3 2" xfId="41520" xr:uid="{00000000-0005-0000-0000-000077A10000}"/>
    <cellStyle name="20% - Accent1 4 4 2 6 3 2 2" xfId="41521" xr:uid="{00000000-0005-0000-0000-000078A10000}"/>
    <cellStyle name="20% - Accent1 4 4 2 6 3 2 2 2" xfId="41522" xr:uid="{00000000-0005-0000-0000-000079A10000}"/>
    <cellStyle name="20% - Accent1 4 4 2 6 3 2 3" xfId="41523" xr:uid="{00000000-0005-0000-0000-00007AA10000}"/>
    <cellStyle name="20% - Accent1 4 4 2 6 3 3" xfId="41524" xr:uid="{00000000-0005-0000-0000-00007BA10000}"/>
    <cellStyle name="20% - Accent1 4 4 2 6 3 3 2" xfId="41525" xr:uid="{00000000-0005-0000-0000-00007CA10000}"/>
    <cellStyle name="20% - Accent1 4 4 2 6 3 4" xfId="41526" xr:uid="{00000000-0005-0000-0000-00007DA10000}"/>
    <cellStyle name="20% - Accent1 4 4 2 6 4" xfId="41527" xr:uid="{00000000-0005-0000-0000-00007EA10000}"/>
    <cellStyle name="20% - Accent1 4 4 2 6 4 2" xfId="41528" xr:uid="{00000000-0005-0000-0000-00007FA10000}"/>
    <cellStyle name="20% - Accent1 4 4 2 6 4 2 2" xfId="41529" xr:uid="{00000000-0005-0000-0000-000080A10000}"/>
    <cellStyle name="20% - Accent1 4 4 2 6 4 2 2 2" xfId="41530" xr:uid="{00000000-0005-0000-0000-000081A10000}"/>
    <cellStyle name="20% - Accent1 4 4 2 6 4 2 3" xfId="41531" xr:uid="{00000000-0005-0000-0000-000082A10000}"/>
    <cellStyle name="20% - Accent1 4 4 2 6 4 3" xfId="41532" xr:uid="{00000000-0005-0000-0000-000083A10000}"/>
    <cellStyle name="20% - Accent1 4 4 2 6 4 3 2" xfId="41533" xr:uid="{00000000-0005-0000-0000-000084A10000}"/>
    <cellStyle name="20% - Accent1 4 4 2 6 4 4" xfId="41534" xr:uid="{00000000-0005-0000-0000-000085A10000}"/>
    <cellStyle name="20% - Accent1 4 4 2 6 5" xfId="41535" xr:uid="{00000000-0005-0000-0000-000086A10000}"/>
    <cellStyle name="20% - Accent1 4 4 2 6 5 2" xfId="41536" xr:uid="{00000000-0005-0000-0000-000087A10000}"/>
    <cellStyle name="20% - Accent1 4 4 2 6 5 2 2" xfId="41537" xr:uid="{00000000-0005-0000-0000-000088A10000}"/>
    <cellStyle name="20% - Accent1 4 4 2 6 5 3" xfId="41538" xr:uid="{00000000-0005-0000-0000-000089A10000}"/>
    <cellStyle name="20% - Accent1 4 4 2 6 6" xfId="41539" xr:uid="{00000000-0005-0000-0000-00008AA10000}"/>
    <cellStyle name="20% - Accent1 4 4 2 6 6 2" xfId="41540" xr:uid="{00000000-0005-0000-0000-00008BA10000}"/>
    <cellStyle name="20% - Accent1 4 4 2 6 6 2 2" xfId="41541" xr:uid="{00000000-0005-0000-0000-00008CA10000}"/>
    <cellStyle name="20% - Accent1 4 4 2 6 6 3" xfId="41542" xr:uid="{00000000-0005-0000-0000-00008DA10000}"/>
    <cellStyle name="20% - Accent1 4 4 2 6 7" xfId="41543" xr:uid="{00000000-0005-0000-0000-00008EA10000}"/>
    <cellStyle name="20% - Accent1 4 4 2 6 7 2" xfId="41544" xr:uid="{00000000-0005-0000-0000-00008FA10000}"/>
    <cellStyle name="20% - Accent1 4 4 2 6 8" xfId="41545" xr:uid="{00000000-0005-0000-0000-000090A10000}"/>
    <cellStyle name="20% - Accent1 4 4 2 6 8 2" xfId="41546" xr:uid="{00000000-0005-0000-0000-000091A10000}"/>
    <cellStyle name="20% - Accent1 4 4 2 6 9" xfId="41547" xr:uid="{00000000-0005-0000-0000-000092A10000}"/>
    <cellStyle name="20% - Accent1 4 4 2 7" xfId="41548" xr:uid="{00000000-0005-0000-0000-000093A10000}"/>
    <cellStyle name="20% - Accent1 4 4 2 7 2" xfId="41549" xr:uid="{00000000-0005-0000-0000-000094A10000}"/>
    <cellStyle name="20% - Accent1 4 4 2 7 2 2" xfId="41550" xr:uid="{00000000-0005-0000-0000-000095A10000}"/>
    <cellStyle name="20% - Accent1 4 4 2 7 2 2 2" xfId="41551" xr:uid="{00000000-0005-0000-0000-000096A10000}"/>
    <cellStyle name="20% - Accent1 4 4 2 7 2 2 2 2" xfId="41552" xr:uid="{00000000-0005-0000-0000-000097A10000}"/>
    <cellStyle name="20% - Accent1 4 4 2 7 2 2 3" xfId="41553" xr:uid="{00000000-0005-0000-0000-000098A10000}"/>
    <cellStyle name="20% - Accent1 4 4 2 7 2 3" xfId="41554" xr:uid="{00000000-0005-0000-0000-000099A10000}"/>
    <cellStyle name="20% - Accent1 4 4 2 7 2 3 2" xfId="41555" xr:uid="{00000000-0005-0000-0000-00009AA10000}"/>
    <cellStyle name="20% - Accent1 4 4 2 7 2 4" xfId="41556" xr:uid="{00000000-0005-0000-0000-00009BA10000}"/>
    <cellStyle name="20% - Accent1 4 4 2 7 3" xfId="41557" xr:uid="{00000000-0005-0000-0000-00009CA10000}"/>
    <cellStyle name="20% - Accent1 4 4 2 7 3 2" xfId="41558" xr:uid="{00000000-0005-0000-0000-00009DA10000}"/>
    <cellStyle name="20% - Accent1 4 4 2 7 3 2 2" xfId="41559" xr:uid="{00000000-0005-0000-0000-00009EA10000}"/>
    <cellStyle name="20% - Accent1 4 4 2 7 3 2 2 2" xfId="41560" xr:uid="{00000000-0005-0000-0000-00009FA10000}"/>
    <cellStyle name="20% - Accent1 4 4 2 7 3 2 3" xfId="41561" xr:uid="{00000000-0005-0000-0000-0000A0A10000}"/>
    <cellStyle name="20% - Accent1 4 4 2 7 3 3" xfId="41562" xr:uid="{00000000-0005-0000-0000-0000A1A10000}"/>
    <cellStyle name="20% - Accent1 4 4 2 7 3 3 2" xfId="41563" xr:uid="{00000000-0005-0000-0000-0000A2A10000}"/>
    <cellStyle name="20% - Accent1 4 4 2 7 3 4" xfId="41564" xr:uid="{00000000-0005-0000-0000-0000A3A10000}"/>
    <cellStyle name="20% - Accent1 4 4 2 7 4" xfId="41565" xr:uid="{00000000-0005-0000-0000-0000A4A10000}"/>
    <cellStyle name="20% - Accent1 4 4 2 7 4 2" xfId="41566" xr:uid="{00000000-0005-0000-0000-0000A5A10000}"/>
    <cellStyle name="20% - Accent1 4 4 2 7 4 2 2" xfId="41567" xr:uid="{00000000-0005-0000-0000-0000A6A10000}"/>
    <cellStyle name="20% - Accent1 4 4 2 7 4 2 2 2" xfId="41568" xr:uid="{00000000-0005-0000-0000-0000A7A10000}"/>
    <cellStyle name="20% - Accent1 4 4 2 7 4 2 3" xfId="41569" xr:uid="{00000000-0005-0000-0000-0000A8A10000}"/>
    <cellStyle name="20% - Accent1 4 4 2 7 4 3" xfId="41570" xr:uid="{00000000-0005-0000-0000-0000A9A10000}"/>
    <cellStyle name="20% - Accent1 4 4 2 7 4 3 2" xfId="41571" xr:uid="{00000000-0005-0000-0000-0000AAA10000}"/>
    <cellStyle name="20% - Accent1 4 4 2 7 4 4" xfId="41572" xr:uid="{00000000-0005-0000-0000-0000ABA10000}"/>
    <cellStyle name="20% - Accent1 4 4 2 7 5" xfId="41573" xr:uid="{00000000-0005-0000-0000-0000ACA10000}"/>
    <cellStyle name="20% - Accent1 4 4 2 7 5 2" xfId="41574" xr:uid="{00000000-0005-0000-0000-0000ADA10000}"/>
    <cellStyle name="20% - Accent1 4 4 2 7 5 2 2" xfId="41575" xr:uid="{00000000-0005-0000-0000-0000AEA10000}"/>
    <cellStyle name="20% - Accent1 4 4 2 7 5 3" xfId="41576" xr:uid="{00000000-0005-0000-0000-0000AFA10000}"/>
    <cellStyle name="20% - Accent1 4 4 2 7 6" xfId="41577" xr:uid="{00000000-0005-0000-0000-0000B0A10000}"/>
    <cellStyle name="20% - Accent1 4 4 2 7 6 2" xfId="41578" xr:uid="{00000000-0005-0000-0000-0000B1A10000}"/>
    <cellStyle name="20% - Accent1 4 4 2 7 6 2 2" xfId="41579" xr:uid="{00000000-0005-0000-0000-0000B2A10000}"/>
    <cellStyle name="20% - Accent1 4 4 2 7 6 3" xfId="41580" xr:uid="{00000000-0005-0000-0000-0000B3A10000}"/>
    <cellStyle name="20% - Accent1 4 4 2 7 7" xfId="41581" xr:uid="{00000000-0005-0000-0000-0000B4A10000}"/>
    <cellStyle name="20% - Accent1 4 4 2 7 7 2" xfId="41582" xr:uid="{00000000-0005-0000-0000-0000B5A10000}"/>
    <cellStyle name="20% - Accent1 4 4 2 7 8" xfId="41583" xr:uid="{00000000-0005-0000-0000-0000B6A10000}"/>
    <cellStyle name="20% - Accent1 4 4 2 7 8 2" xfId="41584" xr:uid="{00000000-0005-0000-0000-0000B7A10000}"/>
    <cellStyle name="20% - Accent1 4 4 2 7 9" xfId="41585" xr:uid="{00000000-0005-0000-0000-0000B8A10000}"/>
    <cellStyle name="20% - Accent1 4 4 2 8" xfId="41586" xr:uid="{00000000-0005-0000-0000-0000B9A10000}"/>
    <cellStyle name="20% - Accent1 4 4 2 8 2" xfId="41587" xr:uid="{00000000-0005-0000-0000-0000BAA10000}"/>
    <cellStyle name="20% - Accent1 4 4 2 8 2 2" xfId="41588" xr:uid="{00000000-0005-0000-0000-0000BBA10000}"/>
    <cellStyle name="20% - Accent1 4 4 2 8 2 2 2" xfId="41589" xr:uid="{00000000-0005-0000-0000-0000BCA10000}"/>
    <cellStyle name="20% - Accent1 4 4 2 8 2 3" xfId="41590" xr:uid="{00000000-0005-0000-0000-0000BDA10000}"/>
    <cellStyle name="20% - Accent1 4 4 2 8 3" xfId="41591" xr:uid="{00000000-0005-0000-0000-0000BEA10000}"/>
    <cellStyle name="20% - Accent1 4 4 2 8 3 2" xfId="41592" xr:uid="{00000000-0005-0000-0000-0000BFA10000}"/>
    <cellStyle name="20% - Accent1 4 4 2 8 4" xfId="41593" xr:uid="{00000000-0005-0000-0000-0000C0A10000}"/>
    <cellStyle name="20% - Accent1 4 4 2 9" xfId="41594" xr:uid="{00000000-0005-0000-0000-0000C1A10000}"/>
    <cellStyle name="20% - Accent1 4 4 2 9 2" xfId="41595" xr:uid="{00000000-0005-0000-0000-0000C2A10000}"/>
    <cellStyle name="20% - Accent1 4 4 2 9 2 2" xfId="41596" xr:uid="{00000000-0005-0000-0000-0000C3A10000}"/>
    <cellStyle name="20% - Accent1 4 4 2 9 2 2 2" xfId="41597" xr:uid="{00000000-0005-0000-0000-0000C4A10000}"/>
    <cellStyle name="20% - Accent1 4 4 2 9 2 3" xfId="41598" xr:uid="{00000000-0005-0000-0000-0000C5A10000}"/>
    <cellStyle name="20% - Accent1 4 4 2 9 3" xfId="41599" xr:uid="{00000000-0005-0000-0000-0000C6A10000}"/>
    <cellStyle name="20% - Accent1 4 4 2 9 3 2" xfId="41600" xr:uid="{00000000-0005-0000-0000-0000C7A10000}"/>
    <cellStyle name="20% - Accent1 4 4 2 9 4" xfId="41601" xr:uid="{00000000-0005-0000-0000-0000C8A10000}"/>
    <cellStyle name="20% - Accent1 4 4 3" xfId="41602" xr:uid="{00000000-0005-0000-0000-0000C9A10000}"/>
    <cellStyle name="20% - Accent1 4 4 3 10" xfId="41603" xr:uid="{00000000-0005-0000-0000-0000CAA10000}"/>
    <cellStyle name="20% - Accent1 4 4 3 10 2" xfId="41604" xr:uid="{00000000-0005-0000-0000-0000CBA10000}"/>
    <cellStyle name="20% - Accent1 4 4 3 10 2 2" xfId="41605" xr:uid="{00000000-0005-0000-0000-0000CCA10000}"/>
    <cellStyle name="20% - Accent1 4 4 3 10 3" xfId="41606" xr:uid="{00000000-0005-0000-0000-0000CDA10000}"/>
    <cellStyle name="20% - Accent1 4 4 3 11" xfId="41607" xr:uid="{00000000-0005-0000-0000-0000CEA10000}"/>
    <cellStyle name="20% - Accent1 4 4 3 11 2" xfId="41608" xr:uid="{00000000-0005-0000-0000-0000CFA10000}"/>
    <cellStyle name="20% - Accent1 4 4 3 11 2 2" xfId="41609" xr:uid="{00000000-0005-0000-0000-0000D0A10000}"/>
    <cellStyle name="20% - Accent1 4 4 3 11 3" xfId="41610" xr:uid="{00000000-0005-0000-0000-0000D1A10000}"/>
    <cellStyle name="20% - Accent1 4 4 3 12" xfId="41611" xr:uid="{00000000-0005-0000-0000-0000D2A10000}"/>
    <cellStyle name="20% - Accent1 4 4 3 12 2" xfId="41612" xr:uid="{00000000-0005-0000-0000-0000D3A10000}"/>
    <cellStyle name="20% - Accent1 4 4 3 13" xfId="41613" xr:uid="{00000000-0005-0000-0000-0000D4A10000}"/>
    <cellStyle name="20% - Accent1 4 4 3 13 2" xfId="41614" xr:uid="{00000000-0005-0000-0000-0000D5A10000}"/>
    <cellStyle name="20% - Accent1 4 4 3 14" xfId="41615" xr:uid="{00000000-0005-0000-0000-0000D6A10000}"/>
    <cellStyle name="20% - Accent1 4 4 3 2" xfId="41616" xr:uid="{00000000-0005-0000-0000-0000D7A10000}"/>
    <cellStyle name="20% - Accent1 4 4 3 2 10" xfId="41617" xr:uid="{00000000-0005-0000-0000-0000D8A10000}"/>
    <cellStyle name="20% - Accent1 4 4 3 2 10 2" xfId="41618" xr:uid="{00000000-0005-0000-0000-0000D9A10000}"/>
    <cellStyle name="20% - Accent1 4 4 3 2 11" xfId="41619" xr:uid="{00000000-0005-0000-0000-0000DAA10000}"/>
    <cellStyle name="20% - Accent1 4 4 3 2 2" xfId="41620" xr:uid="{00000000-0005-0000-0000-0000DBA10000}"/>
    <cellStyle name="20% - Accent1 4 4 3 2 2 2" xfId="41621" xr:uid="{00000000-0005-0000-0000-0000DCA10000}"/>
    <cellStyle name="20% - Accent1 4 4 3 2 2 2 2" xfId="41622" xr:uid="{00000000-0005-0000-0000-0000DDA10000}"/>
    <cellStyle name="20% - Accent1 4 4 3 2 2 2 2 2" xfId="41623" xr:uid="{00000000-0005-0000-0000-0000DEA10000}"/>
    <cellStyle name="20% - Accent1 4 4 3 2 2 2 2 2 2" xfId="41624" xr:uid="{00000000-0005-0000-0000-0000DFA10000}"/>
    <cellStyle name="20% - Accent1 4 4 3 2 2 2 2 3" xfId="41625" xr:uid="{00000000-0005-0000-0000-0000E0A10000}"/>
    <cellStyle name="20% - Accent1 4 4 3 2 2 2 3" xfId="41626" xr:uid="{00000000-0005-0000-0000-0000E1A10000}"/>
    <cellStyle name="20% - Accent1 4 4 3 2 2 2 3 2" xfId="41627" xr:uid="{00000000-0005-0000-0000-0000E2A10000}"/>
    <cellStyle name="20% - Accent1 4 4 3 2 2 2 4" xfId="41628" xr:uid="{00000000-0005-0000-0000-0000E3A10000}"/>
    <cellStyle name="20% - Accent1 4 4 3 2 2 3" xfId="41629" xr:uid="{00000000-0005-0000-0000-0000E4A10000}"/>
    <cellStyle name="20% - Accent1 4 4 3 2 2 3 2" xfId="41630" xr:uid="{00000000-0005-0000-0000-0000E5A10000}"/>
    <cellStyle name="20% - Accent1 4 4 3 2 2 3 2 2" xfId="41631" xr:uid="{00000000-0005-0000-0000-0000E6A10000}"/>
    <cellStyle name="20% - Accent1 4 4 3 2 2 3 2 2 2" xfId="41632" xr:uid="{00000000-0005-0000-0000-0000E7A10000}"/>
    <cellStyle name="20% - Accent1 4 4 3 2 2 3 2 3" xfId="41633" xr:uid="{00000000-0005-0000-0000-0000E8A10000}"/>
    <cellStyle name="20% - Accent1 4 4 3 2 2 3 3" xfId="41634" xr:uid="{00000000-0005-0000-0000-0000E9A10000}"/>
    <cellStyle name="20% - Accent1 4 4 3 2 2 3 3 2" xfId="41635" xr:uid="{00000000-0005-0000-0000-0000EAA10000}"/>
    <cellStyle name="20% - Accent1 4 4 3 2 2 3 4" xfId="41636" xr:uid="{00000000-0005-0000-0000-0000EBA10000}"/>
    <cellStyle name="20% - Accent1 4 4 3 2 2 4" xfId="41637" xr:uid="{00000000-0005-0000-0000-0000ECA10000}"/>
    <cellStyle name="20% - Accent1 4 4 3 2 2 4 2" xfId="41638" xr:uid="{00000000-0005-0000-0000-0000EDA10000}"/>
    <cellStyle name="20% - Accent1 4 4 3 2 2 4 2 2" xfId="41639" xr:uid="{00000000-0005-0000-0000-0000EEA10000}"/>
    <cellStyle name="20% - Accent1 4 4 3 2 2 4 2 2 2" xfId="41640" xr:uid="{00000000-0005-0000-0000-0000EFA10000}"/>
    <cellStyle name="20% - Accent1 4 4 3 2 2 4 2 3" xfId="41641" xr:uid="{00000000-0005-0000-0000-0000F0A10000}"/>
    <cellStyle name="20% - Accent1 4 4 3 2 2 4 3" xfId="41642" xr:uid="{00000000-0005-0000-0000-0000F1A10000}"/>
    <cellStyle name="20% - Accent1 4 4 3 2 2 4 3 2" xfId="41643" xr:uid="{00000000-0005-0000-0000-0000F2A10000}"/>
    <cellStyle name="20% - Accent1 4 4 3 2 2 4 4" xfId="41644" xr:uid="{00000000-0005-0000-0000-0000F3A10000}"/>
    <cellStyle name="20% - Accent1 4 4 3 2 2 5" xfId="41645" xr:uid="{00000000-0005-0000-0000-0000F4A10000}"/>
    <cellStyle name="20% - Accent1 4 4 3 2 2 5 2" xfId="41646" xr:uid="{00000000-0005-0000-0000-0000F5A10000}"/>
    <cellStyle name="20% - Accent1 4 4 3 2 2 5 2 2" xfId="41647" xr:uid="{00000000-0005-0000-0000-0000F6A10000}"/>
    <cellStyle name="20% - Accent1 4 4 3 2 2 5 3" xfId="41648" xr:uid="{00000000-0005-0000-0000-0000F7A10000}"/>
    <cellStyle name="20% - Accent1 4 4 3 2 2 6" xfId="41649" xr:uid="{00000000-0005-0000-0000-0000F8A10000}"/>
    <cellStyle name="20% - Accent1 4 4 3 2 2 6 2" xfId="41650" xr:uid="{00000000-0005-0000-0000-0000F9A10000}"/>
    <cellStyle name="20% - Accent1 4 4 3 2 2 6 2 2" xfId="41651" xr:uid="{00000000-0005-0000-0000-0000FAA10000}"/>
    <cellStyle name="20% - Accent1 4 4 3 2 2 6 3" xfId="41652" xr:uid="{00000000-0005-0000-0000-0000FBA10000}"/>
    <cellStyle name="20% - Accent1 4 4 3 2 2 7" xfId="41653" xr:uid="{00000000-0005-0000-0000-0000FCA10000}"/>
    <cellStyle name="20% - Accent1 4 4 3 2 2 7 2" xfId="41654" xr:uid="{00000000-0005-0000-0000-0000FDA10000}"/>
    <cellStyle name="20% - Accent1 4 4 3 2 2 8" xfId="41655" xr:uid="{00000000-0005-0000-0000-0000FEA10000}"/>
    <cellStyle name="20% - Accent1 4 4 3 2 2 8 2" xfId="41656" xr:uid="{00000000-0005-0000-0000-0000FFA10000}"/>
    <cellStyle name="20% - Accent1 4 4 3 2 2 9" xfId="41657" xr:uid="{00000000-0005-0000-0000-000000A20000}"/>
    <cellStyle name="20% - Accent1 4 4 3 2 3" xfId="41658" xr:uid="{00000000-0005-0000-0000-000001A20000}"/>
    <cellStyle name="20% - Accent1 4 4 3 2 3 2" xfId="41659" xr:uid="{00000000-0005-0000-0000-000002A20000}"/>
    <cellStyle name="20% - Accent1 4 4 3 2 3 2 2" xfId="41660" xr:uid="{00000000-0005-0000-0000-000003A20000}"/>
    <cellStyle name="20% - Accent1 4 4 3 2 3 2 2 2" xfId="41661" xr:uid="{00000000-0005-0000-0000-000004A20000}"/>
    <cellStyle name="20% - Accent1 4 4 3 2 3 2 2 2 2" xfId="41662" xr:uid="{00000000-0005-0000-0000-000005A20000}"/>
    <cellStyle name="20% - Accent1 4 4 3 2 3 2 2 3" xfId="41663" xr:uid="{00000000-0005-0000-0000-000006A20000}"/>
    <cellStyle name="20% - Accent1 4 4 3 2 3 2 3" xfId="41664" xr:uid="{00000000-0005-0000-0000-000007A20000}"/>
    <cellStyle name="20% - Accent1 4 4 3 2 3 2 3 2" xfId="41665" xr:uid="{00000000-0005-0000-0000-000008A20000}"/>
    <cellStyle name="20% - Accent1 4 4 3 2 3 2 4" xfId="41666" xr:uid="{00000000-0005-0000-0000-000009A20000}"/>
    <cellStyle name="20% - Accent1 4 4 3 2 3 3" xfId="41667" xr:uid="{00000000-0005-0000-0000-00000AA20000}"/>
    <cellStyle name="20% - Accent1 4 4 3 2 3 3 2" xfId="41668" xr:uid="{00000000-0005-0000-0000-00000BA20000}"/>
    <cellStyle name="20% - Accent1 4 4 3 2 3 3 2 2" xfId="41669" xr:uid="{00000000-0005-0000-0000-00000CA20000}"/>
    <cellStyle name="20% - Accent1 4 4 3 2 3 3 2 2 2" xfId="41670" xr:uid="{00000000-0005-0000-0000-00000DA20000}"/>
    <cellStyle name="20% - Accent1 4 4 3 2 3 3 2 3" xfId="41671" xr:uid="{00000000-0005-0000-0000-00000EA20000}"/>
    <cellStyle name="20% - Accent1 4 4 3 2 3 3 3" xfId="41672" xr:uid="{00000000-0005-0000-0000-00000FA20000}"/>
    <cellStyle name="20% - Accent1 4 4 3 2 3 3 3 2" xfId="41673" xr:uid="{00000000-0005-0000-0000-000010A20000}"/>
    <cellStyle name="20% - Accent1 4 4 3 2 3 3 4" xfId="41674" xr:uid="{00000000-0005-0000-0000-000011A20000}"/>
    <cellStyle name="20% - Accent1 4 4 3 2 3 4" xfId="41675" xr:uid="{00000000-0005-0000-0000-000012A20000}"/>
    <cellStyle name="20% - Accent1 4 4 3 2 3 4 2" xfId="41676" xr:uid="{00000000-0005-0000-0000-000013A20000}"/>
    <cellStyle name="20% - Accent1 4 4 3 2 3 4 2 2" xfId="41677" xr:uid="{00000000-0005-0000-0000-000014A20000}"/>
    <cellStyle name="20% - Accent1 4 4 3 2 3 4 2 2 2" xfId="41678" xr:uid="{00000000-0005-0000-0000-000015A20000}"/>
    <cellStyle name="20% - Accent1 4 4 3 2 3 4 2 3" xfId="41679" xr:uid="{00000000-0005-0000-0000-000016A20000}"/>
    <cellStyle name="20% - Accent1 4 4 3 2 3 4 3" xfId="41680" xr:uid="{00000000-0005-0000-0000-000017A20000}"/>
    <cellStyle name="20% - Accent1 4 4 3 2 3 4 3 2" xfId="41681" xr:uid="{00000000-0005-0000-0000-000018A20000}"/>
    <cellStyle name="20% - Accent1 4 4 3 2 3 4 4" xfId="41682" xr:uid="{00000000-0005-0000-0000-000019A20000}"/>
    <cellStyle name="20% - Accent1 4 4 3 2 3 5" xfId="41683" xr:uid="{00000000-0005-0000-0000-00001AA20000}"/>
    <cellStyle name="20% - Accent1 4 4 3 2 3 5 2" xfId="41684" xr:uid="{00000000-0005-0000-0000-00001BA20000}"/>
    <cellStyle name="20% - Accent1 4 4 3 2 3 5 2 2" xfId="41685" xr:uid="{00000000-0005-0000-0000-00001CA20000}"/>
    <cellStyle name="20% - Accent1 4 4 3 2 3 5 3" xfId="41686" xr:uid="{00000000-0005-0000-0000-00001DA20000}"/>
    <cellStyle name="20% - Accent1 4 4 3 2 3 6" xfId="41687" xr:uid="{00000000-0005-0000-0000-00001EA20000}"/>
    <cellStyle name="20% - Accent1 4 4 3 2 3 6 2" xfId="41688" xr:uid="{00000000-0005-0000-0000-00001FA20000}"/>
    <cellStyle name="20% - Accent1 4 4 3 2 3 6 2 2" xfId="41689" xr:uid="{00000000-0005-0000-0000-000020A20000}"/>
    <cellStyle name="20% - Accent1 4 4 3 2 3 6 3" xfId="41690" xr:uid="{00000000-0005-0000-0000-000021A20000}"/>
    <cellStyle name="20% - Accent1 4 4 3 2 3 7" xfId="41691" xr:uid="{00000000-0005-0000-0000-000022A20000}"/>
    <cellStyle name="20% - Accent1 4 4 3 2 3 7 2" xfId="41692" xr:uid="{00000000-0005-0000-0000-000023A20000}"/>
    <cellStyle name="20% - Accent1 4 4 3 2 3 8" xfId="41693" xr:uid="{00000000-0005-0000-0000-000024A20000}"/>
    <cellStyle name="20% - Accent1 4 4 3 2 3 8 2" xfId="41694" xr:uid="{00000000-0005-0000-0000-000025A20000}"/>
    <cellStyle name="20% - Accent1 4 4 3 2 3 9" xfId="41695" xr:uid="{00000000-0005-0000-0000-000026A20000}"/>
    <cellStyle name="20% - Accent1 4 4 3 2 4" xfId="41696" xr:uid="{00000000-0005-0000-0000-000027A20000}"/>
    <cellStyle name="20% - Accent1 4 4 3 2 4 2" xfId="41697" xr:uid="{00000000-0005-0000-0000-000028A20000}"/>
    <cellStyle name="20% - Accent1 4 4 3 2 4 2 2" xfId="41698" xr:uid="{00000000-0005-0000-0000-000029A20000}"/>
    <cellStyle name="20% - Accent1 4 4 3 2 4 2 2 2" xfId="41699" xr:uid="{00000000-0005-0000-0000-00002AA20000}"/>
    <cellStyle name="20% - Accent1 4 4 3 2 4 2 3" xfId="41700" xr:uid="{00000000-0005-0000-0000-00002BA20000}"/>
    <cellStyle name="20% - Accent1 4 4 3 2 4 3" xfId="41701" xr:uid="{00000000-0005-0000-0000-00002CA20000}"/>
    <cellStyle name="20% - Accent1 4 4 3 2 4 3 2" xfId="41702" xr:uid="{00000000-0005-0000-0000-00002DA20000}"/>
    <cellStyle name="20% - Accent1 4 4 3 2 4 4" xfId="41703" xr:uid="{00000000-0005-0000-0000-00002EA20000}"/>
    <cellStyle name="20% - Accent1 4 4 3 2 5" xfId="41704" xr:uid="{00000000-0005-0000-0000-00002FA20000}"/>
    <cellStyle name="20% - Accent1 4 4 3 2 5 2" xfId="41705" xr:uid="{00000000-0005-0000-0000-000030A20000}"/>
    <cellStyle name="20% - Accent1 4 4 3 2 5 2 2" xfId="41706" xr:uid="{00000000-0005-0000-0000-000031A20000}"/>
    <cellStyle name="20% - Accent1 4 4 3 2 5 2 2 2" xfId="41707" xr:uid="{00000000-0005-0000-0000-000032A20000}"/>
    <cellStyle name="20% - Accent1 4 4 3 2 5 2 3" xfId="41708" xr:uid="{00000000-0005-0000-0000-000033A20000}"/>
    <cellStyle name="20% - Accent1 4 4 3 2 5 3" xfId="41709" xr:uid="{00000000-0005-0000-0000-000034A20000}"/>
    <cellStyle name="20% - Accent1 4 4 3 2 5 3 2" xfId="41710" xr:uid="{00000000-0005-0000-0000-000035A20000}"/>
    <cellStyle name="20% - Accent1 4 4 3 2 5 4" xfId="41711" xr:uid="{00000000-0005-0000-0000-000036A20000}"/>
    <cellStyle name="20% - Accent1 4 4 3 2 6" xfId="41712" xr:uid="{00000000-0005-0000-0000-000037A20000}"/>
    <cellStyle name="20% - Accent1 4 4 3 2 6 2" xfId="41713" xr:uid="{00000000-0005-0000-0000-000038A20000}"/>
    <cellStyle name="20% - Accent1 4 4 3 2 6 2 2" xfId="41714" xr:uid="{00000000-0005-0000-0000-000039A20000}"/>
    <cellStyle name="20% - Accent1 4 4 3 2 6 2 2 2" xfId="41715" xr:uid="{00000000-0005-0000-0000-00003AA20000}"/>
    <cellStyle name="20% - Accent1 4 4 3 2 6 2 3" xfId="41716" xr:uid="{00000000-0005-0000-0000-00003BA20000}"/>
    <cellStyle name="20% - Accent1 4 4 3 2 6 3" xfId="41717" xr:uid="{00000000-0005-0000-0000-00003CA20000}"/>
    <cellStyle name="20% - Accent1 4 4 3 2 6 3 2" xfId="41718" xr:uid="{00000000-0005-0000-0000-00003DA20000}"/>
    <cellStyle name="20% - Accent1 4 4 3 2 6 4" xfId="41719" xr:uid="{00000000-0005-0000-0000-00003EA20000}"/>
    <cellStyle name="20% - Accent1 4 4 3 2 7" xfId="41720" xr:uid="{00000000-0005-0000-0000-00003FA20000}"/>
    <cellStyle name="20% - Accent1 4 4 3 2 7 2" xfId="41721" xr:uid="{00000000-0005-0000-0000-000040A20000}"/>
    <cellStyle name="20% - Accent1 4 4 3 2 7 2 2" xfId="41722" xr:uid="{00000000-0005-0000-0000-000041A20000}"/>
    <cellStyle name="20% - Accent1 4 4 3 2 7 3" xfId="41723" xr:uid="{00000000-0005-0000-0000-000042A20000}"/>
    <cellStyle name="20% - Accent1 4 4 3 2 8" xfId="41724" xr:uid="{00000000-0005-0000-0000-000043A20000}"/>
    <cellStyle name="20% - Accent1 4 4 3 2 8 2" xfId="41725" xr:uid="{00000000-0005-0000-0000-000044A20000}"/>
    <cellStyle name="20% - Accent1 4 4 3 2 8 2 2" xfId="41726" xr:uid="{00000000-0005-0000-0000-000045A20000}"/>
    <cellStyle name="20% - Accent1 4 4 3 2 8 3" xfId="41727" xr:uid="{00000000-0005-0000-0000-000046A20000}"/>
    <cellStyle name="20% - Accent1 4 4 3 2 9" xfId="41728" xr:uid="{00000000-0005-0000-0000-000047A20000}"/>
    <cellStyle name="20% - Accent1 4 4 3 2 9 2" xfId="41729" xr:uid="{00000000-0005-0000-0000-000048A20000}"/>
    <cellStyle name="20% - Accent1 4 4 3 3" xfId="41730" xr:uid="{00000000-0005-0000-0000-000049A20000}"/>
    <cellStyle name="20% - Accent1 4 4 3 3 10" xfId="41731" xr:uid="{00000000-0005-0000-0000-00004AA20000}"/>
    <cellStyle name="20% - Accent1 4 4 3 3 10 2" xfId="41732" xr:uid="{00000000-0005-0000-0000-00004BA20000}"/>
    <cellStyle name="20% - Accent1 4 4 3 3 11" xfId="41733" xr:uid="{00000000-0005-0000-0000-00004CA20000}"/>
    <cellStyle name="20% - Accent1 4 4 3 3 2" xfId="41734" xr:uid="{00000000-0005-0000-0000-00004DA20000}"/>
    <cellStyle name="20% - Accent1 4 4 3 3 2 2" xfId="41735" xr:uid="{00000000-0005-0000-0000-00004EA20000}"/>
    <cellStyle name="20% - Accent1 4 4 3 3 2 2 2" xfId="41736" xr:uid="{00000000-0005-0000-0000-00004FA20000}"/>
    <cellStyle name="20% - Accent1 4 4 3 3 2 2 2 2" xfId="41737" xr:uid="{00000000-0005-0000-0000-000050A20000}"/>
    <cellStyle name="20% - Accent1 4 4 3 3 2 2 2 2 2" xfId="41738" xr:uid="{00000000-0005-0000-0000-000051A20000}"/>
    <cellStyle name="20% - Accent1 4 4 3 3 2 2 2 3" xfId="41739" xr:uid="{00000000-0005-0000-0000-000052A20000}"/>
    <cellStyle name="20% - Accent1 4 4 3 3 2 2 3" xfId="41740" xr:uid="{00000000-0005-0000-0000-000053A20000}"/>
    <cellStyle name="20% - Accent1 4 4 3 3 2 2 3 2" xfId="41741" xr:uid="{00000000-0005-0000-0000-000054A20000}"/>
    <cellStyle name="20% - Accent1 4 4 3 3 2 2 4" xfId="41742" xr:uid="{00000000-0005-0000-0000-000055A20000}"/>
    <cellStyle name="20% - Accent1 4 4 3 3 2 3" xfId="41743" xr:uid="{00000000-0005-0000-0000-000056A20000}"/>
    <cellStyle name="20% - Accent1 4 4 3 3 2 3 2" xfId="41744" xr:uid="{00000000-0005-0000-0000-000057A20000}"/>
    <cellStyle name="20% - Accent1 4 4 3 3 2 3 2 2" xfId="41745" xr:uid="{00000000-0005-0000-0000-000058A20000}"/>
    <cellStyle name="20% - Accent1 4 4 3 3 2 3 2 2 2" xfId="41746" xr:uid="{00000000-0005-0000-0000-000059A20000}"/>
    <cellStyle name="20% - Accent1 4 4 3 3 2 3 2 3" xfId="41747" xr:uid="{00000000-0005-0000-0000-00005AA20000}"/>
    <cellStyle name="20% - Accent1 4 4 3 3 2 3 3" xfId="41748" xr:uid="{00000000-0005-0000-0000-00005BA20000}"/>
    <cellStyle name="20% - Accent1 4 4 3 3 2 3 3 2" xfId="41749" xr:uid="{00000000-0005-0000-0000-00005CA20000}"/>
    <cellStyle name="20% - Accent1 4 4 3 3 2 3 4" xfId="41750" xr:uid="{00000000-0005-0000-0000-00005DA20000}"/>
    <cellStyle name="20% - Accent1 4 4 3 3 2 4" xfId="41751" xr:uid="{00000000-0005-0000-0000-00005EA20000}"/>
    <cellStyle name="20% - Accent1 4 4 3 3 2 4 2" xfId="41752" xr:uid="{00000000-0005-0000-0000-00005FA20000}"/>
    <cellStyle name="20% - Accent1 4 4 3 3 2 4 2 2" xfId="41753" xr:uid="{00000000-0005-0000-0000-000060A20000}"/>
    <cellStyle name="20% - Accent1 4 4 3 3 2 4 2 2 2" xfId="41754" xr:uid="{00000000-0005-0000-0000-000061A20000}"/>
    <cellStyle name="20% - Accent1 4 4 3 3 2 4 2 3" xfId="41755" xr:uid="{00000000-0005-0000-0000-000062A20000}"/>
    <cellStyle name="20% - Accent1 4 4 3 3 2 4 3" xfId="41756" xr:uid="{00000000-0005-0000-0000-000063A20000}"/>
    <cellStyle name="20% - Accent1 4 4 3 3 2 4 3 2" xfId="41757" xr:uid="{00000000-0005-0000-0000-000064A20000}"/>
    <cellStyle name="20% - Accent1 4 4 3 3 2 4 4" xfId="41758" xr:uid="{00000000-0005-0000-0000-000065A20000}"/>
    <cellStyle name="20% - Accent1 4 4 3 3 2 5" xfId="41759" xr:uid="{00000000-0005-0000-0000-000066A20000}"/>
    <cellStyle name="20% - Accent1 4 4 3 3 2 5 2" xfId="41760" xr:uid="{00000000-0005-0000-0000-000067A20000}"/>
    <cellStyle name="20% - Accent1 4 4 3 3 2 5 2 2" xfId="41761" xr:uid="{00000000-0005-0000-0000-000068A20000}"/>
    <cellStyle name="20% - Accent1 4 4 3 3 2 5 3" xfId="41762" xr:uid="{00000000-0005-0000-0000-000069A20000}"/>
    <cellStyle name="20% - Accent1 4 4 3 3 2 6" xfId="41763" xr:uid="{00000000-0005-0000-0000-00006AA20000}"/>
    <cellStyle name="20% - Accent1 4 4 3 3 2 6 2" xfId="41764" xr:uid="{00000000-0005-0000-0000-00006BA20000}"/>
    <cellStyle name="20% - Accent1 4 4 3 3 2 6 2 2" xfId="41765" xr:uid="{00000000-0005-0000-0000-00006CA20000}"/>
    <cellStyle name="20% - Accent1 4 4 3 3 2 6 3" xfId="41766" xr:uid="{00000000-0005-0000-0000-00006DA20000}"/>
    <cellStyle name="20% - Accent1 4 4 3 3 2 7" xfId="41767" xr:uid="{00000000-0005-0000-0000-00006EA20000}"/>
    <cellStyle name="20% - Accent1 4 4 3 3 2 7 2" xfId="41768" xr:uid="{00000000-0005-0000-0000-00006FA20000}"/>
    <cellStyle name="20% - Accent1 4 4 3 3 2 8" xfId="41769" xr:uid="{00000000-0005-0000-0000-000070A20000}"/>
    <cellStyle name="20% - Accent1 4 4 3 3 2 8 2" xfId="41770" xr:uid="{00000000-0005-0000-0000-000071A20000}"/>
    <cellStyle name="20% - Accent1 4 4 3 3 2 9" xfId="41771" xr:uid="{00000000-0005-0000-0000-000072A20000}"/>
    <cellStyle name="20% - Accent1 4 4 3 3 3" xfId="41772" xr:uid="{00000000-0005-0000-0000-000073A20000}"/>
    <cellStyle name="20% - Accent1 4 4 3 3 3 2" xfId="41773" xr:uid="{00000000-0005-0000-0000-000074A20000}"/>
    <cellStyle name="20% - Accent1 4 4 3 3 3 2 2" xfId="41774" xr:uid="{00000000-0005-0000-0000-000075A20000}"/>
    <cellStyle name="20% - Accent1 4 4 3 3 3 2 2 2" xfId="41775" xr:uid="{00000000-0005-0000-0000-000076A20000}"/>
    <cellStyle name="20% - Accent1 4 4 3 3 3 2 2 2 2" xfId="41776" xr:uid="{00000000-0005-0000-0000-000077A20000}"/>
    <cellStyle name="20% - Accent1 4 4 3 3 3 2 2 3" xfId="41777" xr:uid="{00000000-0005-0000-0000-000078A20000}"/>
    <cellStyle name="20% - Accent1 4 4 3 3 3 2 3" xfId="41778" xr:uid="{00000000-0005-0000-0000-000079A20000}"/>
    <cellStyle name="20% - Accent1 4 4 3 3 3 2 3 2" xfId="41779" xr:uid="{00000000-0005-0000-0000-00007AA20000}"/>
    <cellStyle name="20% - Accent1 4 4 3 3 3 2 4" xfId="41780" xr:uid="{00000000-0005-0000-0000-00007BA20000}"/>
    <cellStyle name="20% - Accent1 4 4 3 3 3 3" xfId="41781" xr:uid="{00000000-0005-0000-0000-00007CA20000}"/>
    <cellStyle name="20% - Accent1 4 4 3 3 3 3 2" xfId="41782" xr:uid="{00000000-0005-0000-0000-00007DA20000}"/>
    <cellStyle name="20% - Accent1 4 4 3 3 3 3 2 2" xfId="41783" xr:uid="{00000000-0005-0000-0000-00007EA20000}"/>
    <cellStyle name="20% - Accent1 4 4 3 3 3 3 2 2 2" xfId="41784" xr:uid="{00000000-0005-0000-0000-00007FA20000}"/>
    <cellStyle name="20% - Accent1 4 4 3 3 3 3 2 3" xfId="41785" xr:uid="{00000000-0005-0000-0000-000080A20000}"/>
    <cellStyle name="20% - Accent1 4 4 3 3 3 3 3" xfId="41786" xr:uid="{00000000-0005-0000-0000-000081A20000}"/>
    <cellStyle name="20% - Accent1 4 4 3 3 3 3 3 2" xfId="41787" xr:uid="{00000000-0005-0000-0000-000082A20000}"/>
    <cellStyle name="20% - Accent1 4 4 3 3 3 3 4" xfId="41788" xr:uid="{00000000-0005-0000-0000-000083A20000}"/>
    <cellStyle name="20% - Accent1 4 4 3 3 3 4" xfId="41789" xr:uid="{00000000-0005-0000-0000-000084A20000}"/>
    <cellStyle name="20% - Accent1 4 4 3 3 3 4 2" xfId="41790" xr:uid="{00000000-0005-0000-0000-000085A20000}"/>
    <cellStyle name="20% - Accent1 4 4 3 3 3 4 2 2" xfId="41791" xr:uid="{00000000-0005-0000-0000-000086A20000}"/>
    <cellStyle name="20% - Accent1 4 4 3 3 3 4 2 2 2" xfId="41792" xr:uid="{00000000-0005-0000-0000-000087A20000}"/>
    <cellStyle name="20% - Accent1 4 4 3 3 3 4 2 3" xfId="41793" xr:uid="{00000000-0005-0000-0000-000088A20000}"/>
    <cellStyle name="20% - Accent1 4 4 3 3 3 4 3" xfId="41794" xr:uid="{00000000-0005-0000-0000-000089A20000}"/>
    <cellStyle name="20% - Accent1 4 4 3 3 3 4 3 2" xfId="41795" xr:uid="{00000000-0005-0000-0000-00008AA20000}"/>
    <cellStyle name="20% - Accent1 4 4 3 3 3 4 4" xfId="41796" xr:uid="{00000000-0005-0000-0000-00008BA20000}"/>
    <cellStyle name="20% - Accent1 4 4 3 3 3 5" xfId="41797" xr:uid="{00000000-0005-0000-0000-00008CA20000}"/>
    <cellStyle name="20% - Accent1 4 4 3 3 3 5 2" xfId="41798" xr:uid="{00000000-0005-0000-0000-00008DA20000}"/>
    <cellStyle name="20% - Accent1 4 4 3 3 3 5 2 2" xfId="41799" xr:uid="{00000000-0005-0000-0000-00008EA20000}"/>
    <cellStyle name="20% - Accent1 4 4 3 3 3 5 3" xfId="41800" xr:uid="{00000000-0005-0000-0000-00008FA20000}"/>
    <cellStyle name="20% - Accent1 4 4 3 3 3 6" xfId="41801" xr:uid="{00000000-0005-0000-0000-000090A20000}"/>
    <cellStyle name="20% - Accent1 4 4 3 3 3 6 2" xfId="41802" xr:uid="{00000000-0005-0000-0000-000091A20000}"/>
    <cellStyle name="20% - Accent1 4 4 3 3 3 6 2 2" xfId="41803" xr:uid="{00000000-0005-0000-0000-000092A20000}"/>
    <cellStyle name="20% - Accent1 4 4 3 3 3 6 3" xfId="41804" xr:uid="{00000000-0005-0000-0000-000093A20000}"/>
    <cellStyle name="20% - Accent1 4 4 3 3 3 7" xfId="41805" xr:uid="{00000000-0005-0000-0000-000094A20000}"/>
    <cellStyle name="20% - Accent1 4 4 3 3 3 7 2" xfId="41806" xr:uid="{00000000-0005-0000-0000-000095A20000}"/>
    <cellStyle name="20% - Accent1 4 4 3 3 3 8" xfId="41807" xr:uid="{00000000-0005-0000-0000-000096A20000}"/>
    <cellStyle name="20% - Accent1 4 4 3 3 3 8 2" xfId="41808" xr:uid="{00000000-0005-0000-0000-000097A20000}"/>
    <cellStyle name="20% - Accent1 4 4 3 3 3 9" xfId="41809" xr:uid="{00000000-0005-0000-0000-000098A20000}"/>
    <cellStyle name="20% - Accent1 4 4 3 3 4" xfId="41810" xr:uid="{00000000-0005-0000-0000-000099A20000}"/>
    <cellStyle name="20% - Accent1 4 4 3 3 4 2" xfId="41811" xr:uid="{00000000-0005-0000-0000-00009AA20000}"/>
    <cellStyle name="20% - Accent1 4 4 3 3 4 2 2" xfId="41812" xr:uid="{00000000-0005-0000-0000-00009BA20000}"/>
    <cellStyle name="20% - Accent1 4 4 3 3 4 2 2 2" xfId="41813" xr:uid="{00000000-0005-0000-0000-00009CA20000}"/>
    <cellStyle name="20% - Accent1 4 4 3 3 4 2 3" xfId="41814" xr:uid="{00000000-0005-0000-0000-00009DA20000}"/>
    <cellStyle name="20% - Accent1 4 4 3 3 4 3" xfId="41815" xr:uid="{00000000-0005-0000-0000-00009EA20000}"/>
    <cellStyle name="20% - Accent1 4 4 3 3 4 3 2" xfId="41816" xr:uid="{00000000-0005-0000-0000-00009FA20000}"/>
    <cellStyle name="20% - Accent1 4 4 3 3 4 4" xfId="41817" xr:uid="{00000000-0005-0000-0000-0000A0A20000}"/>
    <cellStyle name="20% - Accent1 4 4 3 3 5" xfId="41818" xr:uid="{00000000-0005-0000-0000-0000A1A20000}"/>
    <cellStyle name="20% - Accent1 4 4 3 3 5 2" xfId="41819" xr:uid="{00000000-0005-0000-0000-0000A2A20000}"/>
    <cellStyle name="20% - Accent1 4 4 3 3 5 2 2" xfId="41820" xr:uid="{00000000-0005-0000-0000-0000A3A20000}"/>
    <cellStyle name="20% - Accent1 4 4 3 3 5 2 2 2" xfId="41821" xr:uid="{00000000-0005-0000-0000-0000A4A20000}"/>
    <cellStyle name="20% - Accent1 4 4 3 3 5 2 3" xfId="41822" xr:uid="{00000000-0005-0000-0000-0000A5A20000}"/>
    <cellStyle name="20% - Accent1 4 4 3 3 5 3" xfId="41823" xr:uid="{00000000-0005-0000-0000-0000A6A20000}"/>
    <cellStyle name="20% - Accent1 4 4 3 3 5 3 2" xfId="41824" xr:uid="{00000000-0005-0000-0000-0000A7A20000}"/>
    <cellStyle name="20% - Accent1 4 4 3 3 5 4" xfId="41825" xr:uid="{00000000-0005-0000-0000-0000A8A20000}"/>
    <cellStyle name="20% - Accent1 4 4 3 3 6" xfId="41826" xr:uid="{00000000-0005-0000-0000-0000A9A20000}"/>
    <cellStyle name="20% - Accent1 4 4 3 3 6 2" xfId="41827" xr:uid="{00000000-0005-0000-0000-0000AAA20000}"/>
    <cellStyle name="20% - Accent1 4 4 3 3 6 2 2" xfId="41828" xr:uid="{00000000-0005-0000-0000-0000ABA20000}"/>
    <cellStyle name="20% - Accent1 4 4 3 3 6 2 2 2" xfId="41829" xr:uid="{00000000-0005-0000-0000-0000ACA20000}"/>
    <cellStyle name="20% - Accent1 4 4 3 3 6 2 3" xfId="41830" xr:uid="{00000000-0005-0000-0000-0000ADA20000}"/>
    <cellStyle name="20% - Accent1 4 4 3 3 6 3" xfId="41831" xr:uid="{00000000-0005-0000-0000-0000AEA20000}"/>
    <cellStyle name="20% - Accent1 4 4 3 3 6 3 2" xfId="41832" xr:uid="{00000000-0005-0000-0000-0000AFA20000}"/>
    <cellStyle name="20% - Accent1 4 4 3 3 6 4" xfId="41833" xr:uid="{00000000-0005-0000-0000-0000B0A20000}"/>
    <cellStyle name="20% - Accent1 4 4 3 3 7" xfId="41834" xr:uid="{00000000-0005-0000-0000-0000B1A20000}"/>
    <cellStyle name="20% - Accent1 4 4 3 3 7 2" xfId="41835" xr:uid="{00000000-0005-0000-0000-0000B2A20000}"/>
    <cellStyle name="20% - Accent1 4 4 3 3 7 2 2" xfId="41836" xr:uid="{00000000-0005-0000-0000-0000B3A20000}"/>
    <cellStyle name="20% - Accent1 4 4 3 3 7 3" xfId="41837" xr:uid="{00000000-0005-0000-0000-0000B4A20000}"/>
    <cellStyle name="20% - Accent1 4 4 3 3 8" xfId="41838" xr:uid="{00000000-0005-0000-0000-0000B5A20000}"/>
    <cellStyle name="20% - Accent1 4 4 3 3 8 2" xfId="41839" xr:uid="{00000000-0005-0000-0000-0000B6A20000}"/>
    <cellStyle name="20% - Accent1 4 4 3 3 8 2 2" xfId="41840" xr:uid="{00000000-0005-0000-0000-0000B7A20000}"/>
    <cellStyle name="20% - Accent1 4 4 3 3 8 3" xfId="41841" xr:uid="{00000000-0005-0000-0000-0000B8A20000}"/>
    <cellStyle name="20% - Accent1 4 4 3 3 9" xfId="41842" xr:uid="{00000000-0005-0000-0000-0000B9A20000}"/>
    <cellStyle name="20% - Accent1 4 4 3 3 9 2" xfId="41843" xr:uid="{00000000-0005-0000-0000-0000BAA20000}"/>
    <cellStyle name="20% - Accent1 4 4 3 4" xfId="41844" xr:uid="{00000000-0005-0000-0000-0000BBA20000}"/>
    <cellStyle name="20% - Accent1 4 4 3 4 10" xfId="41845" xr:uid="{00000000-0005-0000-0000-0000BCA20000}"/>
    <cellStyle name="20% - Accent1 4 4 3 4 10 2" xfId="41846" xr:uid="{00000000-0005-0000-0000-0000BDA20000}"/>
    <cellStyle name="20% - Accent1 4 4 3 4 11" xfId="41847" xr:uid="{00000000-0005-0000-0000-0000BEA20000}"/>
    <cellStyle name="20% - Accent1 4 4 3 4 2" xfId="41848" xr:uid="{00000000-0005-0000-0000-0000BFA20000}"/>
    <cellStyle name="20% - Accent1 4 4 3 4 2 2" xfId="41849" xr:uid="{00000000-0005-0000-0000-0000C0A20000}"/>
    <cellStyle name="20% - Accent1 4 4 3 4 2 2 2" xfId="41850" xr:uid="{00000000-0005-0000-0000-0000C1A20000}"/>
    <cellStyle name="20% - Accent1 4 4 3 4 2 2 2 2" xfId="41851" xr:uid="{00000000-0005-0000-0000-0000C2A20000}"/>
    <cellStyle name="20% - Accent1 4 4 3 4 2 2 2 2 2" xfId="41852" xr:uid="{00000000-0005-0000-0000-0000C3A20000}"/>
    <cellStyle name="20% - Accent1 4 4 3 4 2 2 2 3" xfId="41853" xr:uid="{00000000-0005-0000-0000-0000C4A20000}"/>
    <cellStyle name="20% - Accent1 4 4 3 4 2 2 3" xfId="41854" xr:uid="{00000000-0005-0000-0000-0000C5A20000}"/>
    <cellStyle name="20% - Accent1 4 4 3 4 2 2 3 2" xfId="41855" xr:uid="{00000000-0005-0000-0000-0000C6A20000}"/>
    <cellStyle name="20% - Accent1 4 4 3 4 2 2 4" xfId="41856" xr:uid="{00000000-0005-0000-0000-0000C7A20000}"/>
    <cellStyle name="20% - Accent1 4 4 3 4 2 3" xfId="41857" xr:uid="{00000000-0005-0000-0000-0000C8A20000}"/>
    <cellStyle name="20% - Accent1 4 4 3 4 2 3 2" xfId="41858" xr:uid="{00000000-0005-0000-0000-0000C9A20000}"/>
    <cellStyle name="20% - Accent1 4 4 3 4 2 3 2 2" xfId="41859" xr:uid="{00000000-0005-0000-0000-0000CAA20000}"/>
    <cellStyle name="20% - Accent1 4 4 3 4 2 3 2 2 2" xfId="41860" xr:uid="{00000000-0005-0000-0000-0000CBA20000}"/>
    <cellStyle name="20% - Accent1 4 4 3 4 2 3 2 3" xfId="41861" xr:uid="{00000000-0005-0000-0000-0000CCA20000}"/>
    <cellStyle name="20% - Accent1 4 4 3 4 2 3 3" xfId="41862" xr:uid="{00000000-0005-0000-0000-0000CDA20000}"/>
    <cellStyle name="20% - Accent1 4 4 3 4 2 3 3 2" xfId="41863" xr:uid="{00000000-0005-0000-0000-0000CEA20000}"/>
    <cellStyle name="20% - Accent1 4 4 3 4 2 3 4" xfId="41864" xr:uid="{00000000-0005-0000-0000-0000CFA20000}"/>
    <cellStyle name="20% - Accent1 4 4 3 4 2 4" xfId="41865" xr:uid="{00000000-0005-0000-0000-0000D0A20000}"/>
    <cellStyle name="20% - Accent1 4 4 3 4 2 4 2" xfId="41866" xr:uid="{00000000-0005-0000-0000-0000D1A20000}"/>
    <cellStyle name="20% - Accent1 4 4 3 4 2 4 2 2" xfId="41867" xr:uid="{00000000-0005-0000-0000-0000D2A20000}"/>
    <cellStyle name="20% - Accent1 4 4 3 4 2 4 2 2 2" xfId="41868" xr:uid="{00000000-0005-0000-0000-0000D3A20000}"/>
    <cellStyle name="20% - Accent1 4 4 3 4 2 4 2 3" xfId="41869" xr:uid="{00000000-0005-0000-0000-0000D4A20000}"/>
    <cellStyle name="20% - Accent1 4 4 3 4 2 4 3" xfId="41870" xr:uid="{00000000-0005-0000-0000-0000D5A20000}"/>
    <cellStyle name="20% - Accent1 4 4 3 4 2 4 3 2" xfId="41871" xr:uid="{00000000-0005-0000-0000-0000D6A20000}"/>
    <cellStyle name="20% - Accent1 4 4 3 4 2 4 4" xfId="41872" xr:uid="{00000000-0005-0000-0000-0000D7A20000}"/>
    <cellStyle name="20% - Accent1 4 4 3 4 2 5" xfId="41873" xr:uid="{00000000-0005-0000-0000-0000D8A20000}"/>
    <cellStyle name="20% - Accent1 4 4 3 4 2 5 2" xfId="41874" xr:uid="{00000000-0005-0000-0000-0000D9A20000}"/>
    <cellStyle name="20% - Accent1 4 4 3 4 2 5 2 2" xfId="41875" xr:uid="{00000000-0005-0000-0000-0000DAA20000}"/>
    <cellStyle name="20% - Accent1 4 4 3 4 2 5 3" xfId="41876" xr:uid="{00000000-0005-0000-0000-0000DBA20000}"/>
    <cellStyle name="20% - Accent1 4 4 3 4 2 6" xfId="41877" xr:uid="{00000000-0005-0000-0000-0000DCA20000}"/>
    <cellStyle name="20% - Accent1 4 4 3 4 2 6 2" xfId="41878" xr:uid="{00000000-0005-0000-0000-0000DDA20000}"/>
    <cellStyle name="20% - Accent1 4 4 3 4 2 6 2 2" xfId="41879" xr:uid="{00000000-0005-0000-0000-0000DEA20000}"/>
    <cellStyle name="20% - Accent1 4 4 3 4 2 6 3" xfId="41880" xr:uid="{00000000-0005-0000-0000-0000DFA20000}"/>
    <cellStyle name="20% - Accent1 4 4 3 4 2 7" xfId="41881" xr:uid="{00000000-0005-0000-0000-0000E0A20000}"/>
    <cellStyle name="20% - Accent1 4 4 3 4 2 7 2" xfId="41882" xr:uid="{00000000-0005-0000-0000-0000E1A20000}"/>
    <cellStyle name="20% - Accent1 4 4 3 4 2 8" xfId="41883" xr:uid="{00000000-0005-0000-0000-0000E2A20000}"/>
    <cellStyle name="20% - Accent1 4 4 3 4 2 8 2" xfId="41884" xr:uid="{00000000-0005-0000-0000-0000E3A20000}"/>
    <cellStyle name="20% - Accent1 4 4 3 4 2 9" xfId="41885" xr:uid="{00000000-0005-0000-0000-0000E4A20000}"/>
    <cellStyle name="20% - Accent1 4 4 3 4 3" xfId="41886" xr:uid="{00000000-0005-0000-0000-0000E5A20000}"/>
    <cellStyle name="20% - Accent1 4 4 3 4 3 2" xfId="41887" xr:uid="{00000000-0005-0000-0000-0000E6A20000}"/>
    <cellStyle name="20% - Accent1 4 4 3 4 3 2 2" xfId="41888" xr:uid="{00000000-0005-0000-0000-0000E7A20000}"/>
    <cellStyle name="20% - Accent1 4 4 3 4 3 2 2 2" xfId="41889" xr:uid="{00000000-0005-0000-0000-0000E8A20000}"/>
    <cellStyle name="20% - Accent1 4 4 3 4 3 2 2 2 2" xfId="41890" xr:uid="{00000000-0005-0000-0000-0000E9A20000}"/>
    <cellStyle name="20% - Accent1 4 4 3 4 3 2 2 3" xfId="41891" xr:uid="{00000000-0005-0000-0000-0000EAA20000}"/>
    <cellStyle name="20% - Accent1 4 4 3 4 3 2 3" xfId="41892" xr:uid="{00000000-0005-0000-0000-0000EBA20000}"/>
    <cellStyle name="20% - Accent1 4 4 3 4 3 2 3 2" xfId="41893" xr:uid="{00000000-0005-0000-0000-0000ECA20000}"/>
    <cellStyle name="20% - Accent1 4 4 3 4 3 2 4" xfId="41894" xr:uid="{00000000-0005-0000-0000-0000EDA20000}"/>
    <cellStyle name="20% - Accent1 4 4 3 4 3 3" xfId="41895" xr:uid="{00000000-0005-0000-0000-0000EEA20000}"/>
    <cellStyle name="20% - Accent1 4 4 3 4 3 3 2" xfId="41896" xr:uid="{00000000-0005-0000-0000-0000EFA20000}"/>
    <cellStyle name="20% - Accent1 4 4 3 4 3 3 2 2" xfId="41897" xr:uid="{00000000-0005-0000-0000-0000F0A20000}"/>
    <cellStyle name="20% - Accent1 4 4 3 4 3 3 2 2 2" xfId="41898" xr:uid="{00000000-0005-0000-0000-0000F1A20000}"/>
    <cellStyle name="20% - Accent1 4 4 3 4 3 3 2 3" xfId="41899" xr:uid="{00000000-0005-0000-0000-0000F2A20000}"/>
    <cellStyle name="20% - Accent1 4 4 3 4 3 3 3" xfId="41900" xr:uid="{00000000-0005-0000-0000-0000F3A20000}"/>
    <cellStyle name="20% - Accent1 4 4 3 4 3 3 3 2" xfId="41901" xr:uid="{00000000-0005-0000-0000-0000F4A20000}"/>
    <cellStyle name="20% - Accent1 4 4 3 4 3 3 4" xfId="41902" xr:uid="{00000000-0005-0000-0000-0000F5A20000}"/>
    <cellStyle name="20% - Accent1 4 4 3 4 3 4" xfId="41903" xr:uid="{00000000-0005-0000-0000-0000F6A20000}"/>
    <cellStyle name="20% - Accent1 4 4 3 4 3 4 2" xfId="41904" xr:uid="{00000000-0005-0000-0000-0000F7A20000}"/>
    <cellStyle name="20% - Accent1 4 4 3 4 3 4 2 2" xfId="41905" xr:uid="{00000000-0005-0000-0000-0000F8A20000}"/>
    <cellStyle name="20% - Accent1 4 4 3 4 3 4 2 2 2" xfId="41906" xr:uid="{00000000-0005-0000-0000-0000F9A20000}"/>
    <cellStyle name="20% - Accent1 4 4 3 4 3 4 2 3" xfId="41907" xr:uid="{00000000-0005-0000-0000-0000FAA20000}"/>
    <cellStyle name="20% - Accent1 4 4 3 4 3 4 3" xfId="41908" xr:uid="{00000000-0005-0000-0000-0000FBA20000}"/>
    <cellStyle name="20% - Accent1 4 4 3 4 3 4 3 2" xfId="41909" xr:uid="{00000000-0005-0000-0000-0000FCA20000}"/>
    <cellStyle name="20% - Accent1 4 4 3 4 3 4 4" xfId="41910" xr:uid="{00000000-0005-0000-0000-0000FDA20000}"/>
    <cellStyle name="20% - Accent1 4 4 3 4 3 5" xfId="41911" xr:uid="{00000000-0005-0000-0000-0000FEA20000}"/>
    <cellStyle name="20% - Accent1 4 4 3 4 3 5 2" xfId="41912" xr:uid="{00000000-0005-0000-0000-0000FFA20000}"/>
    <cellStyle name="20% - Accent1 4 4 3 4 3 5 2 2" xfId="41913" xr:uid="{00000000-0005-0000-0000-000000A30000}"/>
    <cellStyle name="20% - Accent1 4 4 3 4 3 5 3" xfId="41914" xr:uid="{00000000-0005-0000-0000-000001A30000}"/>
    <cellStyle name="20% - Accent1 4 4 3 4 3 6" xfId="41915" xr:uid="{00000000-0005-0000-0000-000002A30000}"/>
    <cellStyle name="20% - Accent1 4 4 3 4 3 6 2" xfId="41916" xr:uid="{00000000-0005-0000-0000-000003A30000}"/>
    <cellStyle name="20% - Accent1 4 4 3 4 3 6 2 2" xfId="41917" xr:uid="{00000000-0005-0000-0000-000004A30000}"/>
    <cellStyle name="20% - Accent1 4 4 3 4 3 6 3" xfId="41918" xr:uid="{00000000-0005-0000-0000-000005A30000}"/>
    <cellStyle name="20% - Accent1 4 4 3 4 3 7" xfId="41919" xr:uid="{00000000-0005-0000-0000-000006A30000}"/>
    <cellStyle name="20% - Accent1 4 4 3 4 3 7 2" xfId="41920" xr:uid="{00000000-0005-0000-0000-000007A30000}"/>
    <cellStyle name="20% - Accent1 4 4 3 4 3 8" xfId="41921" xr:uid="{00000000-0005-0000-0000-000008A30000}"/>
    <cellStyle name="20% - Accent1 4 4 3 4 3 8 2" xfId="41922" xr:uid="{00000000-0005-0000-0000-000009A30000}"/>
    <cellStyle name="20% - Accent1 4 4 3 4 3 9" xfId="41923" xr:uid="{00000000-0005-0000-0000-00000AA30000}"/>
    <cellStyle name="20% - Accent1 4 4 3 4 4" xfId="41924" xr:uid="{00000000-0005-0000-0000-00000BA30000}"/>
    <cellStyle name="20% - Accent1 4 4 3 4 4 2" xfId="41925" xr:uid="{00000000-0005-0000-0000-00000CA30000}"/>
    <cellStyle name="20% - Accent1 4 4 3 4 4 2 2" xfId="41926" xr:uid="{00000000-0005-0000-0000-00000DA30000}"/>
    <cellStyle name="20% - Accent1 4 4 3 4 4 2 2 2" xfId="41927" xr:uid="{00000000-0005-0000-0000-00000EA30000}"/>
    <cellStyle name="20% - Accent1 4 4 3 4 4 2 3" xfId="41928" xr:uid="{00000000-0005-0000-0000-00000FA30000}"/>
    <cellStyle name="20% - Accent1 4 4 3 4 4 3" xfId="41929" xr:uid="{00000000-0005-0000-0000-000010A30000}"/>
    <cellStyle name="20% - Accent1 4 4 3 4 4 3 2" xfId="41930" xr:uid="{00000000-0005-0000-0000-000011A30000}"/>
    <cellStyle name="20% - Accent1 4 4 3 4 4 4" xfId="41931" xr:uid="{00000000-0005-0000-0000-000012A30000}"/>
    <cellStyle name="20% - Accent1 4 4 3 4 5" xfId="41932" xr:uid="{00000000-0005-0000-0000-000013A30000}"/>
    <cellStyle name="20% - Accent1 4 4 3 4 5 2" xfId="41933" xr:uid="{00000000-0005-0000-0000-000014A30000}"/>
    <cellStyle name="20% - Accent1 4 4 3 4 5 2 2" xfId="41934" xr:uid="{00000000-0005-0000-0000-000015A30000}"/>
    <cellStyle name="20% - Accent1 4 4 3 4 5 2 2 2" xfId="41935" xr:uid="{00000000-0005-0000-0000-000016A30000}"/>
    <cellStyle name="20% - Accent1 4 4 3 4 5 2 3" xfId="41936" xr:uid="{00000000-0005-0000-0000-000017A30000}"/>
    <cellStyle name="20% - Accent1 4 4 3 4 5 3" xfId="41937" xr:uid="{00000000-0005-0000-0000-000018A30000}"/>
    <cellStyle name="20% - Accent1 4 4 3 4 5 3 2" xfId="41938" xr:uid="{00000000-0005-0000-0000-000019A30000}"/>
    <cellStyle name="20% - Accent1 4 4 3 4 5 4" xfId="41939" xr:uid="{00000000-0005-0000-0000-00001AA30000}"/>
    <cellStyle name="20% - Accent1 4 4 3 4 6" xfId="41940" xr:uid="{00000000-0005-0000-0000-00001BA30000}"/>
    <cellStyle name="20% - Accent1 4 4 3 4 6 2" xfId="41941" xr:uid="{00000000-0005-0000-0000-00001CA30000}"/>
    <cellStyle name="20% - Accent1 4 4 3 4 6 2 2" xfId="41942" xr:uid="{00000000-0005-0000-0000-00001DA30000}"/>
    <cellStyle name="20% - Accent1 4 4 3 4 6 2 2 2" xfId="41943" xr:uid="{00000000-0005-0000-0000-00001EA30000}"/>
    <cellStyle name="20% - Accent1 4 4 3 4 6 2 3" xfId="41944" xr:uid="{00000000-0005-0000-0000-00001FA30000}"/>
    <cellStyle name="20% - Accent1 4 4 3 4 6 3" xfId="41945" xr:uid="{00000000-0005-0000-0000-000020A30000}"/>
    <cellStyle name="20% - Accent1 4 4 3 4 6 3 2" xfId="41946" xr:uid="{00000000-0005-0000-0000-000021A30000}"/>
    <cellStyle name="20% - Accent1 4 4 3 4 6 4" xfId="41947" xr:uid="{00000000-0005-0000-0000-000022A30000}"/>
    <cellStyle name="20% - Accent1 4 4 3 4 7" xfId="41948" xr:uid="{00000000-0005-0000-0000-000023A30000}"/>
    <cellStyle name="20% - Accent1 4 4 3 4 7 2" xfId="41949" xr:uid="{00000000-0005-0000-0000-000024A30000}"/>
    <cellStyle name="20% - Accent1 4 4 3 4 7 2 2" xfId="41950" xr:uid="{00000000-0005-0000-0000-000025A30000}"/>
    <cellStyle name="20% - Accent1 4 4 3 4 7 3" xfId="41951" xr:uid="{00000000-0005-0000-0000-000026A30000}"/>
    <cellStyle name="20% - Accent1 4 4 3 4 8" xfId="41952" xr:uid="{00000000-0005-0000-0000-000027A30000}"/>
    <cellStyle name="20% - Accent1 4 4 3 4 8 2" xfId="41953" xr:uid="{00000000-0005-0000-0000-000028A30000}"/>
    <cellStyle name="20% - Accent1 4 4 3 4 8 2 2" xfId="41954" xr:uid="{00000000-0005-0000-0000-000029A30000}"/>
    <cellStyle name="20% - Accent1 4 4 3 4 8 3" xfId="41955" xr:uid="{00000000-0005-0000-0000-00002AA30000}"/>
    <cellStyle name="20% - Accent1 4 4 3 4 9" xfId="41956" xr:uid="{00000000-0005-0000-0000-00002BA30000}"/>
    <cellStyle name="20% - Accent1 4 4 3 4 9 2" xfId="41957" xr:uid="{00000000-0005-0000-0000-00002CA30000}"/>
    <cellStyle name="20% - Accent1 4 4 3 5" xfId="41958" xr:uid="{00000000-0005-0000-0000-00002DA30000}"/>
    <cellStyle name="20% - Accent1 4 4 3 5 2" xfId="41959" xr:uid="{00000000-0005-0000-0000-00002EA30000}"/>
    <cellStyle name="20% - Accent1 4 4 3 5 2 2" xfId="41960" xr:uid="{00000000-0005-0000-0000-00002FA30000}"/>
    <cellStyle name="20% - Accent1 4 4 3 5 2 2 2" xfId="41961" xr:uid="{00000000-0005-0000-0000-000030A30000}"/>
    <cellStyle name="20% - Accent1 4 4 3 5 2 2 2 2" xfId="41962" xr:uid="{00000000-0005-0000-0000-000031A30000}"/>
    <cellStyle name="20% - Accent1 4 4 3 5 2 2 3" xfId="41963" xr:uid="{00000000-0005-0000-0000-000032A30000}"/>
    <cellStyle name="20% - Accent1 4 4 3 5 2 3" xfId="41964" xr:uid="{00000000-0005-0000-0000-000033A30000}"/>
    <cellStyle name="20% - Accent1 4 4 3 5 2 3 2" xfId="41965" xr:uid="{00000000-0005-0000-0000-000034A30000}"/>
    <cellStyle name="20% - Accent1 4 4 3 5 2 4" xfId="41966" xr:uid="{00000000-0005-0000-0000-000035A30000}"/>
    <cellStyle name="20% - Accent1 4 4 3 5 3" xfId="41967" xr:uid="{00000000-0005-0000-0000-000036A30000}"/>
    <cellStyle name="20% - Accent1 4 4 3 5 3 2" xfId="41968" xr:uid="{00000000-0005-0000-0000-000037A30000}"/>
    <cellStyle name="20% - Accent1 4 4 3 5 3 2 2" xfId="41969" xr:uid="{00000000-0005-0000-0000-000038A30000}"/>
    <cellStyle name="20% - Accent1 4 4 3 5 3 2 2 2" xfId="41970" xr:uid="{00000000-0005-0000-0000-000039A30000}"/>
    <cellStyle name="20% - Accent1 4 4 3 5 3 2 3" xfId="41971" xr:uid="{00000000-0005-0000-0000-00003AA30000}"/>
    <cellStyle name="20% - Accent1 4 4 3 5 3 3" xfId="41972" xr:uid="{00000000-0005-0000-0000-00003BA30000}"/>
    <cellStyle name="20% - Accent1 4 4 3 5 3 3 2" xfId="41973" xr:uid="{00000000-0005-0000-0000-00003CA30000}"/>
    <cellStyle name="20% - Accent1 4 4 3 5 3 4" xfId="41974" xr:uid="{00000000-0005-0000-0000-00003DA30000}"/>
    <cellStyle name="20% - Accent1 4 4 3 5 4" xfId="41975" xr:uid="{00000000-0005-0000-0000-00003EA30000}"/>
    <cellStyle name="20% - Accent1 4 4 3 5 4 2" xfId="41976" xr:uid="{00000000-0005-0000-0000-00003FA30000}"/>
    <cellStyle name="20% - Accent1 4 4 3 5 4 2 2" xfId="41977" xr:uid="{00000000-0005-0000-0000-000040A30000}"/>
    <cellStyle name="20% - Accent1 4 4 3 5 4 2 2 2" xfId="41978" xr:uid="{00000000-0005-0000-0000-000041A30000}"/>
    <cellStyle name="20% - Accent1 4 4 3 5 4 2 3" xfId="41979" xr:uid="{00000000-0005-0000-0000-000042A30000}"/>
    <cellStyle name="20% - Accent1 4 4 3 5 4 3" xfId="41980" xr:uid="{00000000-0005-0000-0000-000043A30000}"/>
    <cellStyle name="20% - Accent1 4 4 3 5 4 3 2" xfId="41981" xr:uid="{00000000-0005-0000-0000-000044A30000}"/>
    <cellStyle name="20% - Accent1 4 4 3 5 4 4" xfId="41982" xr:uid="{00000000-0005-0000-0000-000045A30000}"/>
    <cellStyle name="20% - Accent1 4 4 3 5 5" xfId="41983" xr:uid="{00000000-0005-0000-0000-000046A30000}"/>
    <cellStyle name="20% - Accent1 4 4 3 5 5 2" xfId="41984" xr:uid="{00000000-0005-0000-0000-000047A30000}"/>
    <cellStyle name="20% - Accent1 4 4 3 5 5 2 2" xfId="41985" xr:uid="{00000000-0005-0000-0000-000048A30000}"/>
    <cellStyle name="20% - Accent1 4 4 3 5 5 3" xfId="41986" xr:uid="{00000000-0005-0000-0000-000049A30000}"/>
    <cellStyle name="20% - Accent1 4 4 3 5 6" xfId="41987" xr:uid="{00000000-0005-0000-0000-00004AA30000}"/>
    <cellStyle name="20% - Accent1 4 4 3 5 6 2" xfId="41988" xr:uid="{00000000-0005-0000-0000-00004BA30000}"/>
    <cellStyle name="20% - Accent1 4 4 3 5 6 2 2" xfId="41989" xr:uid="{00000000-0005-0000-0000-00004CA30000}"/>
    <cellStyle name="20% - Accent1 4 4 3 5 6 3" xfId="41990" xr:uid="{00000000-0005-0000-0000-00004DA30000}"/>
    <cellStyle name="20% - Accent1 4 4 3 5 7" xfId="41991" xr:uid="{00000000-0005-0000-0000-00004EA30000}"/>
    <cellStyle name="20% - Accent1 4 4 3 5 7 2" xfId="41992" xr:uid="{00000000-0005-0000-0000-00004FA30000}"/>
    <cellStyle name="20% - Accent1 4 4 3 5 8" xfId="41993" xr:uid="{00000000-0005-0000-0000-000050A30000}"/>
    <cellStyle name="20% - Accent1 4 4 3 5 8 2" xfId="41994" xr:uid="{00000000-0005-0000-0000-000051A30000}"/>
    <cellStyle name="20% - Accent1 4 4 3 5 9" xfId="41995" xr:uid="{00000000-0005-0000-0000-000052A30000}"/>
    <cellStyle name="20% - Accent1 4 4 3 6" xfId="41996" xr:uid="{00000000-0005-0000-0000-000053A30000}"/>
    <cellStyle name="20% - Accent1 4 4 3 6 2" xfId="41997" xr:uid="{00000000-0005-0000-0000-000054A30000}"/>
    <cellStyle name="20% - Accent1 4 4 3 6 2 2" xfId="41998" xr:uid="{00000000-0005-0000-0000-000055A30000}"/>
    <cellStyle name="20% - Accent1 4 4 3 6 2 2 2" xfId="41999" xr:uid="{00000000-0005-0000-0000-000056A30000}"/>
    <cellStyle name="20% - Accent1 4 4 3 6 2 2 2 2" xfId="42000" xr:uid="{00000000-0005-0000-0000-000057A30000}"/>
    <cellStyle name="20% - Accent1 4 4 3 6 2 2 3" xfId="42001" xr:uid="{00000000-0005-0000-0000-000058A30000}"/>
    <cellStyle name="20% - Accent1 4 4 3 6 2 3" xfId="42002" xr:uid="{00000000-0005-0000-0000-000059A30000}"/>
    <cellStyle name="20% - Accent1 4 4 3 6 2 3 2" xfId="42003" xr:uid="{00000000-0005-0000-0000-00005AA30000}"/>
    <cellStyle name="20% - Accent1 4 4 3 6 2 4" xfId="42004" xr:uid="{00000000-0005-0000-0000-00005BA30000}"/>
    <cellStyle name="20% - Accent1 4 4 3 6 3" xfId="42005" xr:uid="{00000000-0005-0000-0000-00005CA30000}"/>
    <cellStyle name="20% - Accent1 4 4 3 6 3 2" xfId="42006" xr:uid="{00000000-0005-0000-0000-00005DA30000}"/>
    <cellStyle name="20% - Accent1 4 4 3 6 3 2 2" xfId="42007" xr:uid="{00000000-0005-0000-0000-00005EA30000}"/>
    <cellStyle name="20% - Accent1 4 4 3 6 3 2 2 2" xfId="42008" xr:uid="{00000000-0005-0000-0000-00005FA30000}"/>
    <cellStyle name="20% - Accent1 4 4 3 6 3 2 3" xfId="42009" xr:uid="{00000000-0005-0000-0000-000060A30000}"/>
    <cellStyle name="20% - Accent1 4 4 3 6 3 3" xfId="42010" xr:uid="{00000000-0005-0000-0000-000061A30000}"/>
    <cellStyle name="20% - Accent1 4 4 3 6 3 3 2" xfId="42011" xr:uid="{00000000-0005-0000-0000-000062A30000}"/>
    <cellStyle name="20% - Accent1 4 4 3 6 3 4" xfId="42012" xr:uid="{00000000-0005-0000-0000-000063A30000}"/>
    <cellStyle name="20% - Accent1 4 4 3 6 4" xfId="42013" xr:uid="{00000000-0005-0000-0000-000064A30000}"/>
    <cellStyle name="20% - Accent1 4 4 3 6 4 2" xfId="42014" xr:uid="{00000000-0005-0000-0000-000065A30000}"/>
    <cellStyle name="20% - Accent1 4 4 3 6 4 2 2" xfId="42015" xr:uid="{00000000-0005-0000-0000-000066A30000}"/>
    <cellStyle name="20% - Accent1 4 4 3 6 4 2 2 2" xfId="42016" xr:uid="{00000000-0005-0000-0000-000067A30000}"/>
    <cellStyle name="20% - Accent1 4 4 3 6 4 2 3" xfId="42017" xr:uid="{00000000-0005-0000-0000-000068A30000}"/>
    <cellStyle name="20% - Accent1 4 4 3 6 4 3" xfId="42018" xr:uid="{00000000-0005-0000-0000-000069A30000}"/>
    <cellStyle name="20% - Accent1 4 4 3 6 4 3 2" xfId="42019" xr:uid="{00000000-0005-0000-0000-00006AA30000}"/>
    <cellStyle name="20% - Accent1 4 4 3 6 4 4" xfId="42020" xr:uid="{00000000-0005-0000-0000-00006BA30000}"/>
    <cellStyle name="20% - Accent1 4 4 3 6 5" xfId="42021" xr:uid="{00000000-0005-0000-0000-00006CA30000}"/>
    <cellStyle name="20% - Accent1 4 4 3 6 5 2" xfId="42022" xr:uid="{00000000-0005-0000-0000-00006DA30000}"/>
    <cellStyle name="20% - Accent1 4 4 3 6 5 2 2" xfId="42023" xr:uid="{00000000-0005-0000-0000-00006EA30000}"/>
    <cellStyle name="20% - Accent1 4 4 3 6 5 3" xfId="42024" xr:uid="{00000000-0005-0000-0000-00006FA30000}"/>
    <cellStyle name="20% - Accent1 4 4 3 6 6" xfId="42025" xr:uid="{00000000-0005-0000-0000-000070A30000}"/>
    <cellStyle name="20% - Accent1 4 4 3 6 6 2" xfId="42026" xr:uid="{00000000-0005-0000-0000-000071A30000}"/>
    <cellStyle name="20% - Accent1 4 4 3 6 6 2 2" xfId="42027" xr:uid="{00000000-0005-0000-0000-000072A30000}"/>
    <cellStyle name="20% - Accent1 4 4 3 6 6 3" xfId="42028" xr:uid="{00000000-0005-0000-0000-000073A30000}"/>
    <cellStyle name="20% - Accent1 4 4 3 6 7" xfId="42029" xr:uid="{00000000-0005-0000-0000-000074A30000}"/>
    <cellStyle name="20% - Accent1 4 4 3 6 7 2" xfId="42030" xr:uid="{00000000-0005-0000-0000-000075A30000}"/>
    <cellStyle name="20% - Accent1 4 4 3 6 8" xfId="42031" xr:uid="{00000000-0005-0000-0000-000076A30000}"/>
    <cellStyle name="20% - Accent1 4 4 3 6 8 2" xfId="42032" xr:uid="{00000000-0005-0000-0000-000077A30000}"/>
    <cellStyle name="20% - Accent1 4 4 3 6 9" xfId="42033" xr:uid="{00000000-0005-0000-0000-000078A30000}"/>
    <cellStyle name="20% - Accent1 4 4 3 7" xfId="42034" xr:uid="{00000000-0005-0000-0000-000079A30000}"/>
    <cellStyle name="20% - Accent1 4 4 3 7 2" xfId="42035" xr:uid="{00000000-0005-0000-0000-00007AA30000}"/>
    <cellStyle name="20% - Accent1 4 4 3 7 2 2" xfId="42036" xr:uid="{00000000-0005-0000-0000-00007BA30000}"/>
    <cellStyle name="20% - Accent1 4 4 3 7 2 2 2" xfId="42037" xr:uid="{00000000-0005-0000-0000-00007CA30000}"/>
    <cellStyle name="20% - Accent1 4 4 3 7 2 3" xfId="42038" xr:uid="{00000000-0005-0000-0000-00007DA30000}"/>
    <cellStyle name="20% - Accent1 4 4 3 7 3" xfId="42039" xr:uid="{00000000-0005-0000-0000-00007EA30000}"/>
    <cellStyle name="20% - Accent1 4 4 3 7 3 2" xfId="42040" xr:uid="{00000000-0005-0000-0000-00007FA30000}"/>
    <cellStyle name="20% - Accent1 4 4 3 7 4" xfId="42041" xr:uid="{00000000-0005-0000-0000-000080A30000}"/>
    <cellStyle name="20% - Accent1 4 4 3 8" xfId="42042" xr:uid="{00000000-0005-0000-0000-000081A30000}"/>
    <cellStyle name="20% - Accent1 4 4 3 8 2" xfId="42043" xr:uid="{00000000-0005-0000-0000-000082A30000}"/>
    <cellStyle name="20% - Accent1 4 4 3 8 2 2" xfId="42044" xr:uid="{00000000-0005-0000-0000-000083A30000}"/>
    <cellStyle name="20% - Accent1 4 4 3 8 2 2 2" xfId="42045" xr:uid="{00000000-0005-0000-0000-000084A30000}"/>
    <cellStyle name="20% - Accent1 4 4 3 8 2 3" xfId="42046" xr:uid="{00000000-0005-0000-0000-000085A30000}"/>
    <cellStyle name="20% - Accent1 4 4 3 8 3" xfId="42047" xr:uid="{00000000-0005-0000-0000-000086A30000}"/>
    <cellStyle name="20% - Accent1 4 4 3 8 3 2" xfId="42048" xr:uid="{00000000-0005-0000-0000-000087A30000}"/>
    <cellStyle name="20% - Accent1 4 4 3 8 4" xfId="42049" xr:uid="{00000000-0005-0000-0000-000088A30000}"/>
    <cellStyle name="20% - Accent1 4 4 3 9" xfId="42050" xr:uid="{00000000-0005-0000-0000-000089A30000}"/>
    <cellStyle name="20% - Accent1 4 4 3 9 2" xfId="42051" xr:uid="{00000000-0005-0000-0000-00008AA30000}"/>
    <cellStyle name="20% - Accent1 4 4 3 9 2 2" xfId="42052" xr:uid="{00000000-0005-0000-0000-00008BA30000}"/>
    <cellStyle name="20% - Accent1 4 4 3 9 2 2 2" xfId="42053" xr:uid="{00000000-0005-0000-0000-00008CA30000}"/>
    <cellStyle name="20% - Accent1 4 4 3 9 2 3" xfId="42054" xr:uid="{00000000-0005-0000-0000-00008DA30000}"/>
    <cellStyle name="20% - Accent1 4 4 3 9 3" xfId="42055" xr:uid="{00000000-0005-0000-0000-00008EA30000}"/>
    <cellStyle name="20% - Accent1 4 4 3 9 3 2" xfId="42056" xr:uid="{00000000-0005-0000-0000-00008FA30000}"/>
    <cellStyle name="20% - Accent1 4 4 3 9 4" xfId="42057" xr:uid="{00000000-0005-0000-0000-000090A30000}"/>
    <cellStyle name="20% - Accent1 4 4 4" xfId="42058" xr:uid="{00000000-0005-0000-0000-000091A30000}"/>
    <cellStyle name="20% - Accent1 4 4 4 10" xfId="42059" xr:uid="{00000000-0005-0000-0000-000092A30000}"/>
    <cellStyle name="20% - Accent1 4 4 4 10 2" xfId="42060" xr:uid="{00000000-0005-0000-0000-000093A30000}"/>
    <cellStyle name="20% - Accent1 4 4 4 11" xfId="42061" xr:uid="{00000000-0005-0000-0000-000094A30000}"/>
    <cellStyle name="20% - Accent1 4 4 4 2" xfId="42062" xr:uid="{00000000-0005-0000-0000-000095A30000}"/>
    <cellStyle name="20% - Accent1 4 4 4 2 2" xfId="42063" xr:uid="{00000000-0005-0000-0000-000096A30000}"/>
    <cellStyle name="20% - Accent1 4 4 4 2 2 2" xfId="42064" xr:uid="{00000000-0005-0000-0000-000097A30000}"/>
    <cellStyle name="20% - Accent1 4 4 4 2 2 2 2" xfId="42065" xr:uid="{00000000-0005-0000-0000-000098A30000}"/>
    <cellStyle name="20% - Accent1 4 4 4 2 2 2 2 2" xfId="42066" xr:uid="{00000000-0005-0000-0000-000099A30000}"/>
    <cellStyle name="20% - Accent1 4 4 4 2 2 2 3" xfId="42067" xr:uid="{00000000-0005-0000-0000-00009AA30000}"/>
    <cellStyle name="20% - Accent1 4 4 4 2 2 3" xfId="42068" xr:uid="{00000000-0005-0000-0000-00009BA30000}"/>
    <cellStyle name="20% - Accent1 4 4 4 2 2 3 2" xfId="42069" xr:uid="{00000000-0005-0000-0000-00009CA30000}"/>
    <cellStyle name="20% - Accent1 4 4 4 2 2 4" xfId="42070" xr:uid="{00000000-0005-0000-0000-00009DA30000}"/>
    <cellStyle name="20% - Accent1 4 4 4 2 3" xfId="42071" xr:uid="{00000000-0005-0000-0000-00009EA30000}"/>
    <cellStyle name="20% - Accent1 4 4 4 2 3 2" xfId="42072" xr:uid="{00000000-0005-0000-0000-00009FA30000}"/>
    <cellStyle name="20% - Accent1 4 4 4 2 3 2 2" xfId="42073" xr:uid="{00000000-0005-0000-0000-0000A0A30000}"/>
    <cellStyle name="20% - Accent1 4 4 4 2 3 2 2 2" xfId="42074" xr:uid="{00000000-0005-0000-0000-0000A1A30000}"/>
    <cellStyle name="20% - Accent1 4 4 4 2 3 2 3" xfId="42075" xr:uid="{00000000-0005-0000-0000-0000A2A30000}"/>
    <cellStyle name="20% - Accent1 4 4 4 2 3 3" xfId="42076" xr:uid="{00000000-0005-0000-0000-0000A3A30000}"/>
    <cellStyle name="20% - Accent1 4 4 4 2 3 3 2" xfId="42077" xr:uid="{00000000-0005-0000-0000-0000A4A30000}"/>
    <cellStyle name="20% - Accent1 4 4 4 2 3 4" xfId="42078" xr:uid="{00000000-0005-0000-0000-0000A5A30000}"/>
    <cellStyle name="20% - Accent1 4 4 4 2 4" xfId="42079" xr:uid="{00000000-0005-0000-0000-0000A6A30000}"/>
    <cellStyle name="20% - Accent1 4 4 4 2 4 2" xfId="42080" xr:uid="{00000000-0005-0000-0000-0000A7A30000}"/>
    <cellStyle name="20% - Accent1 4 4 4 2 4 2 2" xfId="42081" xr:uid="{00000000-0005-0000-0000-0000A8A30000}"/>
    <cellStyle name="20% - Accent1 4 4 4 2 4 2 2 2" xfId="42082" xr:uid="{00000000-0005-0000-0000-0000A9A30000}"/>
    <cellStyle name="20% - Accent1 4 4 4 2 4 2 3" xfId="42083" xr:uid="{00000000-0005-0000-0000-0000AAA30000}"/>
    <cellStyle name="20% - Accent1 4 4 4 2 4 3" xfId="42084" xr:uid="{00000000-0005-0000-0000-0000ABA30000}"/>
    <cellStyle name="20% - Accent1 4 4 4 2 4 3 2" xfId="42085" xr:uid="{00000000-0005-0000-0000-0000ACA30000}"/>
    <cellStyle name="20% - Accent1 4 4 4 2 4 4" xfId="42086" xr:uid="{00000000-0005-0000-0000-0000ADA30000}"/>
    <cellStyle name="20% - Accent1 4 4 4 2 5" xfId="42087" xr:uid="{00000000-0005-0000-0000-0000AEA30000}"/>
    <cellStyle name="20% - Accent1 4 4 4 2 5 2" xfId="42088" xr:uid="{00000000-0005-0000-0000-0000AFA30000}"/>
    <cellStyle name="20% - Accent1 4 4 4 2 5 2 2" xfId="42089" xr:uid="{00000000-0005-0000-0000-0000B0A30000}"/>
    <cellStyle name="20% - Accent1 4 4 4 2 5 3" xfId="42090" xr:uid="{00000000-0005-0000-0000-0000B1A30000}"/>
    <cellStyle name="20% - Accent1 4 4 4 2 6" xfId="42091" xr:uid="{00000000-0005-0000-0000-0000B2A30000}"/>
    <cellStyle name="20% - Accent1 4 4 4 2 6 2" xfId="42092" xr:uid="{00000000-0005-0000-0000-0000B3A30000}"/>
    <cellStyle name="20% - Accent1 4 4 4 2 6 2 2" xfId="42093" xr:uid="{00000000-0005-0000-0000-0000B4A30000}"/>
    <cellStyle name="20% - Accent1 4 4 4 2 6 3" xfId="42094" xr:uid="{00000000-0005-0000-0000-0000B5A30000}"/>
    <cellStyle name="20% - Accent1 4 4 4 2 7" xfId="42095" xr:uid="{00000000-0005-0000-0000-0000B6A30000}"/>
    <cellStyle name="20% - Accent1 4 4 4 2 7 2" xfId="42096" xr:uid="{00000000-0005-0000-0000-0000B7A30000}"/>
    <cellStyle name="20% - Accent1 4 4 4 2 8" xfId="42097" xr:uid="{00000000-0005-0000-0000-0000B8A30000}"/>
    <cellStyle name="20% - Accent1 4 4 4 2 8 2" xfId="42098" xr:uid="{00000000-0005-0000-0000-0000B9A30000}"/>
    <cellStyle name="20% - Accent1 4 4 4 2 9" xfId="42099" xr:uid="{00000000-0005-0000-0000-0000BAA30000}"/>
    <cellStyle name="20% - Accent1 4 4 4 3" xfId="42100" xr:uid="{00000000-0005-0000-0000-0000BBA30000}"/>
    <cellStyle name="20% - Accent1 4 4 4 3 2" xfId="42101" xr:uid="{00000000-0005-0000-0000-0000BCA30000}"/>
    <cellStyle name="20% - Accent1 4 4 4 3 2 2" xfId="42102" xr:uid="{00000000-0005-0000-0000-0000BDA30000}"/>
    <cellStyle name="20% - Accent1 4 4 4 3 2 2 2" xfId="42103" xr:uid="{00000000-0005-0000-0000-0000BEA30000}"/>
    <cellStyle name="20% - Accent1 4 4 4 3 2 2 2 2" xfId="42104" xr:uid="{00000000-0005-0000-0000-0000BFA30000}"/>
    <cellStyle name="20% - Accent1 4 4 4 3 2 2 3" xfId="42105" xr:uid="{00000000-0005-0000-0000-0000C0A30000}"/>
    <cellStyle name="20% - Accent1 4 4 4 3 2 3" xfId="42106" xr:uid="{00000000-0005-0000-0000-0000C1A30000}"/>
    <cellStyle name="20% - Accent1 4 4 4 3 2 3 2" xfId="42107" xr:uid="{00000000-0005-0000-0000-0000C2A30000}"/>
    <cellStyle name="20% - Accent1 4 4 4 3 2 4" xfId="42108" xr:uid="{00000000-0005-0000-0000-0000C3A30000}"/>
    <cellStyle name="20% - Accent1 4 4 4 3 3" xfId="42109" xr:uid="{00000000-0005-0000-0000-0000C4A30000}"/>
    <cellStyle name="20% - Accent1 4 4 4 3 3 2" xfId="42110" xr:uid="{00000000-0005-0000-0000-0000C5A30000}"/>
    <cellStyle name="20% - Accent1 4 4 4 3 3 2 2" xfId="42111" xr:uid="{00000000-0005-0000-0000-0000C6A30000}"/>
    <cellStyle name="20% - Accent1 4 4 4 3 3 2 2 2" xfId="42112" xr:uid="{00000000-0005-0000-0000-0000C7A30000}"/>
    <cellStyle name="20% - Accent1 4 4 4 3 3 2 3" xfId="42113" xr:uid="{00000000-0005-0000-0000-0000C8A30000}"/>
    <cellStyle name="20% - Accent1 4 4 4 3 3 3" xfId="42114" xr:uid="{00000000-0005-0000-0000-0000C9A30000}"/>
    <cellStyle name="20% - Accent1 4 4 4 3 3 3 2" xfId="42115" xr:uid="{00000000-0005-0000-0000-0000CAA30000}"/>
    <cellStyle name="20% - Accent1 4 4 4 3 3 4" xfId="42116" xr:uid="{00000000-0005-0000-0000-0000CBA30000}"/>
    <cellStyle name="20% - Accent1 4 4 4 3 4" xfId="42117" xr:uid="{00000000-0005-0000-0000-0000CCA30000}"/>
    <cellStyle name="20% - Accent1 4 4 4 3 4 2" xfId="42118" xr:uid="{00000000-0005-0000-0000-0000CDA30000}"/>
    <cellStyle name="20% - Accent1 4 4 4 3 4 2 2" xfId="42119" xr:uid="{00000000-0005-0000-0000-0000CEA30000}"/>
    <cellStyle name="20% - Accent1 4 4 4 3 4 2 2 2" xfId="42120" xr:uid="{00000000-0005-0000-0000-0000CFA30000}"/>
    <cellStyle name="20% - Accent1 4 4 4 3 4 2 3" xfId="42121" xr:uid="{00000000-0005-0000-0000-0000D0A30000}"/>
    <cellStyle name="20% - Accent1 4 4 4 3 4 3" xfId="42122" xr:uid="{00000000-0005-0000-0000-0000D1A30000}"/>
    <cellStyle name="20% - Accent1 4 4 4 3 4 3 2" xfId="42123" xr:uid="{00000000-0005-0000-0000-0000D2A30000}"/>
    <cellStyle name="20% - Accent1 4 4 4 3 4 4" xfId="42124" xr:uid="{00000000-0005-0000-0000-0000D3A30000}"/>
    <cellStyle name="20% - Accent1 4 4 4 3 5" xfId="42125" xr:uid="{00000000-0005-0000-0000-0000D4A30000}"/>
    <cellStyle name="20% - Accent1 4 4 4 3 5 2" xfId="42126" xr:uid="{00000000-0005-0000-0000-0000D5A30000}"/>
    <cellStyle name="20% - Accent1 4 4 4 3 5 2 2" xfId="42127" xr:uid="{00000000-0005-0000-0000-0000D6A30000}"/>
    <cellStyle name="20% - Accent1 4 4 4 3 5 3" xfId="42128" xr:uid="{00000000-0005-0000-0000-0000D7A30000}"/>
    <cellStyle name="20% - Accent1 4 4 4 3 6" xfId="42129" xr:uid="{00000000-0005-0000-0000-0000D8A30000}"/>
    <cellStyle name="20% - Accent1 4 4 4 3 6 2" xfId="42130" xr:uid="{00000000-0005-0000-0000-0000D9A30000}"/>
    <cellStyle name="20% - Accent1 4 4 4 3 6 2 2" xfId="42131" xr:uid="{00000000-0005-0000-0000-0000DAA30000}"/>
    <cellStyle name="20% - Accent1 4 4 4 3 6 3" xfId="42132" xr:uid="{00000000-0005-0000-0000-0000DBA30000}"/>
    <cellStyle name="20% - Accent1 4 4 4 3 7" xfId="42133" xr:uid="{00000000-0005-0000-0000-0000DCA30000}"/>
    <cellStyle name="20% - Accent1 4 4 4 3 7 2" xfId="42134" xr:uid="{00000000-0005-0000-0000-0000DDA30000}"/>
    <cellStyle name="20% - Accent1 4 4 4 3 8" xfId="42135" xr:uid="{00000000-0005-0000-0000-0000DEA30000}"/>
    <cellStyle name="20% - Accent1 4 4 4 3 8 2" xfId="42136" xr:uid="{00000000-0005-0000-0000-0000DFA30000}"/>
    <cellStyle name="20% - Accent1 4 4 4 3 9" xfId="42137" xr:uid="{00000000-0005-0000-0000-0000E0A30000}"/>
    <cellStyle name="20% - Accent1 4 4 4 4" xfId="42138" xr:uid="{00000000-0005-0000-0000-0000E1A30000}"/>
    <cellStyle name="20% - Accent1 4 4 4 4 2" xfId="42139" xr:uid="{00000000-0005-0000-0000-0000E2A30000}"/>
    <cellStyle name="20% - Accent1 4 4 4 4 2 2" xfId="42140" xr:uid="{00000000-0005-0000-0000-0000E3A30000}"/>
    <cellStyle name="20% - Accent1 4 4 4 4 2 2 2" xfId="42141" xr:uid="{00000000-0005-0000-0000-0000E4A30000}"/>
    <cellStyle name="20% - Accent1 4 4 4 4 2 3" xfId="42142" xr:uid="{00000000-0005-0000-0000-0000E5A30000}"/>
    <cellStyle name="20% - Accent1 4 4 4 4 3" xfId="42143" xr:uid="{00000000-0005-0000-0000-0000E6A30000}"/>
    <cellStyle name="20% - Accent1 4 4 4 4 3 2" xfId="42144" xr:uid="{00000000-0005-0000-0000-0000E7A30000}"/>
    <cellStyle name="20% - Accent1 4 4 4 4 4" xfId="42145" xr:uid="{00000000-0005-0000-0000-0000E8A30000}"/>
    <cellStyle name="20% - Accent1 4 4 4 5" xfId="42146" xr:uid="{00000000-0005-0000-0000-0000E9A30000}"/>
    <cellStyle name="20% - Accent1 4 4 4 5 2" xfId="42147" xr:uid="{00000000-0005-0000-0000-0000EAA30000}"/>
    <cellStyle name="20% - Accent1 4 4 4 5 2 2" xfId="42148" xr:uid="{00000000-0005-0000-0000-0000EBA30000}"/>
    <cellStyle name="20% - Accent1 4 4 4 5 2 2 2" xfId="42149" xr:uid="{00000000-0005-0000-0000-0000ECA30000}"/>
    <cellStyle name="20% - Accent1 4 4 4 5 2 3" xfId="42150" xr:uid="{00000000-0005-0000-0000-0000EDA30000}"/>
    <cellStyle name="20% - Accent1 4 4 4 5 3" xfId="42151" xr:uid="{00000000-0005-0000-0000-0000EEA30000}"/>
    <cellStyle name="20% - Accent1 4 4 4 5 3 2" xfId="42152" xr:uid="{00000000-0005-0000-0000-0000EFA30000}"/>
    <cellStyle name="20% - Accent1 4 4 4 5 4" xfId="42153" xr:uid="{00000000-0005-0000-0000-0000F0A30000}"/>
    <cellStyle name="20% - Accent1 4 4 4 6" xfId="42154" xr:uid="{00000000-0005-0000-0000-0000F1A30000}"/>
    <cellStyle name="20% - Accent1 4 4 4 6 2" xfId="42155" xr:uid="{00000000-0005-0000-0000-0000F2A30000}"/>
    <cellStyle name="20% - Accent1 4 4 4 6 2 2" xfId="42156" xr:uid="{00000000-0005-0000-0000-0000F3A30000}"/>
    <cellStyle name="20% - Accent1 4 4 4 6 2 2 2" xfId="42157" xr:uid="{00000000-0005-0000-0000-0000F4A30000}"/>
    <cellStyle name="20% - Accent1 4 4 4 6 2 3" xfId="42158" xr:uid="{00000000-0005-0000-0000-0000F5A30000}"/>
    <cellStyle name="20% - Accent1 4 4 4 6 3" xfId="42159" xr:uid="{00000000-0005-0000-0000-0000F6A30000}"/>
    <cellStyle name="20% - Accent1 4 4 4 6 3 2" xfId="42160" xr:uid="{00000000-0005-0000-0000-0000F7A30000}"/>
    <cellStyle name="20% - Accent1 4 4 4 6 4" xfId="42161" xr:uid="{00000000-0005-0000-0000-0000F8A30000}"/>
    <cellStyle name="20% - Accent1 4 4 4 7" xfId="42162" xr:uid="{00000000-0005-0000-0000-0000F9A30000}"/>
    <cellStyle name="20% - Accent1 4 4 4 7 2" xfId="42163" xr:uid="{00000000-0005-0000-0000-0000FAA30000}"/>
    <cellStyle name="20% - Accent1 4 4 4 7 2 2" xfId="42164" xr:uid="{00000000-0005-0000-0000-0000FBA30000}"/>
    <cellStyle name="20% - Accent1 4 4 4 7 3" xfId="42165" xr:uid="{00000000-0005-0000-0000-0000FCA30000}"/>
    <cellStyle name="20% - Accent1 4 4 4 8" xfId="42166" xr:uid="{00000000-0005-0000-0000-0000FDA30000}"/>
    <cellStyle name="20% - Accent1 4 4 4 8 2" xfId="42167" xr:uid="{00000000-0005-0000-0000-0000FEA30000}"/>
    <cellStyle name="20% - Accent1 4 4 4 8 2 2" xfId="42168" xr:uid="{00000000-0005-0000-0000-0000FFA30000}"/>
    <cellStyle name="20% - Accent1 4 4 4 8 3" xfId="42169" xr:uid="{00000000-0005-0000-0000-000000A40000}"/>
    <cellStyle name="20% - Accent1 4 4 4 9" xfId="42170" xr:uid="{00000000-0005-0000-0000-000001A40000}"/>
    <cellStyle name="20% - Accent1 4 4 4 9 2" xfId="42171" xr:uid="{00000000-0005-0000-0000-000002A40000}"/>
    <cellStyle name="20% - Accent1 4 4 5" xfId="42172" xr:uid="{00000000-0005-0000-0000-000003A40000}"/>
    <cellStyle name="20% - Accent1 4 4 5 10" xfId="42173" xr:uid="{00000000-0005-0000-0000-000004A40000}"/>
    <cellStyle name="20% - Accent1 4 4 5 10 2" xfId="42174" xr:uid="{00000000-0005-0000-0000-000005A40000}"/>
    <cellStyle name="20% - Accent1 4 4 5 11" xfId="42175" xr:uid="{00000000-0005-0000-0000-000006A40000}"/>
    <cellStyle name="20% - Accent1 4 4 5 2" xfId="42176" xr:uid="{00000000-0005-0000-0000-000007A40000}"/>
    <cellStyle name="20% - Accent1 4 4 5 2 2" xfId="42177" xr:uid="{00000000-0005-0000-0000-000008A40000}"/>
    <cellStyle name="20% - Accent1 4 4 5 2 2 2" xfId="42178" xr:uid="{00000000-0005-0000-0000-000009A40000}"/>
    <cellStyle name="20% - Accent1 4 4 5 2 2 2 2" xfId="42179" xr:uid="{00000000-0005-0000-0000-00000AA40000}"/>
    <cellStyle name="20% - Accent1 4 4 5 2 2 2 2 2" xfId="42180" xr:uid="{00000000-0005-0000-0000-00000BA40000}"/>
    <cellStyle name="20% - Accent1 4 4 5 2 2 2 3" xfId="42181" xr:uid="{00000000-0005-0000-0000-00000CA40000}"/>
    <cellStyle name="20% - Accent1 4 4 5 2 2 3" xfId="42182" xr:uid="{00000000-0005-0000-0000-00000DA40000}"/>
    <cellStyle name="20% - Accent1 4 4 5 2 2 3 2" xfId="42183" xr:uid="{00000000-0005-0000-0000-00000EA40000}"/>
    <cellStyle name="20% - Accent1 4 4 5 2 2 4" xfId="42184" xr:uid="{00000000-0005-0000-0000-00000FA40000}"/>
    <cellStyle name="20% - Accent1 4 4 5 2 3" xfId="42185" xr:uid="{00000000-0005-0000-0000-000010A40000}"/>
    <cellStyle name="20% - Accent1 4 4 5 2 3 2" xfId="42186" xr:uid="{00000000-0005-0000-0000-000011A40000}"/>
    <cellStyle name="20% - Accent1 4 4 5 2 3 2 2" xfId="42187" xr:uid="{00000000-0005-0000-0000-000012A40000}"/>
    <cellStyle name="20% - Accent1 4 4 5 2 3 2 2 2" xfId="42188" xr:uid="{00000000-0005-0000-0000-000013A40000}"/>
    <cellStyle name="20% - Accent1 4 4 5 2 3 2 3" xfId="42189" xr:uid="{00000000-0005-0000-0000-000014A40000}"/>
    <cellStyle name="20% - Accent1 4 4 5 2 3 3" xfId="42190" xr:uid="{00000000-0005-0000-0000-000015A40000}"/>
    <cellStyle name="20% - Accent1 4 4 5 2 3 3 2" xfId="42191" xr:uid="{00000000-0005-0000-0000-000016A40000}"/>
    <cellStyle name="20% - Accent1 4 4 5 2 3 4" xfId="42192" xr:uid="{00000000-0005-0000-0000-000017A40000}"/>
    <cellStyle name="20% - Accent1 4 4 5 2 4" xfId="42193" xr:uid="{00000000-0005-0000-0000-000018A40000}"/>
    <cellStyle name="20% - Accent1 4 4 5 2 4 2" xfId="42194" xr:uid="{00000000-0005-0000-0000-000019A40000}"/>
    <cellStyle name="20% - Accent1 4 4 5 2 4 2 2" xfId="42195" xr:uid="{00000000-0005-0000-0000-00001AA40000}"/>
    <cellStyle name="20% - Accent1 4 4 5 2 4 2 2 2" xfId="42196" xr:uid="{00000000-0005-0000-0000-00001BA40000}"/>
    <cellStyle name="20% - Accent1 4 4 5 2 4 2 3" xfId="42197" xr:uid="{00000000-0005-0000-0000-00001CA40000}"/>
    <cellStyle name="20% - Accent1 4 4 5 2 4 3" xfId="42198" xr:uid="{00000000-0005-0000-0000-00001DA40000}"/>
    <cellStyle name="20% - Accent1 4 4 5 2 4 3 2" xfId="42199" xr:uid="{00000000-0005-0000-0000-00001EA40000}"/>
    <cellStyle name="20% - Accent1 4 4 5 2 4 4" xfId="42200" xr:uid="{00000000-0005-0000-0000-00001FA40000}"/>
    <cellStyle name="20% - Accent1 4 4 5 2 5" xfId="42201" xr:uid="{00000000-0005-0000-0000-000020A40000}"/>
    <cellStyle name="20% - Accent1 4 4 5 2 5 2" xfId="42202" xr:uid="{00000000-0005-0000-0000-000021A40000}"/>
    <cellStyle name="20% - Accent1 4 4 5 2 5 2 2" xfId="42203" xr:uid="{00000000-0005-0000-0000-000022A40000}"/>
    <cellStyle name="20% - Accent1 4 4 5 2 5 3" xfId="42204" xr:uid="{00000000-0005-0000-0000-000023A40000}"/>
    <cellStyle name="20% - Accent1 4 4 5 2 6" xfId="42205" xr:uid="{00000000-0005-0000-0000-000024A40000}"/>
    <cellStyle name="20% - Accent1 4 4 5 2 6 2" xfId="42206" xr:uid="{00000000-0005-0000-0000-000025A40000}"/>
    <cellStyle name="20% - Accent1 4 4 5 2 6 2 2" xfId="42207" xr:uid="{00000000-0005-0000-0000-000026A40000}"/>
    <cellStyle name="20% - Accent1 4 4 5 2 6 3" xfId="42208" xr:uid="{00000000-0005-0000-0000-000027A40000}"/>
    <cellStyle name="20% - Accent1 4 4 5 2 7" xfId="42209" xr:uid="{00000000-0005-0000-0000-000028A40000}"/>
    <cellStyle name="20% - Accent1 4 4 5 2 7 2" xfId="42210" xr:uid="{00000000-0005-0000-0000-000029A40000}"/>
    <cellStyle name="20% - Accent1 4 4 5 2 8" xfId="42211" xr:uid="{00000000-0005-0000-0000-00002AA40000}"/>
    <cellStyle name="20% - Accent1 4 4 5 2 8 2" xfId="42212" xr:uid="{00000000-0005-0000-0000-00002BA40000}"/>
    <cellStyle name="20% - Accent1 4 4 5 2 9" xfId="42213" xr:uid="{00000000-0005-0000-0000-00002CA40000}"/>
    <cellStyle name="20% - Accent1 4 4 5 3" xfId="42214" xr:uid="{00000000-0005-0000-0000-00002DA40000}"/>
    <cellStyle name="20% - Accent1 4 4 5 3 2" xfId="42215" xr:uid="{00000000-0005-0000-0000-00002EA40000}"/>
    <cellStyle name="20% - Accent1 4 4 5 3 2 2" xfId="42216" xr:uid="{00000000-0005-0000-0000-00002FA40000}"/>
    <cellStyle name="20% - Accent1 4 4 5 3 2 2 2" xfId="42217" xr:uid="{00000000-0005-0000-0000-000030A40000}"/>
    <cellStyle name="20% - Accent1 4 4 5 3 2 2 2 2" xfId="42218" xr:uid="{00000000-0005-0000-0000-000031A40000}"/>
    <cellStyle name="20% - Accent1 4 4 5 3 2 2 3" xfId="42219" xr:uid="{00000000-0005-0000-0000-000032A40000}"/>
    <cellStyle name="20% - Accent1 4 4 5 3 2 3" xfId="42220" xr:uid="{00000000-0005-0000-0000-000033A40000}"/>
    <cellStyle name="20% - Accent1 4 4 5 3 2 3 2" xfId="42221" xr:uid="{00000000-0005-0000-0000-000034A40000}"/>
    <cellStyle name="20% - Accent1 4 4 5 3 2 4" xfId="42222" xr:uid="{00000000-0005-0000-0000-000035A40000}"/>
    <cellStyle name="20% - Accent1 4 4 5 3 3" xfId="42223" xr:uid="{00000000-0005-0000-0000-000036A40000}"/>
    <cellStyle name="20% - Accent1 4 4 5 3 3 2" xfId="42224" xr:uid="{00000000-0005-0000-0000-000037A40000}"/>
    <cellStyle name="20% - Accent1 4 4 5 3 3 2 2" xfId="42225" xr:uid="{00000000-0005-0000-0000-000038A40000}"/>
    <cellStyle name="20% - Accent1 4 4 5 3 3 2 2 2" xfId="42226" xr:uid="{00000000-0005-0000-0000-000039A40000}"/>
    <cellStyle name="20% - Accent1 4 4 5 3 3 2 3" xfId="42227" xr:uid="{00000000-0005-0000-0000-00003AA40000}"/>
    <cellStyle name="20% - Accent1 4 4 5 3 3 3" xfId="42228" xr:uid="{00000000-0005-0000-0000-00003BA40000}"/>
    <cellStyle name="20% - Accent1 4 4 5 3 3 3 2" xfId="42229" xr:uid="{00000000-0005-0000-0000-00003CA40000}"/>
    <cellStyle name="20% - Accent1 4 4 5 3 3 4" xfId="42230" xr:uid="{00000000-0005-0000-0000-00003DA40000}"/>
    <cellStyle name="20% - Accent1 4 4 5 3 4" xfId="42231" xr:uid="{00000000-0005-0000-0000-00003EA40000}"/>
    <cellStyle name="20% - Accent1 4 4 5 3 4 2" xfId="42232" xr:uid="{00000000-0005-0000-0000-00003FA40000}"/>
    <cellStyle name="20% - Accent1 4 4 5 3 4 2 2" xfId="42233" xr:uid="{00000000-0005-0000-0000-000040A40000}"/>
    <cellStyle name="20% - Accent1 4 4 5 3 4 2 2 2" xfId="42234" xr:uid="{00000000-0005-0000-0000-000041A40000}"/>
    <cellStyle name="20% - Accent1 4 4 5 3 4 2 3" xfId="42235" xr:uid="{00000000-0005-0000-0000-000042A40000}"/>
    <cellStyle name="20% - Accent1 4 4 5 3 4 3" xfId="42236" xr:uid="{00000000-0005-0000-0000-000043A40000}"/>
    <cellStyle name="20% - Accent1 4 4 5 3 4 3 2" xfId="42237" xr:uid="{00000000-0005-0000-0000-000044A40000}"/>
    <cellStyle name="20% - Accent1 4 4 5 3 4 4" xfId="42238" xr:uid="{00000000-0005-0000-0000-000045A40000}"/>
    <cellStyle name="20% - Accent1 4 4 5 3 5" xfId="42239" xr:uid="{00000000-0005-0000-0000-000046A40000}"/>
    <cellStyle name="20% - Accent1 4 4 5 3 5 2" xfId="42240" xr:uid="{00000000-0005-0000-0000-000047A40000}"/>
    <cellStyle name="20% - Accent1 4 4 5 3 5 2 2" xfId="42241" xr:uid="{00000000-0005-0000-0000-000048A40000}"/>
    <cellStyle name="20% - Accent1 4 4 5 3 5 3" xfId="42242" xr:uid="{00000000-0005-0000-0000-000049A40000}"/>
    <cellStyle name="20% - Accent1 4 4 5 3 6" xfId="42243" xr:uid="{00000000-0005-0000-0000-00004AA40000}"/>
    <cellStyle name="20% - Accent1 4 4 5 3 6 2" xfId="42244" xr:uid="{00000000-0005-0000-0000-00004BA40000}"/>
    <cellStyle name="20% - Accent1 4 4 5 3 6 2 2" xfId="42245" xr:uid="{00000000-0005-0000-0000-00004CA40000}"/>
    <cellStyle name="20% - Accent1 4 4 5 3 6 3" xfId="42246" xr:uid="{00000000-0005-0000-0000-00004DA40000}"/>
    <cellStyle name="20% - Accent1 4 4 5 3 7" xfId="42247" xr:uid="{00000000-0005-0000-0000-00004EA40000}"/>
    <cellStyle name="20% - Accent1 4 4 5 3 7 2" xfId="42248" xr:uid="{00000000-0005-0000-0000-00004FA40000}"/>
    <cellStyle name="20% - Accent1 4 4 5 3 8" xfId="42249" xr:uid="{00000000-0005-0000-0000-000050A40000}"/>
    <cellStyle name="20% - Accent1 4 4 5 3 8 2" xfId="42250" xr:uid="{00000000-0005-0000-0000-000051A40000}"/>
    <cellStyle name="20% - Accent1 4 4 5 3 9" xfId="42251" xr:uid="{00000000-0005-0000-0000-000052A40000}"/>
    <cellStyle name="20% - Accent1 4 4 5 4" xfId="42252" xr:uid="{00000000-0005-0000-0000-000053A40000}"/>
    <cellStyle name="20% - Accent1 4 4 5 4 2" xfId="42253" xr:uid="{00000000-0005-0000-0000-000054A40000}"/>
    <cellStyle name="20% - Accent1 4 4 5 4 2 2" xfId="42254" xr:uid="{00000000-0005-0000-0000-000055A40000}"/>
    <cellStyle name="20% - Accent1 4 4 5 4 2 2 2" xfId="42255" xr:uid="{00000000-0005-0000-0000-000056A40000}"/>
    <cellStyle name="20% - Accent1 4 4 5 4 2 3" xfId="42256" xr:uid="{00000000-0005-0000-0000-000057A40000}"/>
    <cellStyle name="20% - Accent1 4 4 5 4 3" xfId="42257" xr:uid="{00000000-0005-0000-0000-000058A40000}"/>
    <cellStyle name="20% - Accent1 4 4 5 4 3 2" xfId="42258" xr:uid="{00000000-0005-0000-0000-000059A40000}"/>
    <cellStyle name="20% - Accent1 4 4 5 4 4" xfId="42259" xr:uid="{00000000-0005-0000-0000-00005AA40000}"/>
    <cellStyle name="20% - Accent1 4 4 5 5" xfId="42260" xr:uid="{00000000-0005-0000-0000-00005BA40000}"/>
    <cellStyle name="20% - Accent1 4 4 5 5 2" xfId="42261" xr:uid="{00000000-0005-0000-0000-00005CA40000}"/>
    <cellStyle name="20% - Accent1 4 4 5 5 2 2" xfId="42262" xr:uid="{00000000-0005-0000-0000-00005DA40000}"/>
    <cellStyle name="20% - Accent1 4 4 5 5 2 2 2" xfId="42263" xr:uid="{00000000-0005-0000-0000-00005EA40000}"/>
    <cellStyle name="20% - Accent1 4 4 5 5 2 3" xfId="42264" xr:uid="{00000000-0005-0000-0000-00005FA40000}"/>
    <cellStyle name="20% - Accent1 4 4 5 5 3" xfId="42265" xr:uid="{00000000-0005-0000-0000-000060A40000}"/>
    <cellStyle name="20% - Accent1 4 4 5 5 3 2" xfId="42266" xr:uid="{00000000-0005-0000-0000-000061A40000}"/>
    <cellStyle name="20% - Accent1 4 4 5 5 4" xfId="42267" xr:uid="{00000000-0005-0000-0000-000062A40000}"/>
    <cellStyle name="20% - Accent1 4 4 5 6" xfId="42268" xr:uid="{00000000-0005-0000-0000-000063A40000}"/>
    <cellStyle name="20% - Accent1 4 4 5 6 2" xfId="42269" xr:uid="{00000000-0005-0000-0000-000064A40000}"/>
    <cellStyle name="20% - Accent1 4 4 5 6 2 2" xfId="42270" xr:uid="{00000000-0005-0000-0000-000065A40000}"/>
    <cellStyle name="20% - Accent1 4 4 5 6 2 2 2" xfId="42271" xr:uid="{00000000-0005-0000-0000-000066A40000}"/>
    <cellStyle name="20% - Accent1 4 4 5 6 2 3" xfId="42272" xr:uid="{00000000-0005-0000-0000-000067A40000}"/>
    <cellStyle name="20% - Accent1 4 4 5 6 3" xfId="42273" xr:uid="{00000000-0005-0000-0000-000068A40000}"/>
    <cellStyle name="20% - Accent1 4 4 5 6 3 2" xfId="42274" xr:uid="{00000000-0005-0000-0000-000069A40000}"/>
    <cellStyle name="20% - Accent1 4 4 5 6 4" xfId="42275" xr:uid="{00000000-0005-0000-0000-00006AA40000}"/>
    <cellStyle name="20% - Accent1 4 4 5 7" xfId="42276" xr:uid="{00000000-0005-0000-0000-00006BA40000}"/>
    <cellStyle name="20% - Accent1 4 4 5 7 2" xfId="42277" xr:uid="{00000000-0005-0000-0000-00006CA40000}"/>
    <cellStyle name="20% - Accent1 4 4 5 7 2 2" xfId="42278" xr:uid="{00000000-0005-0000-0000-00006DA40000}"/>
    <cellStyle name="20% - Accent1 4 4 5 7 3" xfId="42279" xr:uid="{00000000-0005-0000-0000-00006EA40000}"/>
    <cellStyle name="20% - Accent1 4 4 5 8" xfId="42280" xr:uid="{00000000-0005-0000-0000-00006FA40000}"/>
    <cellStyle name="20% - Accent1 4 4 5 8 2" xfId="42281" xr:uid="{00000000-0005-0000-0000-000070A40000}"/>
    <cellStyle name="20% - Accent1 4 4 5 8 2 2" xfId="42282" xr:uid="{00000000-0005-0000-0000-000071A40000}"/>
    <cellStyle name="20% - Accent1 4 4 5 8 3" xfId="42283" xr:uid="{00000000-0005-0000-0000-000072A40000}"/>
    <cellStyle name="20% - Accent1 4 4 5 9" xfId="42284" xr:uid="{00000000-0005-0000-0000-000073A40000}"/>
    <cellStyle name="20% - Accent1 4 4 5 9 2" xfId="42285" xr:uid="{00000000-0005-0000-0000-000074A40000}"/>
    <cellStyle name="20% - Accent1 4 4 6" xfId="42286" xr:uid="{00000000-0005-0000-0000-000075A40000}"/>
    <cellStyle name="20% - Accent1 4 4 6 10" xfId="42287" xr:uid="{00000000-0005-0000-0000-000076A40000}"/>
    <cellStyle name="20% - Accent1 4 4 6 10 2" xfId="42288" xr:uid="{00000000-0005-0000-0000-000077A40000}"/>
    <cellStyle name="20% - Accent1 4 4 6 11" xfId="42289" xr:uid="{00000000-0005-0000-0000-000078A40000}"/>
    <cellStyle name="20% - Accent1 4 4 6 2" xfId="42290" xr:uid="{00000000-0005-0000-0000-000079A40000}"/>
    <cellStyle name="20% - Accent1 4 4 6 2 2" xfId="42291" xr:uid="{00000000-0005-0000-0000-00007AA40000}"/>
    <cellStyle name="20% - Accent1 4 4 6 2 2 2" xfId="42292" xr:uid="{00000000-0005-0000-0000-00007BA40000}"/>
    <cellStyle name="20% - Accent1 4 4 6 2 2 2 2" xfId="42293" xr:uid="{00000000-0005-0000-0000-00007CA40000}"/>
    <cellStyle name="20% - Accent1 4 4 6 2 2 2 2 2" xfId="42294" xr:uid="{00000000-0005-0000-0000-00007DA40000}"/>
    <cellStyle name="20% - Accent1 4 4 6 2 2 2 3" xfId="42295" xr:uid="{00000000-0005-0000-0000-00007EA40000}"/>
    <cellStyle name="20% - Accent1 4 4 6 2 2 3" xfId="42296" xr:uid="{00000000-0005-0000-0000-00007FA40000}"/>
    <cellStyle name="20% - Accent1 4 4 6 2 2 3 2" xfId="42297" xr:uid="{00000000-0005-0000-0000-000080A40000}"/>
    <cellStyle name="20% - Accent1 4 4 6 2 2 4" xfId="42298" xr:uid="{00000000-0005-0000-0000-000081A40000}"/>
    <cellStyle name="20% - Accent1 4 4 6 2 3" xfId="42299" xr:uid="{00000000-0005-0000-0000-000082A40000}"/>
    <cellStyle name="20% - Accent1 4 4 6 2 3 2" xfId="42300" xr:uid="{00000000-0005-0000-0000-000083A40000}"/>
    <cellStyle name="20% - Accent1 4 4 6 2 3 2 2" xfId="42301" xr:uid="{00000000-0005-0000-0000-000084A40000}"/>
    <cellStyle name="20% - Accent1 4 4 6 2 3 2 2 2" xfId="42302" xr:uid="{00000000-0005-0000-0000-000085A40000}"/>
    <cellStyle name="20% - Accent1 4 4 6 2 3 2 3" xfId="42303" xr:uid="{00000000-0005-0000-0000-000086A40000}"/>
    <cellStyle name="20% - Accent1 4 4 6 2 3 3" xfId="42304" xr:uid="{00000000-0005-0000-0000-000087A40000}"/>
    <cellStyle name="20% - Accent1 4 4 6 2 3 3 2" xfId="42305" xr:uid="{00000000-0005-0000-0000-000088A40000}"/>
    <cellStyle name="20% - Accent1 4 4 6 2 3 4" xfId="42306" xr:uid="{00000000-0005-0000-0000-000089A40000}"/>
    <cellStyle name="20% - Accent1 4 4 6 2 4" xfId="42307" xr:uid="{00000000-0005-0000-0000-00008AA40000}"/>
    <cellStyle name="20% - Accent1 4 4 6 2 4 2" xfId="42308" xr:uid="{00000000-0005-0000-0000-00008BA40000}"/>
    <cellStyle name="20% - Accent1 4 4 6 2 4 2 2" xfId="42309" xr:uid="{00000000-0005-0000-0000-00008CA40000}"/>
    <cellStyle name="20% - Accent1 4 4 6 2 4 2 2 2" xfId="42310" xr:uid="{00000000-0005-0000-0000-00008DA40000}"/>
    <cellStyle name="20% - Accent1 4 4 6 2 4 2 3" xfId="42311" xr:uid="{00000000-0005-0000-0000-00008EA40000}"/>
    <cellStyle name="20% - Accent1 4 4 6 2 4 3" xfId="42312" xr:uid="{00000000-0005-0000-0000-00008FA40000}"/>
    <cellStyle name="20% - Accent1 4 4 6 2 4 3 2" xfId="42313" xr:uid="{00000000-0005-0000-0000-000090A40000}"/>
    <cellStyle name="20% - Accent1 4 4 6 2 4 4" xfId="42314" xr:uid="{00000000-0005-0000-0000-000091A40000}"/>
    <cellStyle name="20% - Accent1 4 4 6 2 5" xfId="42315" xr:uid="{00000000-0005-0000-0000-000092A40000}"/>
    <cellStyle name="20% - Accent1 4 4 6 2 5 2" xfId="42316" xr:uid="{00000000-0005-0000-0000-000093A40000}"/>
    <cellStyle name="20% - Accent1 4 4 6 2 5 2 2" xfId="42317" xr:uid="{00000000-0005-0000-0000-000094A40000}"/>
    <cellStyle name="20% - Accent1 4 4 6 2 5 3" xfId="42318" xr:uid="{00000000-0005-0000-0000-000095A40000}"/>
    <cellStyle name="20% - Accent1 4 4 6 2 6" xfId="42319" xr:uid="{00000000-0005-0000-0000-000096A40000}"/>
    <cellStyle name="20% - Accent1 4 4 6 2 6 2" xfId="42320" xr:uid="{00000000-0005-0000-0000-000097A40000}"/>
    <cellStyle name="20% - Accent1 4 4 6 2 6 2 2" xfId="42321" xr:uid="{00000000-0005-0000-0000-000098A40000}"/>
    <cellStyle name="20% - Accent1 4 4 6 2 6 3" xfId="42322" xr:uid="{00000000-0005-0000-0000-000099A40000}"/>
    <cellStyle name="20% - Accent1 4 4 6 2 7" xfId="42323" xr:uid="{00000000-0005-0000-0000-00009AA40000}"/>
    <cellStyle name="20% - Accent1 4 4 6 2 7 2" xfId="42324" xr:uid="{00000000-0005-0000-0000-00009BA40000}"/>
    <cellStyle name="20% - Accent1 4 4 6 2 8" xfId="42325" xr:uid="{00000000-0005-0000-0000-00009CA40000}"/>
    <cellStyle name="20% - Accent1 4 4 6 2 8 2" xfId="42326" xr:uid="{00000000-0005-0000-0000-00009DA40000}"/>
    <cellStyle name="20% - Accent1 4 4 6 2 9" xfId="42327" xr:uid="{00000000-0005-0000-0000-00009EA40000}"/>
    <cellStyle name="20% - Accent1 4 4 6 3" xfId="42328" xr:uid="{00000000-0005-0000-0000-00009FA40000}"/>
    <cellStyle name="20% - Accent1 4 4 6 3 2" xfId="42329" xr:uid="{00000000-0005-0000-0000-0000A0A40000}"/>
    <cellStyle name="20% - Accent1 4 4 6 3 2 2" xfId="42330" xr:uid="{00000000-0005-0000-0000-0000A1A40000}"/>
    <cellStyle name="20% - Accent1 4 4 6 3 2 2 2" xfId="42331" xr:uid="{00000000-0005-0000-0000-0000A2A40000}"/>
    <cellStyle name="20% - Accent1 4 4 6 3 2 2 2 2" xfId="42332" xr:uid="{00000000-0005-0000-0000-0000A3A40000}"/>
    <cellStyle name="20% - Accent1 4 4 6 3 2 2 3" xfId="42333" xr:uid="{00000000-0005-0000-0000-0000A4A40000}"/>
    <cellStyle name="20% - Accent1 4 4 6 3 2 3" xfId="42334" xr:uid="{00000000-0005-0000-0000-0000A5A40000}"/>
    <cellStyle name="20% - Accent1 4 4 6 3 2 3 2" xfId="42335" xr:uid="{00000000-0005-0000-0000-0000A6A40000}"/>
    <cellStyle name="20% - Accent1 4 4 6 3 2 4" xfId="42336" xr:uid="{00000000-0005-0000-0000-0000A7A40000}"/>
    <cellStyle name="20% - Accent1 4 4 6 3 3" xfId="42337" xr:uid="{00000000-0005-0000-0000-0000A8A40000}"/>
    <cellStyle name="20% - Accent1 4 4 6 3 3 2" xfId="42338" xr:uid="{00000000-0005-0000-0000-0000A9A40000}"/>
    <cellStyle name="20% - Accent1 4 4 6 3 3 2 2" xfId="42339" xr:uid="{00000000-0005-0000-0000-0000AAA40000}"/>
    <cellStyle name="20% - Accent1 4 4 6 3 3 2 2 2" xfId="42340" xr:uid="{00000000-0005-0000-0000-0000ABA40000}"/>
    <cellStyle name="20% - Accent1 4 4 6 3 3 2 3" xfId="42341" xr:uid="{00000000-0005-0000-0000-0000ACA40000}"/>
    <cellStyle name="20% - Accent1 4 4 6 3 3 3" xfId="42342" xr:uid="{00000000-0005-0000-0000-0000ADA40000}"/>
    <cellStyle name="20% - Accent1 4 4 6 3 3 3 2" xfId="42343" xr:uid="{00000000-0005-0000-0000-0000AEA40000}"/>
    <cellStyle name="20% - Accent1 4 4 6 3 3 4" xfId="42344" xr:uid="{00000000-0005-0000-0000-0000AFA40000}"/>
    <cellStyle name="20% - Accent1 4 4 6 3 4" xfId="42345" xr:uid="{00000000-0005-0000-0000-0000B0A40000}"/>
    <cellStyle name="20% - Accent1 4 4 6 3 4 2" xfId="42346" xr:uid="{00000000-0005-0000-0000-0000B1A40000}"/>
    <cellStyle name="20% - Accent1 4 4 6 3 4 2 2" xfId="42347" xr:uid="{00000000-0005-0000-0000-0000B2A40000}"/>
    <cellStyle name="20% - Accent1 4 4 6 3 4 2 2 2" xfId="42348" xr:uid="{00000000-0005-0000-0000-0000B3A40000}"/>
    <cellStyle name="20% - Accent1 4 4 6 3 4 2 3" xfId="42349" xr:uid="{00000000-0005-0000-0000-0000B4A40000}"/>
    <cellStyle name="20% - Accent1 4 4 6 3 4 3" xfId="42350" xr:uid="{00000000-0005-0000-0000-0000B5A40000}"/>
    <cellStyle name="20% - Accent1 4 4 6 3 4 3 2" xfId="42351" xr:uid="{00000000-0005-0000-0000-0000B6A40000}"/>
    <cellStyle name="20% - Accent1 4 4 6 3 4 4" xfId="42352" xr:uid="{00000000-0005-0000-0000-0000B7A40000}"/>
    <cellStyle name="20% - Accent1 4 4 6 3 5" xfId="42353" xr:uid="{00000000-0005-0000-0000-0000B8A40000}"/>
    <cellStyle name="20% - Accent1 4 4 6 3 5 2" xfId="42354" xr:uid="{00000000-0005-0000-0000-0000B9A40000}"/>
    <cellStyle name="20% - Accent1 4 4 6 3 5 2 2" xfId="42355" xr:uid="{00000000-0005-0000-0000-0000BAA40000}"/>
    <cellStyle name="20% - Accent1 4 4 6 3 5 3" xfId="42356" xr:uid="{00000000-0005-0000-0000-0000BBA40000}"/>
    <cellStyle name="20% - Accent1 4 4 6 3 6" xfId="42357" xr:uid="{00000000-0005-0000-0000-0000BCA40000}"/>
    <cellStyle name="20% - Accent1 4 4 6 3 6 2" xfId="42358" xr:uid="{00000000-0005-0000-0000-0000BDA40000}"/>
    <cellStyle name="20% - Accent1 4 4 6 3 6 2 2" xfId="42359" xr:uid="{00000000-0005-0000-0000-0000BEA40000}"/>
    <cellStyle name="20% - Accent1 4 4 6 3 6 3" xfId="42360" xr:uid="{00000000-0005-0000-0000-0000BFA40000}"/>
    <cellStyle name="20% - Accent1 4 4 6 3 7" xfId="42361" xr:uid="{00000000-0005-0000-0000-0000C0A40000}"/>
    <cellStyle name="20% - Accent1 4 4 6 3 7 2" xfId="42362" xr:uid="{00000000-0005-0000-0000-0000C1A40000}"/>
    <cellStyle name="20% - Accent1 4 4 6 3 8" xfId="42363" xr:uid="{00000000-0005-0000-0000-0000C2A40000}"/>
    <cellStyle name="20% - Accent1 4 4 6 3 8 2" xfId="42364" xr:uid="{00000000-0005-0000-0000-0000C3A40000}"/>
    <cellStyle name="20% - Accent1 4 4 6 3 9" xfId="42365" xr:uid="{00000000-0005-0000-0000-0000C4A40000}"/>
    <cellStyle name="20% - Accent1 4 4 6 4" xfId="42366" xr:uid="{00000000-0005-0000-0000-0000C5A40000}"/>
    <cellStyle name="20% - Accent1 4 4 6 4 2" xfId="42367" xr:uid="{00000000-0005-0000-0000-0000C6A40000}"/>
    <cellStyle name="20% - Accent1 4 4 6 4 2 2" xfId="42368" xr:uid="{00000000-0005-0000-0000-0000C7A40000}"/>
    <cellStyle name="20% - Accent1 4 4 6 4 2 2 2" xfId="42369" xr:uid="{00000000-0005-0000-0000-0000C8A40000}"/>
    <cellStyle name="20% - Accent1 4 4 6 4 2 3" xfId="42370" xr:uid="{00000000-0005-0000-0000-0000C9A40000}"/>
    <cellStyle name="20% - Accent1 4 4 6 4 3" xfId="42371" xr:uid="{00000000-0005-0000-0000-0000CAA40000}"/>
    <cellStyle name="20% - Accent1 4 4 6 4 3 2" xfId="42372" xr:uid="{00000000-0005-0000-0000-0000CBA40000}"/>
    <cellStyle name="20% - Accent1 4 4 6 4 4" xfId="42373" xr:uid="{00000000-0005-0000-0000-0000CCA40000}"/>
    <cellStyle name="20% - Accent1 4 4 6 5" xfId="42374" xr:uid="{00000000-0005-0000-0000-0000CDA40000}"/>
    <cellStyle name="20% - Accent1 4 4 6 5 2" xfId="42375" xr:uid="{00000000-0005-0000-0000-0000CEA40000}"/>
    <cellStyle name="20% - Accent1 4 4 6 5 2 2" xfId="42376" xr:uid="{00000000-0005-0000-0000-0000CFA40000}"/>
    <cellStyle name="20% - Accent1 4 4 6 5 2 2 2" xfId="42377" xr:uid="{00000000-0005-0000-0000-0000D0A40000}"/>
    <cellStyle name="20% - Accent1 4 4 6 5 2 3" xfId="42378" xr:uid="{00000000-0005-0000-0000-0000D1A40000}"/>
    <cellStyle name="20% - Accent1 4 4 6 5 3" xfId="42379" xr:uid="{00000000-0005-0000-0000-0000D2A40000}"/>
    <cellStyle name="20% - Accent1 4 4 6 5 3 2" xfId="42380" xr:uid="{00000000-0005-0000-0000-0000D3A40000}"/>
    <cellStyle name="20% - Accent1 4 4 6 5 4" xfId="42381" xr:uid="{00000000-0005-0000-0000-0000D4A40000}"/>
    <cellStyle name="20% - Accent1 4 4 6 6" xfId="42382" xr:uid="{00000000-0005-0000-0000-0000D5A40000}"/>
    <cellStyle name="20% - Accent1 4 4 6 6 2" xfId="42383" xr:uid="{00000000-0005-0000-0000-0000D6A40000}"/>
    <cellStyle name="20% - Accent1 4 4 6 6 2 2" xfId="42384" xr:uid="{00000000-0005-0000-0000-0000D7A40000}"/>
    <cellStyle name="20% - Accent1 4 4 6 6 2 2 2" xfId="42385" xr:uid="{00000000-0005-0000-0000-0000D8A40000}"/>
    <cellStyle name="20% - Accent1 4 4 6 6 2 3" xfId="42386" xr:uid="{00000000-0005-0000-0000-0000D9A40000}"/>
    <cellStyle name="20% - Accent1 4 4 6 6 3" xfId="42387" xr:uid="{00000000-0005-0000-0000-0000DAA40000}"/>
    <cellStyle name="20% - Accent1 4 4 6 6 3 2" xfId="42388" xr:uid="{00000000-0005-0000-0000-0000DBA40000}"/>
    <cellStyle name="20% - Accent1 4 4 6 6 4" xfId="42389" xr:uid="{00000000-0005-0000-0000-0000DCA40000}"/>
    <cellStyle name="20% - Accent1 4 4 6 7" xfId="42390" xr:uid="{00000000-0005-0000-0000-0000DDA40000}"/>
    <cellStyle name="20% - Accent1 4 4 6 7 2" xfId="42391" xr:uid="{00000000-0005-0000-0000-0000DEA40000}"/>
    <cellStyle name="20% - Accent1 4 4 6 7 2 2" xfId="42392" xr:uid="{00000000-0005-0000-0000-0000DFA40000}"/>
    <cellStyle name="20% - Accent1 4 4 6 7 3" xfId="42393" xr:uid="{00000000-0005-0000-0000-0000E0A40000}"/>
    <cellStyle name="20% - Accent1 4 4 6 8" xfId="42394" xr:uid="{00000000-0005-0000-0000-0000E1A40000}"/>
    <cellStyle name="20% - Accent1 4 4 6 8 2" xfId="42395" xr:uid="{00000000-0005-0000-0000-0000E2A40000}"/>
    <cellStyle name="20% - Accent1 4 4 6 8 2 2" xfId="42396" xr:uid="{00000000-0005-0000-0000-0000E3A40000}"/>
    <cellStyle name="20% - Accent1 4 4 6 8 3" xfId="42397" xr:uid="{00000000-0005-0000-0000-0000E4A40000}"/>
    <cellStyle name="20% - Accent1 4 4 6 9" xfId="42398" xr:uid="{00000000-0005-0000-0000-0000E5A40000}"/>
    <cellStyle name="20% - Accent1 4 4 6 9 2" xfId="42399" xr:uid="{00000000-0005-0000-0000-0000E6A40000}"/>
    <cellStyle name="20% - Accent1 4 4 7" xfId="42400" xr:uid="{00000000-0005-0000-0000-0000E7A40000}"/>
    <cellStyle name="20% - Accent1 4 4 7 2" xfId="42401" xr:uid="{00000000-0005-0000-0000-0000E8A40000}"/>
    <cellStyle name="20% - Accent1 4 4 7 2 2" xfId="42402" xr:uid="{00000000-0005-0000-0000-0000E9A40000}"/>
    <cellStyle name="20% - Accent1 4 4 7 2 2 2" xfId="42403" xr:uid="{00000000-0005-0000-0000-0000EAA40000}"/>
    <cellStyle name="20% - Accent1 4 4 7 2 2 2 2" xfId="42404" xr:uid="{00000000-0005-0000-0000-0000EBA40000}"/>
    <cellStyle name="20% - Accent1 4 4 7 2 2 3" xfId="42405" xr:uid="{00000000-0005-0000-0000-0000ECA40000}"/>
    <cellStyle name="20% - Accent1 4 4 7 2 3" xfId="42406" xr:uid="{00000000-0005-0000-0000-0000EDA40000}"/>
    <cellStyle name="20% - Accent1 4 4 7 2 3 2" xfId="42407" xr:uid="{00000000-0005-0000-0000-0000EEA40000}"/>
    <cellStyle name="20% - Accent1 4 4 7 2 4" xfId="42408" xr:uid="{00000000-0005-0000-0000-0000EFA40000}"/>
    <cellStyle name="20% - Accent1 4 4 7 3" xfId="42409" xr:uid="{00000000-0005-0000-0000-0000F0A40000}"/>
    <cellStyle name="20% - Accent1 4 4 7 3 2" xfId="42410" xr:uid="{00000000-0005-0000-0000-0000F1A40000}"/>
    <cellStyle name="20% - Accent1 4 4 7 3 2 2" xfId="42411" xr:uid="{00000000-0005-0000-0000-0000F2A40000}"/>
    <cellStyle name="20% - Accent1 4 4 7 3 2 2 2" xfId="42412" xr:uid="{00000000-0005-0000-0000-0000F3A40000}"/>
    <cellStyle name="20% - Accent1 4 4 7 3 2 3" xfId="42413" xr:uid="{00000000-0005-0000-0000-0000F4A40000}"/>
    <cellStyle name="20% - Accent1 4 4 7 3 3" xfId="42414" xr:uid="{00000000-0005-0000-0000-0000F5A40000}"/>
    <cellStyle name="20% - Accent1 4 4 7 3 3 2" xfId="42415" xr:uid="{00000000-0005-0000-0000-0000F6A40000}"/>
    <cellStyle name="20% - Accent1 4 4 7 3 4" xfId="42416" xr:uid="{00000000-0005-0000-0000-0000F7A40000}"/>
    <cellStyle name="20% - Accent1 4 4 7 4" xfId="42417" xr:uid="{00000000-0005-0000-0000-0000F8A40000}"/>
    <cellStyle name="20% - Accent1 4 4 7 4 2" xfId="42418" xr:uid="{00000000-0005-0000-0000-0000F9A40000}"/>
    <cellStyle name="20% - Accent1 4 4 7 4 2 2" xfId="42419" xr:uid="{00000000-0005-0000-0000-0000FAA40000}"/>
    <cellStyle name="20% - Accent1 4 4 7 4 2 2 2" xfId="42420" xr:uid="{00000000-0005-0000-0000-0000FBA40000}"/>
    <cellStyle name="20% - Accent1 4 4 7 4 2 3" xfId="42421" xr:uid="{00000000-0005-0000-0000-0000FCA40000}"/>
    <cellStyle name="20% - Accent1 4 4 7 4 3" xfId="42422" xr:uid="{00000000-0005-0000-0000-0000FDA40000}"/>
    <cellStyle name="20% - Accent1 4 4 7 4 3 2" xfId="42423" xr:uid="{00000000-0005-0000-0000-0000FEA40000}"/>
    <cellStyle name="20% - Accent1 4 4 7 4 4" xfId="42424" xr:uid="{00000000-0005-0000-0000-0000FFA40000}"/>
    <cellStyle name="20% - Accent1 4 4 7 5" xfId="42425" xr:uid="{00000000-0005-0000-0000-000000A50000}"/>
    <cellStyle name="20% - Accent1 4 4 7 5 2" xfId="42426" xr:uid="{00000000-0005-0000-0000-000001A50000}"/>
    <cellStyle name="20% - Accent1 4 4 7 5 2 2" xfId="42427" xr:uid="{00000000-0005-0000-0000-000002A50000}"/>
    <cellStyle name="20% - Accent1 4 4 7 5 3" xfId="42428" xr:uid="{00000000-0005-0000-0000-000003A50000}"/>
    <cellStyle name="20% - Accent1 4 4 7 6" xfId="42429" xr:uid="{00000000-0005-0000-0000-000004A50000}"/>
    <cellStyle name="20% - Accent1 4 4 7 6 2" xfId="42430" xr:uid="{00000000-0005-0000-0000-000005A50000}"/>
    <cellStyle name="20% - Accent1 4 4 7 6 2 2" xfId="42431" xr:uid="{00000000-0005-0000-0000-000006A50000}"/>
    <cellStyle name="20% - Accent1 4 4 7 6 3" xfId="42432" xr:uid="{00000000-0005-0000-0000-000007A50000}"/>
    <cellStyle name="20% - Accent1 4 4 7 7" xfId="42433" xr:uid="{00000000-0005-0000-0000-000008A50000}"/>
    <cellStyle name="20% - Accent1 4 4 7 7 2" xfId="42434" xr:uid="{00000000-0005-0000-0000-000009A50000}"/>
    <cellStyle name="20% - Accent1 4 4 7 8" xfId="42435" xr:uid="{00000000-0005-0000-0000-00000AA50000}"/>
    <cellStyle name="20% - Accent1 4 4 7 8 2" xfId="42436" xr:uid="{00000000-0005-0000-0000-00000BA50000}"/>
    <cellStyle name="20% - Accent1 4 4 7 9" xfId="42437" xr:uid="{00000000-0005-0000-0000-00000CA50000}"/>
    <cellStyle name="20% - Accent1 4 4 8" xfId="42438" xr:uid="{00000000-0005-0000-0000-00000DA50000}"/>
    <cellStyle name="20% - Accent1 4 4 8 2" xfId="42439" xr:uid="{00000000-0005-0000-0000-00000EA50000}"/>
    <cellStyle name="20% - Accent1 4 4 8 2 2" xfId="42440" xr:uid="{00000000-0005-0000-0000-00000FA50000}"/>
    <cellStyle name="20% - Accent1 4 4 8 2 2 2" xfId="42441" xr:uid="{00000000-0005-0000-0000-000010A50000}"/>
    <cellStyle name="20% - Accent1 4 4 8 2 2 2 2" xfId="42442" xr:uid="{00000000-0005-0000-0000-000011A50000}"/>
    <cellStyle name="20% - Accent1 4 4 8 2 2 3" xfId="42443" xr:uid="{00000000-0005-0000-0000-000012A50000}"/>
    <cellStyle name="20% - Accent1 4 4 8 2 3" xfId="42444" xr:uid="{00000000-0005-0000-0000-000013A50000}"/>
    <cellStyle name="20% - Accent1 4 4 8 2 3 2" xfId="42445" xr:uid="{00000000-0005-0000-0000-000014A50000}"/>
    <cellStyle name="20% - Accent1 4 4 8 2 4" xfId="42446" xr:uid="{00000000-0005-0000-0000-000015A50000}"/>
    <cellStyle name="20% - Accent1 4 4 8 3" xfId="42447" xr:uid="{00000000-0005-0000-0000-000016A50000}"/>
    <cellStyle name="20% - Accent1 4 4 8 3 2" xfId="42448" xr:uid="{00000000-0005-0000-0000-000017A50000}"/>
    <cellStyle name="20% - Accent1 4 4 8 3 2 2" xfId="42449" xr:uid="{00000000-0005-0000-0000-000018A50000}"/>
    <cellStyle name="20% - Accent1 4 4 8 3 2 2 2" xfId="42450" xr:uid="{00000000-0005-0000-0000-000019A50000}"/>
    <cellStyle name="20% - Accent1 4 4 8 3 2 3" xfId="42451" xr:uid="{00000000-0005-0000-0000-00001AA50000}"/>
    <cellStyle name="20% - Accent1 4 4 8 3 3" xfId="42452" xr:uid="{00000000-0005-0000-0000-00001BA50000}"/>
    <cellStyle name="20% - Accent1 4 4 8 3 3 2" xfId="42453" xr:uid="{00000000-0005-0000-0000-00001CA50000}"/>
    <cellStyle name="20% - Accent1 4 4 8 3 4" xfId="42454" xr:uid="{00000000-0005-0000-0000-00001DA50000}"/>
    <cellStyle name="20% - Accent1 4 4 8 4" xfId="42455" xr:uid="{00000000-0005-0000-0000-00001EA50000}"/>
    <cellStyle name="20% - Accent1 4 4 8 4 2" xfId="42456" xr:uid="{00000000-0005-0000-0000-00001FA50000}"/>
    <cellStyle name="20% - Accent1 4 4 8 4 2 2" xfId="42457" xr:uid="{00000000-0005-0000-0000-000020A50000}"/>
    <cellStyle name="20% - Accent1 4 4 8 4 2 2 2" xfId="42458" xr:uid="{00000000-0005-0000-0000-000021A50000}"/>
    <cellStyle name="20% - Accent1 4 4 8 4 2 3" xfId="42459" xr:uid="{00000000-0005-0000-0000-000022A50000}"/>
    <cellStyle name="20% - Accent1 4 4 8 4 3" xfId="42460" xr:uid="{00000000-0005-0000-0000-000023A50000}"/>
    <cellStyle name="20% - Accent1 4 4 8 4 3 2" xfId="42461" xr:uid="{00000000-0005-0000-0000-000024A50000}"/>
    <cellStyle name="20% - Accent1 4 4 8 4 4" xfId="42462" xr:uid="{00000000-0005-0000-0000-000025A50000}"/>
    <cellStyle name="20% - Accent1 4 4 8 5" xfId="42463" xr:uid="{00000000-0005-0000-0000-000026A50000}"/>
    <cellStyle name="20% - Accent1 4 4 8 5 2" xfId="42464" xr:uid="{00000000-0005-0000-0000-000027A50000}"/>
    <cellStyle name="20% - Accent1 4 4 8 5 2 2" xfId="42465" xr:uid="{00000000-0005-0000-0000-000028A50000}"/>
    <cellStyle name="20% - Accent1 4 4 8 5 3" xfId="42466" xr:uid="{00000000-0005-0000-0000-000029A50000}"/>
    <cellStyle name="20% - Accent1 4 4 8 6" xfId="42467" xr:uid="{00000000-0005-0000-0000-00002AA50000}"/>
    <cellStyle name="20% - Accent1 4 4 8 6 2" xfId="42468" xr:uid="{00000000-0005-0000-0000-00002BA50000}"/>
    <cellStyle name="20% - Accent1 4 4 8 6 2 2" xfId="42469" xr:uid="{00000000-0005-0000-0000-00002CA50000}"/>
    <cellStyle name="20% - Accent1 4 4 8 6 3" xfId="42470" xr:uid="{00000000-0005-0000-0000-00002DA50000}"/>
    <cellStyle name="20% - Accent1 4 4 8 7" xfId="42471" xr:uid="{00000000-0005-0000-0000-00002EA50000}"/>
    <cellStyle name="20% - Accent1 4 4 8 7 2" xfId="42472" xr:uid="{00000000-0005-0000-0000-00002FA50000}"/>
    <cellStyle name="20% - Accent1 4 4 8 8" xfId="42473" xr:uid="{00000000-0005-0000-0000-000030A50000}"/>
    <cellStyle name="20% - Accent1 4 4 8 8 2" xfId="42474" xr:uid="{00000000-0005-0000-0000-000031A50000}"/>
    <cellStyle name="20% - Accent1 4 4 8 9" xfId="42475" xr:uid="{00000000-0005-0000-0000-000032A50000}"/>
    <cellStyle name="20% - Accent1 4 4 9" xfId="42476" xr:uid="{00000000-0005-0000-0000-000033A50000}"/>
    <cellStyle name="20% - Accent1 4 4 9 2" xfId="42477" xr:uid="{00000000-0005-0000-0000-000034A50000}"/>
    <cellStyle name="20% - Accent1 4 4 9 2 2" xfId="42478" xr:uid="{00000000-0005-0000-0000-000035A50000}"/>
    <cellStyle name="20% - Accent1 4 4 9 2 2 2" xfId="42479" xr:uid="{00000000-0005-0000-0000-000036A50000}"/>
    <cellStyle name="20% - Accent1 4 4 9 2 3" xfId="42480" xr:uid="{00000000-0005-0000-0000-000037A50000}"/>
    <cellStyle name="20% - Accent1 4 4 9 3" xfId="42481" xr:uid="{00000000-0005-0000-0000-000038A50000}"/>
    <cellStyle name="20% - Accent1 4 4 9 3 2" xfId="42482" xr:uid="{00000000-0005-0000-0000-000039A50000}"/>
    <cellStyle name="20% - Accent1 4 4 9 4" xfId="42483" xr:uid="{00000000-0005-0000-0000-00003AA50000}"/>
    <cellStyle name="20% - Accent1 4 5" xfId="42484" xr:uid="{00000000-0005-0000-0000-00003BA50000}"/>
    <cellStyle name="20% - Accent1 4 5 10" xfId="42485" xr:uid="{00000000-0005-0000-0000-00003CA50000}"/>
    <cellStyle name="20% - Accent1 4 5 10 2" xfId="42486" xr:uid="{00000000-0005-0000-0000-00003DA50000}"/>
    <cellStyle name="20% - Accent1 4 5 10 2 2" xfId="42487" xr:uid="{00000000-0005-0000-0000-00003EA50000}"/>
    <cellStyle name="20% - Accent1 4 5 10 2 2 2" xfId="42488" xr:uid="{00000000-0005-0000-0000-00003FA50000}"/>
    <cellStyle name="20% - Accent1 4 5 10 2 3" xfId="42489" xr:uid="{00000000-0005-0000-0000-000040A50000}"/>
    <cellStyle name="20% - Accent1 4 5 10 3" xfId="42490" xr:uid="{00000000-0005-0000-0000-000041A50000}"/>
    <cellStyle name="20% - Accent1 4 5 10 3 2" xfId="42491" xr:uid="{00000000-0005-0000-0000-000042A50000}"/>
    <cellStyle name="20% - Accent1 4 5 10 4" xfId="42492" xr:uid="{00000000-0005-0000-0000-000043A50000}"/>
    <cellStyle name="20% - Accent1 4 5 11" xfId="42493" xr:uid="{00000000-0005-0000-0000-000044A50000}"/>
    <cellStyle name="20% - Accent1 4 5 11 2" xfId="42494" xr:uid="{00000000-0005-0000-0000-000045A50000}"/>
    <cellStyle name="20% - Accent1 4 5 11 2 2" xfId="42495" xr:uid="{00000000-0005-0000-0000-000046A50000}"/>
    <cellStyle name="20% - Accent1 4 5 11 2 2 2" xfId="42496" xr:uid="{00000000-0005-0000-0000-000047A50000}"/>
    <cellStyle name="20% - Accent1 4 5 11 2 3" xfId="42497" xr:uid="{00000000-0005-0000-0000-000048A50000}"/>
    <cellStyle name="20% - Accent1 4 5 11 3" xfId="42498" xr:uid="{00000000-0005-0000-0000-000049A50000}"/>
    <cellStyle name="20% - Accent1 4 5 11 3 2" xfId="42499" xr:uid="{00000000-0005-0000-0000-00004AA50000}"/>
    <cellStyle name="20% - Accent1 4 5 11 4" xfId="42500" xr:uid="{00000000-0005-0000-0000-00004BA50000}"/>
    <cellStyle name="20% - Accent1 4 5 12" xfId="42501" xr:uid="{00000000-0005-0000-0000-00004CA50000}"/>
    <cellStyle name="20% - Accent1 4 5 12 2" xfId="42502" xr:uid="{00000000-0005-0000-0000-00004DA50000}"/>
    <cellStyle name="20% - Accent1 4 5 12 2 2" xfId="42503" xr:uid="{00000000-0005-0000-0000-00004EA50000}"/>
    <cellStyle name="20% - Accent1 4 5 12 3" xfId="42504" xr:uid="{00000000-0005-0000-0000-00004FA50000}"/>
    <cellStyle name="20% - Accent1 4 5 13" xfId="42505" xr:uid="{00000000-0005-0000-0000-000050A50000}"/>
    <cellStyle name="20% - Accent1 4 5 13 2" xfId="42506" xr:uid="{00000000-0005-0000-0000-000051A50000}"/>
    <cellStyle name="20% - Accent1 4 5 13 2 2" xfId="42507" xr:uid="{00000000-0005-0000-0000-000052A50000}"/>
    <cellStyle name="20% - Accent1 4 5 13 3" xfId="42508" xr:uid="{00000000-0005-0000-0000-000053A50000}"/>
    <cellStyle name="20% - Accent1 4 5 14" xfId="42509" xr:uid="{00000000-0005-0000-0000-000054A50000}"/>
    <cellStyle name="20% - Accent1 4 5 14 2" xfId="42510" xr:uid="{00000000-0005-0000-0000-000055A50000}"/>
    <cellStyle name="20% - Accent1 4 5 15" xfId="42511" xr:uid="{00000000-0005-0000-0000-000056A50000}"/>
    <cellStyle name="20% - Accent1 4 5 15 2" xfId="42512" xr:uid="{00000000-0005-0000-0000-000057A50000}"/>
    <cellStyle name="20% - Accent1 4 5 16" xfId="42513" xr:uid="{00000000-0005-0000-0000-000058A50000}"/>
    <cellStyle name="20% - Accent1 4 5 2" xfId="42514" xr:uid="{00000000-0005-0000-0000-000059A50000}"/>
    <cellStyle name="20% - Accent1 4 5 2 10" xfId="42515" xr:uid="{00000000-0005-0000-0000-00005AA50000}"/>
    <cellStyle name="20% - Accent1 4 5 2 10 2" xfId="42516" xr:uid="{00000000-0005-0000-0000-00005BA50000}"/>
    <cellStyle name="20% - Accent1 4 5 2 10 2 2" xfId="42517" xr:uid="{00000000-0005-0000-0000-00005CA50000}"/>
    <cellStyle name="20% - Accent1 4 5 2 10 2 2 2" xfId="42518" xr:uid="{00000000-0005-0000-0000-00005DA50000}"/>
    <cellStyle name="20% - Accent1 4 5 2 10 2 3" xfId="42519" xr:uid="{00000000-0005-0000-0000-00005EA50000}"/>
    <cellStyle name="20% - Accent1 4 5 2 10 3" xfId="42520" xr:uid="{00000000-0005-0000-0000-00005FA50000}"/>
    <cellStyle name="20% - Accent1 4 5 2 10 3 2" xfId="42521" xr:uid="{00000000-0005-0000-0000-000060A50000}"/>
    <cellStyle name="20% - Accent1 4 5 2 10 4" xfId="42522" xr:uid="{00000000-0005-0000-0000-000061A50000}"/>
    <cellStyle name="20% - Accent1 4 5 2 11" xfId="42523" xr:uid="{00000000-0005-0000-0000-000062A50000}"/>
    <cellStyle name="20% - Accent1 4 5 2 11 2" xfId="42524" xr:uid="{00000000-0005-0000-0000-000063A50000}"/>
    <cellStyle name="20% - Accent1 4 5 2 11 2 2" xfId="42525" xr:uid="{00000000-0005-0000-0000-000064A50000}"/>
    <cellStyle name="20% - Accent1 4 5 2 11 3" xfId="42526" xr:uid="{00000000-0005-0000-0000-000065A50000}"/>
    <cellStyle name="20% - Accent1 4 5 2 12" xfId="42527" xr:uid="{00000000-0005-0000-0000-000066A50000}"/>
    <cellStyle name="20% - Accent1 4 5 2 12 2" xfId="42528" xr:uid="{00000000-0005-0000-0000-000067A50000}"/>
    <cellStyle name="20% - Accent1 4 5 2 12 2 2" xfId="42529" xr:uid="{00000000-0005-0000-0000-000068A50000}"/>
    <cellStyle name="20% - Accent1 4 5 2 12 3" xfId="42530" xr:uid="{00000000-0005-0000-0000-000069A50000}"/>
    <cellStyle name="20% - Accent1 4 5 2 13" xfId="42531" xr:uid="{00000000-0005-0000-0000-00006AA50000}"/>
    <cellStyle name="20% - Accent1 4 5 2 13 2" xfId="42532" xr:uid="{00000000-0005-0000-0000-00006BA50000}"/>
    <cellStyle name="20% - Accent1 4 5 2 14" xfId="42533" xr:uid="{00000000-0005-0000-0000-00006CA50000}"/>
    <cellStyle name="20% - Accent1 4 5 2 14 2" xfId="42534" xr:uid="{00000000-0005-0000-0000-00006DA50000}"/>
    <cellStyle name="20% - Accent1 4 5 2 15" xfId="42535" xr:uid="{00000000-0005-0000-0000-00006EA50000}"/>
    <cellStyle name="20% - Accent1 4 5 2 2" xfId="42536" xr:uid="{00000000-0005-0000-0000-00006FA50000}"/>
    <cellStyle name="20% - Accent1 4 5 2 2 10" xfId="42537" xr:uid="{00000000-0005-0000-0000-000070A50000}"/>
    <cellStyle name="20% - Accent1 4 5 2 2 10 2" xfId="42538" xr:uid="{00000000-0005-0000-0000-000071A50000}"/>
    <cellStyle name="20% - Accent1 4 5 2 2 10 2 2" xfId="42539" xr:uid="{00000000-0005-0000-0000-000072A50000}"/>
    <cellStyle name="20% - Accent1 4 5 2 2 10 3" xfId="42540" xr:uid="{00000000-0005-0000-0000-000073A50000}"/>
    <cellStyle name="20% - Accent1 4 5 2 2 11" xfId="42541" xr:uid="{00000000-0005-0000-0000-000074A50000}"/>
    <cellStyle name="20% - Accent1 4 5 2 2 11 2" xfId="42542" xr:uid="{00000000-0005-0000-0000-000075A50000}"/>
    <cellStyle name="20% - Accent1 4 5 2 2 11 2 2" xfId="42543" xr:uid="{00000000-0005-0000-0000-000076A50000}"/>
    <cellStyle name="20% - Accent1 4 5 2 2 11 3" xfId="42544" xr:uid="{00000000-0005-0000-0000-000077A50000}"/>
    <cellStyle name="20% - Accent1 4 5 2 2 12" xfId="42545" xr:uid="{00000000-0005-0000-0000-000078A50000}"/>
    <cellStyle name="20% - Accent1 4 5 2 2 12 2" xfId="42546" xr:uid="{00000000-0005-0000-0000-000079A50000}"/>
    <cellStyle name="20% - Accent1 4 5 2 2 13" xfId="42547" xr:uid="{00000000-0005-0000-0000-00007AA50000}"/>
    <cellStyle name="20% - Accent1 4 5 2 2 13 2" xfId="42548" xr:uid="{00000000-0005-0000-0000-00007BA50000}"/>
    <cellStyle name="20% - Accent1 4 5 2 2 14" xfId="42549" xr:uid="{00000000-0005-0000-0000-00007CA50000}"/>
    <cellStyle name="20% - Accent1 4 5 2 2 2" xfId="42550" xr:uid="{00000000-0005-0000-0000-00007DA50000}"/>
    <cellStyle name="20% - Accent1 4 5 2 2 2 10" xfId="42551" xr:uid="{00000000-0005-0000-0000-00007EA50000}"/>
    <cellStyle name="20% - Accent1 4 5 2 2 2 10 2" xfId="42552" xr:uid="{00000000-0005-0000-0000-00007FA50000}"/>
    <cellStyle name="20% - Accent1 4 5 2 2 2 11" xfId="42553" xr:uid="{00000000-0005-0000-0000-000080A50000}"/>
    <cellStyle name="20% - Accent1 4 5 2 2 2 2" xfId="42554" xr:uid="{00000000-0005-0000-0000-000081A50000}"/>
    <cellStyle name="20% - Accent1 4 5 2 2 2 2 2" xfId="42555" xr:uid="{00000000-0005-0000-0000-000082A50000}"/>
    <cellStyle name="20% - Accent1 4 5 2 2 2 2 2 2" xfId="42556" xr:uid="{00000000-0005-0000-0000-000083A50000}"/>
    <cellStyle name="20% - Accent1 4 5 2 2 2 2 2 2 2" xfId="42557" xr:uid="{00000000-0005-0000-0000-000084A50000}"/>
    <cellStyle name="20% - Accent1 4 5 2 2 2 2 2 2 2 2" xfId="42558" xr:uid="{00000000-0005-0000-0000-000085A50000}"/>
    <cellStyle name="20% - Accent1 4 5 2 2 2 2 2 2 3" xfId="42559" xr:uid="{00000000-0005-0000-0000-000086A50000}"/>
    <cellStyle name="20% - Accent1 4 5 2 2 2 2 2 3" xfId="42560" xr:uid="{00000000-0005-0000-0000-000087A50000}"/>
    <cellStyle name="20% - Accent1 4 5 2 2 2 2 2 3 2" xfId="42561" xr:uid="{00000000-0005-0000-0000-000088A50000}"/>
    <cellStyle name="20% - Accent1 4 5 2 2 2 2 2 4" xfId="42562" xr:uid="{00000000-0005-0000-0000-000089A50000}"/>
    <cellStyle name="20% - Accent1 4 5 2 2 2 2 3" xfId="42563" xr:uid="{00000000-0005-0000-0000-00008AA50000}"/>
    <cellStyle name="20% - Accent1 4 5 2 2 2 2 3 2" xfId="42564" xr:uid="{00000000-0005-0000-0000-00008BA50000}"/>
    <cellStyle name="20% - Accent1 4 5 2 2 2 2 3 2 2" xfId="42565" xr:uid="{00000000-0005-0000-0000-00008CA50000}"/>
    <cellStyle name="20% - Accent1 4 5 2 2 2 2 3 2 2 2" xfId="42566" xr:uid="{00000000-0005-0000-0000-00008DA50000}"/>
    <cellStyle name="20% - Accent1 4 5 2 2 2 2 3 2 3" xfId="42567" xr:uid="{00000000-0005-0000-0000-00008EA50000}"/>
    <cellStyle name="20% - Accent1 4 5 2 2 2 2 3 3" xfId="42568" xr:uid="{00000000-0005-0000-0000-00008FA50000}"/>
    <cellStyle name="20% - Accent1 4 5 2 2 2 2 3 3 2" xfId="42569" xr:uid="{00000000-0005-0000-0000-000090A50000}"/>
    <cellStyle name="20% - Accent1 4 5 2 2 2 2 3 4" xfId="42570" xr:uid="{00000000-0005-0000-0000-000091A50000}"/>
    <cellStyle name="20% - Accent1 4 5 2 2 2 2 4" xfId="42571" xr:uid="{00000000-0005-0000-0000-000092A50000}"/>
    <cellStyle name="20% - Accent1 4 5 2 2 2 2 4 2" xfId="42572" xr:uid="{00000000-0005-0000-0000-000093A50000}"/>
    <cellStyle name="20% - Accent1 4 5 2 2 2 2 4 2 2" xfId="42573" xr:uid="{00000000-0005-0000-0000-000094A50000}"/>
    <cellStyle name="20% - Accent1 4 5 2 2 2 2 4 2 2 2" xfId="42574" xr:uid="{00000000-0005-0000-0000-000095A50000}"/>
    <cellStyle name="20% - Accent1 4 5 2 2 2 2 4 2 3" xfId="42575" xr:uid="{00000000-0005-0000-0000-000096A50000}"/>
    <cellStyle name="20% - Accent1 4 5 2 2 2 2 4 3" xfId="42576" xr:uid="{00000000-0005-0000-0000-000097A50000}"/>
    <cellStyle name="20% - Accent1 4 5 2 2 2 2 4 3 2" xfId="42577" xr:uid="{00000000-0005-0000-0000-000098A50000}"/>
    <cellStyle name="20% - Accent1 4 5 2 2 2 2 4 4" xfId="42578" xr:uid="{00000000-0005-0000-0000-000099A50000}"/>
    <cellStyle name="20% - Accent1 4 5 2 2 2 2 5" xfId="42579" xr:uid="{00000000-0005-0000-0000-00009AA50000}"/>
    <cellStyle name="20% - Accent1 4 5 2 2 2 2 5 2" xfId="42580" xr:uid="{00000000-0005-0000-0000-00009BA50000}"/>
    <cellStyle name="20% - Accent1 4 5 2 2 2 2 5 2 2" xfId="42581" xr:uid="{00000000-0005-0000-0000-00009CA50000}"/>
    <cellStyle name="20% - Accent1 4 5 2 2 2 2 5 3" xfId="42582" xr:uid="{00000000-0005-0000-0000-00009DA50000}"/>
    <cellStyle name="20% - Accent1 4 5 2 2 2 2 6" xfId="42583" xr:uid="{00000000-0005-0000-0000-00009EA50000}"/>
    <cellStyle name="20% - Accent1 4 5 2 2 2 2 6 2" xfId="42584" xr:uid="{00000000-0005-0000-0000-00009FA50000}"/>
    <cellStyle name="20% - Accent1 4 5 2 2 2 2 6 2 2" xfId="42585" xr:uid="{00000000-0005-0000-0000-0000A0A50000}"/>
    <cellStyle name="20% - Accent1 4 5 2 2 2 2 6 3" xfId="42586" xr:uid="{00000000-0005-0000-0000-0000A1A50000}"/>
    <cellStyle name="20% - Accent1 4 5 2 2 2 2 7" xfId="42587" xr:uid="{00000000-0005-0000-0000-0000A2A50000}"/>
    <cellStyle name="20% - Accent1 4 5 2 2 2 2 7 2" xfId="42588" xr:uid="{00000000-0005-0000-0000-0000A3A50000}"/>
    <cellStyle name="20% - Accent1 4 5 2 2 2 2 8" xfId="42589" xr:uid="{00000000-0005-0000-0000-0000A4A50000}"/>
    <cellStyle name="20% - Accent1 4 5 2 2 2 2 8 2" xfId="42590" xr:uid="{00000000-0005-0000-0000-0000A5A50000}"/>
    <cellStyle name="20% - Accent1 4 5 2 2 2 2 9" xfId="42591" xr:uid="{00000000-0005-0000-0000-0000A6A50000}"/>
    <cellStyle name="20% - Accent1 4 5 2 2 2 3" xfId="42592" xr:uid="{00000000-0005-0000-0000-0000A7A50000}"/>
    <cellStyle name="20% - Accent1 4 5 2 2 2 3 2" xfId="42593" xr:uid="{00000000-0005-0000-0000-0000A8A50000}"/>
    <cellStyle name="20% - Accent1 4 5 2 2 2 3 2 2" xfId="42594" xr:uid="{00000000-0005-0000-0000-0000A9A50000}"/>
    <cellStyle name="20% - Accent1 4 5 2 2 2 3 2 2 2" xfId="42595" xr:uid="{00000000-0005-0000-0000-0000AAA50000}"/>
    <cellStyle name="20% - Accent1 4 5 2 2 2 3 2 2 2 2" xfId="42596" xr:uid="{00000000-0005-0000-0000-0000ABA50000}"/>
    <cellStyle name="20% - Accent1 4 5 2 2 2 3 2 2 3" xfId="42597" xr:uid="{00000000-0005-0000-0000-0000ACA50000}"/>
    <cellStyle name="20% - Accent1 4 5 2 2 2 3 2 3" xfId="42598" xr:uid="{00000000-0005-0000-0000-0000ADA50000}"/>
    <cellStyle name="20% - Accent1 4 5 2 2 2 3 2 3 2" xfId="42599" xr:uid="{00000000-0005-0000-0000-0000AEA50000}"/>
    <cellStyle name="20% - Accent1 4 5 2 2 2 3 2 4" xfId="42600" xr:uid="{00000000-0005-0000-0000-0000AFA50000}"/>
    <cellStyle name="20% - Accent1 4 5 2 2 2 3 3" xfId="42601" xr:uid="{00000000-0005-0000-0000-0000B0A50000}"/>
    <cellStyle name="20% - Accent1 4 5 2 2 2 3 3 2" xfId="42602" xr:uid="{00000000-0005-0000-0000-0000B1A50000}"/>
    <cellStyle name="20% - Accent1 4 5 2 2 2 3 3 2 2" xfId="42603" xr:uid="{00000000-0005-0000-0000-0000B2A50000}"/>
    <cellStyle name="20% - Accent1 4 5 2 2 2 3 3 2 2 2" xfId="42604" xr:uid="{00000000-0005-0000-0000-0000B3A50000}"/>
    <cellStyle name="20% - Accent1 4 5 2 2 2 3 3 2 3" xfId="42605" xr:uid="{00000000-0005-0000-0000-0000B4A50000}"/>
    <cellStyle name="20% - Accent1 4 5 2 2 2 3 3 3" xfId="42606" xr:uid="{00000000-0005-0000-0000-0000B5A50000}"/>
    <cellStyle name="20% - Accent1 4 5 2 2 2 3 3 3 2" xfId="42607" xr:uid="{00000000-0005-0000-0000-0000B6A50000}"/>
    <cellStyle name="20% - Accent1 4 5 2 2 2 3 3 4" xfId="42608" xr:uid="{00000000-0005-0000-0000-0000B7A50000}"/>
    <cellStyle name="20% - Accent1 4 5 2 2 2 3 4" xfId="42609" xr:uid="{00000000-0005-0000-0000-0000B8A50000}"/>
    <cellStyle name="20% - Accent1 4 5 2 2 2 3 4 2" xfId="42610" xr:uid="{00000000-0005-0000-0000-0000B9A50000}"/>
    <cellStyle name="20% - Accent1 4 5 2 2 2 3 4 2 2" xfId="42611" xr:uid="{00000000-0005-0000-0000-0000BAA50000}"/>
    <cellStyle name="20% - Accent1 4 5 2 2 2 3 4 2 2 2" xfId="42612" xr:uid="{00000000-0005-0000-0000-0000BBA50000}"/>
    <cellStyle name="20% - Accent1 4 5 2 2 2 3 4 2 3" xfId="42613" xr:uid="{00000000-0005-0000-0000-0000BCA50000}"/>
    <cellStyle name="20% - Accent1 4 5 2 2 2 3 4 3" xfId="42614" xr:uid="{00000000-0005-0000-0000-0000BDA50000}"/>
    <cellStyle name="20% - Accent1 4 5 2 2 2 3 4 3 2" xfId="42615" xr:uid="{00000000-0005-0000-0000-0000BEA50000}"/>
    <cellStyle name="20% - Accent1 4 5 2 2 2 3 4 4" xfId="42616" xr:uid="{00000000-0005-0000-0000-0000BFA50000}"/>
    <cellStyle name="20% - Accent1 4 5 2 2 2 3 5" xfId="42617" xr:uid="{00000000-0005-0000-0000-0000C0A50000}"/>
    <cellStyle name="20% - Accent1 4 5 2 2 2 3 5 2" xfId="42618" xr:uid="{00000000-0005-0000-0000-0000C1A50000}"/>
    <cellStyle name="20% - Accent1 4 5 2 2 2 3 5 2 2" xfId="42619" xr:uid="{00000000-0005-0000-0000-0000C2A50000}"/>
    <cellStyle name="20% - Accent1 4 5 2 2 2 3 5 3" xfId="42620" xr:uid="{00000000-0005-0000-0000-0000C3A50000}"/>
    <cellStyle name="20% - Accent1 4 5 2 2 2 3 6" xfId="42621" xr:uid="{00000000-0005-0000-0000-0000C4A50000}"/>
    <cellStyle name="20% - Accent1 4 5 2 2 2 3 6 2" xfId="42622" xr:uid="{00000000-0005-0000-0000-0000C5A50000}"/>
    <cellStyle name="20% - Accent1 4 5 2 2 2 3 6 2 2" xfId="42623" xr:uid="{00000000-0005-0000-0000-0000C6A50000}"/>
    <cellStyle name="20% - Accent1 4 5 2 2 2 3 6 3" xfId="42624" xr:uid="{00000000-0005-0000-0000-0000C7A50000}"/>
    <cellStyle name="20% - Accent1 4 5 2 2 2 3 7" xfId="42625" xr:uid="{00000000-0005-0000-0000-0000C8A50000}"/>
    <cellStyle name="20% - Accent1 4 5 2 2 2 3 7 2" xfId="42626" xr:uid="{00000000-0005-0000-0000-0000C9A50000}"/>
    <cellStyle name="20% - Accent1 4 5 2 2 2 3 8" xfId="42627" xr:uid="{00000000-0005-0000-0000-0000CAA50000}"/>
    <cellStyle name="20% - Accent1 4 5 2 2 2 3 8 2" xfId="42628" xr:uid="{00000000-0005-0000-0000-0000CBA50000}"/>
    <cellStyle name="20% - Accent1 4 5 2 2 2 3 9" xfId="42629" xr:uid="{00000000-0005-0000-0000-0000CCA50000}"/>
    <cellStyle name="20% - Accent1 4 5 2 2 2 4" xfId="42630" xr:uid="{00000000-0005-0000-0000-0000CDA50000}"/>
    <cellStyle name="20% - Accent1 4 5 2 2 2 4 2" xfId="42631" xr:uid="{00000000-0005-0000-0000-0000CEA50000}"/>
    <cellStyle name="20% - Accent1 4 5 2 2 2 4 2 2" xfId="42632" xr:uid="{00000000-0005-0000-0000-0000CFA50000}"/>
    <cellStyle name="20% - Accent1 4 5 2 2 2 4 2 2 2" xfId="42633" xr:uid="{00000000-0005-0000-0000-0000D0A50000}"/>
    <cellStyle name="20% - Accent1 4 5 2 2 2 4 2 3" xfId="42634" xr:uid="{00000000-0005-0000-0000-0000D1A50000}"/>
    <cellStyle name="20% - Accent1 4 5 2 2 2 4 3" xfId="42635" xr:uid="{00000000-0005-0000-0000-0000D2A50000}"/>
    <cellStyle name="20% - Accent1 4 5 2 2 2 4 3 2" xfId="42636" xr:uid="{00000000-0005-0000-0000-0000D3A50000}"/>
    <cellStyle name="20% - Accent1 4 5 2 2 2 4 4" xfId="42637" xr:uid="{00000000-0005-0000-0000-0000D4A50000}"/>
    <cellStyle name="20% - Accent1 4 5 2 2 2 5" xfId="42638" xr:uid="{00000000-0005-0000-0000-0000D5A50000}"/>
    <cellStyle name="20% - Accent1 4 5 2 2 2 5 2" xfId="42639" xr:uid="{00000000-0005-0000-0000-0000D6A50000}"/>
    <cellStyle name="20% - Accent1 4 5 2 2 2 5 2 2" xfId="42640" xr:uid="{00000000-0005-0000-0000-0000D7A50000}"/>
    <cellStyle name="20% - Accent1 4 5 2 2 2 5 2 2 2" xfId="42641" xr:uid="{00000000-0005-0000-0000-0000D8A50000}"/>
    <cellStyle name="20% - Accent1 4 5 2 2 2 5 2 3" xfId="42642" xr:uid="{00000000-0005-0000-0000-0000D9A50000}"/>
    <cellStyle name="20% - Accent1 4 5 2 2 2 5 3" xfId="42643" xr:uid="{00000000-0005-0000-0000-0000DAA50000}"/>
    <cellStyle name="20% - Accent1 4 5 2 2 2 5 3 2" xfId="42644" xr:uid="{00000000-0005-0000-0000-0000DBA50000}"/>
    <cellStyle name="20% - Accent1 4 5 2 2 2 5 4" xfId="42645" xr:uid="{00000000-0005-0000-0000-0000DCA50000}"/>
    <cellStyle name="20% - Accent1 4 5 2 2 2 6" xfId="42646" xr:uid="{00000000-0005-0000-0000-0000DDA50000}"/>
    <cellStyle name="20% - Accent1 4 5 2 2 2 6 2" xfId="42647" xr:uid="{00000000-0005-0000-0000-0000DEA50000}"/>
    <cellStyle name="20% - Accent1 4 5 2 2 2 6 2 2" xfId="42648" xr:uid="{00000000-0005-0000-0000-0000DFA50000}"/>
    <cellStyle name="20% - Accent1 4 5 2 2 2 6 2 2 2" xfId="42649" xr:uid="{00000000-0005-0000-0000-0000E0A50000}"/>
    <cellStyle name="20% - Accent1 4 5 2 2 2 6 2 3" xfId="42650" xr:uid="{00000000-0005-0000-0000-0000E1A50000}"/>
    <cellStyle name="20% - Accent1 4 5 2 2 2 6 3" xfId="42651" xr:uid="{00000000-0005-0000-0000-0000E2A50000}"/>
    <cellStyle name="20% - Accent1 4 5 2 2 2 6 3 2" xfId="42652" xr:uid="{00000000-0005-0000-0000-0000E3A50000}"/>
    <cellStyle name="20% - Accent1 4 5 2 2 2 6 4" xfId="42653" xr:uid="{00000000-0005-0000-0000-0000E4A50000}"/>
    <cellStyle name="20% - Accent1 4 5 2 2 2 7" xfId="42654" xr:uid="{00000000-0005-0000-0000-0000E5A50000}"/>
    <cellStyle name="20% - Accent1 4 5 2 2 2 7 2" xfId="42655" xr:uid="{00000000-0005-0000-0000-0000E6A50000}"/>
    <cellStyle name="20% - Accent1 4 5 2 2 2 7 2 2" xfId="42656" xr:uid="{00000000-0005-0000-0000-0000E7A50000}"/>
    <cellStyle name="20% - Accent1 4 5 2 2 2 7 3" xfId="42657" xr:uid="{00000000-0005-0000-0000-0000E8A50000}"/>
    <cellStyle name="20% - Accent1 4 5 2 2 2 8" xfId="42658" xr:uid="{00000000-0005-0000-0000-0000E9A50000}"/>
    <cellStyle name="20% - Accent1 4 5 2 2 2 8 2" xfId="42659" xr:uid="{00000000-0005-0000-0000-0000EAA50000}"/>
    <cellStyle name="20% - Accent1 4 5 2 2 2 8 2 2" xfId="42660" xr:uid="{00000000-0005-0000-0000-0000EBA50000}"/>
    <cellStyle name="20% - Accent1 4 5 2 2 2 8 3" xfId="42661" xr:uid="{00000000-0005-0000-0000-0000ECA50000}"/>
    <cellStyle name="20% - Accent1 4 5 2 2 2 9" xfId="42662" xr:uid="{00000000-0005-0000-0000-0000EDA50000}"/>
    <cellStyle name="20% - Accent1 4 5 2 2 2 9 2" xfId="42663" xr:uid="{00000000-0005-0000-0000-0000EEA50000}"/>
    <cellStyle name="20% - Accent1 4 5 2 2 3" xfId="42664" xr:uid="{00000000-0005-0000-0000-0000EFA50000}"/>
    <cellStyle name="20% - Accent1 4 5 2 2 3 10" xfId="42665" xr:uid="{00000000-0005-0000-0000-0000F0A50000}"/>
    <cellStyle name="20% - Accent1 4 5 2 2 3 10 2" xfId="42666" xr:uid="{00000000-0005-0000-0000-0000F1A50000}"/>
    <cellStyle name="20% - Accent1 4 5 2 2 3 11" xfId="42667" xr:uid="{00000000-0005-0000-0000-0000F2A50000}"/>
    <cellStyle name="20% - Accent1 4 5 2 2 3 2" xfId="42668" xr:uid="{00000000-0005-0000-0000-0000F3A50000}"/>
    <cellStyle name="20% - Accent1 4 5 2 2 3 2 2" xfId="42669" xr:uid="{00000000-0005-0000-0000-0000F4A50000}"/>
    <cellStyle name="20% - Accent1 4 5 2 2 3 2 2 2" xfId="42670" xr:uid="{00000000-0005-0000-0000-0000F5A50000}"/>
    <cellStyle name="20% - Accent1 4 5 2 2 3 2 2 2 2" xfId="42671" xr:uid="{00000000-0005-0000-0000-0000F6A50000}"/>
    <cellStyle name="20% - Accent1 4 5 2 2 3 2 2 2 2 2" xfId="42672" xr:uid="{00000000-0005-0000-0000-0000F7A50000}"/>
    <cellStyle name="20% - Accent1 4 5 2 2 3 2 2 2 3" xfId="42673" xr:uid="{00000000-0005-0000-0000-0000F8A50000}"/>
    <cellStyle name="20% - Accent1 4 5 2 2 3 2 2 3" xfId="42674" xr:uid="{00000000-0005-0000-0000-0000F9A50000}"/>
    <cellStyle name="20% - Accent1 4 5 2 2 3 2 2 3 2" xfId="42675" xr:uid="{00000000-0005-0000-0000-0000FAA50000}"/>
    <cellStyle name="20% - Accent1 4 5 2 2 3 2 2 4" xfId="42676" xr:uid="{00000000-0005-0000-0000-0000FBA50000}"/>
    <cellStyle name="20% - Accent1 4 5 2 2 3 2 3" xfId="42677" xr:uid="{00000000-0005-0000-0000-0000FCA50000}"/>
    <cellStyle name="20% - Accent1 4 5 2 2 3 2 3 2" xfId="42678" xr:uid="{00000000-0005-0000-0000-0000FDA50000}"/>
    <cellStyle name="20% - Accent1 4 5 2 2 3 2 3 2 2" xfId="42679" xr:uid="{00000000-0005-0000-0000-0000FEA50000}"/>
    <cellStyle name="20% - Accent1 4 5 2 2 3 2 3 2 2 2" xfId="42680" xr:uid="{00000000-0005-0000-0000-0000FFA50000}"/>
    <cellStyle name="20% - Accent1 4 5 2 2 3 2 3 2 3" xfId="42681" xr:uid="{00000000-0005-0000-0000-000000A60000}"/>
    <cellStyle name="20% - Accent1 4 5 2 2 3 2 3 3" xfId="42682" xr:uid="{00000000-0005-0000-0000-000001A60000}"/>
    <cellStyle name="20% - Accent1 4 5 2 2 3 2 3 3 2" xfId="42683" xr:uid="{00000000-0005-0000-0000-000002A60000}"/>
    <cellStyle name="20% - Accent1 4 5 2 2 3 2 3 4" xfId="42684" xr:uid="{00000000-0005-0000-0000-000003A60000}"/>
    <cellStyle name="20% - Accent1 4 5 2 2 3 2 4" xfId="42685" xr:uid="{00000000-0005-0000-0000-000004A60000}"/>
    <cellStyle name="20% - Accent1 4 5 2 2 3 2 4 2" xfId="42686" xr:uid="{00000000-0005-0000-0000-000005A60000}"/>
    <cellStyle name="20% - Accent1 4 5 2 2 3 2 4 2 2" xfId="42687" xr:uid="{00000000-0005-0000-0000-000006A60000}"/>
    <cellStyle name="20% - Accent1 4 5 2 2 3 2 4 2 2 2" xfId="42688" xr:uid="{00000000-0005-0000-0000-000007A60000}"/>
    <cellStyle name="20% - Accent1 4 5 2 2 3 2 4 2 3" xfId="42689" xr:uid="{00000000-0005-0000-0000-000008A60000}"/>
    <cellStyle name="20% - Accent1 4 5 2 2 3 2 4 3" xfId="42690" xr:uid="{00000000-0005-0000-0000-000009A60000}"/>
    <cellStyle name="20% - Accent1 4 5 2 2 3 2 4 3 2" xfId="42691" xr:uid="{00000000-0005-0000-0000-00000AA60000}"/>
    <cellStyle name="20% - Accent1 4 5 2 2 3 2 4 4" xfId="42692" xr:uid="{00000000-0005-0000-0000-00000BA60000}"/>
    <cellStyle name="20% - Accent1 4 5 2 2 3 2 5" xfId="42693" xr:uid="{00000000-0005-0000-0000-00000CA60000}"/>
    <cellStyle name="20% - Accent1 4 5 2 2 3 2 5 2" xfId="42694" xr:uid="{00000000-0005-0000-0000-00000DA60000}"/>
    <cellStyle name="20% - Accent1 4 5 2 2 3 2 5 2 2" xfId="42695" xr:uid="{00000000-0005-0000-0000-00000EA60000}"/>
    <cellStyle name="20% - Accent1 4 5 2 2 3 2 5 3" xfId="42696" xr:uid="{00000000-0005-0000-0000-00000FA60000}"/>
    <cellStyle name="20% - Accent1 4 5 2 2 3 2 6" xfId="42697" xr:uid="{00000000-0005-0000-0000-000010A60000}"/>
    <cellStyle name="20% - Accent1 4 5 2 2 3 2 6 2" xfId="42698" xr:uid="{00000000-0005-0000-0000-000011A60000}"/>
    <cellStyle name="20% - Accent1 4 5 2 2 3 2 6 2 2" xfId="42699" xr:uid="{00000000-0005-0000-0000-000012A60000}"/>
    <cellStyle name="20% - Accent1 4 5 2 2 3 2 6 3" xfId="42700" xr:uid="{00000000-0005-0000-0000-000013A60000}"/>
    <cellStyle name="20% - Accent1 4 5 2 2 3 2 7" xfId="42701" xr:uid="{00000000-0005-0000-0000-000014A60000}"/>
    <cellStyle name="20% - Accent1 4 5 2 2 3 2 7 2" xfId="42702" xr:uid="{00000000-0005-0000-0000-000015A60000}"/>
    <cellStyle name="20% - Accent1 4 5 2 2 3 2 8" xfId="42703" xr:uid="{00000000-0005-0000-0000-000016A60000}"/>
    <cellStyle name="20% - Accent1 4 5 2 2 3 2 8 2" xfId="42704" xr:uid="{00000000-0005-0000-0000-000017A60000}"/>
    <cellStyle name="20% - Accent1 4 5 2 2 3 2 9" xfId="42705" xr:uid="{00000000-0005-0000-0000-000018A60000}"/>
    <cellStyle name="20% - Accent1 4 5 2 2 3 3" xfId="42706" xr:uid="{00000000-0005-0000-0000-000019A60000}"/>
    <cellStyle name="20% - Accent1 4 5 2 2 3 3 2" xfId="42707" xr:uid="{00000000-0005-0000-0000-00001AA60000}"/>
    <cellStyle name="20% - Accent1 4 5 2 2 3 3 2 2" xfId="42708" xr:uid="{00000000-0005-0000-0000-00001BA60000}"/>
    <cellStyle name="20% - Accent1 4 5 2 2 3 3 2 2 2" xfId="42709" xr:uid="{00000000-0005-0000-0000-00001CA60000}"/>
    <cellStyle name="20% - Accent1 4 5 2 2 3 3 2 2 2 2" xfId="42710" xr:uid="{00000000-0005-0000-0000-00001DA60000}"/>
    <cellStyle name="20% - Accent1 4 5 2 2 3 3 2 2 3" xfId="42711" xr:uid="{00000000-0005-0000-0000-00001EA60000}"/>
    <cellStyle name="20% - Accent1 4 5 2 2 3 3 2 3" xfId="42712" xr:uid="{00000000-0005-0000-0000-00001FA60000}"/>
    <cellStyle name="20% - Accent1 4 5 2 2 3 3 2 3 2" xfId="42713" xr:uid="{00000000-0005-0000-0000-000020A60000}"/>
    <cellStyle name="20% - Accent1 4 5 2 2 3 3 2 4" xfId="42714" xr:uid="{00000000-0005-0000-0000-000021A60000}"/>
    <cellStyle name="20% - Accent1 4 5 2 2 3 3 3" xfId="42715" xr:uid="{00000000-0005-0000-0000-000022A60000}"/>
    <cellStyle name="20% - Accent1 4 5 2 2 3 3 3 2" xfId="42716" xr:uid="{00000000-0005-0000-0000-000023A60000}"/>
    <cellStyle name="20% - Accent1 4 5 2 2 3 3 3 2 2" xfId="42717" xr:uid="{00000000-0005-0000-0000-000024A60000}"/>
    <cellStyle name="20% - Accent1 4 5 2 2 3 3 3 2 2 2" xfId="42718" xr:uid="{00000000-0005-0000-0000-000025A60000}"/>
    <cellStyle name="20% - Accent1 4 5 2 2 3 3 3 2 3" xfId="42719" xr:uid="{00000000-0005-0000-0000-000026A60000}"/>
    <cellStyle name="20% - Accent1 4 5 2 2 3 3 3 3" xfId="42720" xr:uid="{00000000-0005-0000-0000-000027A60000}"/>
    <cellStyle name="20% - Accent1 4 5 2 2 3 3 3 3 2" xfId="42721" xr:uid="{00000000-0005-0000-0000-000028A60000}"/>
    <cellStyle name="20% - Accent1 4 5 2 2 3 3 3 4" xfId="42722" xr:uid="{00000000-0005-0000-0000-000029A60000}"/>
    <cellStyle name="20% - Accent1 4 5 2 2 3 3 4" xfId="42723" xr:uid="{00000000-0005-0000-0000-00002AA60000}"/>
    <cellStyle name="20% - Accent1 4 5 2 2 3 3 4 2" xfId="42724" xr:uid="{00000000-0005-0000-0000-00002BA60000}"/>
    <cellStyle name="20% - Accent1 4 5 2 2 3 3 4 2 2" xfId="42725" xr:uid="{00000000-0005-0000-0000-00002CA60000}"/>
    <cellStyle name="20% - Accent1 4 5 2 2 3 3 4 2 2 2" xfId="42726" xr:uid="{00000000-0005-0000-0000-00002DA60000}"/>
    <cellStyle name="20% - Accent1 4 5 2 2 3 3 4 2 3" xfId="42727" xr:uid="{00000000-0005-0000-0000-00002EA60000}"/>
    <cellStyle name="20% - Accent1 4 5 2 2 3 3 4 3" xfId="42728" xr:uid="{00000000-0005-0000-0000-00002FA60000}"/>
    <cellStyle name="20% - Accent1 4 5 2 2 3 3 4 3 2" xfId="42729" xr:uid="{00000000-0005-0000-0000-000030A60000}"/>
    <cellStyle name="20% - Accent1 4 5 2 2 3 3 4 4" xfId="42730" xr:uid="{00000000-0005-0000-0000-000031A60000}"/>
    <cellStyle name="20% - Accent1 4 5 2 2 3 3 5" xfId="42731" xr:uid="{00000000-0005-0000-0000-000032A60000}"/>
    <cellStyle name="20% - Accent1 4 5 2 2 3 3 5 2" xfId="42732" xr:uid="{00000000-0005-0000-0000-000033A60000}"/>
    <cellStyle name="20% - Accent1 4 5 2 2 3 3 5 2 2" xfId="42733" xr:uid="{00000000-0005-0000-0000-000034A60000}"/>
    <cellStyle name="20% - Accent1 4 5 2 2 3 3 5 3" xfId="42734" xr:uid="{00000000-0005-0000-0000-000035A60000}"/>
    <cellStyle name="20% - Accent1 4 5 2 2 3 3 6" xfId="42735" xr:uid="{00000000-0005-0000-0000-000036A60000}"/>
    <cellStyle name="20% - Accent1 4 5 2 2 3 3 6 2" xfId="42736" xr:uid="{00000000-0005-0000-0000-000037A60000}"/>
    <cellStyle name="20% - Accent1 4 5 2 2 3 3 6 2 2" xfId="42737" xr:uid="{00000000-0005-0000-0000-000038A60000}"/>
    <cellStyle name="20% - Accent1 4 5 2 2 3 3 6 3" xfId="42738" xr:uid="{00000000-0005-0000-0000-000039A60000}"/>
    <cellStyle name="20% - Accent1 4 5 2 2 3 3 7" xfId="42739" xr:uid="{00000000-0005-0000-0000-00003AA60000}"/>
    <cellStyle name="20% - Accent1 4 5 2 2 3 3 7 2" xfId="42740" xr:uid="{00000000-0005-0000-0000-00003BA60000}"/>
    <cellStyle name="20% - Accent1 4 5 2 2 3 3 8" xfId="42741" xr:uid="{00000000-0005-0000-0000-00003CA60000}"/>
    <cellStyle name="20% - Accent1 4 5 2 2 3 3 8 2" xfId="42742" xr:uid="{00000000-0005-0000-0000-00003DA60000}"/>
    <cellStyle name="20% - Accent1 4 5 2 2 3 3 9" xfId="42743" xr:uid="{00000000-0005-0000-0000-00003EA60000}"/>
    <cellStyle name="20% - Accent1 4 5 2 2 3 4" xfId="42744" xr:uid="{00000000-0005-0000-0000-00003FA60000}"/>
    <cellStyle name="20% - Accent1 4 5 2 2 3 4 2" xfId="42745" xr:uid="{00000000-0005-0000-0000-000040A60000}"/>
    <cellStyle name="20% - Accent1 4 5 2 2 3 4 2 2" xfId="42746" xr:uid="{00000000-0005-0000-0000-000041A60000}"/>
    <cellStyle name="20% - Accent1 4 5 2 2 3 4 2 2 2" xfId="42747" xr:uid="{00000000-0005-0000-0000-000042A60000}"/>
    <cellStyle name="20% - Accent1 4 5 2 2 3 4 2 3" xfId="42748" xr:uid="{00000000-0005-0000-0000-000043A60000}"/>
    <cellStyle name="20% - Accent1 4 5 2 2 3 4 3" xfId="42749" xr:uid="{00000000-0005-0000-0000-000044A60000}"/>
    <cellStyle name="20% - Accent1 4 5 2 2 3 4 3 2" xfId="42750" xr:uid="{00000000-0005-0000-0000-000045A60000}"/>
    <cellStyle name="20% - Accent1 4 5 2 2 3 4 4" xfId="42751" xr:uid="{00000000-0005-0000-0000-000046A60000}"/>
    <cellStyle name="20% - Accent1 4 5 2 2 3 5" xfId="42752" xr:uid="{00000000-0005-0000-0000-000047A60000}"/>
    <cellStyle name="20% - Accent1 4 5 2 2 3 5 2" xfId="42753" xr:uid="{00000000-0005-0000-0000-000048A60000}"/>
    <cellStyle name="20% - Accent1 4 5 2 2 3 5 2 2" xfId="42754" xr:uid="{00000000-0005-0000-0000-000049A60000}"/>
    <cellStyle name="20% - Accent1 4 5 2 2 3 5 2 2 2" xfId="42755" xr:uid="{00000000-0005-0000-0000-00004AA60000}"/>
    <cellStyle name="20% - Accent1 4 5 2 2 3 5 2 3" xfId="42756" xr:uid="{00000000-0005-0000-0000-00004BA60000}"/>
    <cellStyle name="20% - Accent1 4 5 2 2 3 5 3" xfId="42757" xr:uid="{00000000-0005-0000-0000-00004CA60000}"/>
    <cellStyle name="20% - Accent1 4 5 2 2 3 5 3 2" xfId="42758" xr:uid="{00000000-0005-0000-0000-00004DA60000}"/>
    <cellStyle name="20% - Accent1 4 5 2 2 3 5 4" xfId="42759" xr:uid="{00000000-0005-0000-0000-00004EA60000}"/>
    <cellStyle name="20% - Accent1 4 5 2 2 3 6" xfId="42760" xr:uid="{00000000-0005-0000-0000-00004FA60000}"/>
    <cellStyle name="20% - Accent1 4 5 2 2 3 6 2" xfId="42761" xr:uid="{00000000-0005-0000-0000-000050A60000}"/>
    <cellStyle name="20% - Accent1 4 5 2 2 3 6 2 2" xfId="42762" xr:uid="{00000000-0005-0000-0000-000051A60000}"/>
    <cellStyle name="20% - Accent1 4 5 2 2 3 6 2 2 2" xfId="42763" xr:uid="{00000000-0005-0000-0000-000052A60000}"/>
    <cellStyle name="20% - Accent1 4 5 2 2 3 6 2 3" xfId="42764" xr:uid="{00000000-0005-0000-0000-000053A60000}"/>
    <cellStyle name="20% - Accent1 4 5 2 2 3 6 3" xfId="42765" xr:uid="{00000000-0005-0000-0000-000054A60000}"/>
    <cellStyle name="20% - Accent1 4 5 2 2 3 6 3 2" xfId="42766" xr:uid="{00000000-0005-0000-0000-000055A60000}"/>
    <cellStyle name="20% - Accent1 4 5 2 2 3 6 4" xfId="42767" xr:uid="{00000000-0005-0000-0000-000056A60000}"/>
    <cellStyle name="20% - Accent1 4 5 2 2 3 7" xfId="42768" xr:uid="{00000000-0005-0000-0000-000057A60000}"/>
    <cellStyle name="20% - Accent1 4 5 2 2 3 7 2" xfId="42769" xr:uid="{00000000-0005-0000-0000-000058A60000}"/>
    <cellStyle name="20% - Accent1 4 5 2 2 3 7 2 2" xfId="42770" xr:uid="{00000000-0005-0000-0000-000059A60000}"/>
    <cellStyle name="20% - Accent1 4 5 2 2 3 7 3" xfId="42771" xr:uid="{00000000-0005-0000-0000-00005AA60000}"/>
    <cellStyle name="20% - Accent1 4 5 2 2 3 8" xfId="42772" xr:uid="{00000000-0005-0000-0000-00005BA60000}"/>
    <cellStyle name="20% - Accent1 4 5 2 2 3 8 2" xfId="42773" xr:uid="{00000000-0005-0000-0000-00005CA60000}"/>
    <cellStyle name="20% - Accent1 4 5 2 2 3 8 2 2" xfId="42774" xr:uid="{00000000-0005-0000-0000-00005DA60000}"/>
    <cellStyle name="20% - Accent1 4 5 2 2 3 8 3" xfId="42775" xr:uid="{00000000-0005-0000-0000-00005EA60000}"/>
    <cellStyle name="20% - Accent1 4 5 2 2 3 9" xfId="42776" xr:uid="{00000000-0005-0000-0000-00005FA60000}"/>
    <cellStyle name="20% - Accent1 4 5 2 2 3 9 2" xfId="42777" xr:uid="{00000000-0005-0000-0000-000060A60000}"/>
    <cellStyle name="20% - Accent1 4 5 2 2 4" xfId="42778" xr:uid="{00000000-0005-0000-0000-000061A60000}"/>
    <cellStyle name="20% - Accent1 4 5 2 2 4 10" xfId="42779" xr:uid="{00000000-0005-0000-0000-000062A60000}"/>
    <cellStyle name="20% - Accent1 4 5 2 2 4 10 2" xfId="42780" xr:uid="{00000000-0005-0000-0000-000063A60000}"/>
    <cellStyle name="20% - Accent1 4 5 2 2 4 11" xfId="42781" xr:uid="{00000000-0005-0000-0000-000064A60000}"/>
    <cellStyle name="20% - Accent1 4 5 2 2 4 2" xfId="42782" xr:uid="{00000000-0005-0000-0000-000065A60000}"/>
    <cellStyle name="20% - Accent1 4 5 2 2 4 2 2" xfId="42783" xr:uid="{00000000-0005-0000-0000-000066A60000}"/>
    <cellStyle name="20% - Accent1 4 5 2 2 4 2 2 2" xfId="42784" xr:uid="{00000000-0005-0000-0000-000067A60000}"/>
    <cellStyle name="20% - Accent1 4 5 2 2 4 2 2 2 2" xfId="42785" xr:uid="{00000000-0005-0000-0000-000068A60000}"/>
    <cellStyle name="20% - Accent1 4 5 2 2 4 2 2 2 2 2" xfId="42786" xr:uid="{00000000-0005-0000-0000-000069A60000}"/>
    <cellStyle name="20% - Accent1 4 5 2 2 4 2 2 2 3" xfId="42787" xr:uid="{00000000-0005-0000-0000-00006AA60000}"/>
    <cellStyle name="20% - Accent1 4 5 2 2 4 2 2 3" xfId="42788" xr:uid="{00000000-0005-0000-0000-00006BA60000}"/>
    <cellStyle name="20% - Accent1 4 5 2 2 4 2 2 3 2" xfId="42789" xr:uid="{00000000-0005-0000-0000-00006CA60000}"/>
    <cellStyle name="20% - Accent1 4 5 2 2 4 2 2 4" xfId="42790" xr:uid="{00000000-0005-0000-0000-00006DA60000}"/>
    <cellStyle name="20% - Accent1 4 5 2 2 4 2 3" xfId="42791" xr:uid="{00000000-0005-0000-0000-00006EA60000}"/>
    <cellStyle name="20% - Accent1 4 5 2 2 4 2 3 2" xfId="42792" xr:uid="{00000000-0005-0000-0000-00006FA60000}"/>
    <cellStyle name="20% - Accent1 4 5 2 2 4 2 3 2 2" xfId="42793" xr:uid="{00000000-0005-0000-0000-000070A60000}"/>
    <cellStyle name="20% - Accent1 4 5 2 2 4 2 3 2 2 2" xfId="42794" xr:uid="{00000000-0005-0000-0000-000071A60000}"/>
    <cellStyle name="20% - Accent1 4 5 2 2 4 2 3 2 3" xfId="42795" xr:uid="{00000000-0005-0000-0000-000072A60000}"/>
    <cellStyle name="20% - Accent1 4 5 2 2 4 2 3 3" xfId="42796" xr:uid="{00000000-0005-0000-0000-000073A60000}"/>
    <cellStyle name="20% - Accent1 4 5 2 2 4 2 3 3 2" xfId="42797" xr:uid="{00000000-0005-0000-0000-000074A60000}"/>
    <cellStyle name="20% - Accent1 4 5 2 2 4 2 3 4" xfId="42798" xr:uid="{00000000-0005-0000-0000-000075A60000}"/>
    <cellStyle name="20% - Accent1 4 5 2 2 4 2 4" xfId="42799" xr:uid="{00000000-0005-0000-0000-000076A60000}"/>
    <cellStyle name="20% - Accent1 4 5 2 2 4 2 4 2" xfId="42800" xr:uid="{00000000-0005-0000-0000-000077A60000}"/>
    <cellStyle name="20% - Accent1 4 5 2 2 4 2 4 2 2" xfId="42801" xr:uid="{00000000-0005-0000-0000-000078A60000}"/>
    <cellStyle name="20% - Accent1 4 5 2 2 4 2 4 2 2 2" xfId="42802" xr:uid="{00000000-0005-0000-0000-000079A60000}"/>
    <cellStyle name="20% - Accent1 4 5 2 2 4 2 4 2 3" xfId="42803" xr:uid="{00000000-0005-0000-0000-00007AA60000}"/>
    <cellStyle name="20% - Accent1 4 5 2 2 4 2 4 3" xfId="42804" xr:uid="{00000000-0005-0000-0000-00007BA60000}"/>
    <cellStyle name="20% - Accent1 4 5 2 2 4 2 4 3 2" xfId="42805" xr:uid="{00000000-0005-0000-0000-00007CA60000}"/>
    <cellStyle name="20% - Accent1 4 5 2 2 4 2 4 4" xfId="42806" xr:uid="{00000000-0005-0000-0000-00007DA60000}"/>
    <cellStyle name="20% - Accent1 4 5 2 2 4 2 5" xfId="42807" xr:uid="{00000000-0005-0000-0000-00007EA60000}"/>
    <cellStyle name="20% - Accent1 4 5 2 2 4 2 5 2" xfId="42808" xr:uid="{00000000-0005-0000-0000-00007FA60000}"/>
    <cellStyle name="20% - Accent1 4 5 2 2 4 2 5 2 2" xfId="42809" xr:uid="{00000000-0005-0000-0000-000080A60000}"/>
    <cellStyle name="20% - Accent1 4 5 2 2 4 2 5 3" xfId="42810" xr:uid="{00000000-0005-0000-0000-000081A60000}"/>
    <cellStyle name="20% - Accent1 4 5 2 2 4 2 6" xfId="42811" xr:uid="{00000000-0005-0000-0000-000082A60000}"/>
    <cellStyle name="20% - Accent1 4 5 2 2 4 2 6 2" xfId="42812" xr:uid="{00000000-0005-0000-0000-000083A60000}"/>
    <cellStyle name="20% - Accent1 4 5 2 2 4 2 6 2 2" xfId="42813" xr:uid="{00000000-0005-0000-0000-000084A60000}"/>
    <cellStyle name="20% - Accent1 4 5 2 2 4 2 6 3" xfId="42814" xr:uid="{00000000-0005-0000-0000-000085A60000}"/>
    <cellStyle name="20% - Accent1 4 5 2 2 4 2 7" xfId="42815" xr:uid="{00000000-0005-0000-0000-000086A60000}"/>
    <cellStyle name="20% - Accent1 4 5 2 2 4 2 7 2" xfId="42816" xr:uid="{00000000-0005-0000-0000-000087A60000}"/>
    <cellStyle name="20% - Accent1 4 5 2 2 4 2 8" xfId="42817" xr:uid="{00000000-0005-0000-0000-000088A60000}"/>
    <cellStyle name="20% - Accent1 4 5 2 2 4 2 8 2" xfId="42818" xr:uid="{00000000-0005-0000-0000-000089A60000}"/>
    <cellStyle name="20% - Accent1 4 5 2 2 4 2 9" xfId="42819" xr:uid="{00000000-0005-0000-0000-00008AA60000}"/>
    <cellStyle name="20% - Accent1 4 5 2 2 4 3" xfId="42820" xr:uid="{00000000-0005-0000-0000-00008BA60000}"/>
    <cellStyle name="20% - Accent1 4 5 2 2 4 3 2" xfId="42821" xr:uid="{00000000-0005-0000-0000-00008CA60000}"/>
    <cellStyle name="20% - Accent1 4 5 2 2 4 3 2 2" xfId="42822" xr:uid="{00000000-0005-0000-0000-00008DA60000}"/>
    <cellStyle name="20% - Accent1 4 5 2 2 4 3 2 2 2" xfId="42823" xr:uid="{00000000-0005-0000-0000-00008EA60000}"/>
    <cellStyle name="20% - Accent1 4 5 2 2 4 3 2 2 2 2" xfId="42824" xr:uid="{00000000-0005-0000-0000-00008FA60000}"/>
    <cellStyle name="20% - Accent1 4 5 2 2 4 3 2 2 3" xfId="42825" xr:uid="{00000000-0005-0000-0000-000090A60000}"/>
    <cellStyle name="20% - Accent1 4 5 2 2 4 3 2 3" xfId="42826" xr:uid="{00000000-0005-0000-0000-000091A60000}"/>
    <cellStyle name="20% - Accent1 4 5 2 2 4 3 2 3 2" xfId="42827" xr:uid="{00000000-0005-0000-0000-000092A60000}"/>
    <cellStyle name="20% - Accent1 4 5 2 2 4 3 2 4" xfId="42828" xr:uid="{00000000-0005-0000-0000-000093A60000}"/>
    <cellStyle name="20% - Accent1 4 5 2 2 4 3 3" xfId="42829" xr:uid="{00000000-0005-0000-0000-000094A60000}"/>
    <cellStyle name="20% - Accent1 4 5 2 2 4 3 3 2" xfId="42830" xr:uid="{00000000-0005-0000-0000-000095A60000}"/>
    <cellStyle name="20% - Accent1 4 5 2 2 4 3 3 2 2" xfId="42831" xr:uid="{00000000-0005-0000-0000-000096A60000}"/>
    <cellStyle name="20% - Accent1 4 5 2 2 4 3 3 2 2 2" xfId="42832" xr:uid="{00000000-0005-0000-0000-000097A60000}"/>
    <cellStyle name="20% - Accent1 4 5 2 2 4 3 3 2 3" xfId="42833" xr:uid="{00000000-0005-0000-0000-000098A60000}"/>
    <cellStyle name="20% - Accent1 4 5 2 2 4 3 3 3" xfId="42834" xr:uid="{00000000-0005-0000-0000-000099A60000}"/>
    <cellStyle name="20% - Accent1 4 5 2 2 4 3 3 3 2" xfId="42835" xr:uid="{00000000-0005-0000-0000-00009AA60000}"/>
    <cellStyle name="20% - Accent1 4 5 2 2 4 3 3 4" xfId="42836" xr:uid="{00000000-0005-0000-0000-00009BA60000}"/>
    <cellStyle name="20% - Accent1 4 5 2 2 4 3 4" xfId="42837" xr:uid="{00000000-0005-0000-0000-00009CA60000}"/>
    <cellStyle name="20% - Accent1 4 5 2 2 4 3 4 2" xfId="42838" xr:uid="{00000000-0005-0000-0000-00009DA60000}"/>
    <cellStyle name="20% - Accent1 4 5 2 2 4 3 4 2 2" xfId="42839" xr:uid="{00000000-0005-0000-0000-00009EA60000}"/>
    <cellStyle name="20% - Accent1 4 5 2 2 4 3 4 2 2 2" xfId="42840" xr:uid="{00000000-0005-0000-0000-00009FA60000}"/>
    <cellStyle name="20% - Accent1 4 5 2 2 4 3 4 2 3" xfId="42841" xr:uid="{00000000-0005-0000-0000-0000A0A60000}"/>
    <cellStyle name="20% - Accent1 4 5 2 2 4 3 4 3" xfId="42842" xr:uid="{00000000-0005-0000-0000-0000A1A60000}"/>
    <cellStyle name="20% - Accent1 4 5 2 2 4 3 4 3 2" xfId="42843" xr:uid="{00000000-0005-0000-0000-0000A2A60000}"/>
    <cellStyle name="20% - Accent1 4 5 2 2 4 3 4 4" xfId="42844" xr:uid="{00000000-0005-0000-0000-0000A3A60000}"/>
    <cellStyle name="20% - Accent1 4 5 2 2 4 3 5" xfId="42845" xr:uid="{00000000-0005-0000-0000-0000A4A60000}"/>
    <cellStyle name="20% - Accent1 4 5 2 2 4 3 5 2" xfId="42846" xr:uid="{00000000-0005-0000-0000-0000A5A60000}"/>
    <cellStyle name="20% - Accent1 4 5 2 2 4 3 5 2 2" xfId="42847" xr:uid="{00000000-0005-0000-0000-0000A6A60000}"/>
    <cellStyle name="20% - Accent1 4 5 2 2 4 3 5 3" xfId="42848" xr:uid="{00000000-0005-0000-0000-0000A7A60000}"/>
    <cellStyle name="20% - Accent1 4 5 2 2 4 3 6" xfId="42849" xr:uid="{00000000-0005-0000-0000-0000A8A60000}"/>
    <cellStyle name="20% - Accent1 4 5 2 2 4 3 6 2" xfId="42850" xr:uid="{00000000-0005-0000-0000-0000A9A60000}"/>
    <cellStyle name="20% - Accent1 4 5 2 2 4 3 6 2 2" xfId="42851" xr:uid="{00000000-0005-0000-0000-0000AAA60000}"/>
    <cellStyle name="20% - Accent1 4 5 2 2 4 3 6 3" xfId="42852" xr:uid="{00000000-0005-0000-0000-0000ABA60000}"/>
    <cellStyle name="20% - Accent1 4 5 2 2 4 3 7" xfId="42853" xr:uid="{00000000-0005-0000-0000-0000ACA60000}"/>
    <cellStyle name="20% - Accent1 4 5 2 2 4 3 7 2" xfId="42854" xr:uid="{00000000-0005-0000-0000-0000ADA60000}"/>
    <cellStyle name="20% - Accent1 4 5 2 2 4 3 8" xfId="42855" xr:uid="{00000000-0005-0000-0000-0000AEA60000}"/>
    <cellStyle name="20% - Accent1 4 5 2 2 4 3 8 2" xfId="42856" xr:uid="{00000000-0005-0000-0000-0000AFA60000}"/>
    <cellStyle name="20% - Accent1 4 5 2 2 4 3 9" xfId="42857" xr:uid="{00000000-0005-0000-0000-0000B0A60000}"/>
    <cellStyle name="20% - Accent1 4 5 2 2 4 4" xfId="42858" xr:uid="{00000000-0005-0000-0000-0000B1A60000}"/>
    <cellStyle name="20% - Accent1 4 5 2 2 4 4 2" xfId="42859" xr:uid="{00000000-0005-0000-0000-0000B2A60000}"/>
    <cellStyle name="20% - Accent1 4 5 2 2 4 4 2 2" xfId="42860" xr:uid="{00000000-0005-0000-0000-0000B3A60000}"/>
    <cellStyle name="20% - Accent1 4 5 2 2 4 4 2 2 2" xfId="42861" xr:uid="{00000000-0005-0000-0000-0000B4A60000}"/>
    <cellStyle name="20% - Accent1 4 5 2 2 4 4 2 3" xfId="42862" xr:uid="{00000000-0005-0000-0000-0000B5A60000}"/>
    <cellStyle name="20% - Accent1 4 5 2 2 4 4 3" xfId="42863" xr:uid="{00000000-0005-0000-0000-0000B6A60000}"/>
    <cellStyle name="20% - Accent1 4 5 2 2 4 4 3 2" xfId="42864" xr:uid="{00000000-0005-0000-0000-0000B7A60000}"/>
    <cellStyle name="20% - Accent1 4 5 2 2 4 4 4" xfId="42865" xr:uid="{00000000-0005-0000-0000-0000B8A60000}"/>
    <cellStyle name="20% - Accent1 4 5 2 2 4 5" xfId="42866" xr:uid="{00000000-0005-0000-0000-0000B9A60000}"/>
    <cellStyle name="20% - Accent1 4 5 2 2 4 5 2" xfId="42867" xr:uid="{00000000-0005-0000-0000-0000BAA60000}"/>
    <cellStyle name="20% - Accent1 4 5 2 2 4 5 2 2" xfId="42868" xr:uid="{00000000-0005-0000-0000-0000BBA60000}"/>
    <cellStyle name="20% - Accent1 4 5 2 2 4 5 2 2 2" xfId="42869" xr:uid="{00000000-0005-0000-0000-0000BCA60000}"/>
    <cellStyle name="20% - Accent1 4 5 2 2 4 5 2 3" xfId="42870" xr:uid="{00000000-0005-0000-0000-0000BDA60000}"/>
    <cellStyle name="20% - Accent1 4 5 2 2 4 5 3" xfId="42871" xr:uid="{00000000-0005-0000-0000-0000BEA60000}"/>
    <cellStyle name="20% - Accent1 4 5 2 2 4 5 3 2" xfId="42872" xr:uid="{00000000-0005-0000-0000-0000BFA60000}"/>
    <cellStyle name="20% - Accent1 4 5 2 2 4 5 4" xfId="42873" xr:uid="{00000000-0005-0000-0000-0000C0A60000}"/>
    <cellStyle name="20% - Accent1 4 5 2 2 4 6" xfId="42874" xr:uid="{00000000-0005-0000-0000-0000C1A60000}"/>
    <cellStyle name="20% - Accent1 4 5 2 2 4 6 2" xfId="42875" xr:uid="{00000000-0005-0000-0000-0000C2A60000}"/>
    <cellStyle name="20% - Accent1 4 5 2 2 4 6 2 2" xfId="42876" xr:uid="{00000000-0005-0000-0000-0000C3A60000}"/>
    <cellStyle name="20% - Accent1 4 5 2 2 4 6 2 2 2" xfId="42877" xr:uid="{00000000-0005-0000-0000-0000C4A60000}"/>
    <cellStyle name="20% - Accent1 4 5 2 2 4 6 2 3" xfId="42878" xr:uid="{00000000-0005-0000-0000-0000C5A60000}"/>
    <cellStyle name="20% - Accent1 4 5 2 2 4 6 3" xfId="42879" xr:uid="{00000000-0005-0000-0000-0000C6A60000}"/>
    <cellStyle name="20% - Accent1 4 5 2 2 4 6 3 2" xfId="42880" xr:uid="{00000000-0005-0000-0000-0000C7A60000}"/>
    <cellStyle name="20% - Accent1 4 5 2 2 4 6 4" xfId="42881" xr:uid="{00000000-0005-0000-0000-0000C8A60000}"/>
    <cellStyle name="20% - Accent1 4 5 2 2 4 7" xfId="42882" xr:uid="{00000000-0005-0000-0000-0000C9A60000}"/>
    <cellStyle name="20% - Accent1 4 5 2 2 4 7 2" xfId="42883" xr:uid="{00000000-0005-0000-0000-0000CAA60000}"/>
    <cellStyle name="20% - Accent1 4 5 2 2 4 7 2 2" xfId="42884" xr:uid="{00000000-0005-0000-0000-0000CBA60000}"/>
    <cellStyle name="20% - Accent1 4 5 2 2 4 7 3" xfId="42885" xr:uid="{00000000-0005-0000-0000-0000CCA60000}"/>
    <cellStyle name="20% - Accent1 4 5 2 2 4 8" xfId="42886" xr:uid="{00000000-0005-0000-0000-0000CDA60000}"/>
    <cellStyle name="20% - Accent1 4 5 2 2 4 8 2" xfId="42887" xr:uid="{00000000-0005-0000-0000-0000CEA60000}"/>
    <cellStyle name="20% - Accent1 4 5 2 2 4 8 2 2" xfId="42888" xr:uid="{00000000-0005-0000-0000-0000CFA60000}"/>
    <cellStyle name="20% - Accent1 4 5 2 2 4 8 3" xfId="42889" xr:uid="{00000000-0005-0000-0000-0000D0A60000}"/>
    <cellStyle name="20% - Accent1 4 5 2 2 4 9" xfId="42890" xr:uid="{00000000-0005-0000-0000-0000D1A60000}"/>
    <cellStyle name="20% - Accent1 4 5 2 2 4 9 2" xfId="42891" xr:uid="{00000000-0005-0000-0000-0000D2A60000}"/>
    <cellStyle name="20% - Accent1 4 5 2 2 5" xfId="42892" xr:uid="{00000000-0005-0000-0000-0000D3A60000}"/>
    <cellStyle name="20% - Accent1 4 5 2 2 5 2" xfId="42893" xr:uid="{00000000-0005-0000-0000-0000D4A60000}"/>
    <cellStyle name="20% - Accent1 4 5 2 2 5 2 2" xfId="42894" xr:uid="{00000000-0005-0000-0000-0000D5A60000}"/>
    <cellStyle name="20% - Accent1 4 5 2 2 5 2 2 2" xfId="42895" xr:uid="{00000000-0005-0000-0000-0000D6A60000}"/>
    <cellStyle name="20% - Accent1 4 5 2 2 5 2 2 2 2" xfId="42896" xr:uid="{00000000-0005-0000-0000-0000D7A60000}"/>
    <cellStyle name="20% - Accent1 4 5 2 2 5 2 2 3" xfId="42897" xr:uid="{00000000-0005-0000-0000-0000D8A60000}"/>
    <cellStyle name="20% - Accent1 4 5 2 2 5 2 3" xfId="42898" xr:uid="{00000000-0005-0000-0000-0000D9A60000}"/>
    <cellStyle name="20% - Accent1 4 5 2 2 5 2 3 2" xfId="42899" xr:uid="{00000000-0005-0000-0000-0000DAA60000}"/>
    <cellStyle name="20% - Accent1 4 5 2 2 5 2 4" xfId="42900" xr:uid="{00000000-0005-0000-0000-0000DBA60000}"/>
    <cellStyle name="20% - Accent1 4 5 2 2 5 3" xfId="42901" xr:uid="{00000000-0005-0000-0000-0000DCA60000}"/>
    <cellStyle name="20% - Accent1 4 5 2 2 5 3 2" xfId="42902" xr:uid="{00000000-0005-0000-0000-0000DDA60000}"/>
    <cellStyle name="20% - Accent1 4 5 2 2 5 3 2 2" xfId="42903" xr:uid="{00000000-0005-0000-0000-0000DEA60000}"/>
    <cellStyle name="20% - Accent1 4 5 2 2 5 3 2 2 2" xfId="42904" xr:uid="{00000000-0005-0000-0000-0000DFA60000}"/>
    <cellStyle name="20% - Accent1 4 5 2 2 5 3 2 3" xfId="42905" xr:uid="{00000000-0005-0000-0000-0000E0A60000}"/>
    <cellStyle name="20% - Accent1 4 5 2 2 5 3 3" xfId="42906" xr:uid="{00000000-0005-0000-0000-0000E1A60000}"/>
    <cellStyle name="20% - Accent1 4 5 2 2 5 3 3 2" xfId="42907" xr:uid="{00000000-0005-0000-0000-0000E2A60000}"/>
    <cellStyle name="20% - Accent1 4 5 2 2 5 3 4" xfId="42908" xr:uid="{00000000-0005-0000-0000-0000E3A60000}"/>
    <cellStyle name="20% - Accent1 4 5 2 2 5 4" xfId="42909" xr:uid="{00000000-0005-0000-0000-0000E4A60000}"/>
    <cellStyle name="20% - Accent1 4 5 2 2 5 4 2" xfId="42910" xr:uid="{00000000-0005-0000-0000-0000E5A60000}"/>
    <cellStyle name="20% - Accent1 4 5 2 2 5 4 2 2" xfId="42911" xr:uid="{00000000-0005-0000-0000-0000E6A60000}"/>
    <cellStyle name="20% - Accent1 4 5 2 2 5 4 2 2 2" xfId="42912" xr:uid="{00000000-0005-0000-0000-0000E7A60000}"/>
    <cellStyle name="20% - Accent1 4 5 2 2 5 4 2 3" xfId="42913" xr:uid="{00000000-0005-0000-0000-0000E8A60000}"/>
    <cellStyle name="20% - Accent1 4 5 2 2 5 4 3" xfId="42914" xr:uid="{00000000-0005-0000-0000-0000E9A60000}"/>
    <cellStyle name="20% - Accent1 4 5 2 2 5 4 3 2" xfId="42915" xr:uid="{00000000-0005-0000-0000-0000EAA60000}"/>
    <cellStyle name="20% - Accent1 4 5 2 2 5 4 4" xfId="42916" xr:uid="{00000000-0005-0000-0000-0000EBA60000}"/>
    <cellStyle name="20% - Accent1 4 5 2 2 5 5" xfId="42917" xr:uid="{00000000-0005-0000-0000-0000ECA60000}"/>
    <cellStyle name="20% - Accent1 4 5 2 2 5 5 2" xfId="42918" xr:uid="{00000000-0005-0000-0000-0000EDA60000}"/>
    <cellStyle name="20% - Accent1 4 5 2 2 5 5 2 2" xfId="42919" xr:uid="{00000000-0005-0000-0000-0000EEA60000}"/>
    <cellStyle name="20% - Accent1 4 5 2 2 5 5 3" xfId="42920" xr:uid="{00000000-0005-0000-0000-0000EFA60000}"/>
    <cellStyle name="20% - Accent1 4 5 2 2 5 6" xfId="42921" xr:uid="{00000000-0005-0000-0000-0000F0A60000}"/>
    <cellStyle name="20% - Accent1 4 5 2 2 5 6 2" xfId="42922" xr:uid="{00000000-0005-0000-0000-0000F1A60000}"/>
    <cellStyle name="20% - Accent1 4 5 2 2 5 6 2 2" xfId="42923" xr:uid="{00000000-0005-0000-0000-0000F2A60000}"/>
    <cellStyle name="20% - Accent1 4 5 2 2 5 6 3" xfId="42924" xr:uid="{00000000-0005-0000-0000-0000F3A60000}"/>
    <cellStyle name="20% - Accent1 4 5 2 2 5 7" xfId="42925" xr:uid="{00000000-0005-0000-0000-0000F4A60000}"/>
    <cellStyle name="20% - Accent1 4 5 2 2 5 7 2" xfId="42926" xr:uid="{00000000-0005-0000-0000-0000F5A60000}"/>
    <cellStyle name="20% - Accent1 4 5 2 2 5 8" xfId="42927" xr:uid="{00000000-0005-0000-0000-0000F6A60000}"/>
    <cellStyle name="20% - Accent1 4 5 2 2 5 8 2" xfId="42928" xr:uid="{00000000-0005-0000-0000-0000F7A60000}"/>
    <cellStyle name="20% - Accent1 4 5 2 2 5 9" xfId="42929" xr:uid="{00000000-0005-0000-0000-0000F8A60000}"/>
    <cellStyle name="20% - Accent1 4 5 2 2 6" xfId="42930" xr:uid="{00000000-0005-0000-0000-0000F9A60000}"/>
    <cellStyle name="20% - Accent1 4 5 2 2 6 2" xfId="42931" xr:uid="{00000000-0005-0000-0000-0000FAA60000}"/>
    <cellStyle name="20% - Accent1 4 5 2 2 6 2 2" xfId="42932" xr:uid="{00000000-0005-0000-0000-0000FBA60000}"/>
    <cellStyle name="20% - Accent1 4 5 2 2 6 2 2 2" xfId="42933" xr:uid="{00000000-0005-0000-0000-0000FCA60000}"/>
    <cellStyle name="20% - Accent1 4 5 2 2 6 2 2 2 2" xfId="42934" xr:uid="{00000000-0005-0000-0000-0000FDA60000}"/>
    <cellStyle name="20% - Accent1 4 5 2 2 6 2 2 3" xfId="42935" xr:uid="{00000000-0005-0000-0000-0000FEA60000}"/>
    <cellStyle name="20% - Accent1 4 5 2 2 6 2 3" xfId="42936" xr:uid="{00000000-0005-0000-0000-0000FFA60000}"/>
    <cellStyle name="20% - Accent1 4 5 2 2 6 2 3 2" xfId="42937" xr:uid="{00000000-0005-0000-0000-000000A70000}"/>
    <cellStyle name="20% - Accent1 4 5 2 2 6 2 4" xfId="42938" xr:uid="{00000000-0005-0000-0000-000001A70000}"/>
    <cellStyle name="20% - Accent1 4 5 2 2 6 3" xfId="42939" xr:uid="{00000000-0005-0000-0000-000002A70000}"/>
    <cellStyle name="20% - Accent1 4 5 2 2 6 3 2" xfId="42940" xr:uid="{00000000-0005-0000-0000-000003A70000}"/>
    <cellStyle name="20% - Accent1 4 5 2 2 6 3 2 2" xfId="42941" xr:uid="{00000000-0005-0000-0000-000004A70000}"/>
    <cellStyle name="20% - Accent1 4 5 2 2 6 3 2 2 2" xfId="42942" xr:uid="{00000000-0005-0000-0000-000005A70000}"/>
    <cellStyle name="20% - Accent1 4 5 2 2 6 3 2 3" xfId="42943" xr:uid="{00000000-0005-0000-0000-000006A70000}"/>
    <cellStyle name="20% - Accent1 4 5 2 2 6 3 3" xfId="42944" xr:uid="{00000000-0005-0000-0000-000007A70000}"/>
    <cellStyle name="20% - Accent1 4 5 2 2 6 3 3 2" xfId="42945" xr:uid="{00000000-0005-0000-0000-000008A70000}"/>
    <cellStyle name="20% - Accent1 4 5 2 2 6 3 4" xfId="42946" xr:uid="{00000000-0005-0000-0000-000009A70000}"/>
    <cellStyle name="20% - Accent1 4 5 2 2 6 4" xfId="42947" xr:uid="{00000000-0005-0000-0000-00000AA70000}"/>
    <cellStyle name="20% - Accent1 4 5 2 2 6 4 2" xfId="42948" xr:uid="{00000000-0005-0000-0000-00000BA70000}"/>
    <cellStyle name="20% - Accent1 4 5 2 2 6 4 2 2" xfId="42949" xr:uid="{00000000-0005-0000-0000-00000CA70000}"/>
    <cellStyle name="20% - Accent1 4 5 2 2 6 4 2 2 2" xfId="42950" xr:uid="{00000000-0005-0000-0000-00000DA70000}"/>
    <cellStyle name="20% - Accent1 4 5 2 2 6 4 2 3" xfId="42951" xr:uid="{00000000-0005-0000-0000-00000EA70000}"/>
    <cellStyle name="20% - Accent1 4 5 2 2 6 4 3" xfId="42952" xr:uid="{00000000-0005-0000-0000-00000FA70000}"/>
    <cellStyle name="20% - Accent1 4 5 2 2 6 4 3 2" xfId="42953" xr:uid="{00000000-0005-0000-0000-000010A70000}"/>
    <cellStyle name="20% - Accent1 4 5 2 2 6 4 4" xfId="42954" xr:uid="{00000000-0005-0000-0000-000011A70000}"/>
    <cellStyle name="20% - Accent1 4 5 2 2 6 5" xfId="42955" xr:uid="{00000000-0005-0000-0000-000012A70000}"/>
    <cellStyle name="20% - Accent1 4 5 2 2 6 5 2" xfId="42956" xr:uid="{00000000-0005-0000-0000-000013A70000}"/>
    <cellStyle name="20% - Accent1 4 5 2 2 6 5 2 2" xfId="42957" xr:uid="{00000000-0005-0000-0000-000014A70000}"/>
    <cellStyle name="20% - Accent1 4 5 2 2 6 5 3" xfId="42958" xr:uid="{00000000-0005-0000-0000-000015A70000}"/>
    <cellStyle name="20% - Accent1 4 5 2 2 6 6" xfId="42959" xr:uid="{00000000-0005-0000-0000-000016A70000}"/>
    <cellStyle name="20% - Accent1 4 5 2 2 6 6 2" xfId="42960" xr:uid="{00000000-0005-0000-0000-000017A70000}"/>
    <cellStyle name="20% - Accent1 4 5 2 2 6 6 2 2" xfId="42961" xr:uid="{00000000-0005-0000-0000-000018A70000}"/>
    <cellStyle name="20% - Accent1 4 5 2 2 6 6 3" xfId="42962" xr:uid="{00000000-0005-0000-0000-000019A70000}"/>
    <cellStyle name="20% - Accent1 4 5 2 2 6 7" xfId="42963" xr:uid="{00000000-0005-0000-0000-00001AA70000}"/>
    <cellStyle name="20% - Accent1 4 5 2 2 6 7 2" xfId="42964" xr:uid="{00000000-0005-0000-0000-00001BA70000}"/>
    <cellStyle name="20% - Accent1 4 5 2 2 6 8" xfId="42965" xr:uid="{00000000-0005-0000-0000-00001CA70000}"/>
    <cellStyle name="20% - Accent1 4 5 2 2 6 8 2" xfId="42966" xr:uid="{00000000-0005-0000-0000-00001DA70000}"/>
    <cellStyle name="20% - Accent1 4 5 2 2 6 9" xfId="42967" xr:uid="{00000000-0005-0000-0000-00001EA70000}"/>
    <cellStyle name="20% - Accent1 4 5 2 2 7" xfId="42968" xr:uid="{00000000-0005-0000-0000-00001FA70000}"/>
    <cellStyle name="20% - Accent1 4 5 2 2 7 2" xfId="42969" xr:uid="{00000000-0005-0000-0000-000020A70000}"/>
    <cellStyle name="20% - Accent1 4 5 2 2 7 2 2" xfId="42970" xr:uid="{00000000-0005-0000-0000-000021A70000}"/>
    <cellStyle name="20% - Accent1 4 5 2 2 7 2 2 2" xfId="42971" xr:uid="{00000000-0005-0000-0000-000022A70000}"/>
    <cellStyle name="20% - Accent1 4 5 2 2 7 2 3" xfId="42972" xr:uid="{00000000-0005-0000-0000-000023A70000}"/>
    <cellStyle name="20% - Accent1 4 5 2 2 7 3" xfId="42973" xr:uid="{00000000-0005-0000-0000-000024A70000}"/>
    <cellStyle name="20% - Accent1 4 5 2 2 7 3 2" xfId="42974" xr:uid="{00000000-0005-0000-0000-000025A70000}"/>
    <cellStyle name="20% - Accent1 4 5 2 2 7 4" xfId="42975" xr:uid="{00000000-0005-0000-0000-000026A70000}"/>
    <cellStyle name="20% - Accent1 4 5 2 2 8" xfId="42976" xr:uid="{00000000-0005-0000-0000-000027A70000}"/>
    <cellStyle name="20% - Accent1 4 5 2 2 8 2" xfId="42977" xr:uid="{00000000-0005-0000-0000-000028A70000}"/>
    <cellStyle name="20% - Accent1 4 5 2 2 8 2 2" xfId="42978" xr:uid="{00000000-0005-0000-0000-000029A70000}"/>
    <cellStyle name="20% - Accent1 4 5 2 2 8 2 2 2" xfId="42979" xr:uid="{00000000-0005-0000-0000-00002AA70000}"/>
    <cellStyle name="20% - Accent1 4 5 2 2 8 2 3" xfId="42980" xr:uid="{00000000-0005-0000-0000-00002BA70000}"/>
    <cellStyle name="20% - Accent1 4 5 2 2 8 3" xfId="42981" xr:uid="{00000000-0005-0000-0000-00002CA70000}"/>
    <cellStyle name="20% - Accent1 4 5 2 2 8 3 2" xfId="42982" xr:uid="{00000000-0005-0000-0000-00002DA70000}"/>
    <cellStyle name="20% - Accent1 4 5 2 2 8 4" xfId="42983" xr:uid="{00000000-0005-0000-0000-00002EA70000}"/>
    <cellStyle name="20% - Accent1 4 5 2 2 9" xfId="42984" xr:uid="{00000000-0005-0000-0000-00002FA70000}"/>
    <cellStyle name="20% - Accent1 4 5 2 2 9 2" xfId="42985" xr:uid="{00000000-0005-0000-0000-000030A70000}"/>
    <cellStyle name="20% - Accent1 4 5 2 2 9 2 2" xfId="42986" xr:uid="{00000000-0005-0000-0000-000031A70000}"/>
    <cellStyle name="20% - Accent1 4 5 2 2 9 2 2 2" xfId="42987" xr:uid="{00000000-0005-0000-0000-000032A70000}"/>
    <cellStyle name="20% - Accent1 4 5 2 2 9 2 3" xfId="42988" xr:uid="{00000000-0005-0000-0000-000033A70000}"/>
    <cellStyle name="20% - Accent1 4 5 2 2 9 3" xfId="42989" xr:uid="{00000000-0005-0000-0000-000034A70000}"/>
    <cellStyle name="20% - Accent1 4 5 2 2 9 3 2" xfId="42990" xr:uid="{00000000-0005-0000-0000-000035A70000}"/>
    <cellStyle name="20% - Accent1 4 5 2 2 9 4" xfId="42991" xr:uid="{00000000-0005-0000-0000-000036A70000}"/>
    <cellStyle name="20% - Accent1 4 5 2 3" xfId="42992" xr:uid="{00000000-0005-0000-0000-000037A70000}"/>
    <cellStyle name="20% - Accent1 4 5 2 3 10" xfId="42993" xr:uid="{00000000-0005-0000-0000-000038A70000}"/>
    <cellStyle name="20% - Accent1 4 5 2 3 10 2" xfId="42994" xr:uid="{00000000-0005-0000-0000-000039A70000}"/>
    <cellStyle name="20% - Accent1 4 5 2 3 11" xfId="42995" xr:uid="{00000000-0005-0000-0000-00003AA70000}"/>
    <cellStyle name="20% - Accent1 4 5 2 3 2" xfId="42996" xr:uid="{00000000-0005-0000-0000-00003BA70000}"/>
    <cellStyle name="20% - Accent1 4 5 2 3 2 2" xfId="42997" xr:uid="{00000000-0005-0000-0000-00003CA70000}"/>
    <cellStyle name="20% - Accent1 4 5 2 3 2 2 2" xfId="42998" xr:uid="{00000000-0005-0000-0000-00003DA70000}"/>
    <cellStyle name="20% - Accent1 4 5 2 3 2 2 2 2" xfId="42999" xr:uid="{00000000-0005-0000-0000-00003EA70000}"/>
    <cellStyle name="20% - Accent1 4 5 2 3 2 2 2 2 2" xfId="43000" xr:uid="{00000000-0005-0000-0000-00003FA70000}"/>
    <cellStyle name="20% - Accent1 4 5 2 3 2 2 2 3" xfId="43001" xr:uid="{00000000-0005-0000-0000-000040A70000}"/>
    <cellStyle name="20% - Accent1 4 5 2 3 2 2 3" xfId="43002" xr:uid="{00000000-0005-0000-0000-000041A70000}"/>
    <cellStyle name="20% - Accent1 4 5 2 3 2 2 3 2" xfId="43003" xr:uid="{00000000-0005-0000-0000-000042A70000}"/>
    <cellStyle name="20% - Accent1 4 5 2 3 2 2 4" xfId="43004" xr:uid="{00000000-0005-0000-0000-000043A70000}"/>
    <cellStyle name="20% - Accent1 4 5 2 3 2 3" xfId="43005" xr:uid="{00000000-0005-0000-0000-000044A70000}"/>
    <cellStyle name="20% - Accent1 4 5 2 3 2 3 2" xfId="43006" xr:uid="{00000000-0005-0000-0000-000045A70000}"/>
    <cellStyle name="20% - Accent1 4 5 2 3 2 3 2 2" xfId="43007" xr:uid="{00000000-0005-0000-0000-000046A70000}"/>
    <cellStyle name="20% - Accent1 4 5 2 3 2 3 2 2 2" xfId="43008" xr:uid="{00000000-0005-0000-0000-000047A70000}"/>
    <cellStyle name="20% - Accent1 4 5 2 3 2 3 2 3" xfId="43009" xr:uid="{00000000-0005-0000-0000-000048A70000}"/>
    <cellStyle name="20% - Accent1 4 5 2 3 2 3 3" xfId="43010" xr:uid="{00000000-0005-0000-0000-000049A70000}"/>
    <cellStyle name="20% - Accent1 4 5 2 3 2 3 3 2" xfId="43011" xr:uid="{00000000-0005-0000-0000-00004AA70000}"/>
    <cellStyle name="20% - Accent1 4 5 2 3 2 3 4" xfId="43012" xr:uid="{00000000-0005-0000-0000-00004BA70000}"/>
    <cellStyle name="20% - Accent1 4 5 2 3 2 4" xfId="43013" xr:uid="{00000000-0005-0000-0000-00004CA70000}"/>
    <cellStyle name="20% - Accent1 4 5 2 3 2 4 2" xfId="43014" xr:uid="{00000000-0005-0000-0000-00004DA70000}"/>
    <cellStyle name="20% - Accent1 4 5 2 3 2 4 2 2" xfId="43015" xr:uid="{00000000-0005-0000-0000-00004EA70000}"/>
    <cellStyle name="20% - Accent1 4 5 2 3 2 4 2 2 2" xfId="43016" xr:uid="{00000000-0005-0000-0000-00004FA70000}"/>
    <cellStyle name="20% - Accent1 4 5 2 3 2 4 2 3" xfId="43017" xr:uid="{00000000-0005-0000-0000-000050A70000}"/>
    <cellStyle name="20% - Accent1 4 5 2 3 2 4 3" xfId="43018" xr:uid="{00000000-0005-0000-0000-000051A70000}"/>
    <cellStyle name="20% - Accent1 4 5 2 3 2 4 3 2" xfId="43019" xr:uid="{00000000-0005-0000-0000-000052A70000}"/>
    <cellStyle name="20% - Accent1 4 5 2 3 2 4 4" xfId="43020" xr:uid="{00000000-0005-0000-0000-000053A70000}"/>
    <cellStyle name="20% - Accent1 4 5 2 3 2 5" xfId="43021" xr:uid="{00000000-0005-0000-0000-000054A70000}"/>
    <cellStyle name="20% - Accent1 4 5 2 3 2 5 2" xfId="43022" xr:uid="{00000000-0005-0000-0000-000055A70000}"/>
    <cellStyle name="20% - Accent1 4 5 2 3 2 5 2 2" xfId="43023" xr:uid="{00000000-0005-0000-0000-000056A70000}"/>
    <cellStyle name="20% - Accent1 4 5 2 3 2 5 3" xfId="43024" xr:uid="{00000000-0005-0000-0000-000057A70000}"/>
    <cellStyle name="20% - Accent1 4 5 2 3 2 6" xfId="43025" xr:uid="{00000000-0005-0000-0000-000058A70000}"/>
    <cellStyle name="20% - Accent1 4 5 2 3 2 6 2" xfId="43026" xr:uid="{00000000-0005-0000-0000-000059A70000}"/>
    <cellStyle name="20% - Accent1 4 5 2 3 2 6 2 2" xfId="43027" xr:uid="{00000000-0005-0000-0000-00005AA70000}"/>
    <cellStyle name="20% - Accent1 4 5 2 3 2 6 3" xfId="43028" xr:uid="{00000000-0005-0000-0000-00005BA70000}"/>
    <cellStyle name="20% - Accent1 4 5 2 3 2 7" xfId="43029" xr:uid="{00000000-0005-0000-0000-00005CA70000}"/>
    <cellStyle name="20% - Accent1 4 5 2 3 2 7 2" xfId="43030" xr:uid="{00000000-0005-0000-0000-00005DA70000}"/>
    <cellStyle name="20% - Accent1 4 5 2 3 2 8" xfId="43031" xr:uid="{00000000-0005-0000-0000-00005EA70000}"/>
    <cellStyle name="20% - Accent1 4 5 2 3 2 8 2" xfId="43032" xr:uid="{00000000-0005-0000-0000-00005FA70000}"/>
    <cellStyle name="20% - Accent1 4 5 2 3 2 9" xfId="43033" xr:uid="{00000000-0005-0000-0000-000060A70000}"/>
    <cellStyle name="20% - Accent1 4 5 2 3 3" xfId="43034" xr:uid="{00000000-0005-0000-0000-000061A70000}"/>
    <cellStyle name="20% - Accent1 4 5 2 3 3 2" xfId="43035" xr:uid="{00000000-0005-0000-0000-000062A70000}"/>
    <cellStyle name="20% - Accent1 4 5 2 3 3 2 2" xfId="43036" xr:uid="{00000000-0005-0000-0000-000063A70000}"/>
    <cellStyle name="20% - Accent1 4 5 2 3 3 2 2 2" xfId="43037" xr:uid="{00000000-0005-0000-0000-000064A70000}"/>
    <cellStyle name="20% - Accent1 4 5 2 3 3 2 2 2 2" xfId="43038" xr:uid="{00000000-0005-0000-0000-000065A70000}"/>
    <cellStyle name="20% - Accent1 4 5 2 3 3 2 2 3" xfId="43039" xr:uid="{00000000-0005-0000-0000-000066A70000}"/>
    <cellStyle name="20% - Accent1 4 5 2 3 3 2 3" xfId="43040" xr:uid="{00000000-0005-0000-0000-000067A70000}"/>
    <cellStyle name="20% - Accent1 4 5 2 3 3 2 3 2" xfId="43041" xr:uid="{00000000-0005-0000-0000-000068A70000}"/>
    <cellStyle name="20% - Accent1 4 5 2 3 3 2 4" xfId="43042" xr:uid="{00000000-0005-0000-0000-000069A70000}"/>
    <cellStyle name="20% - Accent1 4 5 2 3 3 3" xfId="43043" xr:uid="{00000000-0005-0000-0000-00006AA70000}"/>
    <cellStyle name="20% - Accent1 4 5 2 3 3 3 2" xfId="43044" xr:uid="{00000000-0005-0000-0000-00006BA70000}"/>
    <cellStyle name="20% - Accent1 4 5 2 3 3 3 2 2" xfId="43045" xr:uid="{00000000-0005-0000-0000-00006CA70000}"/>
    <cellStyle name="20% - Accent1 4 5 2 3 3 3 2 2 2" xfId="43046" xr:uid="{00000000-0005-0000-0000-00006DA70000}"/>
    <cellStyle name="20% - Accent1 4 5 2 3 3 3 2 3" xfId="43047" xr:uid="{00000000-0005-0000-0000-00006EA70000}"/>
    <cellStyle name="20% - Accent1 4 5 2 3 3 3 3" xfId="43048" xr:uid="{00000000-0005-0000-0000-00006FA70000}"/>
    <cellStyle name="20% - Accent1 4 5 2 3 3 3 3 2" xfId="43049" xr:uid="{00000000-0005-0000-0000-000070A70000}"/>
    <cellStyle name="20% - Accent1 4 5 2 3 3 3 4" xfId="43050" xr:uid="{00000000-0005-0000-0000-000071A70000}"/>
    <cellStyle name="20% - Accent1 4 5 2 3 3 4" xfId="43051" xr:uid="{00000000-0005-0000-0000-000072A70000}"/>
    <cellStyle name="20% - Accent1 4 5 2 3 3 4 2" xfId="43052" xr:uid="{00000000-0005-0000-0000-000073A70000}"/>
    <cellStyle name="20% - Accent1 4 5 2 3 3 4 2 2" xfId="43053" xr:uid="{00000000-0005-0000-0000-000074A70000}"/>
    <cellStyle name="20% - Accent1 4 5 2 3 3 4 2 2 2" xfId="43054" xr:uid="{00000000-0005-0000-0000-000075A70000}"/>
    <cellStyle name="20% - Accent1 4 5 2 3 3 4 2 3" xfId="43055" xr:uid="{00000000-0005-0000-0000-000076A70000}"/>
    <cellStyle name="20% - Accent1 4 5 2 3 3 4 3" xfId="43056" xr:uid="{00000000-0005-0000-0000-000077A70000}"/>
    <cellStyle name="20% - Accent1 4 5 2 3 3 4 3 2" xfId="43057" xr:uid="{00000000-0005-0000-0000-000078A70000}"/>
    <cellStyle name="20% - Accent1 4 5 2 3 3 4 4" xfId="43058" xr:uid="{00000000-0005-0000-0000-000079A70000}"/>
    <cellStyle name="20% - Accent1 4 5 2 3 3 5" xfId="43059" xr:uid="{00000000-0005-0000-0000-00007AA70000}"/>
    <cellStyle name="20% - Accent1 4 5 2 3 3 5 2" xfId="43060" xr:uid="{00000000-0005-0000-0000-00007BA70000}"/>
    <cellStyle name="20% - Accent1 4 5 2 3 3 5 2 2" xfId="43061" xr:uid="{00000000-0005-0000-0000-00007CA70000}"/>
    <cellStyle name="20% - Accent1 4 5 2 3 3 5 3" xfId="43062" xr:uid="{00000000-0005-0000-0000-00007DA70000}"/>
    <cellStyle name="20% - Accent1 4 5 2 3 3 6" xfId="43063" xr:uid="{00000000-0005-0000-0000-00007EA70000}"/>
    <cellStyle name="20% - Accent1 4 5 2 3 3 6 2" xfId="43064" xr:uid="{00000000-0005-0000-0000-00007FA70000}"/>
    <cellStyle name="20% - Accent1 4 5 2 3 3 6 2 2" xfId="43065" xr:uid="{00000000-0005-0000-0000-000080A70000}"/>
    <cellStyle name="20% - Accent1 4 5 2 3 3 6 3" xfId="43066" xr:uid="{00000000-0005-0000-0000-000081A70000}"/>
    <cellStyle name="20% - Accent1 4 5 2 3 3 7" xfId="43067" xr:uid="{00000000-0005-0000-0000-000082A70000}"/>
    <cellStyle name="20% - Accent1 4 5 2 3 3 7 2" xfId="43068" xr:uid="{00000000-0005-0000-0000-000083A70000}"/>
    <cellStyle name="20% - Accent1 4 5 2 3 3 8" xfId="43069" xr:uid="{00000000-0005-0000-0000-000084A70000}"/>
    <cellStyle name="20% - Accent1 4 5 2 3 3 8 2" xfId="43070" xr:uid="{00000000-0005-0000-0000-000085A70000}"/>
    <cellStyle name="20% - Accent1 4 5 2 3 3 9" xfId="43071" xr:uid="{00000000-0005-0000-0000-000086A70000}"/>
    <cellStyle name="20% - Accent1 4 5 2 3 4" xfId="43072" xr:uid="{00000000-0005-0000-0000-000087A70000}"/>
    <cellStyle name="20% - Accent1 4 5 2 3 4 2" xfId="43073" xr:uid="{00000000-0005-0000-0000-000088A70000}"/>
    <cellStyle name="20% - Accent1 4 5 2 3 4 2 2" xfId="43074" xr:uid="{00000000-0005-0000-0000-000089A70000}"/>
    <cellStyle name="20% - Accent1 4 5 2 3 4 2 2 2" xfId="43075" xr:uid="{00000000-0005-0000-0000-00008AA70000}"/>
    <cellStyle name="20% - Accent1 4 5 2 3 4 2 3" xfId="43076" xr:uid="{00000000-0005-0000-0000-00008BA70000}"/>
    <cellStyle name="20% - Accent1 4 5 2 3 4 3" xfId="43077" xr:uid="{00000000-0005-0000-0000-00008CA70000}"/>
    <cellStyle name="20% - Accent1 4 5 2 3 4 3 2" xfId="43078" xr:uid="{00000000-0005-0000-0000-00008DA70000}"/>
    <cellStyle name="20% - Accent1 4 5 2 3 4 4" xfId="43079" xr:uid="{00000000-0005-0000-0000-00008EA70000}"/>
    <cellStyle name="20% - Accent1 4 5 2 3 5" xfId="43080" xr:uid="{00000000-0005-0000-0000-00008FA70000}"/>
    <cellStyle name="20% - Accent1 4 5 2 3 5 2" xfId="43081" xr:uid="{00000000-0005-0000-0000-000090A70000}"/>
    <cellStyle name="20% - Accent1 4 5 2 3 5 2 2" xfId="43082" xr:uid="{00000000-0005-0000-0000-000091A70000}"/>
    <cellStyle name="20% - Accent1 4 5 2 3 5 2 2 2" xfId="43083" xr:uid="{00000000-0005-0000-0000-000092A70000}"/>
    <cellStyle name="20% - Accent1 4 5 2 3 5 2 3" xfId="43084" xr:uid="{00000000-0005-0000-0000-000093A70000}"/>
    <cellStyle name="20% - Accent1 4 5 2 3 5 3" xfId="43085" xr:uid="{00000000-0005-0000-0000-000094A70000}"/>
    <cellStyle name="20% - Accent1 4 5 2 3 5 3 2" xfId="43086" xr:uid="{00000000-0005-0000-0000-000095A70000}"/>
    <cellStyle name="20% - Accent1 4 5 2 3 5 4" xfId="43087" xr:uid="{00000000-0005-0000-0000-000096A70000}"/>
    <cellStyle name="20% - Accent1 4 5 2 3 6" xfId="43088" xr:uid="{00000000-0005-0000-0000-000097A70000}"/>
    <cellStyle name="20% - Accent1 4 5 2 3 6 2" xfId="43089" xr:uid="{00000000-0005-0000-0000-000098A70000}"/>
    <cellStyle name="20% - Accent1 4 5 2 3 6 2 2" xfId="43090" xr:uid="{00000000-0005-0000-0000-000099A70000}"/>
    <cellStyle name="20% - Accent1 4 5 2 3 6 2 2 2" xfId="43091" xr:uid="{00000000-0005-0000-0000-00009AA70000}"/>
    <cellStyle name="20% - Accent1 4 5 2 3 6 2 3" xfId="43092" xr:uid="{00000000-0005-0000-0000-00009BA70000}"/>
    <cellStyle name="20% - Accent1 4 5 2 3 6 3" xfId="43093" xr:uid="{00000000-0005-0000-0000-00009CA70000}"/>
    <cellStyle name="20% - Accent1 4 5 2 3 6 3 2" xfId="43094" xr:uid="{00000000-0005-0000-0000-00009DA70000}"/>
    <cellStyle name="20% - Accent1 4 5 2 3 6 4" xfId="43095" xr:uid="{00000000-0005-0000-0000-00009EA70000}"/>
    <cellStyle name="20% - Accent1 4 5 2 3 7" xfId="43096" xr:uid="{00000000-0005-0000-0000-00009FA70000}"/>
    <cellStyle name="20% - Accent1 4 5 2 3 7 2" xfId="43097" xr:uid="{00000000-0005-0000-0000-0000A0A70000}"/>
    <cellStyle name="20% - Accent1 4 5 2 3 7 2 2" xfId="43098" xr:uid="{00000000-0005-0000-0000-0000A1A70000}"/>
    <cellStyle name="20% - Accent1 4 5 2 3 7 3" xfId="43099" xr:uid="{00000000-0005-0000-0000-0000A2A70000}"/>
    <cellStyle name="20% - Accent1 4 5 2 3 8" xfId="43100" xr:uid="{00000000-0005-0000-0000-0000A3A70000}"/>
    <cellStyle name="20% - Accent1 4 5 2 3 8 2" xfId="43101" xr:uid="{00000000-0005-0000-0000-0000A4A70000}"/>
    <cellStyle name="20% - Accent1 4 5 2 3 8 2 2" xfId="43102" xr:uid="{00000000-0005-0000-0000-0000A5A70000}"/>
    <cellStyle name="20% - Accent1 4 5 2 3 8 3" xfId="43103" xr:uid="{00000000-0005-0000-0000-0000A6A70000}"/>
    <cellStyle name="20% - Accent1 4 5 2 3 9" xfId="43104" xr:uid="{00000000-0005-0000-0000-0000A7A70000}"/>
    <cellStyle name="20% - Accent1 4 5 2 3 9 2" xfId="43105" xr:uid="{00000000-0005-0000-0000-0000A8A70000}"/>
    <cellStyle name="20% - Accent1 4 5 2 4" xfId="43106" xr:uid="{00000000-0005-0000-0000-0000A9A70000}"/>
    <cellStyle name="20% - Accent1 4 5 2 4 10" xfId="43107" xr:uid="{00000000-0005-0000-0000-0000AAA70000}"/>
    <cellStyle name="20% - Accent1 4 5 2 4 10 2" xfId="43108" xr:uid="{00000000-0005-0000-0000-0000ABA70000}"/>
    <cellStyle name="20% - Accent1 4 5 2 4 11" xfId="43109" xr:uid="{00000000-0005-0000-0000-0000ACA70000}"/>
    <cellStyle name="20% - Accent1 4 5 2 4 2" xfId="43110" xr:uid="{00000000-0005-0000-0000-0000ADA70000}"/>
    <cellStyle name="20% - Accent1 4 5 2 4 2 2" xfId="43111" xr:uid="{00000000-0005-0000-0000-0000AEA70000}"/>
    <cellStyle name="20% - Accent1 4 5 2 4 2 2 2" xfId="43112" xr:uid="{00000000-0005-0000-0000-0000AFA70000}"/>
    <cellStyle name="20% - Accent1 4 5 2 4 2 2 2 2" xfId="43113" xr:uid="{00000000-0005-0000-0000-0000B0A70000}"/>
    <cellStyle name="20% - Accent1 4 5 2 4 2 2 2 2 2" xfId="43114" xr:uid="{00000000-0005-0000-0000-0000B1A70000}"/>
    <cellStyle name="20% - Accent1 4 5 2 4 2 2 2 3" xfId="43115" xr:uid="{00000000-0005-0000-0000-0000B2A70000}"/>
    <cellStyle name="20% - Accent1 4 5 2 4 2 2 3" xfId="43116" xr:uid="{00000000-0005-0000-0000-0000B3A70000}"/>
    <cellStyle name="20% - Accent1 4 5 2 4 2 2 3 2" xfId="43117" xr:uid="{00000000-0005-0000-0000-0000B4A70000}"/>
    <cellStyle name="20% - Accent1 4 5 2 4 2 2 4" xfId="43118" xr:uid="{00000000-0005-0000-0000-0000B5A70000}"/>
    <cellStyle name="20% - Accent1 4 5 2 4 2 3" xfId="43119" xr:uid="{00000000-0005-0000-0000-0000B6A70000}"/>
    <cellStyle name="20% - Accent1 4 5 2 4 2 3 2" xfId="43120" xr:uid="{00000000-0005-0000-0000-0000B7A70000}"/>
    <cellStyle name="20% - Accent1 4 5 2 4 2 3 2 2" xfId="43121" xr:uid="{00000000-0005-0000-0000-0000B8A70000}"/>
    <cellStyle name="20% - Accent1 4 5 2 4 2 3 2 2 2" xfId="43122" xr:uid="{00000000-0005-0000-0000-0000B9A70000}"/>
    <cellStyle name="20% - Accent1 4 5 2 4 2 3 2 3" xfId="43123" xr:uid="{00000000-0005-0000-0000-0000BAA70000}"/>
    <cellStyle name="20% - Accent1 4 5 2 4 2 3 3" xfId="43124" xr:uid="{00000000-0005-0000-0000-0000BBA70000}"/>
    <cellStyle name="20% - Accent1 4 5 2 4 2 3 3 2" xfId="43125" xr:uid="{00000000-0005-0000-0000-0000BCA70000}"/>
    <cellStyle name="20% - Accent1 4 5 2 4 2 3 4" xfId="43126" xr:uid="{00000000-0005-0000-0000-0000BDA70000}"/>
    <cellStyle name="20% - Accent1 4 5 2 4 2 4" xfId="43127" xr:uid="{00000000-0005-0000-0000-0000BEA70000}"/>
    <cellStyle name="20% - Accent1 4 5 2 4 2 4 2" xfId="43128" xr:uid="{00000000-0005-0000-0000-0000BFA70000}"/>
    <cellStyle name="20% - Accent1 4 5 2 4 2 4 2 2" xfId="43129" xr:uid="{00000000-0005-0000-0000-0000C0A70000}"/>
    <cellStyle name="20% - Accent1 4 5 2 4 2 4 2 2 2" xfId="43130" xr:uid="{00000000-0005-0000-0000-0000C1A70000}"/>
    <cellStyle name="20% - Accent1 4 5 2 4 2 4 2 3" xfId="43131" xr:uid="{00000000-0005-0000-0000-0000C2A70000}"/>
    <cellStyle name="20% - Accent1 4 5 2 4 2 4 3" xfId="43132" xr:uid="{00000000-0005-0000-0000-0000C3A70000}"/>
    <cellStyle name="20% - Accent1 4 5 2 4 2 4 3 2" xfId="43133" xr:uid="{00000000-0005-0000-0000-0000C4A70000}"/>
    <cellStyle name="20% - Accent1 4 5 2 4 2 4 4" xfId="43134" xr:uid="{00000000-0005-0000-0000-0000C5A70000}"/>
    <cellStyle name="20% - Accent1 4 5 2 4 2 5" xfId="43135" xr:uid="{00000000-0005-0000-0000-0000C6A70000}"/>
    <cellStyle name="20% - Accent1 4 5 2 4 2 5 2" xfId="43136" xr:uid="{00000000-0005-0000-0000-0000C7A70000}"/>
    <cellStyle name="20% - Accent1 4 5 2 4 2 5 2 2" xfId="43137" xr:uid="{00000000-0005-0000-0000-0000C8A70000}"/>
    <cellStyle name="20% - Accent1 4 5 2 4 2 5 3" xfId="43138" xr:uid="{00000000-0005-0000-0000-0000C9A70000}"/>
    <cellStyle name="20% - Accent1 4 5 2 4 2 6" xfId="43139" xr:uid="{00000000-0005-0000-0000-0000CAA70000}"/>
    <cellStyle name="20% - Accent1 4 5 2 4 2 6 2" xfId="43140" xr:uid="{00000000-0005-0000-0000-0000CBA70000}"/>
    <cellStyle name="20% - Accent1 4 5 2 4 2 6 2 2" xfId="43141" xr:uid="{00000000-0005-0000-0000-0000CCA70000}"/>
    <cellStyle name="20% - Accent1 4 5 2 4 2 6 3" xfId="43142" xr:uid="{00000000-0005-0000-0000-0000CDA70000}"/>
    <cellStyle name="20% - Accent1 4 5 2 4 2 7" xfId="43143" xr:uid="{00000000-0005-0000-0000-0000CEA70000}"/>
    <cellStyle name="20% - Accent1 4 5 2 4 2 7 2" xfId="43144" xr:uid="{00000000-0005-0000-0000-0000CFA70000}"/>
    <cellStyle name="20% - Accent1 4 5 2 4 2 8" xfId="43145" xr:uid="{00000000-0005-0000-0000-0000D0A70000}"/>
    <cellStyle name="20% - Accent1 4 5 2 4 2 8 2" xfId="43146" xr:uid="{00000000-0005-0000-0000-0000D1A70000}"/>
    <cellStyle name="20% - Accent1 4 5 2 4 2 9" xfId="43147" xr:uid="{00000000-0005-0000-0000-0000D2A70000}"/>
    <cellStyle name="20% - Accent1 4 5 2 4 3" xfId="43148" xr:uid="{00000000-0005-0000-0000-0000D3A70000}"/>
    <cellStyle name="20% - Accent1 4 5 2 4 3 2" xfId="43149" xr:uid="{00000000-0005-0000-0000-0000D4A70000}"/>
    <cellStyle name="20% - Accent1 4 5 2 4 3 2 2" xfId="43150" xr:uid="{00000000-0005-0000-0000-0000D5A70000}"/>
    <cellStyle name="20% - Accent1 4 5 2 4 3 2 2 2" xfId="43151" xr:uid="{00000000-0005-0000-0000-0000D6A70000}"/>
    <cellStyle name="20% - Accent1 4 5 2 4 3 2 2 2 2" xfId="43152" xr:uid="{00000000-0005-0000-0000-0000D7A70000}"/>
    <cellStyle name="20% - Accent1 4 5 2 4 3 2 2 3" xfId="43153" xr:uid="{00000000-0005-0000-0000-0000D8A70000}"/>
    <cellStyle name="20% - Accent1 4 5 2 4 3 2 3" xfId="43154" xr:uid="{00000000-0005-0000-0000-0000D9A70000}"/>
    <cellStyle name="20% - Accent1 4 5 2 4 3 2 3 2" xfId="43155" xr:uid="{00000000-0005-0000-0000-0000DAA70000}"/>
    <cellStyle name="20% - Accent1 4 5 2 4 3 2 4" xfId="43156" xr:uid="{00000000-0005-0000-0000-0000DBA70000}"/>
    <cellStyle name="20% - Accent1 4 5 2 4 3 3" xfId="43157" xr:uid="{00000000-0005-0000-0000-0000DCA70000}"/>
    <cellStyle name="20% - Accent1 4 5 2 4 3 3 2" xfId="43158" xr:uid="{00000000-0005-0000-0000-0000DDA70000}"/>
    <cellStyle name="20% - Accent1 4 5 2 4 3 3 2 2" xfId="43159" xr:uid="{00000000-0005-0000-0000-0000DEA70000}"/>
    <cellStyle name="20% - Accent1 4 5 2 4 3 3 2 2 2" xfId="43160" xr:uid="{00000000-0005-0000-0000-0000DFA70000}"/>
    <cellStyle name="20% - Accent1 4 5 2 4 3 3 2 3" xfId="43161" xr:uid="{00000000-0005-0000-0000-0000E0A70000}"/>
    <cellStyle name="20% - Accent1 4 5 2 4 3 3 3" xfId="43162" xr:uid="{00000000-0005-0000-0000-0000E1A70000}"/>
    <cellStyle name="20% - Accent1 4 5 2 4 3 3 3 2" xfId="43163" xr:uid="{00000000-0005-0000-0000-0000E2A70000}"/>
    <cellStyle name="20% - Accent1 4 5 2 4 3 3 4" xfId="43164" xr:uid="{00000000-0005-0000-0000-0000E3A70000}"/>
    <cellStyle name="20% - Accent1 4 5 2 4 3 4" xfId="43165" xr:uid="{00000000-0005-0000-0000-0000E4A70000}"/>
    <cellStyle name="20% - Accent1 4 5 2 4 3 4 2" xfId="43166" xr:uid="{00000000-0005-0000-0000-0000E5A70000}"/>
    <cellStyle name="20% - Accent1 4 5 2 4 3 4 2 2" xfId="43167" xr:uid="{00000000-0005-0000-0000-0000E6A70000}"/>
    <cellStyle name="20% - Accent1 4 5 2 4 3 4 2 2 2" xfId="43168" xr:uid="{00000000-0005-0000-0000-0000E7A70000}"/>
    <cellStyle name="20% - Accent1 4 5 2 4 3 4 2 3" xfId="43169" xr:uid="{00000000-0005-0000-0000-0000E8A70000}"/>
    <cellStyle name="20% - Accent1 4 5 2 4 3 4 3" xfId="43170" xr:uid="{00000000-0005-0000-0000-0000E9A70000}"/>
    <cellStyle name="20% - Accent1 4 5 2 4 3 4 3 2" xfId="43171" xr:uid="{00000000-0005-0000-0000-0000EAA70000}"/>
    <cellStyle name="20% - Accent1 4 5 2 4 3 4 4" xfId="43172" xr:uid="{00000000-0005-0000-0000-0000EBA70000}"/>
    <cellStyle name="20% - Accent1 4 5 2 4 3 5" xfId="43173" xr:uid="{00000000-0005-0000-0000-0000ECA70000}"/>
    <cellStyle name="20% - Accent1 4 5 2 4 3 5 2" xfId="43174" xr:uid="{00000000-0005-0000-0000-0000EDA70000}"/>
    <cellStyle name="20% - Accent1 4 5 2 4 3 5 2 2" xfId="43175" xr:uid="{00000000-0005-0000-0000-0000EEA70000}"/>
    <cellStyle name="20% - Accent1 4 5 2 4 3 5 3" xfId="43176" xr:uid="{00000000-0005-0000-0000-0000EFA70000}"/>
    <cellStyle name="20% - Accent1 4 5 2 4 3 6" xfId="43177" xr:uid="{00000000-0005-0000-0000-0000F0A70000}"/>
    <cellStyle name="20% - Accent1 4 5 2 4 3 6 2" xfId="43178" xr:uid="{00000000-0005-0000-0000-0000F1A70000}"/>
    <cellStyle name="20% - Accent1 4 5 2 4 3 6 2 2" xfId="43179" xr:uid="{00000000-0005-0000-0000-0000F2A70000}"/>
    <cellStyle name="20% - Accent1 4 5 2 4 3 6 3" xfId="43180" xr:uid="{00000000-0005-0000-0000-0000F3A70000}"/>
    <cellStyle name="20% - Accent1 4 5 2 4 3 7" xfId="43181" xr:uid="{00000000-0005-0000-0000-0000F4A70000}"/>
    <cellStyle name="20% - Accent1 4 5 2 4 3 7 2" xfId="43182" xr:uid="{00000000-0005-0000-0000-0000F5A70000}"/>
    <cellStyle name="20% - Accent1 4 5 2 4 3 8" xfId="43183" xr:uid="{00000000-0005-0000-0000-0000F6A70000}"/>
    <cellStyle name="20% - Accent1 4 5 2 4 3 8 2" xfId="43184" xr:uid="{00000000-0005-0000-0000-0000F7A70000}"/>
    <cellStyle name="20% - Accent1 4 5 2 4 3 9" xfId="43185" xr:uid="{00000000-0005-0000-0000-0000F8A70000}"/>
    <cellStyle name="20% - Accent1 4 5 2 4 4" xfId="43186" xr:uid="{00000000-0005-0000-0000-0000F9A70000}"/>
    <cellStyle name="20% - Accent1 4 5 2 4 4 2" xfId="43187" xr:uid="{00000000-0005-0000-0000-0000FAA70000}"/>
    <cellStyle name="20% - Accent1 4 5 2 4 4 2 2" xfId="43188" xr:uid="{00000000-0005-0000-0000-0000FBA70000}"/>
    <cellStyle name="20% - Accent1 4 5 2 4 4 2 2 2" xfId="43189" xr:uid="{00000000-0005-0000-0000-0000FCA70000}"/>
    <cellStyle name="20% - Accent1 4 5 2 4 4 2 3" xfId="43190" xr:uid="{00000000-0005-0000-0000-0000FDA70000}"/>
    <cellStyle name="20% - Accent1 4 5 2 4 4 3" xfId="43191" xr:uid="{00000000-0005-0000-0000-0000FEA70000}"/>
    <cellStyle name="20% - Accent1 4 5 2 4 4 3 2" xfId="43192" xr:uid="{00000000-0005-0000-0000-0000FFA70000}"/>
    <cellStyle name="20% - Accent1 4 5 2 4 4 4" xfId="43193" xr:uid="{00000000-0005-0000-0000-000000A80000}"/>
    <cellStyle name="20% - Accent1 4 5 2 4 5" xfId="43194" xr:uid="{00000000-0005-0000-0000-000001A80000}"/>
    <cellStyle name="20% - Accent1 4 5 2 4 5 2" xfId="43195" xr:uid="{00000000-0005-0000-0000-000002A80000}"/>
    <cellStyle name="20% - Accent1 4 5 2 4 5 2 2" xfId="43196" xr:uid="{00000000-0005-0000-0000-000003A80000}"/>
    <cellStyle name="20% - Accent1 4 5 2 4 5 2 2 2" xfId="43197" xr:uid="{00000000-0005-0000-0000-000004A80000}"/>
    <cellStyle name="20% - Accent1 4 5 2 4 5 2 3" xfId="43198" xr:uid="{00000000-0005-0000-0000-000005A80000}"/>
    <cellStyle name="20% - Accent1 4 5 2 4 5 3" xfId="43199" xr:uid="{00000000-0005-0000-0000-000006A80000}"/>
    <cellStyle name="20% - Accent1 4 5 2 4 5 3 2" xfId="43200" xr:uid="{00000000-0005-0000-0000-000007A80000}"/>
    <cellStyle name="20% - Accent1 4 5 2 4 5 4" xfId="43201" xr:uid="{00000000-0005-0000-0000-000008A80000}"/>
    <cellStyle name="20% - Accent1 4 5 2 4 6" xfId="43202" xr:uid="{00000000-0005-0000-0000-000009A80000}"/>
    <cellStyle name="20% - Accent1 4 5 2 4 6 2" xfId="43203" xr:uid="{00000000-0005-0000-0000-00000AA80000}"/>
    <cellStyle name="20% - Accent1 4 5 2 4 6 2 2" xfId="43204" xr:uid="{00000000-0005-0000-0000-00000BA80000}"/>
    <cellStyle name="20% - Accent1 4 5 2 4 6 2 2 2" xfId="43205" xr:uid="{00000000-0005-0000-0000-00000CA80000}"/>
    <cellStyle name="20% - Accent1 4 5 2 4 6 2 3" xfId="43206" xr:uid="{00000000-0005-0000-0000-00000DA80000}"/>
    <cellStyle name="20% - Accent1 4 5 2 4 6 3" xfId="43207" xr:uid="{00000000-0005-0000-0000-00000EA80000}"/>
    <cellStyle name="20% - Accent1 4 5 2 4 6 3 2" xfId="43208" xr:uid="{00000000-0005-0000-0000-00000FA80000}"/>
    <cellStyle name="20% - Accent1 4 5 2 4 6 4" xfId="43209" xr:uid="{00000000-0005-0000-0000-000010A80000}"/>
    <cellStyle name="20% - Accent1 4 5 2 4 7" xfId="43210" xr:uid="{00000000-0005-0000-0000-000011A80000}"/>
    <cellStyle name="20% - Accent1 4 5 2 4 7 2" xfId="43211" xr:uid="{00000000-0005-0000-0000-000012A80000}"/>
    <cellStyle name="20% - Accent1 4 5 2 4 7 2 2" xfId="43212" xr:uid="{00000000-0005-0000-0000-000013A80000}"/>
    <cellStyle name="20% - Accent1 4 5 2 4 7 3" xfId="43213" xr:uid="{00000000-0005-0000-0000-000014A80000}"/>
    <cellStyle name="20% - Accent1 4 5 2 4 8" xfId="43214" xr:uid="{00000000-0005-0000-0000-000015A80000}"/>
    <cellStyle name="20% - Accent1 4 5 2 4 8 2" xfId="43215" xr:uid="{00000000-0005-0000-0000-000016A80000}"/>
    <cellStyle name="20% - Accent1 4 5 2 4 8 2 2" xfId="43216" xr:uid="{00000000-0005-0000-0000-000017A80000}"/>
    <cellStyle name="20% - Accent1 4 5 2 4 8 3" xfId="43217" xr:uid="{00000000-0005-0000-0000-000018A80000}"/>
    <cellStyle name="20% - Accent1 4 5 2 4 9" xfId="43218" xr:uid="{00000000-0005-0000-0000-000019A80000}"/>
    <cellStyle name="20% - Accent1 4 5 2 4 9 2" xfId="43219" xr:uid="{00000000-0005-0000-0000-00001AA80000}"/>
    <cellStyle name="20% - Accent1 4 5 2 5" xfId="43220" xr:uid="{00000000-0005-0000-0000-00001BA80000}"/>
    <cellStyle name="20% - Accent1 4 5 2 5 10" xfId="43221" xr:uid="{00000000-0005-0000-0000-00001CA80000}"/>
    <cellStyle name="20% - Accent1 4 5 2 5 10 2" xfId="43222" xr:uid="{00000000-0005-0000-0000-00001DA80000}"/>
    <cellStyle name="20% - Accent1 4 5 2 5 11" xfId="43223" xr:uid="{00000000-0005-0000-0000-00001EA80000}"/>
    <cellStyle name="20% - Accent1 4 5 2 5 2" xfId="43224" xr:uid="{00000000-0005-0000-0000-00001FA80000}"/>
    <cellStyle name="20% - Accent1 4 5 2 5 2 2" xfId="43225" xr:uid="{00000000-0005-0000-0000-000020A80000}"/>
    <cellStyle name="20% - Accent1 4 5 2 5 2 2 2" xfId="43226" xr:uid="{00000000-0005-0000-0000-000021A80000}"/>
    <cellStyle name="20% - Accent1 4 5 2 5 2 2 2 2" xfId="43227" xr:uid="{00000000-0005-0000-0000-000022A80000}"/>
    <cellStyle name="20% - Accent1 4 5 2 5 2 2 2 2 2" xfId="43228" xr:uid="{00000000-0005-0000-0000-000023A80000}"/>
    <cellStyle name="20% - Accent1 4 5 2 5 2 2 2 3" xfId="43229" xr:uid="{00000000-0005-0000-0000-000024A80000}"/>
    <cellStyle name="20% - Accent1 4 5 2 5 2 2 3" xfId="43230" xr:uid="{00000000-0005-0000-0000-000025A80000}"/>
    <cellStyle name="20% - Accent1 4 5 2 5 2 2 3 2" xfId="43231" xr:uid="{00000000-0005-0000-0000-000026A80000}"/>
    <cellStyle name="20% - Accent1 4 5 2 5 2 2 4" xfId="43232" xr:uid="{00000000-0005-0000-0000-000027A80000}"/>
    <cellStyle name="20% - Accent1 4 5 2 5 2 3" xfId="43233" xr:uid="{00000000-0005-0000-0000-000028A80000}"/>
    <cellStyle name="20% - Accent1 4 5 2 5 2 3 2" xfId="43234" xr:uid="{00000000-0005-0000-0000-000029A80000}"/>
    <cellStyle name="20% - Accent1 4 5 2 5 2 3 2 2" xfId="43235" xr:uid="{00000000-0005-0000-0000-00002AA80000}"/>
    <cellStyle name="20% - Accent1 4 5 2 5 2 3 2 2 2" xfId="43236" xr:uid="{00000000-0005-0000-0000-00002BA80000}"/>
    <cellStyle name="20% - Accent1 4 5 2 5 2 3 2 3" xfId="43237" xr:uid="{00000000-0005-0000-0000-00002CA80000}"/>
    <cellStyle name="20% - Accent1 4 5 2 5 2 3 3" xfId="43238" xr:uid="{00000000-0005-0000-0000-00002DA80000}"/>
    <cellStyle name="20% - Accent1 4 5 2 5 2 3 3 2" xfId="43239" xr:uid="{00000000-0005-0000-0000-00002EA80000}"/>
    <cellStyle name="20% - Accent1 4 5 2 5 2 3 4" xfId="43240" xr:uid="{00000000-0005-0000-0000-00002FA80000}"/>
    <cellStyle name="20% - Accent1 4 5 2 5 2 4" xfId="43241" xr:uid="{00000000-0005-0000-0000-000030A80000}"/>
    <cellStyle name="20% - Accent1 4 5 2 5 2 4 2" xfId="43242" xr:uid="{00000000-0005-0000-0000-000031A80000}"/>
    <cellStyle name="20% - Accent1 4 5 2 5 2 4 2 2" xfId="43243" xr:uid="{00000000-0005-0000-0000-000032A80000}"/>
    <cellStyle name="20% - Accent1 4 5 2 5 2 4 2 2 2" xfId="43244" xr:uid="{00000000-0005-0000-0000-000033A80000}"/>
    <cellStyle name="20% - Accent1 4 5 2 5 2 4 2 3" xfId="43245" xr:uid="{00000000-0005-0000-0000-000034A80000}"/>
    <cellStyle name="20% - Accent1 4 5 2 5 2 4 3" xfId="43246" xr:uid="{00000000-0005-0000-0000-000035A80000}"/>
    <cellStyle name="20% - Accent1 4 5 2 5 2 4 3 2" xfId="43247" xr:uid="{00000000-0005-0000-0000-000036A80000}"/>
    <cellStyle name="20% - Accent1 4 5 2 5 2 4 4" xfId="43248" xr:uid="{00000000-0005-0000-0000-000037A80000}"/>
    <cellStyle name="20% - Accent1 4 5 2 5 2 5" xfId="43249" xr:uid="{00000000-0005-0000-0000-000038A80000}"/>
    <cellStyle name="20% - Accent1 4 5 2 5 2 5 2" xfId="43250" xr:uid="{00000000-0005-0000-0000-000039A80000}"/>
    <cellStyle name="20% - Accent1 4 5 2 5 2 5 2 2" xfId="43251" xr:uid="{00000000-0005-0000-0000-00003AA80000}"/>
    <cellStyle name="20% - Accent1 4 5 2 5 2 5 3" xfId="43252" xr:uid="{00000000-0005-0000-0000-00003BA80000}"/>
    <cellStyle name="20% - Accent1 4 5 2 5 2 6" xfId="43253" xr:uid="{00000000-0005-0000-0000-00003CA80000}"/>
    <cellStyle name="20% - Accent1 4 5 2 5 2 6 2" xfId="43254" xr:uid="{00000000-0005-0000-0000-00003DA80000}"/>
    <cellStyle name="20% - Accent1 4 5 2 5 2 6 2 2" xfId="43255" xr:uid="{00000000-0005-0000-0000-00003EA80000}"/>
    <cellStyle name="20% - Accent1 4 5 2 5 2 6 3" xfId="43256" xr:uid="{00000000-0005-0000-0000-00003FA80000}"/>
    <cellStyle name="20% - Accent1 4 5 2 5 2 7" xfId="43257" xr:uid="{00000000-0005-0000-0000-000040A80000}"/>
    <cellStyle name="20% - Accent1 4 5 2 5 2 7 2" xfId="43258" xr:uid="{00000000-0005-0000-0000-000041A80000}"/>
    <cellStyle name="20% - Accent1 4 5 2 5 2 8" xfId="43259" xr:uid="{00000000-0005-0000-0000-000042A80000}"/>
    <cellStyle name="20% - Accent1 4 5 2 5 2 8 2" xfId="43260" xr:uid="{00000000-0005-0000-0000-000043A80000}"/>
    <cellStyle name="20% - Accent1 4 5 2 5 2 9" xfId="43261" xr:uid="{00000000-0005-0000-0000-000044A80000}"/>
    <cellStyle name="20% - Accent1 4 5 2 5 3" xfId="43262" xr:uid="{00000000-0005-0000-0000-000045A80000}"/>
    <cellStyle name="20% - Accent1 4 5 2 5 3 2" xfId="43263" xr:uid="{00000000-0005-0000-0000-000046A80000}"/>
    <cellStyle name="20% - Accent1 4 5 2 5 3 2 2" xfId="43264" xr:uid="{00000000-0005-0000-0000-000047A80000}"/>
    <cellStyle name="20% - Accent1 4 5 2 5 3 2 2 2" xfId="43265" xr:uid="{00000000-0005-0000-0000-000048A80000}"/>
    <cellStyle name="20% - Accent1 4 5 2 5 3 2 2 2 2" xfId="43266" xr:uid="{00000000-0005-0000-0000-000049A80000}"/>
    <cellStyle name="20% - Accent1 4 5 2 5 3 2 2 3" xfId="43267" xr:uid="{00000000-0005-0000-0000-00004AA80000}"/>
    <cellStyle name="20% - Accent1 4 5 2 5 3 2 3" xfId="43268" xr:uid="{00000000-0005-0000-0000-00004BA80000}"/>
    <cellStyle name="20% - Accent1 4 5 2 5 3 2 3 2" xfId="43269" xr:uid="{00000000-0005-0000-0000-00004CA80000}"/>
    <cellStyle name="20% - Accent1 4 5 2 5 3 2 4" xfId="43270" xr:uid="{00000000-0005-0000-0000-00004DA80000}"/>
    <cellStyle name="20% - Accent1 4 5 2 5 3 3" xfId="43271" xr:uid="{00000000-0005-0000-0000-00004EA80000}"/>
    <cellStyle name="20% - Accent1 4 5 2 5 3 3 2" xfId="43272" xr:uid="{00000000-0005-0000-0000-00004FA80000}"/>
    <cellStyle name="20% - Accent1 4 5 2 5 3 3 2 2" xfId="43273" xr:uid="{00000000-0005-0000-0000-000050A80000}"/>
    <cellStyle name="20% - Accent1 4 5 2 5 3 3 2 2 2" xfId="43274" xr:uid="{00000000-0005-0000-0000-000051A80000}"/>
    <cellStyle name="20% - Accent1 4 5 2 5 3 3 2 3" xfId="43275" xr:uid="{00000000-0005-0000-0000-000052A80000}"/>
    <cellStyle name="20% - Accent1 4 5 2 5 3 3 3" xfId="43276" xr:uid="{00000000-0005-0000-0000-000053A80000}"/>
    <cellStyle name="20% - Accent1 4 5 2 5 3 3 3 2" xfId="43277" xr:uid="{00000000-0005-0000-0000-000054A80000}"/>
    <cellStyle name="20% - Accent1 4 5 2 5 3 3 4" xfId="43278" xr:uid="{00000000-0005-0000-0000-000055A80000}"/>
    <cellStyle name="20% - Accent1 4 5 2 5 3 4" xfId="43279" xr:uid="{00000000-0005-0000-0000-000056A80000}"/>
    <cellStyle name="20% - Accent1 4 5 2 5 3 4 2" xfId="43280" xr:uid="{00000000-0005-0000-0000-000057A80000}"/>
    <cellStyle name="20% - Accent1 4 5 2 5 3 4 2 2" xfId="43281" xr:uid="{00000000-0005-0000-0000-000058A80000}"/>
    <cellStyle name="20% - Accent1 4 5 2 5 3 4 2 2 2" xfId="43282" xr:uid="{00000000-0005-0000-0000-000059A80000}"/>
    <cellStyle name="20% - Accent1 4 5 2 5 3 4 2 3" xfId="43283" xr:uid="{00000000-0005-0000-0000-00005AA80000}"/>
    <cellStyle name="20% - Accent1 4 5 2 5 3 4 3" xfId="43284" xr:uid="{00000000-0005-0000-0000-00005BA80000}"/>
    <cellStyle name="20% - Accent1 4 5 2 5 3 4 3 2" xfId="43285" xr:uid="{00000000-0005-0000-0000-00005CA80000}"/>
    <cellStyle name="20% - Accent1 4 5 2 5 3 4 4" xfId="43286" xr:uid="{00000000-0005-0000-0000-00005DA80000}"/>
    <cellStyle name="20% - Accent1 4 5 2 5 3 5" xfId="43287" xr:uid="{00000000-0005-0000-0000-00005EA80000}"/>
    <cellStyle name="20% - Accent1 4 5 2 5 3 5 2" xfId="43288" xr:uid="{00000000-0005-0000-0000-00005FA80000}"/>
    <cellStyle name="20% - Accent1 4 5 2 5 3 5 2 2" xfId="43289" xr:uid="{00000000-0005-0000-0000-000060A80000}"/>
    <cellStyle name="20% - Accent1 4 5 2 5 3 5 3" xfId="43290" xr:uid="{00000000-0005-0000-0000-000061A80000}"/>
    <cellStyle name="20% - Accent1 4 5 2 5 3 6" xfId="43291" xr:uid="{00000000-0005-0000-0000-000062A80000}"/>
    <cellStyle name="20% - Accent1 4 5 2 5 3 6 2" xfId="43292" xr:uid="{00000000-0005-0000-0000-000063A80000}"/>
    <cellStyle name="20% - Accent1 4 5 2 5 3 6 2 2" xfId="43293" xr:uid="{00000000-0005-0000-0000-000064A80000}"/>
    <cellStyle name="20% - Accent1 4 5 2 5 3 6 3" xfId="43294" xr:uid="{00000000-0005-0000-0000-000065A80000}"/>
    <cellStyle name="20% - Accent1 4 5 2 5 3 7" xfId="43295" xr:uid="{00000000-0005-0000-0000-000066A80000}"/>
    <cellStyle name="20% - Accent1 4 5 2 5 3 7 2" xfId="43296" xr:uid="{00000000-0005-0000-0000-000067A80000}"/>
    <cellStyle name="20% - Accent1 4 5 2 5 3 8" xfId="43297" xr:uid="{00000000-0005-0000-0000-000068A80000}"/>
    <cellStyle name="20% - Accent1 4 5 2 5 3 8 2" xfId="43298" xr:uid="{00000000-0005-0000-0000-000069A80000}"/>
    <cellStyle name="20% - Accent1 4 5 2 5 3 9" xfId="43299" xr:uid="{00000000-0005-0000-0000-00006AA80000}"/>
    <cellStyle name="20% - Accent1 4 5 2 5 4" xfId="43300" xr:uid="{00000000-0005-0000-0000-00006BA80000}"/>
    <cellStyle name="20% - Accent1 4 5 2 5 4 2" xfId="43301" xr:uid="{00000000-0005-0000-0000-00006CA80000}"/>
    <cellStyle name="20% - Accent1 4 5 2 5 4 2 2" xfId="43302" xr:uid="{00000000-0005-0000-0000-00006DA80000}"/>
    <cellStyle name="20% - Accent1 4 5 2 5 4 2 2 2" xfId="43303" xr:uid="{00000000-0005-0000-0000-00006EA80000}"/>
    <cellStyle name="20% - Accent1 4 5 2 5 4 2 3" xfId="43304" xr:uid="{00000000-0005-0000-0000-00006FA80000}"/>
    <cellStyle name="20% - Accent1 4 5 2 5 4 3" xfId="43305" xr:uid="{00000000-0005-0000-0000-000070A80000}"/>
    <cellStyle name="20% - Accent1 4 5 2 5 4 3 2" xfId="43306" xr:uid="{00000000-0005-0000-0000-000071A80000}"/>
    <cellStyle name="20% - Accent1 4 5 2 5 4 4" xfId="43307" xr:uid="{00000000-0005-0000-0000-000072A80000}"/>
    <cellStyle name="20% - Accent1 4 5 2 5 5" xfId="43308" xr:uid="{00000000-0005-0000-0000-000073A80000}"/>
    <cellStyle name="20% - Accent1 4 5 2 5 5 2" xfId="43309" xr:uid="{00000000-0005-0000-0000-000074A80000}"/>
    <cellStyle name="20% - Accent1 4 5 2 5 5 2 2" xfId="43310" xr:uid="{00000000-0005-0000-0000-000075A80000}"/>
    <cellStyle name="20% - Accent1 4 5 2 5 5 2 2 2" xfId="43311" xr:uid="{00000000-0005-0000-0000-000076A80000}"/>
    <cellStyle name="20% - Accent1 4 5 2 5 5 2 3" xfId="43312" xr:uid="{00000000-0005-0000-0000-000077A80000}"/>
    <cellStyle name="20% - Accent1 4 5 2 5 5 3" xfId="43313" xr:uid="{00000000-0005-0000-0000-000078A80000}"/>
    <cellStyle name="20% - Accent1 4 5 2 5 5 3 2" xfId="43314" xr:uid="{00000000-0005-0000-0000-000079A80000}"/>
    <cellStyle name="20% - Accent1 4 5 2 5 5 4" xfId="43315" xr:uid="{00000000-0005-0000-0000-00007AA80000}"/>
    <cellStyle name="20% - Accent1 4 5 2 5 6" xfId="43316" xr:uid="{00000000-0005-0000-0000-00007BA80000}"/>
    <cellStyle name="20% - Accent1 4 5 2 5 6 2" xfId="43317" xr:uid="{00000000-0005-0000-0000-00007CA80000}"/>
    <cellStyle name="20% - Accent1 4 5 2 5 6 2 2" xfId="43318" xr:uid="{00000000-0005-0000-0000-00007DA80000}"/>
    <cellStyle name="20% - Accent1 4 5 2 5 6 2 2 2" xfId="43319" xr:uid="{00000000-0005-0000-0000-00007EA80000}"/>
    <cellStyle name="20% - Accent1 4 5 2 5 6 2 3" xfId="43320" xr:uid="{00000000-0005-0000-0000-00007FA80000}"/>
    <cellStyle name="20% - Accent1 4 5 2 5 6 3" xfId="43321" xr:uid="{00000000-0005-0000-0000-000080A80000}"/>
    <cellStyle name="20% - Accent1 4 5 2 5 6 3 2" xfId="43322" xr:uid="{00000000-0005-0000-0000-000081A80000}"/>
    <cellStyle name="20% - Accent1 4 5 2 5 6 4" xfId="43323" xr:uid="{00000000-0005-0000-0000-000082A80000}"/>
    <cellStyle name="20% - Accent1 4 5 2 5 7" xfId="43324" xr:uid="{00000000-0005-0000-0000-000083A80000}"/>
    <cellStyle name="20% - Accent1 4 5 2 5 7 2" xfId="43325" xr:uid="{00000000-0005-0000-0000-000084A80000}"/>
    <cellStyle name="20% - Accent1 4 5 2 5 7 2 2" xfId="43326" xr:uid="{00000000-0005-0000-0000-000085A80000}"/>
    <cellStyle name="20% - Accent1 4 5 2 5 7 3" xfId="43327" xr:uid="{00000000-0005-0000-0000-000086A80000}"/>
    <cellStyle name="20% - Accent1 4 5 2 5 8" xfId="43328" xr:uid="{00000000-0005-0000-0000-000087A80000}"/>
    <cellStyle name="20% - Accent1 4 5 2 5 8 2" xfId="43329" xr:uid="{00000000-0005-0000-0000-000088A80000}"/>
    <cellStyle name="20% - Accent1 4 5 2 5 8 2 2" xfId="43330" xr:uid="{00000000-0005-0000-0000-000089A80000}"/>
    <cellStyle name="20% - Accent1 4 5 2 5 8 3" xfId="43331" xr:uid="{00000000-0005-0000-0000-00008AA80000}"/>
    <cellStyle name="20% - Accent1 4 5 2 5 9" xfId="43332" xr:uid="{00000000-0005-0000-0000-00008BA80000}"/>
    <cellStyle name="20% - Accent1 4 5 2 5 9 2" xfId="43333" xr:uid="{00000000-0005-0000-0000-00008CA80000}"/>
    <cellStyle name="20% - Accent1 4 5 2 6" xfId="43334" xr:uid="{00000000-0005-0000-0000-00008DA80000}"/>
    <cellStyle name="20% - Accent1 4 5 2 6 2" xfId="43335" xr:uid="{00000000-0005-0000-0000-00008EA80000}"/>
    <cellStyle name="20% - Accent1 4 5 2 6 2 2" xfId="43336" xr:uid="{00000000-0005-0000-0000-00008FA80000}"/>
    <cellStyle name="20% - Accent1 4 5 2 6 2 2 2" xfId="43337" xr:uid="{00000000-0005-0000-0000-000090A80000}"/>
    <cellStyle name="20% - Accent1 4 5 2 6 2 2 2 2" xfId="43338" xr:uid="{00000000-0005-0000-0000-000091A80000}"/>
    <cellStyle name="20% - Accent1 4 5 2 6 2 2 3" xfId="43339" xr:uid="{00000000-0005-0000-0000-000092A80000}"/>
    <cellStyle name="20% - Accent1 4 5 2 6 2 3" xfId="43340" xr:uid="{00000000-0005-0000-0000-000093A80000}"/>
    <cellStyle name="20% - Accent1 4 5 2 6 2 3 2" xfId="43341" xr:uid="{00000000-0005-0000-0000-000094A80000}"/>
    <cellStyle name="20% - Accent1 4 5 2 6 2 4" xfId="43342" xr:uid="{00000000-0005-0000-0000-000095A80000}"/>
    <cellStyle name="20% - Accent1 4 5 2 6 3" xfId="43343" xr:uid="{00000000-0005-0000-0000-000096A80000}"/>
    <cellStyle name="20% - Accent1 4 5 2 6 3 2" xfId="43344" xr:uid="{00000000-0005-0000-0000-000097A80000}"/>
    <cellStyle name="20% - Accent1 4 5 2 6 3 2 2" xfId="43345" xr:uid="{00000000-0005-0000-0000-000098A80000}"/>
    <cellStyle name="20% - Accent1 4 5 2 6 3 2 2 2" xfId="43346" xr:uid="{00000000-0005-0000-0000-000099A80000}"/>
    <cellStyle name="20% - Accent1 4 5 2 6 3 2 3" xfId="43347" xr:uid="{00000000-0005-0000-0000-00009AA80000}"/>
    <cellStyle name="20% - Accent1 4 5 2 6 3 3" xfId="43348" xr:uid="{00000000-0005-0000-0000-00009BA80000}"/>
    <cellStyle name="20% - Accent1 4 5 2 6 3 3 2" xfId="43349" xr:uid="{00000000-0005-0000-0000-00009CA80000}"/>
    <cellStyle name="20% - Accent1 4 5 2 6 3 4" xfId="43350" xr:uid="{00000000-0005-0000-0000-00009DA80000}"/>
    <cellStyle name="20% - Accent1 4 5 2 6 4" xfId="43351" xr:uid="{00000000-0005-0000-0000-00009EA80000}"/>
    <cellStyle name="20% - Accent1 4 5 2 6 4 2" xfId="43352" xr:uid="{00000000-0005-0000-0000-00009FA80000}"/>
    <cellStyle name="20% - Accent1 4 5 2 6 4 2 2" xfId="43353" xr:uid="{00000000-0005-0000-0000-0000A0A80000}"/>
    <cellStyle name="20% - Accent1 4 5 2 6 4 2 2 2" xfId="43354" xr:uid="{00000000-0005-0000-0000-0000A1A80000}"/>
    <cellStyle name="20% - Accent1 4 5 2 6 4 2 3" xfId="43355" xr:uid="{00000000-0005-0000-0000-0000A2A80000}"/>
    <cellStyle name="20% - Accent1 4 5 2 6 4 3" xfId="43356" xr:uid="{00000000-0005-0000-0000-0000A3A80000}"/>
    <cellStyle name="20% - Accent1 4 5 2 6 4 3 2" xfId="43357" xr:uid="{00000000-0005-0000-0000-0000A4A80000}"/>
    <cellStyle name="20% - Accent1 4 5 2 6 4 4" xfId="43358" xr:uid="{00000000-0005-0000-0000-0000A5A80000}"/>
    <cellStyle name="20% - Accent1 4 5 2 6 5" xfId="43359" xr:uid="{00000000-0005-0000-0000-0000A6A80000}"/>
    <cellStyle name="20% - Accent1 4 5 2 6 5 2" xfId="43360" xr:uid="{00000000-0005-0000-0000-0000A7A80000}"/>
    <cellStyle name="20% - Accent1 4 5 2 6 5 2 2" xfId="43361" xr:uid="{00000000-0005-0000-0000-0000A8A80000}"/>
    <cellStyle name="20% - Accent1 4 5 2 6 5 3" xfId="43362" xr:uid="{00000000-0005-0000-0000-0000A9A80000}"/>
    <cellStyle name="20% - Accent1 4 5 2 6 6" xfId="43363" xr:uid="{00000000-0005-0000-0000-0000AAA80000}"/>
    <cellStyle name="20% - Accent1 4 5 2 6 6 2" xfId="43364" xr:uid="{00000000-0005-0000-0000-0000ABA80000}"/>
    <cellStyle name="20% - Accent1 4 5 2 6 6 2 2" xfId="43365" xr:uid="{00000000-0005-0000-0000-0000ACA80000}"/>
    <cellStyle name="20% - Accent1 4 5 2 6 6 3" xfId="43366" xr:uid="{00000000-0005-0000-0000-0000ADA80000}"/>
    <cellStyle name="20% - Accent1 4 5 2 6 7" xfId="43367" xr:uid="{00000000-0005-0000-0000-0000AEA80000}"/>
    <cellStyle name="20% - Accent1 4 5 2 6 7 2" xfId="43368" xr:uid="{00000000-0005-0000-0000-0000AFA80000}"/>
    <cellStyle name="20% - Accent1 4 5 2 6 8" xfId="43369" xr:uid="{00000000-0005-0000-0000-0000B0A80000}"/>
    <cellStyle name="20% - Accent1 4 5 2 6 8 2" xfId="43370" xr:uid="{00000000-0005-0000-0000-0000B1A80000}"/>
    <cellStyle name="20% - Accent1 4 5 2 6 9" xfId="43371" xr:uid="{00000000-0005-0000-0000-0000B2A80000}"/>
    <cellStyle name="20% - Accent1 4 5 2 7" xfId="43372" xr:uid="{00000000-0005-0000-0000-0000B3A80000}"/>
    <cellStyle name="20% - Accent1 4 5 2 7 2" xfId="43373" xr:uid="{00000000-0005-0000-0000-0000B4A80000}"/>
    <cellStyle name="20% - Accent1 4 5 2 7 2 2" xfId="43374" xr:uid="{00000000-0005-0000-0000-0000B5A80000}"/>
    <cellStyle name="20% - Accent1 4 5 2 7 2 2 2" xfId="43375" xr:uid="{00000000-0005-0000-0000-0000B6A80000}"/>
    <cellStyle name="20% - Accent1 4 5 2 7 2 2 2 2" xfId="43376" xr:uid="{00000000-0005-0000-0000-0000B7A80000}"/>
    <cellStyle name="20% - Accent1 4 5 2 7 2 2 3" xfId="43377" xr:uid="{00000000-0005-0000-0000-0000B8A80000}"/>
    <cellStyle name="20% - Accent1 4 5 2 7 2 3" xfId="43378" xr:uid="{00000000-0005-0000-0000-0000B9A80000}"/>
    <cellStyle name="20% - Accent1 4 5 2 7 2 3 2" xfId="43379" xr:uid="{00000000-0005-0000-0000-0000BAA80000}"/>
    <cellStyle name="20% - Accent1 4 5 2 7 2 4" xfId="43380" xr:uid="{00000000-0005-0000-0000-0000BBA80000}"/>
    <cellStyle name="20% - Accent1 4 5 2 7 3" xfId="43381" xr:uid="{00000000-0005-0000-0000-0000BCA80000}"/>
    <cellStyle name="20% - Accent1 4 5 2 7 3 2" xfId="43382" xr:uid="{00000000-0005-0000-0000-0000BDA80000}"/>
    <cellStyle name="20% - Accent1 4 5 2 7 3 2 2" xfId="43383" xr:uid="{00000000-0005-0000-0000-0000BEA80000}"/>
    <cellStyle name="20% - Accent1 4 5 2 7 3 2 2 2" xfId="43384" xr:uid="{00000000-0005-0000-0000-0000BFA80000}"/>
    <cellStyle name="20% - Accent1 4 5 2 7 3 2 3" xfId="43385" xr:uid="{00000000-0005-0000-0000-0000C0A80000}"/>
    <cellStyle name="20% - Accent1 4 5 2 7 3 3" xfId="43386" xr:uid="{00000000-0005-0000-0000-0000C1A80000}"/>
    <cellStyle name="20% - Accent1 4 5 2 7 3 3 2" xfId="43387" xr:uid="{00000000-0005-0000-0000-0000C2A80000}"/>
    <cellStyle name="20% - Accent1 4 5 2 7 3 4" xfId="43388" xr:uid="{00000000-0005-0000-0000-0000C3A80000}"/>
    <cellStyle name="20% - Accent1 4 5 2 7 4" xfId="43389" xr:uid="{00000000-0005-0000-0000-0000C4A80000}"/>
    <cellStyle name="20% - Accent1 4 5 2 7 4 2" xfId="43390" xr:uid="{00000000-0005-0000-0000-0000C5A80000}"/>
    <cellStyle name="20% - Accent1 4 5 2 7 4 2 2" xfId="43391" xr:uid="{00000000-0005-0000-0000-0000C6A80000}"/>
    <cellStyle name="20% - Accent1 4 5 2 7 4 2 2 2" xfId="43392" xr:uid="{00000000-0005-0000-0000-0000C7A80000}"/>
    <cellStyle name="20% - Accent1 4 5 2 7 4 2 3" xfId="43393" xr:uid="{00000000-0005-0000-0000-0000C8A80000}"/>
    <cellStyle name="20% - Accent1 4 5 2 7 4 3" xfId="43394" xr:uid="{00000000-0005-0000-0000-0000C9A80000}"/>
    <cellStyle name="20% - Accent1 4 5 2 7 4 3 2" xfId="43395" xr:uid="{00000000-0005-0000-0000-0000CAA80000}"/>
    <cellStyle name="20% - Accent1 4 5 2 7 4 4" xfId="43396" xr:uid="{00000000-0005-0000-0000-0000CBA80000}"/>
    <cellStyle name="20% - Accent1 4 5 2 7 5" xfId="43397" xr:uid="{00000000-0005-0000-0000-0000CCA80000}"/>
    <cellStyle name="20% - Accent1 4 5 2 7 5 2" xfId="43398" xr:uid="{00000000-0005-0000-0000-0000CDA80000}"/>
    <cellStyle name="20% - Accent1 4 5 2 7 5 2 2" xfId="43399" xr:uid="{00000000-0005-0000-0000-0000CEA80000}"/>
    <cellStyle name="20% - Accent1 4 5 2 7 5 3" xfId="43400" xr:uid="{00000000-0005-0000-0000-0000CFA80000}"/>
    <cellStyle name="20% - Accent1 4 5 2 7 6" xfId="43401" xr:uid="{00000000-0005-0000-0000-0000D0A80000}"/>
    <cellStyle name="20% - Accent1 4 5 2 7 6 2" xfId="43402" xr:uid="{00000000-0005-0000-0000-0000D1A80000}"/>
    <cellStyle name="20% - Accent1 4 5 2 7 6 2 2" xfId="43403" xr:uid="{00000000-0005-0000-0000-0000D2A80000}"/>
    <cellStyle name="20% - Accent1 4 5 2 7 6 3" xfId="43404" xr:uid="{00000000-0005-0000-0000-0000D3A80000}"/>
    <cellStyle name="20% - Accent1 4 5 2 7 7" xfId="43405" xr:uid="{00000000-0005-0000-0000-0000D4A80000}"/>
    <cellStyle name="20% - Accent1 4 5 2 7 7 2" xfId="43406" xr:uid="{00000000-0005-0000-0000-0000D5A80000}"/>
    <cellStyle name="20% - Accent1 4 5 2 7 8" xfId="43407" xr:uid="{00000000-0005-0000-0000-0000D6A80000}"/>
    <cellStyle name="20% - Accent1 4 5 2 7 8 2" xfId="43408" xr:uid="{00000000-0005-0000-0000-0000D7A80000}"/>
    <cellStyle name="20% - Accent1 4 5 2 7 9" xfId="43409" xr:uid="{00000000-0005-0000-0000-0000D8A80000}"/>
    <cellStyle name="20% - Accent1 4 5 2 8" xfId="43410" xr:uid="{00000000-0005-0000-0000-0000D9A80000}"/>
    <cellStyle name="20% - Accent1 4 5 2 8 2" xfId="43411" xr:uid="{00000000-0005-0000-0000-0000DAA80000}"/>
    <cellStyle name="20% - Accent1 4 5 2 8 2 2" xfId="43412" xr:uid="{00000000-0005-0000-0000-0000DBA80000}"/>
    <cellStyle name="20% - Accent1 4 5 2 8 2 2 2" xfId="43413" xr:uid="{00000000-0005-0000-0000-0000DCA80000}"/>
    <cellStyle name="20% - Accent1 4 5 2 8 2 3" xfId="43414" xr:uid="{00000000-0005-0000-0000-0000DDA80000}"/>
    <cellStyle name="20% - Accent1 4 5 2 8 3" xfId="43415" xr:uid="{00000000-0005-0000-0000-0000DEA80000}"/>
    <cellStyle name="20% - Accent1 4 5 2 8 3 2" xfId="43416" xr:uid="{00000000-0005-0000-0000-0000DFA80000}"/>
    <cellStyle name="20% - Accent1 4 5 2 8 4" xfId="43417" xr:uid="{00000000-0005-0000-0000-0000E0A80000}"/>
    <cellStyle name="20% - Accent1 4 5 2 9" xfId="43418" xr:uid="{00000000-0005-0000-0000-0000E1A80000}"/>
    <cellStyle name="20% - Accent1 4 5 2 9 2" xfId="43419" xr:uid="{00000000-0005-0000-0000-0000E2A80000}"/>
    <cellStyle name="20% - Accent1 4 5 2 9 2 2" xfId="43420" xr:uid="{00000000-0005-0000-0000-0000E3A80000}"/>
    <cellStyle name="20% - Accent1 4 5 2 9 2 2 2" xfId="43421" xr:uid="{00000000-0005-0000-0000-0000E4A80000}"/>
    <cellStyle name="20% - Accent1 4 5 2 9 2 3" xfId="43422" xr:uid="{00000000-0005-0000-0000-0000E5A80000}"/>
    <cellStyle name="20% - Accent1 4 5 2 9 3" xfId="43423" xr:uid="{00000000-0005-0000-0000-0000E6A80000}"/>
    <cellStyle name="20% - Accent1 4 5 2 9 3 2" xfId="43424" xr:uid="{00000000-0005-0000-0000-0000E7A80000}"/>
    <cellStyle name="20% - Accent1 4 5 2 9 4" xfId="43425" xr:uid="{00000000-0005-0000-0000-0000E8A80000}"/>
    <cellStyle name="20% - Accent1 4 5 3" xfId="43426" xr:uid="{00000000-0005-0000-0000-0000E9A80000}"/>
    <cellStyle name="20% - Accent1 4 5 3 10" xfId="43427" xr:uid="{00000000-0005-0000-0000-0000EAA80000}"/>
    <cellStyle name="20% - Accent1 4 5 3 10 2" xfId="43428" xr:uid="{00000000-0005-0000-0000-0000EBA80000}"/>
    <cellStyle name="20% - Accent1 4 5 3 10 2 2" xfId="43429" xr:uid="{00000000-0005-0000-0000-0000ECA80000}"/>
    <cellStyle name="20% - Accent1 4 5 3 10 3" xfId="43430" xr:uid="{00000000-0005-0000-0000-0000EDA80000}"/>
    <cellStyle name="20% - Accent1 4 5 3 11" xfId="43431" xr:uid="{00000000-0005-0000-0000-0000EEA80000}"/>
    <cellStyle name="20% - Accent1 4 5 3 11 2" xfId="43432" xr:uid="{00000000-0005-0000-0000-0000EFA80000}"/>
    <cellStyle name="20% - Accent1 4 5 3 11 2 2" xfId="43433" xr:uid="{00000000-0005-0000-0000-0000F0A80000}"/>
    <cellStyle name="20% - Accent1 4 5 3 11 3" xfId="43434" xr:uid="{00000000-0005-0000-0000-0000F1A80000}"/>
    <cellStyle name="20% - Accent1 4 5 3 12" xfId="43435" xr:uid="{00000000-0005-0000-0000-0000F2A80000}"/>
    <cellStyle name="20% - Accent1 4 5 3 12 2" xfId="43436" xr:uid="{00000000-0005-0000-0000-0000F3A80000}"/>
    <cellStyle name="20% - Accent1 4 5 3 13" xfId="43437" xr:uid="{00000000-0005-0000-0000-0000F4A80000}"/>
    <cellStyle name="20% - Accent1 4 5 3 13 2" xfId="43438" xr:uid="{00000000-0005-0000-0000-0000F5A80000}"/>
    <cellStyle name="20% - Accent1 4 5 3 14" xfId="43439" xr:uid="{00000000-0005-0000-0000-0000F6A80000}"/>
    <cellStyle name="20% - Accent1 4 5 3 2" xfId="43440" xr:uid="{00000000-0005-0000-0000-0000F7A80000}"/>
    <cellStyle name="20% - Accent1 4 5 3 2 10" xfId="43441" xr:uid="{00000000-0005-0000-0000-0000F8A80000}"/>
    <cellStyle name="20% - Accent1 4 5 3 2 10 2" xfId="43442" xr:uid="{00000000-0005-0000-0000-0000F9A80000}"/>
    <cellStyle name="20% - Accent1 4 5 3 2 11" xfId="43443" xr:uid="{00000000-0005-0000-0000-0000FAA80000}"/>
    <cellStyle name="20% - Accent1 4 5 3 2 2" xfId="43444" xr:uid="{00000000-0005-0000-0000-0000FBA80000}"/>
    <cellStyle name="20% - Accent1 4 5 3 2 2 2" xfId="43445" xr:uid="{00000000-0005-0000-0000-0000FCA80000}"/>
    <cellStyle name="20% - Accent1 4 5 3 2 2 2 2" xfId="43446" xr:uid="{00000000-0005-0000-0000-0000FDA80000}"/>
    <cellStyle name="20% - Accent1 4 5 3 2 2 2 2 2" xfId="43447" xr:uid="{00000000-0005-0000-0000-0000FEA80000}"/>
    <cellStyle name="20% - Accent1 4 5 3 2 2 2 2 2 2" xfId="43448" xr:uid="{00000000-0005-0000-0000-0000FFA80000}"/>
    <cellStyle name="20% - Accent1 4 5 3 2 2 2 2 3" xfId="43449" xr:uid="{00000000-0005-0000-0000-000000A90000}"/>
    <cellStyle name="20% - Accent1 4 5 3 2 2 2 3" xfId="43450" xr:uid="{00000000-0005-0000-0000-000001A90000}"/>
    <cellStyle name="20% - Accent1 4 5 3 2 2 2 3 2" xfId="43451" xr:uid="{00000000-0005-0000-0000-000002A90000}"/>
    <cellStyle name="20% - Accent1 4 5 3 2 2 2 4" xfId="43452" xr:uid="{00000000-0005-0000-0000-000003A90000}"/>
    <cellStyle name="20% - Accent1 4 5 3 2 2 3" xfId="43453" xr:uid="{00000000-0005-0000-0000-000004A90000}"/>
    <cellStyle name="20% - Accent1 4 5 3 2 2 3 2" xfId="43454" xr:uid="{00000000-0005-0000-0000-000005A90000}"/>
    <cellStyle name="20% - Accent1 4 5 3 2 2 3 2 2" xfId="43455" xr:uid="{00000000-0005-0000-0000-000006A90000}"/>
    <cellStyle name="20% - Accent1 4 5 3 2 2 3 2 2 2" xfId="43456" xr:uid="{00000000-0005-0000-0000-000007A90000}"/>
    <cellStyle name="20% - Accent1 4 5 3 2 2 3 2 3" xfId="43457" xr:uid="{00000000-0005-0000-0000-000008A90000}"/>
    <cellStyle name="20% - Accent1 4 5 3 2 2 3 3" xfId="43458" xr:uid="{00000000-0005-0000-0000-000009A90000}"/>
    <cellStyle name="20% - Accent1 4 5 3 2 2 3 3 2" xfId="43459" xr:uid="{00000000-0005-0000-0000-00000AA90000}"/>
    <cellStyle name="20% - Accent1 4 5 3 2 2 3 4" xfId="43460" xr:uid="{00000000-0005-0000-0000-00000BA90000}"/>
    <cellStyle name="20% - Accent1 4 5 3 2 2 4" xfId="43461" xr:uid="{00000000-0005-0000-0000-00000CA90000}"/>
    <cellStyle name="20% - Accent1 4 5 3 2 2 4 2" xfId="43462" xr:uid="{00000000-0005-0000-0000-00000DA90000}"/>
    <cellStyle name="20% - Accent1 4 5 3 2 2 4 2 2" xfId="43463" xr:uid="{00000000-0005-0000-0000-00000EA90000}"/>
    <cellStyle name="20% - Accent1 4 5 3 2 2 4 2 2 2" xfId="43464" xr:uid="{00000000-0005-0000-0000-00000FA90000}"/>
    <cellStyle name="20% - Accent1 4 5 3 2 2 4 2 3" xfId="43465" xr:uid="{00000000-0005-0000-0000-000010A90000}"/>
    <cellStyle name="20% - Accent1 4 5 3 2 2 4 3" xfId="43466" xr:uid="{00000000-0005-0000-0000-000011A90000}"/>
    <cellStyle name="20% - Accent1 4 5 3 2 2 4 3 2" xfId="43467" xr:uid="{00000000-0005-0000-0000-000012A90000}"/>
    <cellStyle name="20% - Accent1 4 5 3 2 2 4 4" xfId="43468" xr:uid="{00000000-0005-0000-0000-000013A90000}"/>
    <cellStyle name="20% - Accent1 4 5 3 2 2 5" xfId="43469" xr:uid="{00000000-0005-0000-0000-000014A90000}"/>
    <cellStyle name="20% - Accent1 4 5 3 2 2 5 2" xfId="43470" xr:uid="{00000000-0005-0000-0000-000015A90000}"/>
    <cellStyle name="20% - Accent1 4 5 3 2 2 5 2 2" xfId="43471" xr:uid="{00000000-0005-0000-0000-000016A90000}"/>
    <cellStyle name="20% - Accent1 4 5 3 2 2 5 3" xfId="43472" xr:uid="{00000000-0005-0000-0000-000017A90000}"/>
    <cellStyle name="20% - Accent1 4 5 3 2 2 6" xfId="43473" xr:uid="{00000000-0005-0000-0000-000018A90000}"/>
    <cellStyle name="20% - Accent1 4 5 3 2 2 6 2" xfId="43474" xr:uid="{00000000-0005-0000-0000-000019A90000}"/>
    <cellStyle name="20% - Accent1 4 5 3 2 2 6 2 2" xfId="43475" xr:uid="{00000000-0005-0000-0000-00001AA90000}"/>
    <cellStyle name="20% - Accent1 4 5 3 2 2 6 3" xfId="43476" xr:uid="{00000000-0005-0000-0000-00001BA90000}"/>
    <cellStyle name="20% - Accent1 4 5 3 2 2 7" xfId="43477" xr:uid="{00000000-0005-0000-0000-00001CA90000}"/>
    <cellStyle name="20% - Accent1 4 5 3 2 2 7 2" xfId="43478" xr:uid="{00000000-0005-0000-0000-00001DA90000}"/>
    <cellStyle name="20% - Accent1 4 5 3 2 2 8" xfId="43479" xr:uid="{00000000-0005-0000-0000-00001EA90000}"/>
    <cellStyle name="20% - Accent1 4 5 3 2 2 8 2" xfId="43480" xr:uid="{00000000-0005-0000-0000-00001FA90000}"/>
    <cellStyle name="20% - Accent1 4 5 3 2 2 9" xfId="43481" xr:uid="{00000000-0005-0000-0000-000020A90000}"/>
    <cellStyle name="20% - Accent1 4 5 3 2 3" xfId="43482" xr:uid="{00000000-0005-0000-0000-000021A90000}"/>
    <cellStyle name="20% - Accent1 4 5 3 2 3 2" xfId="43483" xr:uid="{00000000-0005-0000-0000-000022A90000}"/>
    <cellStyle name="20% - Accent1 4 5 3 2 3 2 2" xfId="43484" xr:uid="{00000000-0005-0000-0000-000023A90000}"/>
    <cellStyle name="20% - Accent1 4 5 3 2 3 2 2 2" xfId="43485" xr:uid="{00000000-0005-0000-0000-000024A90000}"/>
    <cellStyle name="20% - Accent1 4 5 3 2 3 2 2 2 2" xfId="43486" xr:uid="{00000000-0005-0000-0000-000025A90000}"/>
    <cellStyle name="20% - Accent1 4 5 3 2 3 2 2 3" xfId="43487" xr:uid="{00000000-0005-0000-0000-000026A90000}"/>
    <cellStyle name="20% - Accent1 4 5 3 2 3 2 3" xfId="43488" xr:uid="{00000000-0005-0000-0000-000027A90000}"/>
    <cellStyle name="20% - Accent1 4 5 3 2 3 2 3 2" xfId="43489" xr:uid="{00000000-0005-0000-0000-000028A90000}"/>
    <cellStyle name="20% - Accent1 4 5 3 2 3 2 4" xfId="43490" xr:uid="{00000000-0005-0000-0000-000029A90000}"/>
    <cellStyle name="20% - Accent1 4 5 3 2 3 3" xfId="43491" xr:uid="{00000000-0005-0000-0000-00002AA90000}"/>
    <cellStyle name="20% - Accent1 4 5 3 2 3 3 2" xfId="43492" xr:uid="{00000000-0005-0000-0000-00002BA90000}"/>
    <cellStyle name="20% - Accent1 4 5 3 2 3 3 2 2" xfId="43493" xr:uid="{00000000-0005-0000-0000-00002CA90000}"/>
    <cellStyle name="20% - Accent1 4 5 3 2 3 3 2 2 2" xfId="43494" xr:uid="{00000000-0005-0000-0000-00002DA90000}"/>
    <cellStyle name="20% - Accent1 4 5 3 2 3 3 2 3" xfId="43495" xr:uid="{00000000-0005-0000-0000-00002EA90000}"/>
    <cellStyle name="20% - Accent1 4 5 3 2 3 3 3" xfId="43496" xr:uid="{00000000-0005-0000-0000-00002FA90000}"/>
    <cellStyle name="20% - Accent1 4 5 3 2 3 3 3 2" xfId="43497" xr:uid="{00000000-0005-0000-0000-000030A90000}"/>
    <cellStyle name="20% - Accent1 4 5 3 2 3 3 4" xfId="43498" xr:uid="{00000000-0005-0000-0000-000031A90000}"/>
    <cellStyle name="20% - Accent1 4 5 3 2 3 4" xfId="43499" xr:uid="{00000000-0005-0000-0000-000032A90000}"/>
    <cellStyle name="20% - Accent1 4 5 3 2 3 4 2" xfId="43500" xr:uid="{00000000-0005-0000-0000-000033A90000}"/>
    <cellStyle name="20% - Accent1 4 5 3 2 3 4 2 2" xfId="43501" xr:uid="{00000000-0005-0000-0000-000034A90000}"/>
    <cellStyle name="20% - Accent1 4 5 3 2 3 4 2 2 2" xfId="43502" xr:uid="{00000000-0005-0000-0000-000035A90000}"/>
    <cellStyle name="20% - Accent1 4 5 3 2 3 4 2 3" xfId="43503" xr:uid="{00000000-0005-0000-0000-000036A90000}"/>
    <cellStyle name="20% - Accent1 4 5 3 2 3 4 3" xfId="43504" xr:uid="{00000000-0005-0000-0000-000037A90000}"/>
    <cellStyle name="20% - Accent1 4 5 3 2 3 4 3 2" xfId="43505" xr:uid="{00000000-0005-0000-0000-000038A90000}"/>
    <cellStyle name="20% - Accent1 4 5 3 2 3 4 4" xfId="43506" xr:uid="{00000000-0005-0000-0000-000039A90000}"/>
    <cellStyle name="20% - Accent1 4 5 3 2 3 5" xfId="43507" xr:uid="{00000000-0005-0000-0000-00003AA90000}"/>
    <cellStyle name="20% - Accent1 4 5 3 2 3 5 2" xfId="43508" xr:uid="{00000000-0005-0000-0000-00003BA90000}"/>
    <cellStyle name="20% - Accent1 4 5 3 2 3 5 2 2" xfId="43509" xr:uid="{00000000-0005-0000-0000-00003CA90000}"/>
    <cellStyle name="20% - Accent1 4 5 3 2 3 5 3" xfId="43510" xr:uid="{00000000-0005-0000-0000-00003DA90000}"/>
    <cellStyle name="20% - Accent1 4 5 3 2 3 6" xfId="43511" xr:uid="{00000000-0005-0000-0000-00003EA90000}"/>
    <cellStyle name="20% - Accent1 4 5 3 2 3 6 2" xfId="43512" xr:uid="{00000000-0005-0000-0000-00003FA90000}"/>
    <cellStyle name="20% - Accent1 4 5 3 2 3 6 2 2" xfId="43513" xr:uid="{00000000-0005-0000-0000-000040A90000}"/>
    <cellStyle name="20% - Accent1 4 5 3 2 3 6 3" xfId="43514" xr:uid="{00000000-0005-0000-0000-000041A90000}"/>
    <cellStyle name="20% - Accent1 4 5 3 2 3 7" xfId="43515" xr:uid="{00000000-0005-0000-0000-000042A90000}"/>
    <cellStyle name="20% - Accent1 4 5 3 2 3 7 2" xfId="43516" xr:uid="{00000000-0005-0000-0000-000043A90000}"/>
    <cellStyle name="20% - Accent1 4 5 3 2 3 8" xfId="43517" xr:uid="{00000000-0005-0000-0000-000044A90000}"/>
    <cellStyle name="20% - Accent1 4 5 3 2 3 8 2" xfId="43518" xr:uid="{00000000-0005-0000-0000-000045A90000}"/>
    <cellStyle name="20% - Accent1 4 5 3 2 3 9" xfId="43519" xr:uid="{00000000-0005-0000-0000-000046A90000}"/>
    <cellStyle name="20% - Accent1 4 5 3 2 4" xfId="43520" xr:uid="{00000000-0005-0000-0000-000047A90000}"/>
    <cellStyle name="20% - Accent1 4 5 3 2 4 2" xfId="43521" xr:uid="{00000000-0005-0000-0000-000048A90000}"/>
    <cellStyle name="20% - Accent1 4 5 3 2 4 2 2" xfId="43522" xr:uid="{00000000-0005-0000-0000-000049A90000}"/>
    <cellStyle name="20% - Accent1 4 5 3 2 4 2 2 2" xfId="43523" xr:uid="{00000000-0005-0000-0000-00004AA90000}"/>
    <cellStyle name="20% - Accent1 4 5 3 2 4 2 3" xfId="43524" xr:uid="{00000000-0005-0000-0000-00004BA90000}"/>
    <cellStyle name="20% - Accent1 4 5 3 2 4 3" xfId="43525" xr:uid="{00000000-0005-0000-0000-00004CA90000}"/>
    <cellStyle name="20% - Accent1 4 5 3 2 4 3 2" xfId="43526" xr:uid="{00000000-0005-0000-0000-00004DA90000}"/>
    <cellStyle name="20% - Accent1 4 5 3 2 4 4" xfId="43527" xr:uid="{00000000-0005-0000-0000-00004EA90000}"/>
    <cellStyle name="20% - Accent1 4 5 3 2 5" xfId="43528" xr:uid="{00000000-0005-0000-0000-00004FA90000}"/>
    <cellStyle name="20% - Accent1 4 5 3 2 5 2" xfId="43529" xr:uid="{00000000-0005-0000-0000-000050A90000}"/>
    <cellStyle name="20% - Accent1 4 5 3 2 5 2 2" xfId="43530" xr:uid="{00000000-0005-0000-0000-000051A90000}"/>
    <cellStyle name="20% - Accent1 4 5 3 2 5 2 2 2" xfId="43531" xr:uid="{00000000-0005-0000-0000-000052A90000}"/>
    <cellStyle name="20% - Accent1 4 5 3 2 5 2 3" xfId="43532" xr:uid="{00000000-0005-0000-0000-000053A90000}"/>
    <cellStyle name="20% - Accent1 4 5 3 2 5 3" xfId="43533" xr:uid="{00000000-0005-0000-0000-000054A90000}"/>
    <cellStyle name="20% - Accent1 4 5 3 2 5 3 2" xfId="43534" xr:uid="{00000000-0005-0000-0000-000055A90000}"/>
    <cellStyle name="20% - Accent1 4 5 3 2 5 4" xfId="43535" xr:uid="{00000000-0005-0000-0000-000056A90000}"/>
    <cellStyle name="20% - Accent1 4 5 3 2 6" xfId="43536" xr:uid="{00000000-0005-0000-0000-000057A90000}"/>
    <cellStyle name="20% - Accent1 4 5 3 2 6 2" xfId="43537" xr:uid="{00000000-0005-0000-0000-000058A90000}"/>
    <cellStyle name="20% - Accent1 4 5 3 2 6 2 2" xfId="43538" xr:uid="{00000000-0005-0000-0000-000059A90000}"/>
    <cellStyle name="20% - Accent1 4 5 3 2 6 2 2 2" xfId="43539" xr:uid="{00000000-0005-0000-0000-00005AA90000}"/>
    <cellStyle name="20% - Accent1 4 5 3 2 6 2 3" xfId="43540" xr:uid="{00000000-0005-0000-0000-00005BA90000}"/>
    <cellStyle name="20% - Accent1 4 5 3 2 6 3" xfId="43541" xr:uid="{00000000-0005-0000-0000-00005CA90000}"/>
    <cellStyle name="20% - Accent1 4 5 3 2 6 3 2" xfId="43542" xr:uid="{00000000-0005-0000-0000-00005DA90000}"/>
    <cellStyle name="20% - Accent1 4 5 3 2 6 4" xfId="43543" xr:uid="{00000000-0005-0000-0000-00005EA90000}"/>
    <cellStyle name="20% - Accent1 4 5 3 2 7" xfId="43544" xr:uid="{00000000-0005-0000-0000-00005FA90000}"/>
    <cellStyle name="20% - Accent1 4 5 3 2 7 2" xfId="43545" xr:uid="{00000000-0005-0000-0000-000060A90000}"/>
    <cellStyle name="20% - Accent1 4 5 3 2 7 2 2" xfId="43546" xr:uid="{00000000-0005-0000-0000-000061A90000}"/>
    <cellStyle name="20% - Accent1 4 5 3 2 7 3" xfId="43547" xr:uid="{00000000-0005-0000-0000-000062A90000}"/>
    <cellStyle name="20% - Accent1 4 5 3 2 8" xfId="43548" xr:uid="{00000000-0005-0000-0000-000063A90000}"/>
    <cellStyle name="20% - Accent1 4 5 3 2 8 2" xfId="43549" xr:uid="{00000000-0005-0000-0000-000064A90000}"/>
    <cellStyle name="20% - Accent1 4 5 3 2 8 2 2" xfId="43550" xr:uid="{00000000-0005-0000-0000-000065A90000}"/>
    <cellStyle name="20% - Accent1 4 5 3 2 8 3" xfId="43551" xr:uid="{00000000-0005-0000-0000-000066A90000}"/>
    <cellStyle name="20% - Accent1 4 5 3 2 9" xfId="43552" xr:uid="{00000000-0005-0000-0000-000067A90000}"/>
    <cellStyle name="20% - Accent1 4 5 3 2 9 2" xfId="43553" xr:uid="{00000000-0005-0000-0000-000068A90000}"/>
    <cellStyle name="20% - Accent1 4 5 3 3" xfId="43554" xr:uid="{00000000-0005-0000-0000-000069A90000}"/>
    <cellStyle name="20% - Accent1 4 5 3 3 10" xfId="43555" xr:uid="{00000000-0005-0000-0000-00006AA90000}"/>
    <cellStyle name="20% - Accent1 4 5 3 3 10 2" xfId="43556" xr:uid="{00000000-0005-0000-0000-00006BA90000}"/>
    <cellStyle name="20% - Accent1 4 5 3 3 11" xfId="43557" xr:uid="{00000000-0005-0000-0000-00006CA90000}"/>
    <cellStyle name="20% - Accent1 4 5 3 3 2" xfId="43558" xr:uid="{00000000-0005-0000-0000-00006DA90000}"/>
    <cellStyle name="20% - Accent1 4 5 3 3 2 2" xfId="43559" xr:uid="{00000000-0005-0000-0000-00006EA90000}"/>
    <cellStyle name="20% - Accent1 4 5 3 3 2 2 2" xfId="43560" xr:uid="{00000000-0005-0000-0000-00006FA90000}"/>
    <cellStyle name="20% - Accent1 4 5 3 3 2 2 2 2" xfId="43561" xr:uid="{00000000-0005-0000-0000-000070A90000}"/>
    <cellStyle name="20% - Accent1 4 5 3 3 2 2 2 2 2" xfId="43562" xr:uid="{00000000-0005-0000-0000-000071A90000}"/>
    <cellStyle name="20% - Accent1 4 5 3 3 2 2 2 3" xfId="43563" xr:uid="{00000000-0005-0000-0000-000072A90000}"/>
    <cellStyle name="20% - Accent1 4 5 3 3 2 2 3" xfId="43564" xr:uid="{00000000-0005-0000-0000-000073A90000}"/>
    <cellStyle name="20% - Accent1 4 5 3 3 2 2 3 2" xfId="43565" xr:uid="{00000000-0005-0000-0000-000074A90000}"/>
    <cellStyle name="20% - Accent1 4 5 3 3 2 2 4" xfId="43566" xr:uid="{00000000-0005-0000-0000-000075A90000}"/>
    <cellStyle name="20% - Accent1 4 5 3 3 2 3" xfId="43567" xr:uid="{00000000-0005-0000-0000-000076A90000}"/>
    <cellStyle name="20% - Accent1 4 5 3 3 2 3 2" xfId="43568" xr:uid="{00000000-0005-0000-0000-000077A90000}"/>
    <cellStyle name="20% - Accent1 4 5 3 3 2 3 2 2" xfId="43569" xr:uid="{00000000-0005-0000-0000-000078A90000}"/>
    <cellStyle name="20% - Accent1 4 5 3 3 2 3 2 2 2" xfId="43570" xr:uid="{00000000-0005-0000-0000-000079A90000}"/>
    <cellStyle name="20% - Accent1 4 5 3 3 2 3 2 3" xfId="43571" xr:uid="{00000000-0005-0000-0000-00007AA90000}"/>
    <cellStyle name="20% - Accent1 4 5 3 3 2 3 3" xfId="43572" xr:uid="{00000000-0005-0000-0000-00007BA90000}"/>
    <cellStyle name="20% - Accent1 4 5 3 3 2 3 3 2" xfId="43573" xr:uid="{00000000-0005-0000-0000-00007CA90000}"/>
    <cellStyle name="20% - Accent1 4 5 3 3 2 3 4" xfId="43574" xr:uid="{00000000-0005-0000-0000-00007DA90000}"/>
    <cellStyle name="20% - Accent1 4 5 3 3 2 4" xfId="43575" xr:uid="{00000000-0005-0000-0000-00007EA90000}"/>
    <cellStyle name="20% - Accent1 4 5 3 3 2 4 2" xfId="43576" xr:uid="{00000000-0005-0000-0000-00007FA90000}"/>
    <cellStyle name="20% - Accent1 4 5 3 3 2 4 2 2" xfId="43577" xr:uid="{00000000-0005-0000-0000-000080A90000}"/>
    <cellStyle name="20% - Accent1 4 5 3 3 2 4 2 2 2" xfId="43578" xr:uid="{00000000-0005-0000-0000-000081A90000}"/>
    <cellStyle name="20% - Accent1 4 5 3 3 2 4 2 3" xfId="43579" xr:uid="{00000000-0005-0000-0000-000082A90000}"/>
    <cellStyle name="20% - Accent1 4 5 3 3 2 4 3" xfId="43580" xr:uid="{00000000-0005-0000-0000-000083A90000}"/>
    <cellStyle name="20% - Accent1 4 5 3 3 2 4 3 2" xfId="43581" xr:uid="{00000000-0005-0000-0000-000084A90000}"/>
    <cellStyle name="20% - Accent1 4 5 3 3 2 4 4" xfId="43582" xr:uid="{00000000-0005-0000-0000-000085A90000}"/>
    <cellStyle name="20% - Accent1 4 5 3 3 2 5" xfId="43583" xr:uid="{00000000-0005-0000-0000-000086A90000}"/>
    <cellStyle name="20% - Accent1 4 5 3 3 2 5 2" xfId="43584" xr:uid="{00000000-0005-0000-0000-000087A90000}"/>
    <cellStyle name="20% - Accent1 4 5 3 3 2 5 2 2" xfId="43585" xr:uid="{00000000-0005-0000-0000-000088A90000}"/>
    <cellStyle name="20% - Accent1 4 5 3 3 2 5 3" xfId="43586" xr:uid="{00000000-0005-0000-0000-000089A90000}"/>
    <cellStyle name="20% - Accent1 4 5 3 3 2 6" xfId="43587" xr:uid="{00000000-0005-0000-0000-00008AA90000}"/>
    <cellStyle name="20% - Accent1 4 5 3 3 2 6 2" xfId="43588" xr:uid="{00000000-0005-0000-0000-00008BA90000}"/>
    <cellStyle name="20% - Accent1 4 5 3 3 2 6 2 2" xfId="43589" xr:uid="{00000000-0005-0000-0000-00008CA90000}"/>
    <cellStyle name="20% - Accent1 4 5 3 3 2 6 3" xfId="43590" xr:uid="{00000000-0005-0000-0000-00008DA90000}"/>
    <cellStyle name="20% - Accent1 4 5 3 3 2 7" xfId="43591" xr:uid="{00000000-0005-0000-0000-00008EA90000}"/>
    <cellStyle name="20% - Accent1 4 5 3 3 2 7 2" xfId="43592" xr:uid="{00000000-0005-0000-0000-00008FA90000}"/>
    <cellStyle name="20% - Accent1 4 5 3 3 2 8" xfId="43593" xr:uid="{00000000-0005-0000-0000-000090A90000}"/>
    <cellStyle name="20% - Accent1 4 5 3 3 2 8 2" xfId="43594" xr:uid="{00000000-0005-0000-0000-000091A90000}"/>
    <cellStyle name="20% - Accent1 4 5 3 3 2 9" xfId="43595" xr:uid="{00000000-0005-0000-0000-000092A90000}"/>
    <cellStyle name="20% - Accent1 4 5 3 3 3" xfId="43596" xr:uid="{00000000-0005-0000-0000-000093A90000}"/>
    <cellStyle name="20% - Accent1 4 5 3 3 3 2" xfId="43597" xr:uid="{00000000-0005-0000-0000-000094A90000}"/>
    <cellStyle name="20% - Accent1 4 5 3 3 3 2 2" xfId="43598" xr:uid="{00000000-0005-0000-0000-000095A90000}"/>
    <cellStyle name="20% - Accent1 4 5 3 3 3 2 2 2" xfId="43599" xr:uid="{00000000-0005-0000-0000-000096A90000}"/>
    <cellStyle name="20% - Accent1 4 5 3 3 3 2 2 2 2" xfId="43600" xr:uid="{00000000-0005-0000-0000-000097A90000}"/>
    <cellStyle name="20% - Accent1 4 5 3 3 3 2 2 3" xfId="43601" xr:uid="{00000000-0005-0000-0000-000098A90000}"/>
    <cellStyle name="20% - Accent1 4 5 3 3 3 2 3" xfId="43602" xr:uid="{00000000-0005-0000-0000-000099A90000}"/>
    <cellStyle name="20% - Accent1 4 5 3 3 3 2 3 2" xfId="43603" xr:uid="{00000000-0005-0000-0000-00009AA90000}"/>
    <cellStyle name="20% - Accent1 4 5 3 3 3 2 4" xfId="43604" xr:uid="{00000000-0005-0000-0000-00009BA90000}"/>
    <cellStyle name="20% - Accent1 4 5 3 3 3 3" xfId="43605" xr:uid="{00000000-0005-0000-0000-00009CA90000}"/>
    <cellStyle name="20% - Accent1 4 5 3 3 3 3 2" xfId="43606" xr:uid="{00000000-0005-0000-0000-00009DA90000}"/>
    <cellStyle name="20% - Accent1 4 5 3 3 3 3 2 2" xfId="43607" xr:uid="{00000000-0005-0000-0000-00009EA90000}"/>
    <cellStyle name="20% - Accent1 4 5 3 3 3 3 2 2 2" xfId="43608" xr:uid="{00000000-0005-0000-0000-00009FA90000}"/>
    <cellStyle name="20% - Accent1 4 5 3 3 3 3 2 3" xfId="43609" xr:uid="{00000000-0005-0000-0000-0000A0A90000}"/>
    <cellStyle name="20% - Accent1 4 5 3 3 3 3 3" xfId="43610" xr:uid="{00000000-0005-0000-0000-0000A1A90000}"/>
    <cellStyle name="20% - Accent1 4 5 3 3 3 3 3 2" xfId="43611" xr:uid="{00000000-0005-0000-0000-0000A2A90000}"/>
    <cellStyle name="20% - Accent1 4 5 3 3 3 3 4" xfId="43612" xr:uid="{00000000-0005-0000-0000-0000A3A90000}"/>
    <cellStyle name="20% - Accent1 4 5 3 3 3 4" xfId="43613" xr:uid="{00000000-0005-0000-0000-0000A4A90000}"/>
    <cellStyle name="20% - Accent1 4 5 3 3 3 4 2" xfId="43614" xr:uid="{00000000-0005-0000-0000-0000A5A90000}"/>
    <cellStyle name="20% - Accent1 4 5 3 3 3 4 2 2" xfId="43615" xr:uid="{00000000-0005-0000-0000-0000A6A90000}"/>
    <cellStyle name="20% - Accent1 4 5 3 3 3 4 2 2 2" xfId="43616" xr:uid="{00000000-0005-0000-0000-0000A7A90000}"/>
    <cellStyle name="20% - Accent1 4 5 3 3 3 4 2 3" xfId="43617" xr:uid="{00000000-0005-0000-0000-0000A8A90000}"/>
    <cellStyle name="20% - Accent1 4 5 3 3 3 4 3" xfId="43618" xr:uid="{00000000-0005-0000-0000-0000A9A90000}"/>
    <cellStyle name="20% - Accent1 4 5 3 3 3 4 3 2" xfId="43619" xr:uid="{00000000-0005-0000-0000-0000AAA90000}"/>
    <cellStyle name="20% - Accent1 4 5 3 3 3 4 4" xfId="43620" xr:uid="{00000000-0005-0000-0000-0000ABA90000}"/>
    <cellStyle name="20% - Accent1 4 5 3 3 3 5" xfId="43621" xr:uid="{00000000-0005-0000-0000-0000ACA90000}"/>
    <cellStyle name="20% - Accent1 4 5 3 3 3 5 2" xfId="43622" xr:uid="{00000000-0005-0000-0000-0000ADA90000}"/>
    <cellStyle name="20% - Accent1 4 5 3 3 3 5 2 2" xfId="43623" xr:uid="{00000000-0005-0000-0000-0000AEA90000}"/>
    <cellStyle name="20% - Accent1 4 5 3 3 3 5 3" xfId="43624" xr:uid="{00000000-0005-0000-0000-0000AFA90000}"/>
    <cellStyle name="20% - Accent1 4 5 3 3 3 6" xfId="43625" xr:uid="{00000000-0005-0000-0000-0000B0A90000}"/>
    <cellStyle name="20% - Accent1 4 5 3 3 3 6 2" xfId="43626" xr:uid="{00000000-0005-0000-0000-0000B1A90000}"/>
    <cellStyle name="20% - Accent1 4 5 3 3 3 6 2 2" xfId="43627" xr:uid="{00000000-0005-0000-0000-0000B2A90000}"/>
    <cellStyle name="20% - Accent1 4 5 3 3 3 6 3" xfId="43628" xr:uid="{00000000-0005-0000-0000-0000B3A90000}"/>
    <cellStyle name="20% - Accent1 4 5 3 3 3 7" xfId="43629" xr:uid="{00000000-0005-0000-0000-0000B4A90000}"/>
    <cellStyle name="20% - Accent1 4 5 3 3 3 7 2" xfId="43630" xr:uid="{00000000-0005-0000-0000-0000B5A90000}"/>
    <cellStyle name="20% - Accent1 4 5 3 3 3 8" xfId="43631" xr:uid="{00000000-0005-0000-0000-0000B6A90000}"/>
    <cellStyle name="20% - Accent1 4 5 3 3 3 8 2" xfId="43632" xr:uid="{00000000-0005-0000-0000-0000B7A90000}"/>
    <cellStyle name="20% - Accent1 4 5 3 3 3 9" xfId="43633" xr:uid="{00000000-0005-0000-0000-0000B8A90000}"/>
    <cellStyle name="20% - Accent1 4 5 3 3 4" xfId="43634" xr:uid="{00000000-0005-0000-0000-0000B9A90000}"/>
    <cellStyle name="20% - Accent1 4 5 3 3 4 2" xfId="43635" xr:uid="{00000000-0005-0000-0000-0000BAA90000}"/>
    <cellStyle name="20% - Accent1 4 5 3 3 4 2 2" xfId="43636" xr:uid="{00000000-0005-0000-0000-0000BBA90000}"/>
    <cellStyle name="20% - Accent1 4 5 3 3 4 2 2 2" xfId="43637" xr:uid="{00000000-0005-0000-0000-0000BCA90000}"/>
    <cellStyle name="20% - Accent1 4 5 3 3 4 2 3" xfId="43638" xr:uid="{00000000-0005-0000-0000-0000BDA90000}"/>
    <cellStyle name="20% - Accent1 4 5 3 3 4 3" xfId="43639" xr:uid="{00000000-0005-0000-0000-0000BEA90000}"/>
    <cellStyle name="20% - Accent1 4 5 3 3 4 3 2" xfId="43640" xr:uid="{00000000-0005-0000-0000-0000BFA90000}"/>
    <cellStyle name="20% - Accent1 4 5 3 3 4 4" xfId="43641" xr:uid="{00000000-0005-0000-0000-0000C0A90000}"/>
    <cellStyle name="20% - Accent1 4 5 3 3 5" xfId="43642" xr:uid="{00000000-0005-0000-0000-0000C1A90000}"/>
    <cellStyle name="20% - Accent1 4 5 3 3 5 2" xfId="43643" xr:uid="{00000000-0005-0000-0000-0000C2A90000}"/>
    <cellStyle name="20% - Accent1 4 5 3 3 5 2 2" xfId="43644" xr:uid="{00000000-0005-0000-0000-0000C3A90000}"/>
    <cellStyle name="20% - Accent1 4 5 3 3 5 2 2 2" xfId="43645" xr:uid="{00000000-0005-0000-0000-0000C4A90000}"/>
    <cellStyle name="20% - Accent1 4 5 3 3 5 2 3" xfId="43646" xr:uid="{00000000-0005-0000-0000-0000C5A90000}"/>
    <cellStyle name="20% - Accent1 4 5 3 3 5 3" xfId="43647" xr:uid="{00000000-0005-0000-0000-0000C6A90000}"/>
    <cellStyle name="20% - Accent1 4 5 3 3 5 3 2" xfId="43648" xr:uid="{00000000-0005-0000-0000-0000C7A90000}"/>
    <cellStyle name="20% - Accent1 4 5 3 3 5 4" xfId="43649" xr:uid="{00000000-0005-0000-0000-0000C8A90000}"/>
    <cellStyle name="20% - Accent1 4 5 3 3 6" xfId="43650" xr:uid="{00000000-0005-0000-0000-0000C9A90000}"/>
    <cellStyle name="20% - Accent1 4 5 3 3 6 2" xfId="43651" xr:uid="{00000000-0005-0000-0000-0000CAA90000}"/>
    <cellStyle name="20% - Accent1 4 5 3 3 6 2 2" xfId="43652" xr:uid="{00000000-0005-0000-0000-0000CBA90000}"/>
    <cellStyle name="20% - Accent1 4 5 3 3 6 2 2 2" xfId="43653" xr:uid="{00000000-0005-0000-0000-0000CCA90000}"/>
    <cellStyle name="20% - Accent1 4 5 3 3 6 2 3" xfId="43654" xr:uid="{00000000-0005-0000-0000-0000CDA90000}"/>
    <cellStyle name="20% - Accent1 4 5 3 3 6 3" xfId="43655" xr:uid="{00000000-0005-0000-0000-0000CEA90000}"/>
    <cellStyle name="20% - Accent1 4 5 3 3 6 3 2" xfId="43656" xr:uid="{00000000-0005-0000-0000-0000CFA90000}"/>
    <cellStyle name="20% - Accent1 4 5 3 3 6 4" xfId="43657" xr:uid="{00000000-0005-0000-0000-0000D0A90000}"/>
    <cellStyle name="20% - Accent1 4 5 3 3 7" xfId="43658" xr:uid="{00000000-0005-0000-0000-0000D1A90000}"/>
    <cellStyle name="20% - Accent1 4 5 3 3 7 2" xfId="43659" xr:uid="{00000000-0005-0000-0000-0000D2A90000}"/>
    <cellStyle name="20% - Accent1 4 5 3 3 7 2 2" xfId="43660" xr:uid="{00000000-0005-0000-0000-0000D3A90000}"/>
    <cellStyle name="20% - Accent1 4 5 3 3 7 3" xfId="43661" xr:uid="{00000000-0005-0000-0000-0000D4A90000}"/>
    <cellStyle name="20% - Accent1 4 5 3 3 8" xfId="43662" xr:uid="{00000000-0005-0000-0000-0000D5A90000}"/>
    <cellStyle name="20% - Accent1 4 5 3 3 8 2" xfId="43663" xr:uid="{00000000-0005-0000-0000-0000D6A90000}"/>
    <cellStyle name="20% - Accent1 4 5 3 3 8 2 2" xfId="43664" xr:uid="{00000000-0005-0000-0000-0000D7A90000}"/>
    <cellStyle name="20% - Accent1 4 5 3 3 8 3" xfId="43665" xr:uid="{00000000-0005-0000-0000-0000D8A90000}"/>
    <cellStyle name="20% - Accent1 4 5 3 3 9" xfId="43666" xr:uid="{00000000-0005-0000-0000-0000D9A90000}"/>
    <cellStyle name="20% - Accent1 4 5 3 3 9 2" xfId="43667" xr:uid="{00000000-0005-0000-0000-0000DAA90000}"/>
    <cellStyle name="20% - Accent1 4 5 3 4" xfId="43668" xr:uid="{00000000-0005-0000-0000-0000DBA90000}"/>
    <cellStyle name="20% - Accent1 4 5 3 4 10" xfId="43669" xr:uid="{00000000-0005-0000-0000-0000DCA90000}"/>
    <cellStyle name="20% - Accent1 4 5 3 4 10 2" xfId="43670" xr:uid="{00000000-0005-0000-0000-0000DDA90000}"/>
    <cellStyle name="20% - Accent1 4 5 3 4 11" xfId="43671" xr:uid="{00000000-0005-0000-0000-0000DEA90000}"/>
    <cellStyle name="20% - Accent1 4 5 3 4 2" xfId="43672" xr:uid="{00000000-0005-0000-0000-0000DFA90000}"/>
    <cellStyle name="20% - Accent1 4 5 3 4 2 2" xfId="43673" xr:uid="{00000000-0005-0000-0000-0000E0A90000}"/>
    <cellStyle name="20% - Accent1 4 5 3 4 2 2 2" xfId="43674" xr:uid="{00000000-0005-0000-0000-0000E1A90000}"/>
    <cellStyle name="20% - Accent1 4 5 3 4 2 2 2 2" xfId="43675" xr:uid="{00000000-0005-0000-0000-0000E2A90000}"/>
    <cellStyle name="20% - Accent1 4 5 3 4 2 2 2 2 2" xfId="43676" xr:uid="{00000000-0005-0000-0000-0000E3A90000}"/>
    <cellStyle name="20% - Accent1 4 5 3 4 2 2 2 3" xfId="43677" xr:uid="{00000000-0005-0000-0000-0000E4A90000}"/>
    <cellStyle name="20% - Accent1 4 5 3 4 2 2 3" xfId="43678" xr:uid="{00000000-0005-0000-0000-0000E5A90000}"/>
    <cellStyle name="20% - Accent1 4 5 3 4 2 2 3 2" xfId="43679" xr:uid="{00000000-0005-0000-0000-0000E6A90000}"/>
    <cellStyle name="20% - Accent1 4 5 3 4 2 2 4" xfId="43680" xr:uid="{00000000-0005-0000-0000-0000E7A90000}"/>
    <cellStyle name="20% - Accent1 4 5 3 4 2 3" xfId="43681" xr:uid="{00000000-0005-0000-0000-0000E8A90000}"/>
    <cellStyle name="20% - Accent1 4 5 3 4 2 3 2" xfId="43682" xr:uid="{00000000-0005-0000-0000-0000E9A90000}"/>
    <cellStyle name="20% - Accent1 4 5 3 4 2 3 2 2" xfId="43683" xr:uid="{00000000-0005-0000-0000-0000EAA90000}"/>
    <cellStyle name="20% - Accent1 4 5 3 4 2 3 2 2 2" xfId="43684" xr:uid="{00000000-0005-0000-0000-0000EBA90000}"/>
    <cellStyle name="20% - Accent1 4 5 3 4 2 3 2 3" xfId="43685" xr:uid="{00000000-0005-0000-0000-0000ECA90000}"/>
    <cellStyle name="20% - Accent1 4 5 3 4 2 3 3" xfId="43686" xr:uid="{00000000-0005-0000-0000-0000EDA90000}"/>
    <cellStyle name="20% - Accent1 4 5 3 4 2 3 3 2" xfId="43687" xr:uid="{00000000-0005-0000-0000-0000EEA90000}"/>
    <cellStyle name="20% - Accent1 4 5 3 4 2 3 4" xfId="43688" xr:uid="{00000000-0005-0000-0000-0000EFA90000}"/>
    <cellStyle name="20% - Accent1 4 5 3 4 2 4" xfId="43689" xr:uid="{00000000-0005-0000-0000-0000F0A90000}"/>
    <cellStyle name="20% - Accent1 4 5 3 4 2 4 2" xfId="43690" xr:uid="{00000000-0005-0000-0000-0000F1A90000}"/>
    <cellStyle name="20% - Accent1 4 5 3 4 2 4 2 2" xfId="43691" xr:uid="{00000000-0005-0000-0000-0000F2A90000}"/>
    <cellStyle name="20% - Accent1 4 5 3 4 2 4 2 2 2" xfId="43692" xr:uid="{00000000-0005-0000-0000-0000F3A90000}"/>
    <cellStyle name="20% - Accent1 4 5 3 4 2 4 2 3" xfId="43693" xr:uid="{00000000-0005-0000-0000-0000F4A90000}"/>
    <cellStyle name="20% - Accent1 4 5 3 4 2 4 3" xfId="43694" xr:uid="{00000000-0005-0000-0000-0000F5A90000}"/>
    <cellStyle name="20% - Accent1 4 5 3 4 2 4 3 2" xfId="43695" xr:uid="{00000000-0005-0000-0000-0000F6A90000}"/>
    <cellStyle name="20% - Accent1 4 5 3 4 2 4 4" xfId="43696" xr:uid="{00000000-0005-0000-0000-0000F7A90000}"/>
    <cellStyle name="20% - Accent1 4 5 3 4 2 5" xfId="43697" xr:uid="{00000000-0005-0000-0000-0000F8A90000}"/>
    <cellStyle name="20% - Accent1 4 5 3 4 2 5 2" xfId="43698" xr:uid="{00000000-0005-0000-0000-0000F9A90000}"/>
    <cellStyle name="20% - Accent1 4 5 3 4 2 5 2 2" xfId="43699" xr:uid="{00000000-0005-0000-0000-0000FAA90000}"/>
    <cellStyle name="20% - Accent1 4 5 3 4 2 5 3" xfId="43700" xr:uid="{00000000-0005-0000-0000-0000FBA90000}"/>
    <cellStyle name="20% - Accent1 4 5 3 4 2 6" xfId="43701" xr:uid="{00000000-0005-0000-0000-0000FCA90000}"/>
    <cellStyle name="20% - Accent1 4 5 3 4 2 6 2" xfId="43702" xr:uid="{00000000-0005-0000-0000-0000FDA90000}"/>
    <cellStyle name="20% - Accent1 4 5 3 4 2 6 2 2" xfId="43703" xr:uid="{00000000-0005-0000-0000-0000FEA90000}"/>
    <cellStyle name="20% - Accent1 4 5 3 4 2 6 3" xfId="43704" xr:uid="{00000000-0005-0000-0000-0000FFA90000}"/>
    <cellStyle name="20% - Accent1 4 5 3 4 2 7" xfId="43705" xr:uid="{00000000-0005-0000-0000-000000AA0000}"/>
    <cellStyle name="20% - Accent1 4 5 3 4 2 7 2" xfId="43706" xr:uid="{00000000-0005-0000-0000-000001AA0000}"/>
    <cellStyle name="20% - Accent1 4 5 3 4 2 8" xfId="43707" xr:uid="{00000000-0005-0000-0000-000002AA0000}"/>
    <cellStyle name="20% - Accent1 4 5 3 4 2 8 2" xfId="43708" xr:uid="{00000000-0005-0000-0000-000003AA0000}"/>
    <cellStyle name="20% - Accent1 4 5 3 4 2 9" xfId="43709" xr:uid="{00000000-0005-0000-0000-000004AA0000}"/>
    <cellStyle name="20% - Accent1 4 5 3 4 3" xfId="43710" xr:uid="{00000000-0005-0000-0000-000005AA0000}"/>
    <cellStyle name="20% - Accent1 4 5 3 4 3 2" xfId="43711" xr:uid="{00000000-0005-0000-0000-000006AA0000}"/>
    <cellStyle name="20% - Accent1 4 5 3 4 3 2 2" xfId="43712" xr:uid="{00000000-0005-0000-0000-000007AA0000}"/>
    <cellStyle name="20% - Accent1 4 5 3 4 3 2 2 2" xfId="43713" xr:uid="{00000000-0005-0000-0000-000008AA0000}"/>
    <cellStyle name="20% - Accent1 4 5 3 4 3 2 2 2 2" xfId="43714" xr:uid="{00000000-0005-0000-0000-000009AA0000}"/>
    <cellStyle name="20% - Accent1 4 5 3 4 3 2 2 3" xfId="43715" xr:uid="{00000000-0005-0000-0000-00000AAA0000}"/>
    <cellStyle name="20% - Accent1 4 5 3 4 3 2 3" xfId="43716" xr:uid="{00000000-0005-0000-0000-00000BAA0000}"/>
    <cellStyle name="20% - Accent1 4 5 3 4 3 2 3 2" xfId="43717" xr:uid="{00000000-0005-0000-0000-00000CAA0000}"/>
    <cellStyle name="20% - Accent1 4 5 3 4 3 2 4" xfId="43718" xr:uid="{00000000-0005-0000-0000-00000DAA0000}"/>
    <cellStyle name="20% - Accent1 4 5 3 4 3 3" xfId="43719" xr:uid="{00000000-0005-0000-0000-00000EAA0000}"/>
    <cellStyle name="20% - Accent1 4 5 3 4 3 3 2" xfId="43720" xr:uid="{00000000-0005-0000-0000-00000FAA0000}"/>
    <cellStyle name="20% - Accent1 4 5 3 4 3 3 2 2" xfId="43721" xr:uid="{00000000-0005-0000-0000-000010AA0000}"/>
    <cellStyle name="20% - Accent1 4 5 3 4 3 3 2 2 2" xfId="43722" xr:uid="{00000000-0005-0000-0000-000011AA0000}"/>
    <cellStyle name="20% - Accent1 4 5 3 4 3 3 2 3" xfId="43723" xr:uid="{00000000-0005-0000-0000-000012AA0000}"/>
    <cellStyle name="20% - Accent1 4 5 3 4 3 3 3" xfId="43724" xr:uid="{00000000-0005-0000-0000-000013AA0000}"/>
    <cellStyle name="20% - Accent1 4 5 3 4 3 3 3 2" xfId="43725" xr:uid="{00000000-0005-0000-0000-000014AA0000}"/>
    <cellStyle name="20% - Accent1 4 5 3 4 3 3 4" xfId="43726" xr:uid="{00000000-0005-0000-0000-000015AA0000}"/>
    <cellStyle name="20% - Accent1 4 5 3 4 3 4" xfId="43727" xr:uid="{00000000-0005-0000-0000-000016AA0000}"/>
    <cellStyle name="20% - Accent1 4 5 3 4 3 4 2" xfId="43728" xr:uid="{00000000-0005-0000-0000-000017AA0000}"/>
    <cellStyle name="20% - Accent1 4 5 3 4 3 4 2 2" xfId="43729" xr:uid="{00000000-0005-0000-0000-000018AA0000}"/>
    <cellStyle name="20% - Accent1 4 5 3 4 3 4 2 2 2" xfId="43730" xr:uid="{00000000-0005-0000-0000-000019AA0000}"/>
    <cellStyle name="20% - Accent1 4 5 3 4 3 4 2 3" xfId="43731" xr:uid="{00000000-0005-0000-0000-00001AAA0000}"/>
    <cellStyle name="20% - Accent1 4 5 3 4 3 4 3" xfId="43732" xr:uid="{00000000-0005-0000-0000-00001BAA0000}"/>
    <cellStyle name="20% - Accent1 4 5 3 4 3 4 3 2" xfId="43733" xr:uid="{00000000-0005-0000-0000-00001CAA0000}"/>
    <cellStyle name="20% - Accent1 4 5 3 4 3 4 4" xfId="43734" xr:uid="{00000000-0005-0000-0000-00001DAA0000}"/>
    <cellStyle name="20% - Accent1 4 5 3 4 3 5" xfId="43735" xr:uid="{00000000-0005-0000-0000-00001EAA0000}"/>
    <cellStyle name="20% - Accent1 4 5 3 4 3 5 2" xfId="43736" xr:uid="{00000000-0005-0000-0000-00001FAA0000}"/>
    <cellStyle name="20% - Accent1 4 5 3 4 3 5 2 2" xfId="43737" xr:uid="{00000000-0005-0000-0000-000020AA0000}"/>
    <cellStyle name="20% - Accent1 4 5 3 4 3 5 3" xfId="43738" xr:uid="{00000000-0005-0000-0000-000021AA0000}"/>
    <cellStyle name="20% - Accent1 4 5 3 4 3 6" xfId="43739" xr:uid="{00000000-0005-0000-0000-000022AA0000}"/>
    <cellStyle name="20% - Accent1 4 5 3 4 3 6 2" xfId="43740" xr:uid="{00000000-0005-0000-0000-000023AA0000}"/>
    <cellStyle name="20% - Accent1 4 5 3 4 3 6 2 2" xfId="43741" xr:uid="{00000000-0005-0000-0000-000024AA0000}"/>
    <cellStyle name="20% - Accent1 4 5 3 4 3 6 3" xfId="43742" xr:uid="{00000000-0005-0000-0000-000025AA0000}"/>
    <cellStyle name="20% - Accent1 4 5 3 4 3 7" xfId="43743" xr:uid="{00000000-0005-0000-0000-000026AA0000}"/>
    <cellStyle name="20% - Accent1 4 5 3 4 3 7 2" xfId="43744" xr:uid="{00000000-0005-0000-0000-000027AA0000}"/>
    <cellStyle name="20% - Accent1 4 5 3 4 3 8" xfId="43745" xr:uid="{00000000-0005-0000-0000-000028AA0000}"/>
    <cellStyle name="20% - Accent1 4 5 3 4 3 8 2" xfId="43746" xr:uid="{00000000-0005-0000-0000-000029AA0000}"/>
    <cellStyle name="20% - Accent1 4 5 3 4 3 9" xfId="43747" xr:uid="{00000000-0005-0000-0000-00002AAA0000}"/>
    <cellStyle name="20% - Accent1 4 5 3 4 4" xfId="43748" xr:uid="{00000000-0005-0000-0000-00002BAA0000}"/>
    <cellStyle name="20% - Accent1 4 5 3 4 4 2" xfId="43749" xr:uid="{00000000-0005-0000-0000-00002CAA0000}"/>
    <cellStyle name="20% - Accent1 4 5 3 4 4 2 2" xfId="43750" xr:uid="{00000000-0005-0000-0000-00002DAA0000}"/>
    <cellStyle name="20% - Accent1 4 5 3 4 4 2 2 2" xfId="43751" xr:uid="{00000000-0005-0000-0000-00002EAA0000}"/>
    <cellStyle name="20% - Accent1 4 5 3 4 4 2 3" xfId="43752" xr:uid="{00000000-0005-0000-0000-00002FAA0000}"/>
    <cellStyle name="20% - Accent1 4 5 3 4 4 3" xfId="43753" xr:uid="{00000000-0005-0000-0000-000030AA0000}"/>
    <cellStyle name="20% - Accent1 4 5 3 4 4 3 2" xfId="43754" xr:uid="{00000000-0005-0000-0000-000031AA0000}"/>
    <cellStyle name="20% - Accent1 4 5 3 4 4 4" xfId="43755" xr:uid="{00000000-0005-0000-0000-000032AA0000}"/>
    <cellStyle name="20% - Accent1 4 5 3 4 5" xfId="43756" xr:uid="{00000000-0005-0000-0000-000033AA0000}"/>
    <cellStyle name="20% - Accent1 4 5 3 4 5 2" xfId="43757" xr:uid="{00000000-0005-0000-0000-000034AA0000}"/>
    <cellStyle name="20% - Accent1 4 5 3 4 5 2 2" xfId="43758" xr:uid="{00000000-0005-0000-0000-000035AA0000}"/>
    <cellStyle name="20% - Accent1 4 5 3 4 5 2 2 2" xfId="43759" xr:uid="{00000000-0005-0000-0000-000036AA0000}"/>
    <cellStyle name="20% - Accent1 4 5 3 4 5 2 3" xfId="43760" xr:uid="{00000000-0005-0000-0000-000037AA0000}"/>
    <cellStyle name="20% - Accent1 4 5 3 4 5 3" xfId="43761" xr:uid="{00000000-0005-0000-0000-000038AA0000}"/>
    <cellStyle name="20% - Accent1 4 5 3 4 5 3 2" xfId="43762" xr:uid="{00000000-0005-0000-0000-000039AA0000}"/>
    <cellStyle name="20% - Accent1 4 5 3 4 5 4" xfId="43763" xr:uid="{00000000-0005-0000-0000-00003AAA0000}"/>
    <cellStyle name="20% - Accent1 4 5 3 4 6" xfId="43764" xr:uid="{00000000-0005-0000-0000-00003BAA0000}"/>
    <cellStyle name="20% - Accent1 4 5 3 4 6 2" xfId="43765" xr:uid="{00000000-0005-0000-0000-00003CAA0000}"/>
    <cellStyle name="20% - Accent1 4 5 3 4 6 2 2" xfId="43766" xr:uid="{00000000-0005-0000-0000-00003DAA0000}"/>
    <cellStyle name="20% - Accent1 4 5 3 4 6 2 2 2" xfId="43767" xr:uid="{00000000-0005-0000-0000-00003EAA0000}"/>
    <cellStyle name="20% - Accent1 4 5 3 4 6 2 3" xfId="43768" xr:uid="{00000000-0005-0000-0000-00003FAA0000}"/>
    <cellStyle name="20% - Accent1 4 5 3 4 6 3" xfId="43769" xr:uid="{00000000-0005-0000-0000-000040AA0000}"/>
    <cellStyle name="20% - Accent1 4 5 3 4 6 3 2" xfId="43770" xr:uid="{00000000-0005-0000-0000-000041AA0000}"/>
    <cellStyle name="20% - Accent1 4 5 3 4 6 4" xfId="43771" xr:uid="{00000000-0005-0000-0000-000042AA0000}"/>
    <cellStyle name="20% - Accent1 4 5 3 4 7" xfId="43772" xr:uid="{00000000-0005-0000-0000-000043AA0000}"/>
    <cellStyle name="20% - Accent1 4 5 3 4 7 2" xfId="43773" xr:uid="{00000000-0005-0000-0000-000044AA0000}"/>
    <cellStyle name="20% - Accent1 4 5 3 4 7 2 2" xfId="43774" xr:uid="{00000000-0005-0000-0000-000045AA0000}"/>
    <cellStyle name="20% - Accent1 4 5 3 4 7 3" xfId="43775" xr:uid="{00000000-0005-0000-0000-000046AA0000}"/>
    <cellStyle name="20% - Accent1 4 5 3 4 8" xfId="43776" xr:uid="{00000000-0005-0000-0000-000047AA0000}"/>
    <cellStyle name="20% - Accent1 4 5 3 4 8 2" xfId="43777" xr:uid="{00000000-0005-0000-0000-000048AA0000}"/>
    <cellStyle name="20% - Accent1 4 5 3 4 8 2 2" xfId="43778" xr:uid="{00000000-0005-0000-0000-000049AA0000}"/>
    <cellStyle name="20% - Accent1 4 5 3 4 8 3" xfId="43779" xr:uid="{00000000-0005-0000-0000-00004AAA0000}"/>
    <cellStyle name="20% - Accent1 4 5 3 4 9" xfId="43780" xr:uid="{00000000-0005-0000-0000-00004BAA0000}"/>
    <cellStyle name="20% - Accent1 4 5 3 4 9 2" xfId="43781" xr:uid="{00000000-0005-0000-0000-00004CAA0000}"/>
    <cellStyle name="20% - Accent1 4 5 3 5" xfId="43782" xr:uid="{00000000-0005-0000-0000-00004DAA0000}"/>
    <cellStyle name="20% - Accent1 4 5 3 5 2" xfId="43783" xr:uid="{00000000-0005-0000-0000-00004EAA0000}"/>
    <cellStyle name="20% - Accent1 4 5 3 5 2 2" xfId="43784" xr:uid="{00000000-0005-0000-0000-00004FAA0000}"/>
    <cellStyle name="20% - Accent1 4 5 3 5 2 2 2" xfId="43785" xr:uid="{00000000-0005-0000-0000-000050AA0000}"/>
    <cellStyle name="20% - Accent1 4 5 3 5 2 2 2 2" xfId="43786" xr:uid="{00000000-0005-0000-0000-000051AA0000}"/>
    <cellStyle name="20% - Accent1 4 5 3 5 2 2 3" xfId="43787" xr:uid="{00000000-0005-0000-0000-000052AA0000}"/>
    <cellStyle name="20% - Accent1 4 5 3 5 2 3" xfId="43788" xr:uid="{00000000-0005-0000-0000-000053AA0000}"/>
    <cellStyle name="20% - Accent1 4 5 3 5 2 3 2" xfId="43789" xr:uid="{00000000-0005-0000-0000-000054AA0000}"/>
    <cellStyle name="20% - Accent1 4 5 3 5 2 4" xfId="43790" xr:uid="{00000000-0005-0000-0000-000055AA0000}"/>
    <cellStyle name="20% - Accent1 4 5 3 5 3" xfId="43791" xr:uid="{00000000-0005-0000-0000-000056AA0000}"/>
    <cellStyle name="20% - Accent1 4 5 3 5 3 2" xfId="43792" xr:uid="{00000000-0005-0000-0000-000057AA0000}"/>
    <cellStyle name="20% - Accent1 4 5 3 5 3 2 2" xfId="43793" xr:uid="{00000000-0005-0000-0000-000058AA0000}"/>
    <cellStyle name="20% - Accent1 4 5 3 5 3 2 2 2" xfId="43794" xr:uid="{00000000-0005-0000-0000-000059AA0000}"/>
    <cellStyle name="20% - Accent1 4 5 3 5 3 2 3" xfId="43795" xr:uid="{00000000-0005-0000-0000-00005AAA0000}"/>
    <cellStyle name="20% - Accent1 4 5 3 5 3 3" xfId="43796" xr:uid="{00000000-0005-0000-0000-00005BAA0000}"/>
    <cellStyle name="20% - Accent1 4 5 3 5 3 3 2" xfId="43797" xr:uid="{00000000-0005-0000-0000-00005CAA0000}"/>
    <cellStyle name="20% - Accent1 4 5 3 5 3 4" xfId="43798" xr:uid="{00000000-0005-0000-0000-00005DAA0000}"/>
    <cellStyle name="20% - Accent1 4 5 3 5 4" xfId="43799" xr:uid="{00000000-0005-0000-0000-00005EAA0000}"/>
    <cellStyle name="20% - Accent1 4 5 3 5 4 2" xfId="43800" xr:uid="{00000000-0005-0000-0000-00005FAA0000}"/>
    <cellStyle name="20% - Accent1 4 5 3 5 4 2 2" xfId="43801" xr:uid="{00000000-0005-0000-0000-000060AA0000}"/>
    <cellStyle name="20% - Accent1 4 5 3 5 4 2 2 2" xfId="43802" xr:uid="{00000000-0005-0000-0000-000061AA0000}"/>
    <cellStyle name="20% - Accent1 4 5 3 5 4 2 3" xfId="43803" xr:uid="{00000000-0005-0000-0000-000062AA0000}"/>
    <cellStyle name="20% - Accent1 4 5 3 5 4 3" xfId="43804" xr:uid="{00000000-0005-0000-0000-000063AA0000}"/>
    <cellStyle name="20% - Accent1 4 5 3 5 4 3 2" xfId="43805" xr:uid="{00000000-0005-0000-0000-000064AA0000}"/>
    <cellStyle name="20% - Accent1 4 5 3 5 4 4" xfId="43806" xr:uid="{00000000-0005-0000-0000-000065AA0000}"/>
    <cellStyle name="20% - Accent1 4 5 3 5 5" xfId="43807" xr:uid="{00000000-0005-0000-0000-000066AA0000}"/>
    <cellStyle name="20% - Accent1 4 5 3 5 5 2" xfId="43808" xr:uid="{00000000-0005-0000-0000-000067AA0000}"/>
    <cellStyle name="20% - Accent1 4 5 3 5 5 2 2" xfId="43809" xr:uid="{00000000-0005-0000-0000-000068AA0000}"/>
    <cellStyle name="20% - Accent1 4 5 3 5 5 3" xfId="43810" xr:uid="{00000000-0005-0000-0000-000069AA0000}"/>
    <cellStyle name="20% - Accent1 4 5 3 5 6" xfId="43811" xr:uid="{00000000-0005-0000-0000-00006AAA0000}"/>
    <cellStyle name="20% - Accent1 4 5 3 5 6 2" xfId="43812" xr:uid="{00000000-0005-0000-0000-00006BAA0000}"/>
    <cellStyle name="20% - Accent1 4 5 3 5 6 2 2" xfId="43813" xr:uid="{00000000-0005-0000-0000-00006CAA0000}"/>
    <cellStyle name="20% - Accent1 4 5 3 5 6 3" xfId="43814" xr:uid="{00000000-0005-0000-0000-00006DAA0000}"/>
    <cellStyle name="20% - Accent1 4 5 3 5 7" xfId="43815" xr:uid="{00000000-0005-0000-0000-00006EAA0000}"/>
    <cellStyle name="20% - Accent1 4 5 3 5 7 2" xfId="43816" xr:uid="{00000000-0005-0000-0000-00006FAA0000}"/>
    <cellStyle name="20% - Accent1 4 5 3 5 8" xfId="43817" xr:uid="{00000000-0005-0000-0000-000070AA0000}"/>
    <cellStyle name="20% - Accent1 4 5 3 5 8 2" xfId="43818" xr:uid="{00000000-0005-0000-0000-000071AA0000}"/>
    <cellStyle name="20% - Accent1 4 5 3 5 9" xfId="43819" xr:uid="{00000000-0005-0000-0000-000072AA0000}"/>
    <cellStyle name="20% - Accent1 4 5 3 6" xfId="43820" xr:uid="{00000000-0005-0000-0000-000073AA0000}"/>
    <cellStyle name="20% - Accent1 4 5 3 6 2" xfId="43821" xr:uid="{00000000-0005-0000-0000-000074AA0000}"/>
    <cellStyle name="20% - Accent1 4 5 3 6 2 2" xfId="43822" xr:uid="{00000000-0005-0000-0000-000075AA0000}"/>
    <cellStyle name="20% - Accent1 4 5 3 6 2 2 2" xfId="43823" xr:uid="{00000000-0005-0000-0000-000076AA0000}"/>
    <cellStyle name="20% - Accent1 4 5 3 6 2 2 2 2" xfId="43824" xr:uid="{00000000-0005-0000-0000-000077AA0000}"/>
    <cellStyle name="20% - Accent1 4 5 3 6 2 2 3" xfId="43825" xr:uid="{00000000-0005-0000-0000-000078AA0000}"/>
    <cellStyle name="20% - Accent1 4 5 3 6 2 3" xfId="43826" xr:uid="{00000000-0005-0000-0000-000079AA0000}"/>
    <cellStyle name="20% - Accent1 4 5 3 6 2 3 2" xfId="43827" xr:uid="{00000000-0005-0000-0000-00007AAA0000}"/>
    <cellStyle name="20% - Accent1 4 5 3 6 2 4" xfId="43828" xr:uid="{00000000-0005-0000-0000-00007BAA0000}"/>
    <cellStyle name="20% - Accent1 4 5 3 6 3" xfId="43829" xr:uid="{00000000-0005-0000-0000-00007CAA0000}"/>
    <cellStyle name="20% - Accent1 4 5 3 6 3 2" xfId="43830" xr:uid="{00000000-0005-0000-0000-00007DAA0000}"/>
    <cellStyle name="20% - Accent1 4 5 3 6 3 2 2" xfId="43831" xr:uid="{00000000-0005-0000-0000-00007EAA0000}"/>
    <cellStyle name="20% - Accent1 4 5 3 6 3 2 2 2" xfId="43832" xr:uid="{00000000-0005-0000-0000-00007FAA0000}"/>
    <cellStyle name="20% - Accent1 4 5 3 6 3 2 3" xfId="43833" xr:uid="{00000000-0005-0000-0000-000080AA0000}"/>
    <cellStyle name="20% - Accent1 4 5 3 6 3 3" xfId="43834" xr:uid="{00000000-0005-0000-0000-000081AA0000}"/>
    <cellStyle name="20% - Accent1 4 5 3 6 3 3 2" xfId="43835" xr:uid="{00000000-0005-0000-0000-000082AA0000}"/>
    <cellStyle name="20% - Accent1 4 5 3 6 3 4" xfId="43836" xr:uid="{00000000-0005-0000-0000-000083AA0000}"/>
    <cellStyle name="20% - Accent1 4 5 3 6 4" xfId="43837" xr:uid="{00000000-0005-0000-0000-000084AA0000}"/>
    <cellStyle name="20% - Accent1 4 5 3 6 4 2" xfId="43838" xr:uid="{00000000-0005-0000-0000-000085AA0000}"/>
    <cellStyle name="20% - Accent1 4 5 3 6 4 2 2" xfId="43839" xr:uid="{00000000-0005-0000-0000-000086AA0000}"/>
    <cellStyle name="20% - Accent1 4 5 3 6 4 2 2 2" xfId="43840" xr:uid="{00000000-0005-0000-0000-000087AA0000}"/>
    <cellStyle name="20% - Accent1 4 5 3 6 4 2 3" xfId="43841" xr:uid="{00000000-0005-0000-0000-000088AA0000}"/>
    <cellStyle name="20% - Accent1 4 5 3 6 4 3" xfId="43842" xr:uid="{00000000-0005-0000-0000-000089AA0000}"/>
    <cellStyle name="20% - Accent1 4 5 3 6 4 3 2" xfId="43843" xr:uid="{00000000-0005-0000-0000-00008AAA0000}"/>
    <cellStyle name="20% - Accent1 4 5 3 6 4 4" xfId="43844" xr:uid="{00000000-0005-0000-0000-00008BAA0000}"/>
    <cellStyle name="20% - Accent1 4 5 3 6 5" xfId="43845" xr:uid="{00000000-0005-0000-0000-00008CAA0000}"/>
    <cellStyle name="20% - Accent1 4 5 3 6 5 2" xfId="43846" xr:uid="{00000000-0005-0000-0000-00008DAA0000}"/>
    <cellStyle name="20% - Accent1 4 5 3 6 5 2 2" xfId="43847" xr:uid="{00000000-0005-0000-0000-00008EAA0000}"/>
    <cellStyle name="20% - Accent1 4 5 3 6 5 3" xfId="43848" xr:uid="{00000000-0005-0000-0000-00008FAA0000}"/>
    <cellStyle name="20% - Accent1 4 5 3 6 6" xfId="43849" xr:uid="{00000000-0005-0000-0000-000090AA0000}"/>
    <cellStyle name="20% - Accent1 4 5 3 6 6 2" xfId="43850" xr:uid="{00000000-0005-0000-0000-000091AA0000}"/>
    <cellStyle name="20% - Accent1 4 5 3 6 6 2 2" xfId="43851" xr:uid="{00000000-0005-0000-0000-000092AA0000}"/>
    <cellStyle name="20% - Accent1 4 5 3 6 6 3" xfId="43852" xr:uid="{00000000-0005-0000-0000-000093AA0000}"/>
    <cellStyle name="20% - Accent1 4 5 3 6 7" xfId="43853" xr:uid="{00000000-0005-0000-0000-000094AA0000}"/>
    <cellStyle name="20% - Accent1 4 5 3 6 7 2" xfId="43854" xr:uid="{00000000-0005-0000-0000-000095AA0000}"/>
    <cellStyle name="20% - Accent1 4 5 3 6 8" xfId="43855" xr:uid="{00000000-0005-0000-0000-000096AA0000}"/>
    <cellStyle name="20% - Accent1 4 5 3 6 8 2" xfId="43856" xr:uid="{00000000-0005-0000-0000-000097AA0000}"/>
    <cellStyle name="20% - Accent1 4 5 3 6 9" xfId="43857" xr:uid="{00000000-0005-0000-0000-000098AA0000}"/>
    <cellStyle name="20% - Accent1 4 5 3 7" xfId="43858" xr:uid="{00000000-0005-0000-0000-000099AA0000}"/>
    <cellStyle name="20% - Accent1 4 5 3 7 2" xfId="43859" xr:uid="{00000000-0005-0000-0000-00009AAA0000}"/>
    <cellStyle name="20% - Accent1 4 5 3 7 2 2" xfId="43860" xr:uid="{00000000-0005-0000-0000-00009BAA0000}"/>
    <cellStyle name="20% - Accent1 4 5 3 7 2 2 2" xfId="43861" xr:uid="{00000000-0005-0000-0000-00009CAA0000}"/>
    <cellStyle name="20% - Accent1 4 5 3 7 2 3" xfId="43862" xr:uid="{00000000-0005-0000-0000-00009DAA0000}"/>
    <cellStyle name="20% - Accent1 4 5 3 7 3" xfId="43863" xr:uid="{00000000-0005-0000-0000-00009EAA0000}"/>
    <cellStyle name="20% - Accent1 4 5 3 7 3 2" xfId="43864" xr:uid="{00000000-0005-0000-0000-00009FAA0000}"/>
    <cellStyle name="20% - Accent1 4 5 3 7 4" xfId="43865" xr:uid="{00000000-0005-0000-0000-0000A0AA0000}"/>
    <cellStyle name="20% - Accent1 4 5 3 8" xfId="43866" xr:uid="{00000000-0005-0000-0000-0000A1AA0000}"/>
    <cellStyle name="20% - Accent1 4 5 3 8 2" xfId="43867" xr:uid="{00000000-0005-0000-0000-0000A2AA0000}"/>
    <cellStyle name="20% - Accent1 4 5 3 8 2 2" xfId="43868" xr:uid="{00000000-0005-0000-0000-0000A3AA0000}"/>
    <cellStyle name="20% - Accent1 4 5 3 8 2 2 2" xfId="43869" xr:uid="{00000000-0005-0000-0000-0000A4AA0000}"/>
    <cellStyle name="20% - Accent1 4 5 3 8 2 3" xfId="43870" xr:uid="{00000000-0005-0000-0000-0000A5AA0000}"/>
    <cellStyle name="20% - Accent1 4 5 3 8 3" xfId="43871" xr:uid="{00000000-0005-0000-0000-0000A6AA0000}"/>
    <cellStyle name="20% - Accent1 4 5 3 8 3 2" xfId="43872" xr:uid="{00000000-0005-0000-0000-0000A7AA0000}"/>
    <cellStyle name="20% - Accent1 4 5 3 8 4" xfId="43873" xr:uid="{00000000-0005-0000-0000-0000A8AA0000}"/>
    <cellStyle name="20% - Accent1 4 5 3 9" xfId="43874" xr:uid="{00000000-0005-0000-0000-0000A9AA0000}"/>
    <cellStyle name="20% - Accent1 4 5 3 9 2" xfId="43875" xr:uid="{00000000-0005-0000-0000-0000AAAA0000}"/>
    <cellStyle name="20% - Accent1 4 5 3 9 2 2" xfId="43876" xr:uid="{00000000-0005-0000-0000-0000ABAA0000}"/>
    <cellStyle name="20% - Accent1 4 5 3 9 2 2 2" xfId="43877" xr:uid="{00000000-0005-0000-0000-0000ACAA0000}"/>
    <cellStyle name="20% - Accent1 4 5 3 9 2 3" xfId="43878" xr:uid="{00000000-0005-0000-0000-0000ADAA0000}"/>
    <cellStyle name="20% - Accent1 4 5 3 9 3" xfId="43879" xr:uid="{00000000-0005-0000-0000-0000AEAA0000}"/>
    <cellStyle name="20% - Accent1 4 5 3 9 3 2" xfId="43880" xr:uid="{00000000-0005-0000-0000-0000AFAA0000}"/>
    <cellStyle name="20% - Accent1 4 5 3 9 4" xfId="43881" xr:uid="{00000000-0005-0000-0000-0000B0AA0000}"/>
    <cellStyle name="20% - Accent1 4 5 4" xfId="43882" xr:uid="{00000000-0005-0000-0000-0000B1AA0000}"/>
    <cellStyle name="20% - Accent1 4 5 4 10" xfId="43883" xr:uid="{00000000-0005-0000-0000-0000B2AA0000}"/>
    <cellStyle name="20% - Accent1 4 5 4 10 2" xfId="43884" xr:uid="{00000000-0005-0000-0000-0000B3AA0000}"/>
    <cellStyle name="20% - Accent1 4 5 4 11" xfId="43885" xr:uid="{00000000-0005-0000-0000-0000B4AA0000}"/>
    <cellStyle name="20% - Accent1 4 5 4 2" xfId="43886" xr:uid="{00000000-0005-0000-0000-0000B5AA0000}"/>
    <cellStyle name="20% - Accent1 4 5 4 2 2" xfId="43887" xr:uid="{00000000-0005-0000-0000-0000B6AA0000}"/>
    <cellStyle name="20% - Accent1 4 5 4 2 2 2" xfId="43888" xr:uid="{00000000-0005-0000-0000-0000B7AA0000}"/>
    <cellStyle name="20% - Accent1 4 5 4 2 2 2 2" xfId="43889" xr:uid="{00000000-0005-0000-0000-0000B8AA0000}"/>
    <cellStyle name="20% - Accent1 4 5 4 2 2 2 2 2" xfId="43890" xr:uid="{00000000-0005-0000-0000-0000B9AA0000}"/>
    <cellStyle name="20% - Accent1 4 5 4 2 2 2 3" xfId="43891" xr:uid="{00000000-0005-0000-0000-0000BAAA0000}"/>
    <cellStyle name="20% - Accent1 4 5 4 2 2 3" xfId="43892" xr:uid="{00000000-0005-0000-0000-0000BBAA0000}"/>
    <cellStyle name="20% - Accent1 4 5 4 2 2 3 2" xfId="43893" xr:uid="{00000000-0005-0000-0000-0000BCAA0000}"/>
    <cellStyle name="20% - Accent1 4 5 4 2 2 4" xfId="43894" xr:uid="{00000000-0005-0000-0000-0000BDAA0000}"/>
    <cellStyle name="20% - Accent1 4 5 4 2 3" xfId="43895" xr:uid="{00000000-0005-0000-0000-0000BEAA0000}"/>
    <cellStyle name="20% - Accent1 4 5 4 2 3 2" xfId="43896" xr:uid="{00000000-0005-0000-0000-0000BFAA0000}"/>
    <cellStyle name="20% - Accent1 4 5 4 2 3 2 2" xfId="43897" xr:uid="{00000000-0005-0000-0000-0000C0AA0000}"/>
    <cellStyle name="20% - Accent1 4 5 4 2 3 2 2 2" xfId="43898" xr:uid="{00000000-0005-0000-0000-0000C1AA0000}"/>
    <cellStyle name="20% - Accent1 4 5 4 2 3 2 3" xfId="43899" xr:uid="{00000000-0005-0000-0000-0000C2AA0000}"/>
    <cellStyle name="20% - Accent1 4 5 4 2 3 3" xfId="43900" xr:uid="{00000000-0005-0000-0000-0000C3AA0000}"/>
    <cellStyle name="20% - Accent1 4 5 4 2 3 3 2" xfId="43901" xr:uid="{00000000-0005-0000-0000-0000C4AA0000}"/>
    <cellStyle name="20% - Accent1 4 5 4 2 3 4" xfId="43902" xr:uid="{00000000-0005-0000-0000-0000C5AA0000}"/>
    <cellStyle name="20% - Accent1 4 5 4 2 4" xfId="43903" xr:uid="{00000000-0005-0000-0000-0000C6AA0000}"/>
    <cellStyle name="20% - Accent1 4 5 4 2 4 2" xfId="43904" xr:uid="{00000000-0005-0000-0000-0000C7AA0000}"/>
    <cellStyle name="20% - Accent1 4 5 4 2 4 2 2" xfId="43905" xr:uid="{00000000-0005-0000-0000-0000C8AA0000}"/>
    <cellStyle name="20% - Accent1 4 5 4 2 4 2 2 2" xfId="43906" xr:uid="{00000000-0005-0000-0000-0000C9AA0000}"/>
    <cellStyle name="20% - Accent1 4 5 4 2 4 2 3" xfId="43907" xr:uid="{00000000-0005-0000-0000-0000CAAA0000}"/>
    <cellStyle name="20% - Accent1 4 5 4 2 4 3" xfId="43908" xr:uid="{00000000-0005-0000-0000-0000CBAA0000}"/>
    <cellStyle name="20% - Accent1 4 5 4 2 4 3 2" xfId="43909" xr:uid="{00000000-0005-0000-0000-0000CCAA0000}"/>
    <cellStyle name="20% - Accent1 4 5 4 2 4 4" xfId="43910" xr:uid="{00000000-0005-0000-0000-0000CDAA0000}"/>
    <cellStyle name="20% - Accent1 4 5 4 2 5" xfId="43911" xr:uid="{00000000-0005-0000-0000-0000CEAA0000}"/>
    <cellStyle name="20% - Accent1 4 5 4 2 5 2" xfId="43912" xr:uid="{00000000-0005-0000-0000-0000CFAA0000}"/>
    <cellStyle name="20% - Accent1 4 5 4 2 5 2 2" xfId="43913" xr:uid="{00000000-0005-0000-0000-0000D0AA0000}"/>
    <cellStyle name="20% - Accent1 4 5 4 2 5 3" xfId="43914" xr:uid="{00000000-0005-0000-0000-0000D1AA0000}"/>
    <cellStyle name="20% - Accent1 4 5 4 2 6" xfId="43915" xr:uid="{00000000-0005-0000-0000-0000D2AA0000}"/>
    <cellStyle name="20% - Accent1 4 5 4 2 6 2" xfId="43916" xr:uid="{00000000-0005-0000-0000-0000D3AA0000}"/>
    <cellStyle name="20% - Accent1 4 5 4 2 6 2 2" xfId="43917" xr:uid="{00000000-0005-0000-0000-0000D4AA0000}"/>
    <cellStyle name="20% - Accent1 4 5 4 2 6 3" xfId="43918" xr:uid="{00000000-0005-0000-0000-0000D5AA0000}"/>
    <cellStyle name="20% - Accent1 4 5 4 2 7" xfId="43919" xr:uid="{00000000-0005-0000-0000-0000D6AA0000}"/>
    <cellStyle name="20% - Accent1 4 5 4 2 7 2" xfId="43920" xr:uid="{00000000-0005-0000-0000-0000D7AA0000}"/>
    <cellStyle name="20% - Accent1 4 5 4 2 8" xfId="43921" xr:uid="{00000000-0005-0000-0000-0000D8AA0000}"/>
    <cellStyle name="20% - Accent1 4 5 4 2 8 2" xfId="43922" xr:uid="{00000000-0005-0000-0000-0000D9AA0000}"/>
    <cellStyle name="20% - Accent1 4 5 4 2 9" xfId="43923" xr:uid="{00000000-0005-0000-0000-0000DAAA0000}"/>
    <cellStyle name="20% - Accent1 4 5 4 3" xfId="43924" xr:uid="{00000000-0005-0000-0000-0000DBAA0000}"/>
    <cellStyle name="20% - Accent1 4 5 4 3 2" xfId="43925" xr:uid="{00000000-0005-0000-0000-0000DCAA0000}"/>
    <cellStyle name="20% - Accent1 4 5 4 3 2 2" xfId="43926" xr:uid="{00000000-0005-0000-0000-0000DDAA0000}"/>
    <cellStyle name="20% - Accent1 4 5 4 3 2 2 2" xfId="43927" xr:uid="{00000000-0005-0000-0000-0000DEAA0000}"/>
    <cellStyle name="20% - Accent1 4 5 4 3 2 2 2 2" xfId="43928" xr:uid="{00000000-0005-0000-0000-0000DFAA0000}"/>
    <cellStyle name="20% - Accent1 4 5 4 3 2 2 3" xfId="43929" xr:uid="{00000000-0005-0000-0000-0000E0AA0000}"/>
    <cellStyle name="20% - Accent1 4 5 4 3 2 3" xfId="43930" xr:uid="{00000000-0005-0000-0000-0000E1AA0000}"/>
    <cellStyle name="20% - Accent1 4 5 4 3 2 3 2" xfId="43931" xr:uid="{00000000-0005-0000-0000-0000E2AA0000}"/>
    <cellStyle name="20% - Accent1 4 5 4 3 2 4" xfId="43932" xr:uid="{00000000-0005-0000-0000-0000E3AA0000}"/>
    <cellStyle name="20% - Accent1 4 5 4 3 3" xfId="43933" xr:uid="{00000000-0005-0000-0000-0000E4AA0000}"/>
    <cellStyle name="20% - Accent1 4 5 4 3 3 2" xfId="43934" xr:uid="{00000000-0005-0000-0000-0000E5AA0000}"/>
    <cellStyle name="20% - Accent1 4 5 4 3 3 2 2" xfId="43935" xr:uid="{00000000-0005-0000-0000-0000E6AA0000}"/>
    <cellStyle name="20% - Accent1 4 5 4 3 3 2 2 2" xfId="43936" xr:uid="{00000000-0005-0000-0000-0000E7AA0000}"/>
    <cellStyle name="20% - Accent1 4 5 4 3 3 2 3" xfId="43937" xr:uid="{00000000-0005-0000-0000-0000E8AA0000}"/>
    <cellStyle name="20% - Accent1 4 5 4 3 3 3" xfId="43938" xr:uid="{00000000-0005-0000-0000-0000E9AA0000}"/>
    <cellStyle name="20% - Accent1 4 5 4 3 3 3 2" xfId="43939" xr:uid="{00000000-0005-0000-0000-0000EAAA0000}"/>
    <cellStyle name="20% - Accent1 4 5 4 3 3 4" xfId="43940" xr:uid="{00000000-0005-0000-0000-0000EBAA0000}"/>
    <cellStyle name="20% - Accent1 4 5 4 3 4" xfId="43941" xr:uid="{00000000-0005-0000-0000-0000ECAA0000}"/>
    <cellStyle name="20% - Accent1 4 5 4 3 4 2" xfId="43942" xr:uid="{00000000-0005-0000-0000-0000EDAA0000}"/>
    <cellStyle name="20% - Accent1 4 5 4 3 4 2 2" xfId="43943" xr:uid="{00000000-0005-0000-0000-0000EEAA0000}"/>
    <cellStyle name="20% - Accent1 4 5 4 3 4 2 2 2" xfId="43944" xr:uid="{00000000-0005-0000-0000-0000EFAA0000}"/>
    <cellStyle name="20% - Accent1 4 5 4 3 4 2 3" xfId="43945" xr:uid="{00000000-0005-0000-0000-0000F0AA0000}"/>
    <cellStyle name="20% - Accent1 4 5 4 3 4 3" xfId="43946" xr:uid="{00000000-0005-0000-0000-0000F1AA0000}"/>
    <cellStyle name="20% - Accent1 4 5 4 3 4 3 2" xfId="43947" xr:uid="{00000000-0005-0000-0000-0000F2AA0000}"/>
    <cellStyle name="20% - Accent1 4 5 4 3 4 4" xfId="43948" xr:uid="{00000000-0005-0000-0000-0000F3AA0000}"/>
    <cellStyle name="20% - Accent1 4 5 4 3 5" xfId="43949" xr:uid="{00000000-0005-0000-0000-0000F4AA0000}"/>
    <cellStyle name="20% - Accent1 4 5 4 3 5 2" xfId="43950" xr:uid="{00000000-0005-0000-0000-0000F5AA0000}"/>
    <cellStyle name="20% - Accent1 4 5 4 3 5 2 2" xfId="43951" xr:uid="{00000000-0005-0000-0000-0000F6AA0000}"/>
    <cellStyle name="20% - Accent1 4 5 4 3 5 3" xfId="43952" xr:uid="{00000000-0005-0000-0000-0000F7AA0000}"/>
    <cellStyle name="20% - Accent1 4 5 4 3 6" xfId="43953" xr:uid="{00000000-0005-0000-0000-0000F8AA0000}"/>
    <cellStyle name="20% - Accent1 4 5 4 3 6 2" xfId="43954" xr:uid="{00000000-0005-0000-0000-0000F9AA0000}"/>
    <cellStyle name="20% - Accent1 4 5 4 3 6 2 2" xfId="43955" xr:uid="{00000000-0005-0000-0000-0000FAAA0000}"/>
    <cellStyle name="20% - Accent1 4 5 4 3 6 3" xfId="43956" xr:uid="{00000000-0005-0000-0000-0000FBAA0000}"/>
    <cellStyle name="20% - Accent1 4 5 4 3 7" xfId="43957" xr:uid="{00000000-0005-0000-0000-0000FCAA0000}"/>
    <cellStyle name="20% - Accent1 4 5 4 3 7 2" xfId="43958" xr:uid="{00000000-0005-0000-0000-0000FDAA0000}"/>
    <cellStyle name="20% - Accent1 4 5 4 3 8" xfId="43959" xr:uid="{00000000-0005-0000-0000-0000FEAA0000}"/>
    <cellStyle name="20% - Accent1 4 5 4 3 8 2" xfId="43960" xr:uid="{00000000-0005-0000-0000-0000FFAA0000}"/>
    <cellStyle name="20% - Accent1 4 5 4 3 9" xfId="43961" xr:uid="{00000000-0005-0000-0000-000000AB0000}"/>
    <cellStyle name="20% - Accent1 4 5 4 4" xfId="43962" xr:uid="{00000000-0005-0000-0000-000001AB0000}"/>
    <cellStyle name="20% - Accent1 4 5 4 4 2" xfId="43963" xr:uid="{00000000-0005-0000-0000-000002AB0000}"/>
    <cellStyle name="20% - Accent1 4 5 4 4 2 2" xfId="43964" xr:uid="{00000000-0005-0000-0000-000003AB0000}"/>
    <cellStyle name="20% - Accent1 4 5 4 4 2 2 2" xfId="43965" xr:uid="{00000000-0005-0000-0000-000004AB0000}"/>
    <cellStyle name="20% - Accent1 4 5 4 4 2 3" xfId="43966" xr:uid="{00000000-0005-0000-0000-000005AB0000}"/>
    <cellStyle name="20% - Accent1 4 5 4 4 3" xfId="43967" xr:uid="{00000000-0005-0000-0000-000006AB0000}"/>
    <cellStyle name="20% - Accent1 4 5 4 4 3 2" xfId="43968" xr:uid="{00000000-0005-0000-0000-000007AB0000}"/>
    <cellStyle name="20% - Accent1 4 5 4 4 4" xfId="43969" xr:uid="{00000000-0005-0000-0000-000008AB0000}"/>
    <cellStyle name="20% - Accent1 4 5 4 5" xfId="43970" xr:uid="{00000000-0005-0000-0000-000009AB0000}"/>
    <cellStyle name="20% - Accent1 4 5 4 5 2" xfId="43971" xr:uid="{00000000-0005-0000-0000-00000AAB0000}"/>
    <cellStyle name="20% - Accent1 4 5 4 5 2 2" xfId="43972" xr:uid="{00000000-0005-0000-0000-00000BAB0000}"/>
    <cellStyle name="20% - Accent1 4 5 4 5 2 2 2" xfId="43973" xr:uid="{00000000-0005-0000-0000-00000CAB0000}"/>
    <cellStyle name="20% - Accent1 4 5 4 5 2 3" xfId="43974" xr:uid="{00000000-0005-0000-0000-00000DAB0000}"/>
    <cellStyle name="20% - Accent1 4 5 4 5 3" xfId="43975" xr:uid="{00000000-0005-0000-0000-00000EAB0000}"/>
    <cellStyle name="20% - Accent1 4 5 4 5 3 2" xfId="43976" xr:uid="{00000000-0005-0000-0000-00000FAB0000}"/>
    <cellStyle name="20% - Accent1 4 5 4 5 4" xfId="43977" xr:uid="{00000000-0005-0000-0000-000010AB0000}"/>
    <cellStyle name="20% - Accent1 4 5 4 6" xfId="43978" xr:uid="{00000000-0005-0000-0000-000011AB0000}"/>
    <cellStyle name="20% - Accent1 4 5 4 6 2" xfId="43979" xr:uid="{00000000-0005-0000-0000-000012AB0000}"/>
    <cellStyle name="20% - Accent1 4 5 4 6 2 2" xfId="43980" xr:uid="{00000000-0005-0000-0000-000013AB0000}"/>
    <cellStyle name="20% - Accent1 4 5 4 6 2 2 2" xfId="43981" xr:uid="{00000000-0005-0000-0000-000014AB0000}"/>
    <cellStyle name="20% - Accent1 4 5 4 6 2 3" xfId="43982" xr:uid="{00000000-0005-0000-0000-000015AB0000}"/>
    <cellStyle name="20% - Accent1 4 5 4 6 3" xfId="43983" xr:uid="{00000000-0005-0000-0000-000016AB0000}"/>
    <cellStyle name="20% - Accent1 4 5 4 6 3 2" xfId="43984" xr:uid="{00000000-0005-0000-0000-000017AB0000}"/>
    <cellStyle name="20% - Accent1 4 5 4 6 4" xfId="43985" xr:uid="{00000000-0005-0000-0000-000018AB0000}"/>
    <cellStyle name="20% - Accent1 4 5 4 7" xfId="43986" xr:uid="{00000000-0005-0000-0000-000019AB0000}"/>
    <cellStyle name="20% - Accent1 4 5 4 7 2" xfId="43987" xr:uid="{00000000-0005-0000-0000-00001AAB0000}"/>
    <cellStyle name="20% - Accent1 4 5 4 7 2 2" xfId="43988" xr:uid="{00000000-0005-0000-0000-00001BAB0000}"/>
    <cellStyle name="20% - Accent1 4 5 4 7 3" xfId="43989" xr:uid="{00000000-0005-0000-0000-00001CAB0000}"/>
    <cellStyle name="20% - Accent1 4 5 4 8" xfId="43990" xr:uid="{00000000-0005-0000-0000-00001DAB0000}"/>
    <cellStyle name="20% - Accent1 4 5 4 8 2" xfId="43991" xr:uid="{00000000-0005-0000-0000-00001EAB0000}"/>
    <cellStyle name="20% - Accent1 4 5 4 8 2 2" xfId="43992" xr:uid="{00000000-0005-0000-0000-00001FAB0000}"/>
    <cellStyle name="20% - Accent1 4 5 4 8 3" xfId="43993" xr:uid="{00000000-0005-0000-0000-000020AB0000}"/>
    <cellStyle name="20% - Accent1 4 5 4 9" xfId="43994" xr:uid="{00000000-0005-0000-0000-000021AB0000}"/>
    <cellStyle name="20% - Accent1 4 5 4 9 2" xfId="43995" xr:uid="{00000000-0005-0000-0000-000022AB0000}"/>
    <cellStyle name="20% - Accent1 4 5 5" xfId="43996" xr:uid="{00000000-0005-0000-0000-000023AB0000}"/>
    <cellStyle name="20% - Accent1 4 5 5 10" xfId="43997" xr:uid="{00000000-0005-0000-0000-000024AB0000}"/>
    <cellStyle name="20% - Accent1 4 5 5 10 2" xfId="43998" xr:uid="{00000000-0005-0000-0000-000025AB0000}"/>
    <cellStyle name="20% - Accent1 4 5 5 11" xfId="43999" xr:uid="{00000000-0005-0000-0000-000026AB0000}"/>
    <cellStyle name="20% - Accent1 4 5 5 2" xfId="44000" xr:uid="{00000000-0005-0000-0000-000027AB0000}"/>
    <cellStyle name="20% - Accent1 4 5 5 2 2" xfId="44001" xr:uid="{00000000-0005-0000-0000-000028AB0000}"/>
    <cellStyle name="20% - Accent1 4 5 5 2 2 2" xfId="44002" xr:uid="{00000000-0005-0000-0000-000029AB0000}"/>
    <cellStyle name="20% - Accent1 4 5 5 2 2 2 2" xfId="44003" xr:uid="{00000000-0005-0000-0000-00002AAB0000}"/>
    <cellStyle name="20% - Accent1 4 5 5 2 2 2 2 2" xfId="44004" xr:uid="{00000000-0005-0000-0000-00002BAB0000}"/>
    <cellStyle name="20% - Accent1 4 5 5 2 2 2 3" xfId="44005" xr:uid="{00000000-0005-0000-0000-00002CAB0000}"/>
    <cellStyle name="20% - Accent1 4 5 5 2 2 3" xfId="44006" xr:uid="{00000000-0005-0000-0000-00002DAB0000}"/>
    <cellStyle name="20% - Accent1 4 5 5 2 2 3 2" xfId="44007" xr:uid="{00000000-0005-0000-0000-00002EAB0000}"/>
    <cellStyle name="20% - Accent1 4 5 5 2 2 4" xfId="44008" xr:uid="{00000000-0005-0000-0000-00002FAB0000}"/>
    <cellStyle name="20% - Accent1 4 5 5 2 3" xfId="44009" xr:uid="{00000000-0005-0000-0000-000030AB0000}"/>
    <cellStyle name="20% - Accent1 4 5 5 2 3 2" xfId="44010" xr:uid="{00000000-0005-0000-0000-000031AB0000}"/>
    <cellStyle name="20% - Accent1 4 5 5 2 3 2 2" xfId="44011" xr:uid="{00000000-0005-0000-0000-000032AB0000}"/>
    <cellStyle name="20% - Accent1 4 5 5 2 3 2 2 2" xfId="44012" xr:uid="{00000000-0005-0000-0000-000033AB0000}"/>
    <cellStyle name="20% - Accent1 4 5 5 2 3 2 3" xfId="44013" xr:uid="{00000000-0005-0000-0000-000034AB0000}"/>
    <cellStyle name="20% - Accent1 4 5 5 2 3 3" xfId="44014" xr:uid="{00000000-0005-0000-0000-000035AB0000}"/>
    <cellStyle name="20% - Accent1 4 5 5 2 3 3 2" xfId="44015" xr:uid="{00000000-0005-0000-0000-000036AB0000}"/>
    <cellStyle name="20% - Accent1 4 5 5 2 3 4" xfId="44016" xr:uid="{00000000-0005-0000-0000-000037AB0000}"/>
    <cellStyle name="20% - Accent1 4 5 5 2 4" xfId="44017" xr:uid="{00000000-0005-0000-0000-000038AB0000}"/>
    <cellStyle name="20% - Accent1 4 5 5 2 4 2" xfId="44018" xr:uid="{00000000-0005-0000-0000-000039AB0000}"/>
    <cellStyle name="20% - Accent1 4 5 5 2 4 2 2" xfId="44019" xr:uid="{00000000-0005-0000-0000-00003AAB0000}"/>
    <cellStyle name="20% - Accent1 4 5 5 2 4 2 2 2" xfId="44020" xr:uid="{00000000-0005-0000-0000-00003BAB0000}"/>
    <cellStyle name="20% - Accent1 4 5 5 2 4 2 3" xfId="44021" xr:uid="{00000000-0005-0000-0000-00003CAB0000}"/>
    <cellStyle name="20% - Accent1 4 5 5 2 4 3" xfId="44022" xr:uid="{00000000-0005-0000-0000-00003DAB0000}"/>
    <cellStyle name="20% - Accent1 4 5 5 2 4 3 2" xfId="44023" xr:uid="{00000000-0005-0000-0000-00003EAB0000}"/>
    <cellStyle name="20% - Accent1 4 5 5 2 4 4" xfId="44024" xr:uid="{00000000-0005-0000-0000-00003FAB0000}"/>
    <cellStyle name="20% - Accent1 4 5 5 2 5" xfId="44025" xr:uid="{00000000-0005-0000-0000-000040AB0000}"/>
    <cellStyle name="20% - Accent1 4 5 5 2 5 2" xfId="44026" xr:uid="{00000000-0005-0000-0000-000041AB0000}"/>
    <cellStyle name="20% - Accent1 4 5 5 2 5 2 2" xfId="44027" xr:uid="{00000000-0005-0000-0000-000042AB0000}"/>
    <cellStyle name="20% - Accent1 4 5 5 2 5 3" xfId="44028" xr:uid="{00000000-0005-0000-0000-000043AB0000}"/>
    <cellStyle name="20% - Accent1 4 5 5 2 6" xfId="44029" xr:uid="{00000000-0005-0000-0000-000044AB0000}"/>
    <cellStyle name="20% - Accent1 4 5 5 2 6 2" xfId="44030" xr:uid="{00000000-0005-0000-0000-000045AB0000}"/>
    <cellStyle name="20% - Accent1 4 5 5 2 6 2 2" xfId="44031" xr:uid="{00000000-0005-0000-0000-000046AB0000}"/>
    <cellStyle name="20% - Accent1 4 5 5 2 6 3" xfId="44032" xr:uid="{00000000-0005-0000-0000-000047AB0000}"/>
    <cellStyle name="20% - Accent1 4 5 5 2 7" xfId="44033" xr:uid="{00000000-0005-0000-0000-000048AB0000}"/>
    <cellStyle name="20% - Accent1 4 5 5 2 7 2" xfId="44034" xr:uid="{00000000-0005-0000-0000-000049AB0000}"/>
    <cellStyle name="20% - Accent1 4 5 5 2 8" xfId="44035" xr:uid="{00000000-0005-0000-0000-00004AAB0000}"/>
    <cellStyle name="20% - Accent1 4 5 5 2 8 2" xfId="44036" xr:uid="{00000000-0005-0000-0000-00004BAB0000}"/>
    <cellStyle name="20% - Accent1 4 5 5 2 9" xfId="44037" xr:uid="{00000000-0005-0000-0000-00004CAB0000}"/>
    <cellStyle name="20% - Accent1 4 5 5 3" xfId="44038" xr:uid="{00000000-0005-0000-0000-00004DAB0000}"/>
    <cellStyle name="20% - Accent1 4 5 5 3 2" xfId="44039" xr:uid="{00000000-0005-0000-0000-00004EAB0000}"/>
    <cellStyle name="20% - Accent1 4 5 5 3 2 2" xfId="44040" xr:uid="{00000000-0005-0000-0000-00004FAB0000}"/>
    <cellStyle name="20% - Accent1 4 5 5 3 2 2 2" xfId="44041" xr:uid="{00000000-0005-0000-0000-000050AB0000}"/>
    <cellStyle name="20% - Accent1 4 5 5 3 2 2 2 2" xfId="44042" xr:uid="{00000000-0005-0000-0000-000051AB0000}"/>
    <cellStyle name="20% - Accent1 4 5 5 3 2 2 3" xfId="44043" xr:uid="{00000000-0005-0000-0000-000052AB0000}"/>
    <cellStyle name="20% - Accent1 4 5 5 3 2 3" xfId="44044" xr:uid="{00000000-0005-0000-0000-000053AB0000}"/>
    <cellStyle name="20% - Accent1 4 5 5 3 2 3 2" xfId="44045" xr:uid="{00000000-0005-0000-0000-000054AB0000}"/>
    <cellStyle name="20% - Accent1 4 5 5 3 2 4" xfId="44046" xr:uid="{00000000-0005-0000-0000-000055AB0000}"/>
    <cellStyle name="20% - Accent1 4 5 5 3 3" xfId="44047" xr:uid="{00000000-0005-0000-0000-000056AB0000}"/>
    <cellStyle name="20% - Accent1 4 5 5 3 3 2" xfId="44048" xr:uid="{00000000-0005-0000-0000-000057AB0000}"/>
    <cellStyle name="20% - Accent1 4 5 5 3 3 2 2" xfId="44049" xr:uid="{00000000-0005-0000-0000-000058AB0000}"/>
    <cellStyle name="20% - Accent1 4 5 5 3 3 2 2 2" xfId="44050" xr:uid="{00000000-0005-0000-0000-000059AB0000}"/>
    <cellStyle name="20% - Accent1 4 5 5 3 3 2 3" xfId="44051" xr:uid="{00000000-0005-0000-0000-00005AAB0000}"/>
    <cellStyle name="20% - Accent1 4 5 5 3 3 3" xfId="44052" xr:uid="{00000000-0005-0000-0000-00005BAB0000}"/>
    <cellStyle name="20% - Accent1 4 5 5 3 3 3 2" xfId="44053" xr:uid="{00000000-0005-0000-0000-00005CAB0000}"/>
    <cellStyle name="20% - Accent1 4 5 5 3 3 4" xfId="44054" xr:uid="{00000000-0005-0000-0000-00005DAB0000}"/>
    <cellStyle name="20% - Accent1 4 5 5 3 4" xfId="44055" xr:uid="{00000000-0005-0000-0000-00005EAB0000}"/>
    <cellStyle name="20% - Accent1 4 5 5 3 4 2" xfId="44056" xr:uid="{00000000-0005-0000-0000-00005FAB0000}"/>
    <cellStyle name="20% - Accent1 4 5 5 3 4 2 2" xfId="44057" xr:uid="{00000000-0005-0000-0000-000060AB0000}"/>
    <cellStyle name="20% - Accent1 4 5 5 3 4 2 2 2" xfId="44058" xr:uid="{00000000-0005-0000-0000-000061AB0000}"/>
    <cellStyle name="20% - Accent1 4 5 5 3 4 2 3" xfId="44059" xr:uid="{00000000-0005-0000-0000-000062AB0000}"/>
    <cellStyle name="20% - Accent1 4 5 5 3 4 3" xfId="44060" xr:uid="{00000000-0005-0000-0000-000063AB0000}"/>
    <cellStyle name="20% - Accent1 4 5 5 3 4 3 2" xfId="44061" xr:uid="{00000000-0005-0000-0000-000064AB0000}"/>
    <cellStyle name="20% - Accent1 4 5 5 3 4 4" xfId="44062" xr:uid="{00000000-0005-0000-0000-000065AB0000}"/>
    <cellStyle name="20% - Accent1 4 5 5 3 5" xfId="44063" xr:uid="{00000000-0005-0000-0000-000066AB0000}"/>
    <cellStyle name="20% - Accent1 4 5 5 3 5 2" xfId="44064" xr:uid="{00000000-0005-0000-0000-000067AB0000}"/>
    <cellStyle name="20% - Accent1 4 5 5 3 5 2 2" xfId="44065" xr:uid="{00000000-0005-0000-0000-000068AB0000}"/>
    <cellStyle name="20% - Accent1 4 5 5 3 5 3" xfId="44066" xr:uid="{00000000-0005-0000-0000-000069AB0000}"/>
    <cellStyle name="20% - Accent1 4 5 5 3 6" xfId="44067" xr:uid="{00000000-0005-0000-0000-00006AAB0000}"/>
    <cellStyle name="20% - Accent1 4 5 5 3 6 2" xfId="44068" xr:uid="{00000000-0005-0000-0000-00006BAB0000}"/>
    <cellStyle name="20% - Accent1 4 5 5 3 6 2 2" xfId="44069" xr:uid="{00000000-0005-0000-0000-00006CAB0000}"/>
    <cellStyle name="20% - Accent1 4 5 5 3 6 3" xfId="44070" xr:uid="{00000000-0005-0000-0000-00006DAB0000}"/>
    <cellStyle name="20% - Accent1 4 5 5 3 7" xfId="44071" xr:uid="{00000000-0005-0000-0000-00006EAB0000}"/>
    <cellStyle name="20% - Accent1 4 5 5 3 7 2" xfId="44072" xr:uid="{00000000-0005-0000-0000-00006FAB0000}"/>
    <cellStyle name="20% - Accent1 4 5 5 3 8" xfId="44073" xr:uid="{00000000-0005-0000-0000-000070AB0000}"/>
    <cellStyle name="20% - Accent1 4 5 5 3 8 2" xfId="44074" xr:uid="{00000000-0005-0000-0000-000071AB0000}"/>
    <cellStyle name="20% - Accent1 4 5 5 3 9" xfId="44075" xr:uid="{00000000-0005-0000-0000-000072AB0000}"/>
    <cellStyle name="20% - Accent1 4 5 5 4" xfId="44076" xr:uid="{00000000-0005-0000-0000-000073AB0000}"/>
    <cellStyle name="20% - Accent1 4 5 5 4 2" xfId="44077" xr:uid="{00000000-0005-0000-0000-000074AB0000}"/>
    <cellStyle name="20% - Accent1 4 5 5 4 2 2" xfId="44078" xr:uid="{00000000-0005-0000-0000-000075AB0000}"/>
    <cellStyle name="20% - Accent1 4 5 5 4 2 2 2" xfId="44079" xr:uid="{00000000-0005-0000-0000-000076AB0000}"/>
    <cellStyle name="20% - Accent1 4 5 5 4 2 3" xfId="44080" xr:uid="{00000000-0005-0000-0000-000077AB0000}"/>
    <cellStyle name="20% - Accent1 4 5 5 4 3" xfId="44081" xr:uid="{00000000-0005-0000-0000-000078AB0000}"/>
    <cellStyle name="20% - Accent1 4 5 5 4 3 2" xfId="44082" xr:uid="{00000000-0005-0000-0000-000079AB0000}"/>
    <cellStyle name="20% - Accent1 4 5 5 4 4" xfId="44083" xr:uid="{00000000-0005-0000-0000-00007AAB0000}"/>
    <cellStyle name="20% - Accent1 4 5 5 5" xfId="44084" xr:uid="{00000000-0005-0000-0000-00007BAB0000}"/>
    <cellStyle name="20% - Accent1 4 5 5 5 2" xfId="44085" xr:uid="{00000000-0005-0000-0000-00007CAB0000}"/>
    <cellStyle name="20% - Accent1 4 5 5 5 2 2" xfId="44086" xr:uid="{00000000-0005-0000-0000-00007DAB0000}"/>
    <cellStyle name="20% - Accent1 4 5 5 5 2 2 2" xfId="44087" xr:uid="{00000000-0005-0000-0000-00007EAB0000}"/>
    <cellStyle name="20% - Accent1 4 5 5 5 2 3" xfId="44088" xr:uid="{00000000-0005-0000-0000-00007FAB0000}"/>
    <cellStyle name="20% - Accent1 4 5 5 5 3" xfId="44089" xr:uid="{00000000-0005-0000-0000-000080AB0000}"/>
    <cellStyle name="20% - Accent1 4 5 5 5 3 2" xfId="44090" xr:uid="{00000000-0005-0000-0000-000081AB0000}"/>
    <cellStyle name="20% - Accent1 4 5 5 5 4" xfId="44091" xr:uid="{00000000-0005-0000-0000-000082AB0000}"/>
    <cellStyle name="20% - Accent1 4 5 5 6" xfId="44092" xr:uid="{00000000-0005-0000-0000-000083AB0000}"/>
    <cellStyle name="20% - Accent1 4 5 5 6 2" xfId="44093" xr:uid="{00000000-0005-0000-0000-000084AB0000}"/>
    <cellStyle name="20% - Accent1 4 5 5 6 2 2" xfId="44094" xr:uid="{00000000-0005-0000-0000-000085AB0000}"/>
    <cellStyle name="20% - Accent1 4 5 5 6 2 2 2" xfId="44095" xr:uid="{00000000-0005-0000-0000-000086AB0000}"/>
    <cellStyle name="20% - Accent1 4 5 5 6 2 3" xfId="44096" xr:uid="{00000000-0005-0000-0000-000087AB0000}"/>
    <cellStyle name="20% - Accent1 4 5 5 6 3" xfId="44097" xr:uid="{00000000-0005-0000-0000-000088AB0000}"/>
    <cellStyle name="20% - Accent1 4 5 5 6 3 2" xfId="44098" xr:uid="{00000000-0005-0000-0000-000089AB0000}"/>
    <cellStyle name="20% - Accent1 4 5 5 6 4" xfId="44099" xr:uid="{00000000-0005-0000-0000-00008AAB0000}"/>
    <cellStyle name="20% - Accent1 4 5 5 7" xfId="44100" xr:uid="{00000000-0005-0000-0000-00008BAB0000}"/>
    <cellStyle name="20% - Accent1 4 5 5 7 2" xfId="44101" xr:uid="{00000000-0005-0000-0000-00008CAB0000}"/>
    <cellStyle name="20% - Accent1 4 5 5 7 2 2" xfId="44102" xr:uid="{00000000-0005-0000-0000-00008DAB0000}"/>
    <cellStyle name="20% - Accent1 4 5 5 7 3" xfId="44103" xr:uid="{00000000-0005-0000-0000-00008EAB0000}"/>
    <cellStyle name="20% - Accent1 4 5 5 8" xfId="44104" xr:uid="{00000000-0005-0000-0000-00008FAB0000}"/>
    <cellStyle name="20% - Accent1 4 5 5 8 2" xfId="44105" xr:uid="{00000000-0005-0000-0000-000090AB0000}"/>
    <cellStyle name="20% - Accent1 4 5 5 8 2 2" xfId="44106" xr:uid="{00000000-0005-0000-0000-000091AB0000}"/>
    <cellStyle name="20% - Accent1 4 5 5 8 3" xfId="44107" xr:uid="{00000000-0005-0000-0000-000092AB0000}"/>
    <cellStyle name="20% - Accent1 4 5 5 9" xfId="44108" xr:uid="{00000000-0005-0000-0000-000093AB0000}"/>
    <cellStyle name="20% - Accent1 4 5 5 9 2" xfId="44109" xr:uid="{00000000-0005-0000-0000-000094AB0000}"/>
    <cellStyle name="20% - Accent1 4 5 6" xfId="44110" xr:uid="{00000000-0005-0000-0000-000095AB0000}"/>
    <cellStyle name="20% - Accent1 4 5 6 10" xfId="44111" xr:uid="{00000000-0005-0000-0000-000096AB0000}"/>
    <cellStyle name="20% - Accent1 4 5 6 10 2" xfId="44112" xr:uid="{00000000-0005-0000-0000-000097AB0000}"/>
    <cellStyle name="20% - Accent1 4 5 6 11" xfId="44113" xr:uid="{00000000-0005-0000-0000-000098AB0000}"/>
    <cellStyle name="20% - Accent1 4 5 6 2" xfId="44114" xr:uid="{00000000-0005-0000-0000-000099AB0000}"/>
    <cellStyle name="20% - Accent1 4 5 6 2 2" xfId="44115" xr:uid="{00000000-0005-0000-0000-00009AAB0000}"/>
    <cellStyle name="20% - Accent1 4 5 6 2 2 2" xfId="44116" xr:uid="{00000000-0005-0000-0000-00009BAB0000}"/>
    <cellStyle name="20% - Accent1 4 5 6 2 2 2 2" xfId="44117" xr:uid="{00000000-0005-0000-0000-00009CAB0000}"/>
    <cellStyle name="20% - Accent1 4 5 6 2 2 2 2 2" xfId="44118" xr:uid="{00000000-0005-0000-0000-00009DAB0000}"/>
    <cellStyle name="20% - Accent1 4 5 6 2 2 2 3" xfId="44119" xr:uid="{00000000-0005-0000-0000-00009EAB0000}"/>
    <cellStyle name="20% - Accent1 4 5 6 2 2 3" xfId="44120" xr:uid="{00000000-0005-0000-0000-00009FAB0000}"/>
    <cellStyle name="20% - Accent1 4 5 6 2 2 3 2" xfId="44121" xr:uid="{00000000-0005-0000-0000-0000A0AB0000}"/>
    <cellStyle name="20% - Accent1 4 5 6 2 2 4" xfId="44122" xr:uid="{00000000-0005-0000-0000-0000A1AB0000}"/>
    <cellStyle name="20% - Accent1 4 5 6 2 3" xfId="44123" xr:uid="{00000000-0005-0000-0000-0000A2AB0000}"/>
    <cellStyle name="20% - Accent1 4 5 6 2 3 2" xfId="44124" xr:uid="{00000000-0005-0000-0000-0000A3AB0000}"/>
    <cellStyle name="20% - Accent1 4 5 6 2 3 2 2" xfId="44125" xr:uid="{00000000-0005-0000-0000-0000A4AB0000}"/>
    <cellStyle name="20% - Accent1 4 5 6 2 3 2 2 2" xfId="44126" xr:uid="{00000000-0005-0000-0000-0000A5AB0000}"/>
    <cellStyle name="20% - Accent1 4 5 6 2 3 2 3" xfId="44127" xr:uid="{00000000-0005-0000-0000-0000A6AB0000}"/>
    <cellStyle name="20% - Accent1 4 5 6 2 3 3" xfId="44128" xr:uid="{00000000-0005-0000-0000-0000A7AB0000}"/>
    <cellStyle name="20% - Accent1 4 5 6 2 3 3 2" xfId="44129" xr:uid="{00000000-0005-0000-0000-0000A8AB0000}"/>
    <cellStyle name="20% - Accent1 4 5 6 2 3 4" xfId="44130" xr:uid="{00000000-0005-0000-0000-0000A9AB0000}"/>
    <cellStyle name="20% - Accent1 4 5 6 2 4" xfId="44131" xr:uid="{00000000-0005-0000-0000-0000AAAB0000}"/>
    <cellStyle name="20% - Accent1 4 5 6 2 4 2" xfId="44132" xr:uid="{00000000-0005-0000-0000-0000ABAB0000}"/>
    <cellStyle name="20% - Accent1 4 5 6 2 4 2 2" xfId="44133" xr:uid="{00000000-0005-0000-0000-0000ACAB0000}"/>
    <cellStyle name="20% - Accent1 4 5 6 2 4 2 2 2" xfId="44134" xr:uid="{00000000-0005-0000-0000-0000ADAB0000}"/>
    <cellStyle name="20% - Accent1 4 5 6 2 4 2 3" xfId="44135" xr:uid="{00000000-0005-0000-0000-0000AEAB0000}"/>
    <cellStyle name="20% - Accent1 4 5 6 2 4 3" xfId="44136" xr:uid="{00000000-0005-0000-0000-0000AFAB0000}"/>
    <cellStyle name="20% - Accent1 4 5 6 2 4 3 2" xfId="44137" xr:uid="{00000000-0005-0000-0000-0000B0AB0000}"/>
    <cellStyle name="20% - Accent1 4 5 6 2 4 4" xfId="44138" xr:uid="{00000000-0005-0000-0000-0000B1AB0000}"/>
    <cellStyle name="20% - Accent1 4 5 6 2 5" xfId="44139" xr:uid="{00000000-0005-0000-0000-0000B2AB0000}"/>
    <cellStyle name="20% - Accent1 4 5 6 2 5 2" xfId="44140" xr:uid="{00000000-0005-0000-0000-0000B3AB0000}"/>
    <cellStyle name="20% - Accent1 4 5 6 2 5 2 2" xfId="44141" xr:uid="{00000000-0005-0000-0000-0000B4AB0000}"/>
    <cellStyle name="20% - Accent1 4 5 6 2 5 3" xfId="44142" xr:uid="{00000000-0005-0000-0000-0000B5AB0000}"/>
    <cellStyle name="20% - Accent1 4 5 6 2 6" xfId="44143" xr:uid="{00000000-0005-0000-0000-0000B6AB0000}"/>
    <cellStyle name="20% - Accent1 4 5 6 2 6 2" xfId="44144" xr:uid="{00000000-0005-0000-0000-0000B7AB0000}"/>
    <cellStyle name="20% - Accent1 4 5 6 2 6 2 2" xfId="44145" xr:uid="{00000000-0005-0000-0000-0000B8AB0000}"/>
    <cellStyle name="20% - Accent1 4 5 6 2 6 3" xfId="44146" xr:uid="{00000000-0005-0000-0000-0000B9AB0000}"/>
    <cellStyle name="20% - Accent1 4 5 6 2 7" xfId="44147" xr:uid="{00000000-0005-0000-0000-0000BAAB0000}"/>
    <cellStyle name="20% - Accent1 4 5 6 2 7 2" xfId="44148" xr:uid="{00000000-0005-0000-0000-0000BBAB0000}"/>
    <cellStyle name="20% - Accent1 4 5 6 2 8" xfId="44149" xr:uid="{00000000-0005-0000-0000-0000BCAB0000}"/>
    <cellStyle name="20% - Accent1 4 5 6 2 8 2" xfId="44150" xr:uid="{00000000-0005-0000-0000-0000BDAB0000}"/>
    <cellStyle name="20% - Accent1 4 5 6 2 9" xfId="44151" xr:uid="{00000000-0005-0000-0000-0000BEAB0000}"/>
    <cellStyle name="20% - Accent1 4 5 6 3" xfId="44152" xr:uid="{00000000-0005-0000-0000-0000BFAB0000}"/>
    <cellStyle name="20% - Accent1 4 5 6 3 2" xfId="44153" xr:uid="{00000000-0005-0000-0000-0000C0AB0000}"/>
    <cellStyle name="20% - Accent1 4 5 6 3 2 2" xfId="44154" xr:uid="{00000000-0005-0000-0000-0000C1AB0000}"/>
    <cellStyle name="20% - Accent1 4 5 6 3 2 2 2" xfId="44155" xr:uid="{00000000-0005-0000-0000-0000C2AB0000}"/>
    <cellStyle name="20% - Accent1 4 5 6 3 2 2 2 2" xfId="44156" xr:uid="{00000000-0005-0000-0000-0000C3AB0000}"/>
    <cellStyle name="20% - Accent1 4 5 6 3 2 2 3" xfId="44157" xr:uid="{00000000-0005-0000-0000-0000C4AB0000}"/>
    <cellStyle name="20% - Accent1 4 5 6 3 2 3" xfId="44158" xr:uid="{00000000-0005-0000-0000-0000C5AB0000}"/>
    <cellStyle name="20% - Accent1 4 5 6 3 2 3 2" xfId="44159" xr:uid="{00000000-0005-0000-0000-0000C6AB0000}"/>
    <cellStyle name="20% - Accent1 4 5 6 3 2 4" xfId="44160" xr:uid="{00000000-0005-0000-0000-0000C7AB0000}"/>
    <cellStyle name="20% - Accent1 4 5 6 3 3" xfId="44161" xr:uid="{00000000-0005-0000-0000-0000C8AB0000}"/>
    <cellStyle name="20% - Accent1 4 5 6 3 3 2" xfId="44162" xr:uid="{00000000-0005-0000-0000-0000C9AB0000}"/>
    <cellStyle name="20% - Accent1 4 5 6 3 3 2 2" xfId="44163" xr:uid="{00000000-0005-0000-0000-0000CAAB0000}"/>
    <cellStyle name="20% - Accent1 4 5 6 3 3 2 2 2" xfId="44164" xr:uid="{00000000-0005-0000-0000-0000CBAB0000}"/>
    <cellStyle name="20% - Accent1 4 5 6 3 3 2 3" xfId="44165" xr:uid="{00000000-0005-0000-0000-0000CCAB0000}"/>
    <cellStyle name="20% - Accent1 4 5 6 3 3 3" xfId="44166" xr:uid="{00000000-0005-0000-0000-0000CDAB0000}"/>
    <cellStyle name="20% - Accent1 4 5 6 3 3 3 2" xfId="44167" xr:uid="{00000000-0005-0000-0000-0000CEAB0000}"/>
    <cellStyle name="20% - Accent1 4 5 6 3 3 4" xfId="44168" xr:uid="{00000000-0005-0000-0000-0000CFAB0000}"/>
    <cellStyle name="20% - Accent1 4 5 6 3 4" xfId="44169" xr:uid="{00000000-0005-0000-0000-0000D0AB0000}"/>
    <cellStyle name="20% - Accent1 4 5 6 3 4 2" xfId="44170" xr:uid="{00000000-0005-0000-0000-0000D1AB0000}"/>
    <cellStyle name="20% - Accent1 4 5 6 3 4 2 2" xfId="44171" xr:uid="{00000000-0005-0000-0000-0000D2AB0000}"/>
    <cellStyle name="20% - Accent1 4 5 6 3 4 2 2 2" xfId="44172" xr:uid="{00000000-0005-0000-0000-0000D3AB0000}"/>
    <cellStyle name="20% - Accent1 4 5 6 3 4 2 3" xfId="44173" xr:uid="{00000000-0005-0000-0000-0000D4AB0000}"/>
    <cellStyle name="20% - Accent1 4 5 6 3 4 3" xfId="44174" xr:uid="{00000000-0005-0000-0000-0000D5AB0000}"/>
    <cellStyle name="20% - Accent1 4 5 6 3 4 3 2" xfId="44175" xr:uid="{00000000-0005-0000-0000-0000D6AB0000}"/>
    <cellStyle name="20% - Accent1 4 5 6 3 4 4" xfId="44176" xr:uid="{00000000-0005-0000-0000-0000D7AB0000}"/>
    <cellStyle name="20% - Accent1 4 5 6 3 5" xfId="44177" xr:uid="{00000000-0005-0000-0000-0000D8AB0000}"/>
    <cellStyle name="20% - Accent1 4 5 6 3 5 2" xfId="44178" xr:uid="{00000000-0005-0000-0000-0000D9AB0000}"/>
    <cellStyle name="20% - Accent1 4 5 6 3 5 2 2" xfId="44179" xr:uid="{00000000-0005-0000-0000-0000DAAB0000}"/>
    <cellStyle name="20% - Accent1 4 5 6 3 5 3" xfId="44180" xr:uid="{00000000-0005-0000-0000-0000DBAB0000}"/>
    <cellStyle name="20% - Accent1 4 5 6 3 6" xfId="44181" xr:uid="{00000000-0005-0000-0000-0000DCAB0000}"/>
    <cellStyle name="20% - Accent1 4 5 6 3 6 2" xfId="44182" xr:uid="{00000000-0005-0000-0000-0000DDAB0000}"/>
    <cellStyle name="20% - Accent1 4 5 6 3 6 2 2" xfId="44183" xr:uid="{00000000-0005-0000-0000-0000DEAB0000}"/>
    <cellStyle name="20% - Accent1 4 5 6 3 6 3" xfId="44184" xr:uid="{00000000-0005-0000-0000-0000DFAB0000}"/>
    <cellStyle name="20% - Accent1 4 5 6 3 7" xfId="44185" xr:uid="{00000000-0005-0000-0000-0000E0AB0000}"/>
    <cellStyle name="20% - Accent1 4 5 6 3 7 2" xfId="44186" xr:uid="{00000000-0005-0000-0000-0000E1AB0000}"/>
    <cellStyle name="20% - Accent1 4 5 6 3 8" xfId="44187" xr:uid="{00000000-0005-0000-0000-0000E2AB0000}"/>
    <cellStyle name="20% - Accent1 4 5 6 3 8 2" xfId="44188" xr:uid="{00000000-0005-0000-0000-0000E3AB0000}"/>
    <cellStyle name="20% - Accent1 4 5 6 3 9" xfId="44189" xr:uid="{00000000-0005-0000-0000-0000E4AB0000}"/>
    <cellStyle name="20% - Accent1 4 5 6 4" xfId="44190" xr:uid="{00000000-0005-0000-0000-0000E5AB0000}"/>
    <cellStyle name="20% - Accent1 4 5 6 4 2" xfId="44191" xr:uid="{00000000-0005-0000-0000-0000E6AB0000}"/>
    <cellStyle name="20% - Accent1 4 5 6 4 2 2" xfId="44192" xr:uid="{00000000-0005-0000-0000-0000E7AB0000}"/>
    <cellStyle name="20% - Accent1 4 5 6 4 2 2 2" xfId="44193" xr:uid="{00000000-0005-0000-0000-0000E8AB0000}"/>
    <cellStyle name="20% - Accent1 4 5 6 4 2 3" xfId="44194" xr:uid="{00000000-0005-0000-0000-0000E9AB0000}"/>
    <cellStyle name="20% - Accent1 4 5 6 4 3" xfId="44195" xr:uid="{00000000-0005-0000-0000-0000EAAB0000}"/>
    <cellStyle name="20% - Accent1 4 5 6 4 3 2" xfId="44196" xr:uid="{00000000-0005-0000-0000-0000EBAB0000}"/>
    <cellStyle name="20% - Accent1 4 5 6 4 4" xfId="44197" xr:uid="{00000000-0005-0000-0000-0000ECAB0000}"/>
    <cellStyle name="20% - Accent1 4 5 6 5" xfId="44198" xr:uid="{00000000-0005-0000-0000-0000EDAB0000}"/>
    <cellStyle name="20% - Accent1 4 5 6 5 2" xfId="44199" xr:uid="{00000000-0005-0000-0000-0000EEAB0000}"/>
    <cellStyle name="20% - Accent1 4 5 6 5 2 2" xfId="44200" xr:uid="{00000000-0005-0000-0000-0000EFAB0000}"/>
    <cellStyle name="20% - Accent1 4 5 6 5 2 2 2" xfId="44201" xr:uid="{00000000-0005-0000-0000-0000F0AB0000}"/>
    <cellStyle name="20% - Accent1 4 5 6 5 2 3" xfId="44202" xr:uid="{00000000-0005-0000-0000-0000F1AB0000}"/>
    <cellStyle name="20% - Accent1 4 5 6 5 3" xfId="44203" xr:uid="{00000000-0005-0000-0000-0000F2AB0000}"/>
    <cellStyle name="20% - Accent1 4 5 6 5 3 2" xfId="44204" xr:uid="{00000000-0005-0000-0000-0000F3AB0000}"/>
    <cellStyle name="20% - Accent1 4 5 6 5 4" xfId="44205" xr:uid="{00000000-0005-0000-0000-0000F4AB0000}"/>
    <cellStyle name="20% - Accent1 4 5 6 6" xfId="44206" xr:uid="{00000000-0005-0000-0000-0000F5AB0000}"/>
    <cellStyle name="20% - Accent1 4 5 6 6 2" xfId="44207" xr:uid="{00000000-0005-0000-0000-0000F6AB0000}"/>
    <cellStyle name="20% - Accent1 4 5 6 6 2 2" xfId="44208" xr:uid="{00000000-0005-0000-0000-0000F7AB0000}"/>
    <cellStyle name="20% - Accent1 4 5 6 6 2 2 2" xfId="44209" xr:uid="{00000000-0005-0000-0000-0000F8AB0000}"/>
    <cellStyle name="20% - Accent1 4 5 6 6 2 3" xfId="44210" xr:uid="{00000000-0005-0000-0000-0000F9AB0000}"/>
    <cellStyle name="20% - Accent1 4 5 6 6 3" xfId="44211" xr:uid="{00000000-0005-0000-0000-0000FAAB0000}"/>
    <cellStyle name="20% - Accent1 4 5 6 6 3 2" xfId="44212" xr:uid="{00000000-0005-0000-0000-0000FBAB0000}"/>
    <cellStyle name="20% - Accent1 4 5 6 6 4" xfId="44213" xr:uid="{00000000-0005-0000-0000-0000FCAB0000}"/>
    <cellStyle name="20% - Accent1 4 5 6 7" xfId="44214" xr:uid="{00000000-0005-0000-0000-0000FDAB0000}"/>
    <cellStyle name="20% - Accent1 4 5 6 7 2" xfId="44215" xr:uid="{00000000-0005-0000-0000-0000FEAB0000}"/>
    <cellStyle name="20% - Accent1 4 5 6 7 2 2" xfId="44216" xr:uid="{00000000-0005-0000-0000-0000FFAB0000}"/>
    <cellStyle name="20% - Accent1 4 5 6 7 3" xfId="44217" xr:uid="{00000000-0005-0000-0000-000000AC0000}"/>
    <cellStyle name="20% - Accent1 4 5 6 8" xfId="44218" xr:uid="{00000000-0005-0000-0000-000001AC0000}"/>
    <cellStyle name="20% - Accent1 4 5 6 8 2" xfId="44219" xr:uid="{00000000-0005-0000-0000-000002AC0000}"/>
    <cellStyle name="20% - Accent1 4 5 6 8 2 2" xfId="44220" xr:uid="{00000000-0005-0000-0000-000003AC0000}"/>
    <cellStyle name="20% - Accent1 4 5 6 8 3" xfId="44221" xr:uid="{00000000-0005-0000-0000-000004AC0000}"/>
    <cellStyle name="20% - Accent1 4 5 6 9" xfId="44222" xr:uid="{00000000-0005-0000-0000-000005AC0000}"/>
    <cellStyle name="20% - Accent1 4 5 6 9 2" xfId="44223" xr:uid="{00000000-0005-0000-0000-000006AC0000}"/>
    <cellStyle name="20% - Accent1 4 5 7" xfId="44224" xr:uid="{00000000-0005-0000-0000-000007AC0000}"/>
    <cellStyle name="20% - Accent1 4 5 7 2" xfId="44225" xr:uid="{00000000-0005-0000-0000-000008AC0000}"/>
    <cellStyle name="20% - Accent1 4 5 7 2 2" xfId="44226" xr:uid="{00000000-0005-0000-0000-000009AC0000}"/>
    <cellStyle name="20% - Accent1 4 5 7 2 2 2" xfId="44227" xr:uid="{00000000-0005-0000-0000-00000AAC0000}"/>
    <cellStyle name="20% - Accent1 4 5 7 2 2 2 2" xfId="44228" xr:uid="{00000000-0005-0000-0000-00000BAC0000}"/>
    <cellStyle name="20% - Accent1 4 5 7 2 2 3" xfId="44229" xr:uid="{00000000-0005-0000-0000-00000CAC0000}"/>
    <cellStyle name="20% - Accent1 4 5 7 2 3" xfId="44230" xr:uid="{00000000-0005-0000-0000-00000DAC0000}"/>
    <cellStyle name="20% - Accent1 4 5 7 2 3 2" xfId="44231" xr:uid="{00000000-0005-0000-0000-00000EAC0000}"/>
    <cellStyle name="20% - Accent1 4 5 7 2 4" xfId="44232" xr:uid="{00000000-0005-0000-0000-00000FAC0000}"/>
    <cellStyle name="20% - Accent1 4 5 7 3" xfId="44233" xr:uid="{00000000-0005-0000-0000-000010AC0000}"/>
    <cellStyle name="20% - Accent1 4 5 7 3 2" xfId="44234" xr:uid="{00000000-0005-0000-0000-000011AC0000}"/>
    <cellStyle name="20% - Accent1 4 5 7 3 2 2" xfId="44235" xr:uid="{00000000-0005-0000-0000-000012AC0000}"/>
    <cellStyle name="20% - Accent1 4 5 7 3 2 2 2" xfId="44236" xr:uid="{00000000-0005-0000-0000-000013AC0000}"/>
    <cellStyle name="20% - Accent1 4 5 7 3 2 3" xfId="44237" xr:uid="{00000000-0005-0000-0000-000014AC0000}"/>
    <cellStyle name="20% - Accent1 4 5 7 3 3" xfId="44238" xr:uid="{00000000-0005-0000-0000-000015AC0000}"/>
    <cellStyle name="20% - Accent1 4 5 7 3 3 2" xfId="44239" xr:uid="{00000000-0005-0000-0000-000016AC0000}"/>
    <cellStyle name="20% - Accent1 4 5 7 3 4" xfId="44240" xr:uid="{00000000-0005-0000-0000-000017AC0000}"/>
    <cellStyle name="20% - Accent1 4 5 7 4" xfId="44241" xr:uid="{00000000-0005-0000-0000-000018AC0000}"/>
    <cellStyle name="20% - Accent1 4 5 7 4 2" xfId="44242" xr:uid="{00000000-0005-0000-0000-000019AC0000}"/>
    <cellStyle name="20% - Accent1 4 5 7 4 2 2" xfId="44243" xr:uid="{00000000-0005-0000-0000-00001AAC0000}"/>
    <cellStyle name="20% - Accent1 4 5 7 4 2 2 2" xfId="44244" xr:uid="{00000000-0005-0000-0000-00001BAC0000}"/>
    <cellStyle name="20% - Accent1 4 5 7 4 2 3" xfId="44245" xr:uid="{00000000-0005-0000-0000-00001CAC0000}"/>
    <cellStyle name="20% - Accent1 4 5 7 4 3" xfId="44246" xr:uid="{00000000-0005-0000-0000-00001DAC0000}"/>
    <cellStyle name="20% - Accent1 4 5 7 4 3 2" xfId="44247" xr:uid="{00000000-0005-0000-0000-00001EAC0000}"/>
    <cellStyle name="20% - Accent1 4 5 7 4 4" xfId="44248" xr:uid="{00000000-0005-0000-0000-00001FAC0000}"/>
    <cellStyle name="20% - Accent1 4 5 7 5" xfId="44249" xr:uid="{00000000-0005-0000-0000-000020AC0000}"/>
    <cellStyle name="20% - Accent1 4 5 7 5 2" xfId="44250" xr:uid="{00000000-0005-0000-0000-000021AC0000}"/>
    <cellStyle name="20% - Accent1 4 5 7 5 2 2" xfId="44251" xr:uid="{00000000-0005-0000-0000-000022AC0000}"/>
    <cellStyle name="20% - Accent1 4 5 7 5 3" xfId="44252" xr:uid="{00000000-0005-0000-0000-000023AC0000}"/>
    <cellStyle name="20% - Accent1 4 5 7 6" xfId="44253" xr:uid="{00000000-0005-0000-0000-000024AC0000}"/>
    <cellStyle name="20% - Accent1 4 5 7 6 2" xfId="44254" xr:uid="{00000000-0005-0000-0000-000025AC0000}"/>
    <cellStyle name="20% - Accent1 4 5 7 6 2 2" xfId="44255" xr:uid="{00000000-0005-0000-0000-000026AC0000}"/>
    <cellStyle name="20% - Accent1 4 5 7 6 3" xfId="44256" xr:uid="{00000000-0005-0000-0000-000027AC0000}"/>
    <cellStyle name="20% - Accent1 4 5 7 7" xfId="44257" xr:uid="{00000000-0005-0000-0000-000028AC0000}"/>
    <cellStyle name="20% - Accent1 4 5 7 7 2" xfId="44258" xr:uid="{00000000-0005-0000-0000-000029AC0000}"/>
    <cellStyle name="20% - Accent1 4 5 7 8" xfId="44259" xr:uid="{00000000-0005-0000-0000-00002AAC0000}"/>
    <cellStyle name="20% - Accent1 4 5 7 8 2" xfId="44260" xr:uid="{00000000-0005-0000-0000-00002BAC0000}"/>
    <cellStyle name="20% - Accent1 4 5 7 9" xfId="44261" xr:uid="{00000000-0005-0000-0000-00002CAC0000}"/>
    <cellStyle name="20% - Accent1 4 5 8" xfId="44262" xr:uid="{00000000-0005-0000-0000-00002DAC0000}"/>
    <cellStyle name="20% - Accent1 4 5 8 2" xfId="44263" xr:uid="{00000000-0005-0000-0000-00002EAC0000}"/>
    <cellStyle name="20% - Accent1 4 5 8 2 2" xfId="44264" xr:uid="{00000000-0005-0000-0000-00002FAC0000}"/>
    <cellStyle name="20% - Accent1 4 5 8 2 2 2" xfId="44265" xr:uid="{00000000-0005-0000-0000-000030AC0000}"/>
    <cellStyle name="20% - Accent1 4 5 8 2 2 2 2" xfId="44266" xr:uid="{00000000-0005-0000-0000-000031AC0000}"/>
    <cellStyle name="20% - Accent1 4 5 8 2 2 3" xfId="44267" xr:uid="{00000000-0005-0000-0000-000032AC0000}"/>
    <cellStyle name="20% - Accent1 4 5 8 2 3" xfId="44268" xr:uid="{00000000-0005-0000-0000-000033AC0000}"/>
    <cellStyle name="20% - Accent1 4 5 8 2 3 2" xfId="44269" xr:uid="{00000000-0005-0000-0000-000034AC0000}"/>
    <cellStyle name="20% - Accent1 4 5 8 2 4" xfId="44270" xr:uid="{00000000-0005-0000-0000-000035AC0000}"/>
    <cellStyle name="20% - Accent1 4 5 8 3" xfId="44271" xr:uid="{00000000-0005-0000-0000-000036AC0000}"/>
    <cellStyle name="20% - Accent1 4 5 8 3 2" xfId="44272" xr:uid="{00000000-0005-0000-0000-000037AC0000}"/>
    <cellStyle name="20% - Accent1 4 5 8 3 2 2" xfId="44273" xr:uid="{00000000-0005-0000-0000-000038AC0000}"/>
    <cellStyle name="20% - Accent1 4 5 8 3 2 2 2" xfId="44274" xr:uid="{00000000-0005-0000-0000-000039AC0000}"/>
    <cellStyle name="20% - Accent1 4 5 8 3 2 3" xfId="44275" xr:uid="{00000000-0005-0000-0000-00003AAC0000}"/>
    <cellStyle name="20% - Accent1 4 5 8 3 3" xfId="44276" xr:uid="{00000000-0005-0000-0000-00003BAC0000}"/>
    <cellStyle name="20% - Accent1 4 5 8 3 3 2" xfId="44277" xr:uid="{00000000-0005-0000-0000-00003CAC0000}"/>
    <cellStyle name="20% - Accent1 4 5 8 3 4" xfId="44278" xr:uid="{00000000-0005-0000-0000-00003DAC0000}"/>
    <cellStyle name="20% - Accent1 4 5 8 4" xfId="44279" xr:uid="{00000000-0005-0000-0000-00003EAC0000}"/>
    <cellStyle name="20% - Accent1 4 5 8 4 2" xfId="44280" xr:uid="{00000000-0005-0000-0000-00003FAC0000}"/>
    <cellStyle name="20% - Accent1 4 5 8 4 2 2" xfId="44281" xr:uid="{00000000-0005-0000-0000-000040AC0000}"/>
    <cellStyle name="20% - Accent1 4 5 8 4 2 2 2" xfId="44282" xr:uid="{00000000-0005-0000-0000-000041AC0000}"/>
    <cellStyle name="20% - Accent1 4 5 8 4 2 3" xfId="44283" xr:uid="{00000000-0005-0000-0000-000042AC0000}"/>
    <cellStyle name="20% - Accent1 4 5 8 4 3" xfId="44284" xr:uid="{00000000-0005-0000-0000-000043AC0000}"/>
    <cellStyle name="20% - Accent1 4 5 8 4 3 2" xfId="44285" xr:uid="{00000000-0005-0000-0000-000044AC0000}"/>
    <cellStyle name="20% - Accent1 4 5 8 4 4" xfId="44286" xr:uid="{00000000-0005-0000-0000-000045AC0000}"/>
    <cellStyle name="20% - Accent1 4 5 8 5" xfId="44287" xr:uid="{00000000-0005-0000-0000-000046AC0000}"/>
    <cellStyle name="20% - Accent1 4 5 8 5 2" xfId="44288" xr:uid="{00000000-0005-0000-0000-000047AC0000}"/>
    <cellStyle name="20% - Accent1 4 5 8 5 2 2" xfId="44289" xr:uid="{00000000-0005-0000-0000-000048AC0000}"/>
    <cellStyle name="20% - Accent1 4 5 8 5 3" xfId="44290" xr:uid="{00000000-0005-0000-0000-000049AC0000}"/>
    <cellStyle name="20% - Accent1 4 5 8 6" xfId="44291" xr:uid="{00000000-0005-0000-0000-00004AAC0000}"/>
    <cellStyle name="20% - Accent1 4 5 8 6 2" xfId="44292" xr:uid="{00000000-0005-0000-0000-00004BAC0000}"/>
    <cellStyle name="20% - Accent1 4 5 8 6 2 2" xfId="44293" xr:uid="{00000000-0005-0000-0000-00004CAC0000}"/>
    <cellStyle name="20% - Accent1 4 5 8 6 3" xfId="44294" xr:uid="{00000000-0005-0000-0000-00004DAC0000}"/>
    <cellStyle name="20% - Accent1 4 5 8 7" xfId="44295" xr:uid="{00000000-0005-0000-0000-00004EAC0000}"/>
    <cellStyle name="20% - Accent1 4 5 8 7 2" xfId="44296" xr:uid="{00000000-0005-0000-0000-00004FAC0000}"/>
    <cellStyle name="20% - Accent1 4 5 8 8" xfId="44297" xr:uid="{00000000-0005-0000-0000-000050AC0000}"/>
    <cellStyle name="20% - Accent1 4 5 8 8 2" xfId="44298" xr:uid="{00000000-0005-0000-0000-000051AC0000}"/>
    <cellStyle name="20% - Accent1 4 5 8 9" xfId="44299" xr:uid="{00000000-0005-0000-0000-000052AC0000}"/>
    <cellStyle name="20% - Accent1 4 5 9" xfId="44300" xr:uid="{00000000-0005-0000-0000-000053AC0000}"/>
    <cellStyle name="20% - Accent1 4 5 9 2" xfId="44301" xr:uid="{00000000-0005-0000-0000-000054AC0000}"/>
    <cellStyle name="20% - Accent1 4 5 9 2 2" xfId="44302" xr:uid="{00000000-0005-0000-0000-000055AC0000}"/>
    <cellStyle name="20% - Accent1 4 5 9 2 2 2" xfId="44303" xr:uid="{00000000-0005-0000-0000-000056AC0000}"/>
    <cellStyle name="20% - Accent1 4 5 9 2 3" xfId="44304" xr:uid="{00000000-0005-0000-0000-000057AC0000}"/>
    <cellStyle name="20% - Accent1 4 5 9 3" xfId="44305" xr:uid="{00000000-0005-0000-0000-000058AC0000}"/>
    <cellStyle name="20% - Accent1 4 5 9 3 2" xfId="44306" xr:uid="{00000000-0005-0000-0000-000059AC0000}"/>
    <cellStyle name="20% - Accent1 4 5 9 4" xfId="44307" xr:uid="{00000000-0005-0000-0000-00005AAC0000}"/>
    <cellStyle name="20% - Accent1 4 6" xfId="44308" xr:uid="{00000000-0005-0000-0000-00005BAC0000}"/>
    <cellStyle name="20% - Accent1 4 6 10" xfId="44309" xr:uid="{00000000-0005-0000-0000-00005CAC0000}"/>
    <cellStyle name="20% - Accent1 4 6 10 2" xfId="44310" xr:uid="{00000000-0005-0000-0000-00005DAC0000}"/>
    <cellStyle name="20% - Accent1 4 6 10 2 2" xfId="44311" xr:uid="{00000000-0005-0000-0000-00005EAC0000}"/>
    <cellStyle name="20% - Accent1 4 6 10 2 2 2" xfId="44312" xr:uid="{00000000-0005-0000-0000-00005FAC0000}"/>
    <cellStyle name="20% - Accent1 4 6 10 2 3" xfId="44313" xr:uid="{00000000-0005-0000-0000-000060AC0000}"/>
    <cellStyle name="20% - Accent1 4 6 10 3" xfId="44314" xr:uid="{00000000-0005-0000-0000-000061AC0000}"/>
    <cellStyle name="20% - Accent1 4 6 10 3 2" xfId="44315" xr:uid="{00000000-0005-0000-0000-000062AC0000}"/>
    <cellStyle name="20% - Accent1 4 6 10 4" xfId="44316" xr:uid="{00000000-0005-0000-0000-000063AC0000}"/>
    <cellStyle name="20% - Accent1 4 6 11" xfId="44317" xr:uid="{00000000-0005-0000-0000-000064AC0000}"/>
    <cellStyle name="20% - Accent1 4 6 11 2" xfId="44318" xr:uid="{00000000-0005-0000-0000-000065AC0000}"/>
    <cellStyle name="20% - Accent1 4 6 11 2 2" xfId="44319" xr:uid="{00000000-0005-0000-0000-000066AC0000}"/>
    <cellStyle name="20% - Accent1 4 6 11 3" xfId="44320" xr:uid="{00000000-0005-0000-0000-000067AC0000}"/>
    <cellStyle name="20% - Accent1 4 6 12" xfId="44321" xr:uid="{00000000-0005-0000-0000-000068AC0000}"/>
    <cellStyle name="20% - Accent1 4 6 12 2" xfId="44322" xr:uid="{00000000-0005-0000-0000-000069AC0000}"/>
    <cellStyle name="20% - Accent1 4 6 12 2 2" xfId="44323" xr:uid="{00000000-0005-0000-0000-00006AAC0000}"/>
    <cellStyle name="20% - Accent1 4 6 12 3" xfId="44324" xr:uid="{00000000-0005-0000-0000-00006BAC0000}"/>
    <cellStyle name="20% - Accent1 4 6 13" xfId="44325" xr:uid="{00000000-0005-0000-0000-00006CAC0000}"/>
    <cellStyle name="20% - Accent1 4 6 13 2" xfId="44326" xr:uid="{00000000-0005-0000-0000-00006DAC0000}"/>
    <cellStyle name="20% - Accent1 4 6 14" xfId="44327" xr:uid="{00000000-0005-0000-0000-00006EAC0000}"/>
    <cellStyle name="20% - Accent1 4 6 14 2" xfId="44328" xr:uid="{00000000-0005-0000-0000-00006FAC0000}"/>
    <cellStyle name="20% - Accent1 4 6 15" xfId="44329" xr:uid="{00000000-0005-0000-0000-000070AC0000}"/>
    <cellStyle name="20% - Accent1 4 6 2" xfId="44330" xr:uid="{00000000-0005-0000-0000-000071AC0000}"/>
    <cellStyle name="20% - Accent1 4 6 2 10" xfId="44331" xr:uid="{00000000-0005-0000-0000-000072AC0000}"/>
    <cellStyle name="20% - Accent1 4 6 2 10 2" xfId="44332" xr:uid="{00000000-0005-0000-0000-000073AC0000}"/>
    <cellStyle name="20% - Accent1 4 6 2 10 2 2" xfId="44333" xr:uid="{00000000-0005-0000-0000-000074AC0000}"/>
    <cellStyle name="20% - Accent1 4 6 2 10 3" xfId="44334" xr:uid="{00000000-0005-0000-0000-000075AC0000}"/>
    <cellStyle name="20% - Accent1 4 6 2 11" xfId="44335" xr:uid="{00000000-0005-0000-0000-000076AC0000}"/>
    <cellStyle name="20% - Accent1 4 6 2 11 2" xfId="44336" xr:uid="{00000000-0005-0000-0000-000077AC0000}"/>
    <cellStyle name="20% - Accent1 4 6 2 11 2 2" xfId="44337" xr:uid="{00000000-0005-0000-0000-000078AC0000}"/>
    <cellStyle name="20% - Accent1 4 6 2 11 3" xfId="44338" xr:uid="{00000000-0005-0000-0000-000079AC0000}"/>
    <cellStyle name="20% - Accent1 4 6 2 12" xfId="44339" xr:uid="{00000000-0005-0000-0000-00007AAC0000}"/>
    <cellStyle name="20% - Accent1 4 6 2 12 2" xfId="44340" xr:uid="{00000000-0005-0000-0000-00007BAC0000}"/>
    <cellStyle name="20% - Accent1 4 6 2 13" xfId="44341" xr:uid="{00000000-0005-0000-0000-00007CAC0000}"/>
    <cellStyle name="20% - Accent1 4 6 2 13 2" xfId="44342" xr:uid="{00000000-0005-0000-0000-00007DAC0000}"/>
    <cellStyle name="20% - Accent1 4 6 2 14" xfId="44343" xr:uid="{00000000-0005-0000-0000-00007EAC0000}"/>
    <cellStyle name="20% - Accent1 4 6 2 2" xfId="44344" xr:uid="{00000000-0005-0000-0000-00007FAC0000}"/>
    <cellStyle name="20% - Accent1 4 6 2 2 10" xfId="44345" xr:uid="{00000000-0005-0000-0000-000080AC0000}"/>
    <cellStyle name="20% - Accent1 4 6 2 2 10 2" xfId="44346" xr:uid="{00000000-0005-0000-0000-000081AC0000}"/>
    <cellStyle name="20% - Accent1 4 6 2 2 11" xfId="44347" xr:uid="{00000000-0005-0000-0000-000082AC0000}"/>
    <cellStyle name="20% - Accent1 4 6 2 2 2" xfId="44348" xr:uid="{00000000-0005-0000-0000-000083AC0000}"/>
    <cellStyle name="20% - Accent1 4 6 2 2 2 2" xfId="44349" xr:uid="{00000000-0005-0000-0000-000084AC0000}"/>
    <cellStyle name="20% - Accent1 4 6 2 2 2 2 2" xfId="44350" xr:uid="{00000000-0005-0000-0000-000085AC0000}"/>
    <cellStyle name="20% - Accent1 4 6 2 2 2 2 2 2" xfId="44351" xr:uid="{00000000-0005-0000-0000-000086AC0000}"/>
    <cellStyle name="20% - Accent1 4 6 2 2 2 2 2 2 2" xfId="44352" xr:uid="{00000000-0005-0000-0000-000087AC0000}"/>
    <cellStyle name="20% - Accent1 4 6 2 2 2 2 2 3" xfId="44353" xr:uid="{00000000-0005-0000-0000-000088AC0000}"/>
    <cellStyle name="20% - Accent1 4 6 2 2 2 2 3" xfId="44354" xr:uid="{00000000-0005-0000-0000-000089AC0000}"/>
    <cellStyle name="20% - Accent1 4 6 2 2 2 2 3 2" xfId="44355" xr:uid="{00000000-0005-0000-0000-00008AAC0000}"/>
    <cellStyle name="20% - Accent1 4 6 2 2 2 2 4" xfId="44356" xr:uid="{00000000-0005-0000-0000-00008BAC0000}"/>
    <cellStyle name="20% - Accent1 4 6 2 2 2 3" xfId="44357" xr:uid="{00000000-0005-0000-0000-00008CAC0000}"/>
    <cellStyle name="20% - Accent1 4 6 2 2 2 3 2" xfId="44358" xr:uid="{00000000-0005-0000-0000-00008DAC0000}"/>
    <cellStyle name="20% - Accent1 4 6 2 2 2 3 2 2" xfId="44359" xr:uid="{00000000-0005-0000-0000-00008EAC0000}"/>
    <cellStyle name="20% - Accent1 4 6 2 2 2 3 2 2 2" xfId="44360" xr:uid="{00000000-0005-0000-0000-00008FAC0000}"/>
    <cellStyle name="20% - Accent1 4 6 2 2 2 3 2 3" xfId="44361" xr:uid="{00000000-0005-0000-0000-000090AC0000}"/>
    <cellStyle name="20% - Accent1 4 6 2 2 2 3 3" xfId="44362" xr:uid="{00000000-0005-0000-0000-000091AC0000}"/>
    <cellStyle name="20% - Accent1 4 6 2 2 2 3 3 2" xfId="44363" xr:uid="{00000000-0005-0000-0000-000092AC0000}"/>
    <cellStyle name="20% - Accent1 4 6 2 2 2 3 4" xfId="44364" xr:uid="{00000000-0005-0000-0000-000093AC0000}"/>
    <cellStyle name="20% - Accent1 4 6 2 2 2 4" xfId="44365" xr:uid="{00000000-0005-0000-0000-000094AC0000}"/>
    <cellStyle name="20% - Accent1 4 6 2 2 2 4 2" xfId="44366" xr:uid="{00000000-0005-0000-0000-000095AC0000}"/>
    <cellStyle name="20% - Accent1 4 6 2 2 2 4 2 2" xfId="44367" xr:uid="{00000000-0005-0000-0000-000096AC0000}"/>
    <cellStyle name="20% - Accent1 4 6 2 2 2 4 2 2 2" xfId="44368" xr:uid="{00000000-0005-0000-0000-000097AC0000}"/>
    <cellStyle name="20% - Accent1 4 6 2 2 2 4 2 3" xfId="44369" xr:uid="{00000000-0005-0000-0000-000098AC0000}"/>
    <cellStyle name="20% - Accent1 4 6 2 2 2 4 3" xfId="44370" xr:uid="{00000000-0005-0000-0000-000099AC0000}"/>
    <cellStyle name="20% - Accent1 4 6 2 2 2 4 3 2" xfId="44371" xr:uid="{00000000-0005-0000-0000-00009AAC0000}"/>
    <cellStyle name="20% - Accent1 4 6 2 2 2 4 4" xfId="44372" xr:uid="{00000000-0005-0000-0000-00009BAC0000}"/>
    <cellStyle name="20% - Accent1 4 6 2 2 2 5" xfId="44373" xr:uid="{00000000-0005-0000-0000-00009CAC0000}"/>
    <cellStyle name="20% - Accent1 4 6 2 2 2 5 2" xfId="44374" xr:uid="{00000000-0005-0000-0000-00009DAC0000}"/>
    <cellStyle name="20% - Accent1 4 6 2 2 2 5 2 2" xfId="44375" xr:uid="{00000000-0005-0000-0000-00009EAC0000}"/>
    <cellStyle name="20% - Accent1 4 6 2 2 2 5 3" xfId="44376" xr:uid="{00000000-0005-0000-0000-00009FAC0000}"/>
    <cellStyle name="20% - Accent1 4 6 2 2 2 6" xfId="44377" xr:uid="{00000000-0005-0000-0000-0000A0AC0000}"/>
    <cellStyle name="20% - Accent1 4 6 2 2 2 6 2" xfId="44378" xr:uid="{00000000-0005-0000-0000-0000A1AC0000}"/>
    <cellStyle name="20% - Accent1 4 6 2 2 2 6 2 2" xfId="44379" xr:uid="{00000000-0005-0000-0000-0000A2AC0000}"/>
    <cellStyle name="20% - Accent1 4 6 2 2 2 6 3" xfId="44380" xr:uid="{00000000-0005-0000-0000-0000A3AC0000}"/>
    <cellStyle name="20% - Accent1 4 6 2 2 2 7" xfId="44381" xr:uid="{00000000-0005-0000-0000-0000A4AC0000}"/>
    <cellStyle name="20% - Accent1 4 6 2 2 2 7 2" xfId="44382" xr:uid="{00000000-0005-0000-0000-0000A5AC0000}"/>
    <cellStyle name="20% - Accent1 4 6 2 2 2 8" xfId="44383" xr:uid="{00000000-0005-0000-0000-0000A6AC0000}"/>
    <cellStyle name="20% - Accent1 4 6 2 2 2 8 2" xfId="44384" xr:uid="{00000000-0005-0000-0000-0000A7AC0000}"/>
    <cellStyle name="20% - Accent1 4 6 2 2 2 9" xfId="44385" xr:uid="{00000000-0005-0000-0000-0000A8AC0000}"/>
    <cellStyle name="20% - Accent1 4 6 2 2 3" xfId="44386" xr:uid="{00000000-0005-0000-0000-0000A9AC0000}"/>
    <cellStyle name="20% - Accent1 4 6 2 2 3 2" xfId="44387" xr:uid="{00000000-0005-0000-0000-0000AAAC0000}"/>
    <cellStyle name="20% - Accent1 4 6 2 2 3 2 2" xfId="44388" xr:uid="{00000000-0005-0000-0000-0000ABAC0000}"/>
    <cellStyle name="20% - Accent1 4 6 2 2 3 2 2 2" xfId="44389" xr:uid="{00000000-0005-0000-0000-0000ACAC0000}"/>
    <cellStyle name="20% - Accent1 4 6 2 2 3 2 2 2 2" xfId="44390" xr:uid="{00000000-0005-0000-0000-0000ADAC0000}"/>
    <cellStyle name="20% - Accent1 4 6 2 2 3 2 2 3" xfId="44391" xr:uid="{00000000-0005-0000-0000-0000AEAC0000}"/>
    <cellStyle name="20% - Accent1 4 6 2 2 3 2 3" xfId="44392" xr:uid="{00000000-0005-0000-0000-0000AFAC0000}"/>
    <cellStyle name="20% - Accent1 4 6 2 2 3 2 3 2" xfId="44393" xr:uid="{00000000-0005-0000-0000-0000B0AC0000}"/>
    <cellStyle name="20% - Accent1 4 6 2 2 3 2 4" xfId="44394" xr:uid="{00000000-0005-0000-0000-0000B1AC0000}"/>
    <cellStyle name="20% - Accent1 4 6 2 2 3 3" xfId="44395" xr:uid="{00000000-0005-0000-0000-0000B2AC0000}"/>
    <cellStyle name="20% - Accent1 4 6 2 2 3 3 2" xfId="44396" xr:uid="{00000000-0005-0000-0000-0000B3AC0000}"/>
    <cellStyle name="20% - Accent1 4 6 2 2 3 3 2 2" xfId="44397" xr:uid="{00000000-0005-0000-0000-0000B4AC0000}"/>
    <cellStyle name="20% - Accent1 4 6 2 2 3 3 2 2 2" xfId="44398" xr:uid="{00000000-0005-0000-0000-0000B5AC0000}"/>
    <cellStyle name="20% - Accent1 4 6 2 2 3 3 2 3" xfId="44399" xr:uid="{00000000-0005-0000-0000-0000B6AC0000}"/>
    <cellStyle name="20% - Accent1 4 6 2 2 3 3 3" xfId="44400" xr:uid="{00000000-0005-0000-0000-0000B7AC0000}"/>
    <cellStyle name="20% - Accent1 4 6 2 2 3 3 3 2" xfId="44401" xr:uid="{00000000-0005-0000-0000-0000B8AC0000}"/>
    <cellStyle name="20% - Accent1 4 6 2 2 3 3 4" xfId="44402" xr:uid="{00000000-0005-0000-0000-0000B9AC0000}"/>
    <cellStyle name="20% - Accent1 4 6 2 2 3 4" xfId="44403" xr:uid="{00000000-0005-0000-0000-0000BAAC0000}"/>
    <cellStyle name="20% - Accent1 4 6 2 2 3 4 2" xfId="44404" xr:uid="{00000000-0005-0000-0000-0000BBAC0000}"/>
    <cellStyle name="20% - Accent1 4 6 2 2 3 4 2 2" xfId="44405" xr:uid="{00000000-0005-0000-0000-0000BCAC0000}"/>
    <cellStyle name="20% - Accent1 4 6 2 2 3 4 2 2 2" xfId="44406" xr:uid="{00000000-0005-0000-0000-0000BDAC0000}"/>
    <cellStyle name="20% - Accent1 4 6 2 2 3 4 2 3" xfId="44407" xr:uid="{00000000-0005-0000-0000-0000BEAC0000}"/>
    <cellStyle name="20% - Accent1 4 6 2 2 3 4 3" xfId="44408" xr:uid="{00000000-0005-0000-0000-0000BFAC0000}"/>
    <cellStyle name="20% - Accent1 4 6 2 2 3 4 3 2" xfId="44409" xr:uid="{00000000-0005-0000-0000-0000C0AC0000}"/>
    <cellStyle name="20% - Accent1 4 6 2 2 3 4 4" xfId="44410" xr:uid="{00000000-0005-0000-0000-0000C1AC0000}"/>
    <cellStyle name="20% - Accent1 4 6 2 2 3 5" xfId="44411" xr:uid="{00000000-0005-0000-0000-0000C2AC0000}"/>
    <cellStyle name="20% - Accent1 4 6 2 2 3 5 2" xfId="44412" xr:uid="{00000000-0005-0000-0000-0000C3AC0000}"/>
    <cellStyle name="20% - Accent1 4 6 2 2 3 5 2 2" xfId="44413" xr:uid="{00000000-0005-0000-0000-0000C4AC0000}"/>
    <cellStyle name="20% - Accent1 4 6 2 2 3 5 3" xfId="44414" xr:uid="{00000000-0005-0000-0000-0000C5AC0000}"/>
    <cellStyle name="20% - Accent1 4 6 2 2 3 6" xfId="44415" xr:uid="{00000000-0005-0000-0000-0000C6AC0000}"/>
    <cellStyle name="20% - Accent1 4 6 2 2 3 6 2" xfId="44416" xr:uid="{00000000-0005-0000-0000-0000C7AC0000}"/>
    <cellStyle name="20% - Accent1 4 6 2 2 3 6 2 2" xfId="44417" xr:uid="{00000000-0005-0000-0000-0000C8AC0000}"/>
    <cellStyle name="20% - Accent1 4 6 2 2 3 6 3" xfId="44418" xr:uid="{00000000-0005-0000-0000-0000C9AC0000}"/>
    <cellStyle name="20% - Accent1 4 6 2 2 3 7" xfId="44419" xr:uid="{00000000-0005-0000-0000-0000CAAC0000}"/>
    <cellStyle name="20% - Accent1 4 6 2 2 3 7 2" xfId="44420" xr:uid="{00000000-0005-0000-0000-0000CBAC0000}"/>
    <cellStyle name="20% - Accent1 4 6 2 2 3 8" xfId="44421" xr:uid="{00000000-0005-0000-0000-0000CCAC0000}"/>
    <cellStyle name="20% - Accent1 4 6 2 2 3 8 2" xfId="44422" xr:uid="{00000000-0005-0000-0000-0000CDAC0000}"/>
    <cellStyle name="20% - Accent1 4 6 2 2 3 9" xfId="44423" xr:uid="{00000000-0005-0000-0000-0000CEAC0000}"/>
    <cellStyle name="20% - Accent1 4 6 2 2 4" xfId="44424" xr:uid="{00000000-0005-0000-0000-0000CFAC0000}"/>
    <cellStyle name="20% - Accent1 4 6 2 2 4 2" xfId="44425" xr:uid="{00000000-0005-0000-0000-0000D0AC0000}"/>
    <cellStyle name="20% - Accent1 4 6 2 2 4 2 2" xfId="44426" xr:uid="{00000000-0005-0000-0000-0000D1AC0000}"/>
    <cellStyle name="20% - Accent1 4 6 2 2 4 2 2 2" xfId="44427" xr:uid="{00000000-0005-0000-0000-0000D2AC0000}"/>
    <cellStyle name="20% - Accent1 4 6 2 2 4 2 3" xfId="44428" xr:uid="{00000000-0005-0000-0000-0000D3AC0000}"/>
    <cellStyle name="20% - Accent1 4 6 2 2 4 3" xfId="44429" xr:uid="{00000000-0005-0000-0000-0000D4AC0000}"/>
    <cellStyle name="20% - Accent1 4 6 2 2 4 3 2" xfId="44430" xr:uid="{00000000-0005-0000-0000-0000D5AC0000}"/>
    <cellStyle name="20% - Accent1 4 6 2 2 4 4" xfId="44431" xr:uid="{00000000-0005-0000-0000-0000D6AC0000}"/>
    <cellStyle name="20% - Accent1 4 6 2 2 5" xfId="44432" xr:uid="{00000000-0005-0000-0000-0000D7AC0000}"/>
    <cellStyle name="20% - Accent1 4 6 2 2 5 2" xfId="44433" xr:uid="{00000000-0005-0000-0000-0000D8AC0000}"/>
    <cellStyle name="20% - Accent1 4 6 2 2 5 2 2" xfId="44434" xr:uid="{00000000-0005-0000-0000-0000D9AC0000}"/>
    <cellStyle name="20% - Accent1 4 6 2 2 5 2 2 2" xfId="44435" xr:uid="{00000000-0005-0000-0000-0000DAAC0000}"/>
    <cellStyle name="20% - Accent1 4 6 2 2 5 2 3" xfId="44436" xr:uid="{00000000-0005-0000-0000-0000DBAC0000}"/>
    <cellStyle name="20% - Accent1 4 6 2 2 5 3" xfId="44437" xr:uid="{00000000-0005-0000-0000-0000DCAC0000}"/>
    <cellStyle name="20% - Accent1 4 6 2 2 5 3 2" xfId="44438" xr:uid="{00000000-0005-0000-0000-0000DDAC0000}"/>
    <cellStyle name="20% - Accent1 4 6 2 2 5 4" xfId="44439" xr:uid="{00000000-0005-0000-0000-0000DEAC0000}"/>
    <cellStyle name="20% - Accent1 4 6 2 2 6" xfId="44440" xr:uid="{00000000-0005-0000-0000-0000DFAC0000}"/>
    <cellStyle name="20% - Accent1 4 6 2 2 6 2" xfId="44441" xr:uid="{00000000-0005-0000-0000-0000E0AC0000}"/>
    <cellStyle name="20% - Accent1 4 6 2 2 6 2 2" xfId="44442" xr:uid="{00000000-0005-0000-0000-0000E1AC0000}"/>
    <cellStyle name="20% - Accent1 4 6 2 2 6 2 2 2" xfId="44443" xr:uid="{00000000-0005-0000-0000-0000E2AC0000}"/>
    <cellStyle name="20% - Accent1 4 6 2 2 6 2 3" xfId="44444" xr:uid="{00000000-0005-0000-0000-0000E3AC0000}"/>
    <cellStyle name="20% - Accent1 4 6 2 2 6 3" xfId="44445" xr:uid="{00000000-0005-0000-0000-0000E4AC0000}"/>
    <cellStyle name="20% - Accent1 4 6 2 2 6 3 2" xfId="44446" xr:uid="{00000000-0005-0000-0000-0000E5AC0000}"/>
    <cellStyle name="20% - Accent1 4 6 2 2 6 4" xfId="44447" xr:uid="{00000000-0005-0000-0000-0000E6AC0000}"/>
    <cellStyle name="20% - Accent1 4 6 2 2 7" xfId="44448" xr:uid="{00000000-0005-0000-0000-0000E7AC0000}"/>
    <cellStyle name="20% - Accent1 4 6 2 2 7 2" xfId="44449" xr:uid="{00000000-0005-0000-0000-0000E8AC0000}"/>
    <cellStyle name="20% - Accent1 4 6 2 2 7 2 2" xfId="44450" xr:uid="{00000000-0005-0000-0000-0000E9AC0000}"/>
    <cellStyle name="20% - Accent1 4 6 2 2 7 3" xfId="44451" xr:uid="{00000000-0005-0000-0000-0000EAAC0000}"/>
    <cellStyle name="20% - Accent1 4 6 2 2 8" xfId="44452" xr:uid="{00000000-0005-0000-0000-0000EBAC0000}"/>
    <cellStyle name="20% - Accent1 4 6 2 2 8 2" xfId="44453" xr:uid="{00000000-0005-0000-0000-0000ECAC0000}"/>
    <cellStyle name="20% - Accent1 4 6 2 2 8 2 2" xfId="44454" xr:uid="{00000000-0005-0000-0000-0000EDAC0000}"/>
    <cellStyle name="20% - Accent1 4 6 2 2 8 3" xfId="44455" xr:uid="{00000000-0005-0000-0000-0000EEAC0000}"/>
    <cellStyle name="20% - Accent1 4 6 2 2 9" xfId="44456" xr:uid="{00000000-0005-0000-0000-0000EFAC0000}"/>
    <cellStyle name="20% - Accent1 4 6 2 2 9 2" xfId="44457" xr:uid="{00000000-0005-0000-0000-0000F0AC0000}"/>
    <cellStyle name="20% - Accent1 4 6 2 3" xfId="44458" xr:uid="{00000000-0005-0000-0000-0000F1AC0000}"/>
    <cellStyle name="20% - Accent1 4 6 2 3 10" xfId="44459" xr:uid="{00000000-0005-0000-0000-0000F2AC0000}"/>
    <cellStyle name="20% - Accent1 4 6 2 3 10 2" xfId="44460" xr:uid="{00000000-0005-0000-0000-0000F3AC0000}"/>
    <cellStyle name="20% - Accent1 4 6 2 3 11" xfId="44461" xr:uid="{00000000-0005-0000-0000-0000F4AC0000}"/>
    <cellStyle name="20% - Accent1 4 6 2 3 2" xfId="44462" xr:uid="{00000000-0005-0000-0000-0000F5AC0000}"/>
    <cellStyle name="20% - Accent1 4 6 2 3 2 2" xfId="44463" xr:uid="{00000000-0005-0000-0000-0000F6AC0000}"/>
    <cellStyle name="20% - Accent1 4 6 2 3 2 2 2" xfId="44464" xr:uid="{00000000-0005-0000-0000-0000F7AC0000}"/>
    <cellStyle name="20% - Accent1 4 6 2 3 2 2 2 2" xfId="44465" xr:uid="{00000000-0005-0000-0000-0000F8AC0000}"/>
    <cellStyle name="20% - Accent1 4 6 2 3 2 2 2 2 2" xfId="44466" xr:uid="{00000000-0005-0000-0000-0000F9AC0000}"/>
    <cellStyle name="20% - Accent1 4 6 2 3 2 2 2 3" xfId="44467" xr:uid="{00000000-0005-0000-0000-0000FAAC0000}"/>
    <cellStyle name="20% - Accent1 4 6 2 3 2 2 3" xfId="44468" xr:uid="{00000000-0005-0000-0000-0000FBAC0000}"/>
    <cellStyle name="20% - Accent1 4 6 2 3 2 2 3 2" xfId="44469" xr:uid="{00000000-0005-0000-0000-0000FCAC0000}"/>
    <cellStyle name="20% - Accent1 4 6 2 3 2 2 4" xfId="44470" xr:uid="{00000000-0005-0000-0000-0000FDAC0000}"/>
    <cellStyle name="20% - Accent1 4 6 2 3 2 3" xfId="44471" xr:uid="{00000000-0005-0000-0000-0000FEAC0000}"/>
    <cellStyle name="20% - Accent1 4 6 2 3 2 3 2" xfId="44472" xr:uid="{00000000-0005-0000-0000-0000FFAC0000}"/>
    <cellStyle name="20% - Accent1 4 6 2 3 2 3 2 2" xfId="44473" xr:uid="{00000000-0005-0000-0000-000000AD0000}"/>
    <cellStyle name="20% - Accent1 4 6 2 3 2 3 2 2 2" xfId="44474" xr:uid="{00000000-0005-0000-0000-000001AD0000}"/>
    <cellStyle name="20% - Accent1 4 6 2 3 2 3 2 3" xfId="44475" xr:uid="{00000000-0005-0000-0000-000002AD0000}"/>
    <cellStyle name="20% - Accent1 4 6 2 3 2 3 3" xfId="44476" xr:uid="{00000000-0005-0000-0000-000003AD0000}"/>
    <cellStyle name="20% - Accent1 4 6 2 3 2 3 3 2" xfId="44477" xr:uid="{00000000-0005-0000-0000-000004AD0000}"/>
    <cellStyle name="20% - Accent1 4 6 2 3 2 3 4" xfId="44478" xr:uid="{00000000-0005-0000-0000-000005AD0000}"/>
    <cellStyle name="20% - Accent1 4 6 2 3 2 4" xfId="44479" xr:uid="{00000000-0005-0000-0000-000006AD0000}"/>
    <cellStyle name="20% - Accent1 4 6 2 3 2 4 2" xfId="44480" xr:uid="{00000000-0005-0000-0000-000007AD0000}"/>
    <cellStyle name="20% - Accent1 4 6 2 3 2 4 2 2" xfId="44481" xr:uid="{00000000-0005-0000-0000-000008AD0000}"/>
    <cellStyle name="20% - Accent1 4 6 2 3 2 4 2 2 2" xfId="44482" xr:uid="{00000000-0005-0000-0000-000009AD0000}"/>
    <cellStyle name="20% - Accent1 4 6 2 3 2 4 2 3" xfId="44483" xr:uid="{00000000-0005-0000-0000-00000AAD0000}"/>
    <cellStyle name="20% - Accent1 4 6 2 3 2 4 3" xfId="44484" xr:uid="{00000000-0005-0000-0000-00000BAD0000}"/>
    <cellStyle name="20% - Accent1 4 6 2 3 2 4 3 2" xfId="44485" xr:uid="{00000000-0005-0000-0000-00000CAD0000}"/>
    <cellStyle name="20% - Accent1 4 6 2 3 2 4 4" xfId="44486" xr:uid="{00000000-0005-0000-0000-00000DAD0000}"/>
    <cellStyle name="20% - Accent1 4 6 2 3 2 5" xfId="44487" xr:uid="{00000000-0005-0000-0000-00000EAD0000}"/>
    <cellStyle name="20% - Accent1 4 6 2 3 2 5 2" xfId="44488" xr:uid="{00000000-0005-0000-0000-00000FAD0000}"/>
    <cellStyle name="20% - Accent1 4 6 2 3 2 5 2 2" xfId="44489" xr:uid="{00000000-0005-0000-0000-000010AD0000}"/>
    <cellStyle name="20% - Accent1 4 6 2 3 2 5 3" xfId="44490" xr:uid="{00000000-0005-0000-0000-000011AD0000}"/>
    <cellStyle name="20% - Accent1 4 6 2 3 2 6" xfId="44491" xr:uid="{00000000-0005-0000-0000-000012AD0000}"/>
    <cellStyle name="20% - Accent1 4 6 2 3 2 6 2" xfId="44492" xr:uid="{00000000-0005-0000-0000-000013AD0000}"/>
    <cellStyle name="20% - Accent1 4 6 2 3 2 6 2 2" xfId="44493" xr:uid="{00000000-0005-0000-0000-000014AD0000}"/>
    <cellStyle name="20% - Accent1 4 6 2 3 2 6 3" xfId="44494" xr:uid="{00000000-0005-0000-0000-000015AD0000}"/>
    <cellStyle name="20% - Accent1 4 6 2 3 2 7" xfId="44495" xr:uid="{00000000-0005-0000-0000-000016AD0000}"/>
    <cellStyle name="20% - Accent1 4 6 2 3 2 7 2" xfId="44496" xr:uid="{00000000-0005-0000-0000-000017AD0000}"/>
    <cellStyle name="20% - Accent1 4 6 2 3 2 8" xfId="44497" xr:uid="{00000000-0005-0000-0000-000018AD0000}"/>
    <cellStyle name="20% - Accent1 4 6 2 3 2 8 2" xfId="44498" xr:uid="{00000000-0005-0000-0000-000019AD0000}"/>
    <cellStyle name="20% - Accent1 4 6 2 3 2 9" xfId="44499" xr:uid="{00000000-0005-0000-0000-00001AAD0000}"/>
    <cellStyle name="20% - Accent1 4 6 2 3 3" xfId="44500" xr:uid="{00000000-0005-0000-0000-00001BAD0000}"/>
    <cellStyle name="20% - Accent1 4 6 2 3 3 2" xfId="44501" xr:uid="{00000000-0005-0000-0000-00001CAD0000}"/>
    <cellStyle name="20% - Accent1 4 6 2 3 3 2 2" xfId="44502" xr:uid="{00000000-0005-0000-0000-00001DAD0000}"/>
    <cellStyle name="20% - Accent1 4 6 2 3 3 2 2 2" xfId="44503" xr:uid="{00000000-0005-0000-0000-00001EAD0000}"/>
    <cellStyle name="20% - Accent1 4 6 2 3 3 2 2 2 2" xfId="44504" xr:uid="{00000000-0005-0000-0000-00001FAD0000}"/>
    <cellStyle name="20% - Accent1 4 6 2 3 3 2 2 3" xfId="44505" xr:uid="{00000000-0005-0000-0000-000020AD0000}"/>
    <cellStyle name="20% - Accent1 4 6 2 3 3 2 3" xfId="44506" xr:uid="{00000000-0005-0000-0000-000021AD0000}"/>
    <cellStyle name="20% - Accent1 4 6 2 3 3 2 3 2" xfId="44507" xr:uid="{00000000-0005-0000-0000-000022AD0000}"/>
    <cellStyle name="20% - Accent1 4 6 2 3 3 2 4" xfId="44508" xr:uid="{00000000-0005-0000-0000-000023AD0000}"/>
    <cellStyle name="20% - Accent1 4 6 2 3 3 3" xfId="44509" xr:uid="{00000000-0005-0000-0000-000024AD0000}"/>
    <cellStyle name="20% - Accent1 4 6 2 3 3 3 2" xfId="44510" xr:uid="{00000000-0005-0000-0000-000025AD0000}"/>
    <cellStyle name="20% - Accent1 4 6 2 3 3 3 2 2" xfId="44511" xr:uid="{00000000-0005-0000-0000-000026AD0000}"/>
    <cellStyle name="20% - Accent1 4 6 2 3 3 3 2 2 2" xfId="44512" xr:uid="{00000000-0005-0000-0000-000027AD0000}"/>
    <cellStyle name="20% - Accent1 4 6 2 3 3 3 2 3" xfId="44513" xr:uid="{00000000-0005-0000-0000-000028AD0000}"/>
    <cellStyle name="20% - Accent1 4 6 2 3 3 3 3" xfId="44514" xr:uid="{00000000-0005-0000-0000-000029AD0000}"/>
    <cellStyle name="20% - Accent1 4 6 2 3 3 3 3 2" xfId="44515" xr:uid="{00000000-0005-0000-0000-00002AAD0000}"/>
    <cellStyle name="20% - Accent1 4 6 2 3 3 3 4" xfId="44516" xr:uid="{00000000-0005-0000-0000-00002BAD0000}"/>
    <cellStyle name="20% - Accent1 4 6 2 3 3 4" xfId="44517" xr:uid="{00000000-0005-0000-0000-00002CAD0000}"/>
    <cellStyle name="20% - Accent1 4 6 2 3 3 4 2" xfId="44518" xr:uid="{00000000-0005-0000-0000-00002DAD0000}"/>
    <cellStyle name="20% - Accent1 4 6 2 3 3 4 2 2" xfId="44519" xr:uid="{00000000-0005-0000-0000-00002EAD0000}"/>
    <cellStyle name="20% - Accent1 4 6 2 3 3 4 2 2 2" xfId="44520" xr:uid="{00000000-0005-0000-0000-00002FAD0000}"/>
    <cellStyle name="20% - Accent1 4 6 2 3 3 4 2 3" xfId="44521" xr:uid="{00000000-0005-0000-0000-000030AD0000}"/>
    <cellStyle name="20% - Accent1 4 6 2 3 3 4 3" xfId="44522" xr:uid="{00000000-0005-0000-0000-000031AD0000}"/>
    <cellStyle name="20% - Accent1 4 6 2 3 3 4 3 2" xfId="44523" xr:uid="{00000000-0005-0000-0000-000032AD0000}"/>
    <cellStyle name="20% - Accent1 4 6 2 3 3 4 4" xfId="44524" xr:uid="{00000000-0005-0000-0000-000033AD0000}"/>
    <cellStyle name="20% - Accent1 4 6 2 3 3 5" xfId="44525" xr:uid="{00000000-0005-0000-0000-000034AD0000}"/>
    <cellStyle name="20% - Accent1 4 6 2 3 3 5 2" xfId="44526" xr:uid="{00000000-0005-0000-0000-000035AD0000}"/>
    <cellStyle name="20% - Accent1 4 6 2 3 3 5 2 2" xfId="44527" xr:uid="{00000000-0005-0000-0000-000036AD0000}"/>
    <cellStyle name="20% - Accent1 4 6 2 3 3 5 3" xfId="44528" xr:uid="{00000000-0005-0000-0000-000037AD0000}"/>
    <cellStyle name="20% - Accent1 4 6 2 3 3 6" xfId="44529" xr:uid="{00000000-0005-0000-0000-000038AD0000}"/>
    <cellStyle name="20% - Accent1 4 6 2 3 3 6 2" xfId="44530" xr:uid="{00000000-0005-0000-0000-000039AD0000}"/>
    <cellStyle name="20% - Accent1 4 6 2 3 3 6 2 2" xfId="44531" xr:uid="{00000000-0005-0000-0000-00003AAD0000}"/>
    <cellStyle name="20% - Accent1 4 6 2 3 3 6 3" xfId="44532" xr:uid="{00000000-0005-0000-0000-00003BAD0000}"/>
    <cellStyle name="20% - Accent1 4 6 2 3 3 7" xfId="44533" xr:uid="{00000000-0005-0000-0000-00003CAD0000}"/>
    <cellStyle name="20% - Accent1 4 6 2 3 3 7 2" xfId="44534" xr:uid="{00000000-0005-0000-0000-00003DAD0000}"/>
    <cellStyle name="20% - Accent1 4 6 2 3 3 8" xfId="44535" xr:uid="{00000000-0005-0000-0000-00003EAD0000}"/>
    <cellStyle name="20% - Accent1 4 6 2 3 3 8 2" xfId="44536" xr:uid="{00000000-0005-0000-0000-00003FAD0000}"/>
    <cellStyle name="20% - Accent1 4 6 2 3 3 9" xfId="44537" xr:uid="{00000000-0005-0000-0000-000040AD0000}"/>
    <cellStyle name="20% - Accent1 4 6 2 3 4" xfId="44538" xr:uid="{00000000-0005-0000-0000-000041AD0000}"/>
    <cellStyle name="20% - Accent1 4 6 2 3 4 2" xfId="44539" xr:uid="{00000000-0005-0000-0000-000042AD0000}"/>
    <cellStyle name="20% - Accent1 4 6 2 3 4 2 2" xfId="44540" xr:uid="{00000000-0005-0000-0000-000043AD0000}"/>
    <cellStyle name="20% - Accent1 4 6 2 3 4 2 2 2" xfId="44541" xr:uid="{00000000-0005-0000-0000-000044AD0000}"/>
    <cellStyle name="20% - Accent1 4 6 2 3 4 2 3" xfId="44542" xr:uid="{00000000-0005-0000-0000-000045AD0000}"/>
    <cellStyle name="20% - Accent1 4 6 2 3 4 3" xfId="44543" xr:uid="{00000000-0005-0000-0000-000046AD0000}"/>
    <cellStyle name="20% - Accent1 4 6 2 3 4 3 2" xfId="44544" xr:uid="{00000000-0005-0000-0000-000047AD0000}"/>
    <cellStyle name="20% - Accent1 4 6 2 3 4 4" xfId="44545" xr:uid="{00000000-0005-0000-0000-000048AD0000}"/>
    <cellStyle name="20% - Accent1 4 6 2 3 5" xfId="44546" xr:uid="{00000000-0005-0000-0000-000049AD0000}"/>
    <cellStyle name="20% - Accent1 4 6 2 3 5 2" xfId="44547" xr:uid="{00000000-0005-0000-0000-00004AAD0000}"/>
    <cellStyle name="20% - Accent1 4 6 2 3 5 2 2" xfId="44548" xr:uid="{00000000-0005-0000-0000-00004BAD0000}"/>
    <cellStyle name="20% - Accent1 4 6 2 3 5 2 2 2" xfId="44549" xr:uid="{00000000-0005-0000-0000-00004CAD0000}"/>
    <cellStyle name="20% - Accent1 4 6 2 3 5 2 3" xfId="44550" xr:uid="{00000000-0005-0000-0000-00004DAD0000}"/>
    <cellStyle name="20% - Accent1 4 6 2 3 5 3" xfId="44551" xr:uid="{00000000-0005-0000-0000-00004EAD0000}"/>
    <cellStyle name="20% - Accent1 4 6 2 3 5 3 2" xfId="44552" xr:uid="{00000000-0005-0000-0000-00004FAD0000}"/>
    <cellStyle name="20% - Accent1 4 6 2 3 5 4" xfId="44553" xr:uid="{00000000-0005-0000-0000-000050AD0000}"/>
    <cellStyle name="20% - Accent1 4 6 2 3 6" xfId="44554" xr:uid="{00000000-0005-0000-0000-000051AD0000}"/>
    <cellStyle name="20% - Accent1 4 6 2 3 6 2" xfId="44555" xr:uid="{00000000-0005-0000-0000-000052AD0000}"/>
    <cellStyle name="20% - Accent1 4 6 2 3 6 2 2" xfId="44556" xr:uid="{00000000-0005-0000-0000-000053AD0000}"/>
    <cellStyle name="20% - Accent1 4 6 2 3 6 2 2 2" xfId="44557" xr:uid="{00000000-0005-0000-0000-000054AD0000}"/>
    <cellStyle name="20% - Accent1 4 6 2 3 6 2 3" xfId="44558" xr:uid="{00000000-0005-0000-0000-000055AD0000}"/>
    <cellStyle name="20% - Accent1 4 6 2 3 6 3" xfId="44559" xr:uid="{00000000-0005-0000-0000-000056AD0000}"/>
    <cellStyle name="20% - Accent1 4 6 2 3 6 3 2" xfId="44560" xr:uid="{00000000-0005-0000-0000-000057AD0000}"/>
    <cellStyle name="20% - Accent1 4 6 2 3 6 4" xfId="44561" xr:uid="{00000000-0005-0000-0000-000058AD0000}"/>
    <cellStyle name="20% - Accent1 4 6 2 3 7" xfId="44562" xr:uid="{00000000-0005-0000-0000-000059AD0000}"/>
    <cellStyle name="20% - Accent1 4 6 2 3 7 2" xfId="44563" xr:uid="{00000000-0005-0000-0000-00005AAD0000}"/>
    <cellStyle name="20% - Accent1 4 6 2 3 7 2 2" xfId="44564" xr:uid="{00000000-0005-0000-0000-00005BAD0000}"/>
    <cellStyle name="20% - Accent1 4 6 2 3 7 3" xfId="44565" xr:uid="{00000000-0005-0000-0000-00005CAD0000}"/>
    <cellStyle name="20% - Accent1 4 6 2 3 8" xfId="44566" xr:uid="{00000000-0005-0000-0000-00005DAD0000}"/>
    <cellStyle name="20% - Accent1 4 6 2 3 8 2" xfId="44567" xr:uid="{00000000-0005-0000-0000-00005EAD0000}"/>
    <cellStyle name="20% - Accent1 4 6 2 3 8 2 2" xfId="44568" xr:uid="{00000000-0005-0000-0000-00005FAD0000}"/>
    <cellStyle name="20% - Accent1 4 6 2 3 8 3" xfId="44569" xr:uid="{00000000-0005-0000-0000-000060AD0000}"/>
    <cellStyle name="20% - Accent1 4 6 2 3 9" xfId="44570" xr:uid="{00000000-0005-0000-0000-000061AD0000}"/>
    <cellStyle name="20% - Accent1 4 6 2 3 9 2" xfId="44571" xr:uid="{00000000-0005-0000-0000-000062AD0000}"/>
    <cellStyle name="20% - Accent1 4 6 2 4" xfId="44572" xr:uid="{00000000-0005-0000-0000-000063AD0000}"/>
    <cellStyle name="20% - Accent1 4 6 2 4 10" xfId="44573" xr:uid="{00000000-0005-0000-0000-000064AD0000}"/>
    <cellStyle name="20% - Accent1 4 6 2 4 10 2" xfId="44574" xr:uid="{00000000-0005-0000-0000-000065AD0000}"/>
    <cellStyle name="20% - Accent1 4 6 2 4 11" xfId="44575" xr:uid="{00000000-0005-0000-0000-000066AD0000}"/>
    <cellStyle name="20% - Accent1 4 6 2 4 2" xfId="44576" xr:uid="{00000000-0005-0000-0000-000067AD0000}"/>
    <cellStyle name="20% - Accent1 4 6 2 4 2 2" xfId="44577" xr:uid="{00000000-0005-0000-0000-000068AD0000}"/>
    <cellStyle name="20% - Accent1 4 6 2 4 2 2 2" xfId="44578" xr:uid="{00000000-0005-0000-0000-000069AD0000}"/>
    <cellStyle name="20% - Accent1 4 6 2 4 2 2 2 2" xfId="44579" xr:uid="{00000000-0005-0000-0000-00006AAD0000}"/>
    <cellStyle name="20% - Accent1 4 6 2 4 2 2 2 2 2" xfId="44580" xr:uid="{00000000-0005-0000-0000-00006BAD0000}"/>
    <cellStyle name="20% - Accent1 4 6 2 4 2 2 2 3" xfId="44581" xr:uid="{00000000-0005-0000-0000-00006CAD0000}"/>
    <cellStyle name="20% - Accent1 4 6 2 4 2 2 3" xfId="44582" xr:uid="{00000000-0005-0000-0000-00006DAD0000}"/>
    <cellStyle name="20% - Accent1 4 6 2 4 2 2 3 2" xfId="44583" xr:uid="{00000000-0005-0000-0000-00006EAD0000}"/>
    <cellStyle name="20% - Accent1 4 6 2 4 2 2 4" xfId="44584" xr:uid="{00000000-0005-0000-0000-00006FAD0000}"/>
    <cellStyle name="20% - Accent1 4 6 2 4 2 3" xfId="44585" xr:uid="{00000000-0005-0000-0000-000070AD0000}"/>
    <cellStyle name="20% - Accent1 4 6 2 4 2 3 2" xfId="44586" xr:uid="{00000000-0005-0000-0000-000071AD0000}"/>
    <cellStyle name="20% - Accent1 4 6 2 4 2 3 2 2" xfId="44587" xr:uid="{00000000-0005-0000-0000-000072AD0000}"/>
    <cellStyle name="20% - Accent1 4 6 2 4 2 3 2 2 2" xfId="44588" xr:uid="{00000000-0005-0000-0000-000073AD0000}"/>
    <cellStyle name="20% - Accent1 4 6 2 4 2 3 2 3" xfId="44589" xr:uid="{00000000-0005-0000-0000-000074AD0000}"/>
    <cellStyle name="20% - Accent1 4 6 2 4 2 3 3" xfId="44590" xr:uid="{00000000-0005-0000-0000-000075AD0000}"/>
    <cellStyle name="20% - Accent1 4 6 2 4 2 3 3 2" xfId="44591" xr:uid="{00000000-0005-0000-0000-000076AD0000}"/>
    <cellStyle name="20% - Accent1 4 6 2 4 2 3 4" xfId="44592" xr:uid="{00000000-0005-0000-0000-000077AD0000}"/>
    <cellStyle name="20% - Accent1 4 6 2 4 2 4" xfId="44593" xr:uid="{00000000-0005-0000-0000-000078AD0000}"/>
    <cellStyle name="20% - Accent1 4 6 2 4 2 4 2" xfId="44594" xr:uid="{00000000-0005-0000-0000-000079AD0000}"/>
    <cellStyle name="20% - Accent1 4 6 2 4 2 4 2 2" xfId="44595" xr:uid="{00000000-0005-0000-0000-00007AAD0000}"/>
    <cellStyle name="20% - Accent1 4 6 2 4 2 4 2 2 2" xfId="44596" xr:uid="{00000000-0005-0000-0000-00007BAD0000}"/>
    <cellStyle name="20% - Accent1 4 6 2 4 2 4 2 3" xfId="44597" xr:uid="{00000000-0005-0000-0000-00007CAD0000}"/>
    <cellStyle name="20% - Accent1 4 6 2 4 2 4 3" xfId="44598" xr:uid="{00000000-0005-0000-0000-00007DAD0000}"/>
    <cellStyle name="20% - Accent1 4 6 2 4 2 4 3 2" xfId="44599" xr:uid="{00000000-0005-0000-0000-00007EAD0000}"/>
    <cellStyle name="20% - Accent1 4 6 2 4 2 4 4" xfId="44600" xr:uid="{00000000-0005-0000-0000-00007FAD0000}"/>
    <cellStyle name="20% - Accent1 4 6 2 4 2 5" xfId="44601" xr:uid="{00000000-0005-0000-0000-000080AD0000}"/>
    <cellStyle name="20% - Accent1 4 6 2 4 2 5 2" xfId="44602" xr:uid="{00000000-0005-0000-0000-000081AD0000}"/>
    <cellStyle name="20% - Accent1 4 6 2 4 2 5 2 2" xfId="44603" xr:uid="{00000000-0005-0000-0000-000082AD0000}"/>
    <cellStyle name="20% - Accent1 4 6 2 4 2 5 3" xfId="44604" xr:uid="{00000000-0005-0000-0000-000083AD0000}"/>
    <cellStyle name="20% - Accent1 4 6 2 4 2 6" xfId="44605" xr:uid="{00000000-0005-0000-0000-000084AD0000}"/>
    <cellStyle name="20% - Accent1 4 6 2 4 2 6 2" xfId="44606" xr:uid="{00000000-0005-0000-0000-000085AD0000}"/>
    <cellStyle name="20% - Accent1 4 6 2 4 2 6 2 2" xfId="44607" xr:uid="{00000000-0005-0000-0000-000086AD0000}"/>
    <cellStyle name="20% - Accent1 4 6 2 4 2 6 3" xfId="44608" xr:uid="{00000000-0005-0000-0000-000087AD0000}"/>
    <cellStyle name="20% - Accent1 4 6 2 4 2 7" xfId="44609" xr:uid="{00000000-0005-0000-0000-000088AD0000}"/>
    <cellStyle name="20% - Accent1 4 6 2 4 2 7 2" xfId="44610" xr:uid="{00000000-0005-0000-0000-000089AD0000}"/>
    <cellStyle name="20% - Accent1 4 6 2 4 2 8" xfId="44611" xr:uid="{00000000-0005-0000-0000-00008AAD0000}"/>
    <cellStyle name="20% - Accent1 4 6 2 4 2 8 2" xfId="44612" xr:uid="{00000000-0005-0000-0000-00008BAD0000}"/>
    <cellStyle name="20% - Accent1 4 6 2 4 2 9" xfId="44613" xr:uid="{00000000-0005-0000-0000-00008CAD0000}"/>
    <cellStyle name="20% - Accent1 4 6 2 4 3" xfId="44614" xr:uid="{00000000-0005-0000-0000-00008DAD0000}"/>
    <cellStyle name="20% - Accent1 4 6 2 4 3 2" xfId="44615" xr:uid="{00000000-0005-0000-0000-00008EAD0000}"/>
    <cellStyle name="20% - Accent1 4 6 2 4 3 2 2" xfId="44616" xr:uid="{00000000-0005-0000-0000-00008FAD0000}"/>
    <cellStyle name="20% - Accent1 4 6 2 4 3 2 2 2" xfId="44617" xr:uid="{00000000-0005-0000-0000-000090AD0000}"/>
    <cellStyle name="20% - Accent1 4 6 2 4 3 2 2 2 2" xfId="44618" xr:uid="{00000000-0005-0000-0000-000091AD0000}"/>
    <cellStyle name="20% - Accent1 4 6 2 4 3 2 2 3" xfId="44619" xr:uid="{00000000-0005-0000-0000-000092AD0000}"/>
    <cellStyle name="20% - Accent1 4 6 2 4 3 2 3" xfId="44620" xr:uid="{00000000-0005-0000-0000-000093AD0000}"/>
    <cellStyle name="20% - Accent1 4 6 2 4 3 2 3 2" xfId="44621" xr:uid="{00000000-0005-0000-0000-000094AD0000}"/>
    <cellStyle name="20% - Accent1 4 6 2 4 3 2 4" xfId="44622" xr:uid="{00000000-0005-0000-0000-000095AD0000}"/>
    <cellStyle name="20% - Accent1 4 6 2 4 3 3" xfId="44623" xr:uid="{00000000-0005-0000-0000-000096AD0000}"/>
    <cellStyle name="20% - Accent1 4 6 2 4 3 3 2" xfId="44624" xr:uid="{00000000-0005-0000-0000-000097AD0000}"/>
    <cellStyle name="20% - Accent1 4 6 2 4 3 3 2 2" xfId="44625" xr:uid="{00000000-0005-0000-0000-000098AD0000}"/>
    <cellStyle name="20% - Accent1 4 6 2 4 3 3 2 2 2" xfId="44626" xr:uid="{00000000-0005-0000-0000-000099AD0000}"/>
    <cellStyle name="20% - Accent1 4 6 2 4 3 3 2 3" xfId="44627" xr:uid="{00000000-0005-0000-0000-00009AAD0000}"/>
    <cellStyle name="20% - Accent1 4 6 2 4 3 3 3" xfId="44628" xr:uid="{00000000-0005-0000-0000-00009BAD0000}"/>
    <cellStyle name="20% - Accent1 4 6 2 4 3 3 3 2" xfId="44629" xr:uid="{00000000-0005-0000-0000-00009CAD0000}"/>
    <cellStyle name="20% - Accent1 4 6 2 4 3 3 4" xfId="44630" xr:uid="{00000000-0005-0000-0000-00009DAD0000}"/>
    <cellStyle name="20% - Accent1 4 6 2 4 3 4" xfId="44631" xr:uid="{00000000-0005-0000-0000-00009EAD0000}"/>
    <cellStyle name="20% - Accent1 4 6 2 4 3 4 2" xfId="44632" xr:uid="{00000000-0005-0000-0000-00009FAD0000}"/>
    <cellStyle name="20% - Accent1 4 6 2 4 3 4 2 2" xfId="44633" xr:uid="{00000000-0005-0000-0000-0000A0AD0000}"/>
    <cellStyle name="20% - Accent1 4 6 2 4 3 4 2 2 2" xfId="44634" xr:uid="{00000000-0005-0000-0000-0000A1AD0000}"/>
    <cellStyle name="20% - Accent1 4 6 2 4 3 4 2 3" xfId="44635" xr:uid="{00000000-0005-0000-0000-0000A2AD0000}"/>
    <cellStyle name="20% - Accent1 4 6 2 4 3 4 3" xfId="44636" xr:uid="{00000000-0005-0000-0000-0000A3AD0000}"/>
    <cellStyle name="20% - Accent1 4 6 2 4 3 4 3 2" xfId="44637" xr:uid="{00000000-0005-0000-0000-0000A4AD0000}"/>
    <cellStyle name="20% - Accent1 4 6 2 4 3 4 4" xfId="44638" xr:uid="{00000000-0005-0000-0000-0000A5AD0000}"/>
    <cellStyle name="20% - Accent1 4 6 2 4 3 5" xfId="44639" xr:uid="{00000000-0005-0000-0000-0000A6AD0000}"/>
    <cellStyle name="20% - Accent1 4 6 2 4 3 5 2" xfId="44640" xr:uid="{00000000-0005-0000-0000-0000A7AD0000}"/>
    <cellStyle name="20% - Accent1 4 6 2 4 3 5 2 2" xfId="44641" xr:uid="{00000000-0005-0000-0000-0000A8AD0000}"/>
    <cellStyle name="20% - Accent1 4 6 2 4 3 5 3" xfId="44642" xr:uid="{00000000-0005-0000-0000-0000A9AD0000}"/>
    <cellStyle name="20% - Accent1 4 6 2 4 3 6" xfId="44643" xr:uid="{00000000-0005-0000-0000-0000AAAD0000}"/>
    <cellStyle name="20% - Accent1 4 6 2 4 3 6 2" xfId="44644" xr:uid="{00000000-0005-0000-0000-0000ABAD0000}"/>
    <cellStyle name="20% - Accent1 4 6 2 4 3 6 2 2" xfId="44645" xr:uid="{00000000-0005-0000-0000-0000ACAD0000}"/>
    <cellStyle name="20% - Accent1 4 6 2 4 3 6 3" xfId="44646" xr:uid="{00000000-0005-0000-0000-0000ADAD0000}"/>
    <cellStyle name="20% - Accent1 4 6 2 4 3 7" xfId="44647" xr:uid="{00000000-0005-0000-0000-0000AEAD0000}"/>
    <cellStyle name="20% - Accent1 4 6 2 4 3 7 2" xfId="44648" xr:uid="{00000000-0005-0000-0000-0000AFAD0000}"/>
    <cellStyle name="20% - Accent1 4 6 2 4 3 8" xfId="44649" xr:uid="{00000000-0005-0000-0000-0000B0AD0000}"/>
    <cellStyle name="20% - Accent1 4 6 2 4 3 8 2" xfId="44650" xr:uid="{00000000-0005-0000-0000-0000B1AD0000}"/>
    <cellStyle name="20% - Accent1 4 6 2 4 3 9" xfId="44651" xr:uid="{00000000-0005-0000-0000-0000B2AD0000}"/>
    <cellStyle name="20% - Accent1 4 6 2 4 4" xfId="44652" xr:uid="{00000000-0005-0000-0000-0000B3AD0000}"/>
    <cellStyle name="20% - Accent1 4 6 2 4 4 2" xfId="44653" xr:uid="{00000000-0005-0000-0000-0000B4AD0000}"/>
    <cellStyle name="20% - Accent1 4 6 2 4 4 2 2" xfId="44654" xr:uid="{00000000-0005-0000-0000-0000B5AD0000}"/>
    <cellStyle name="20% - Accent1 4 6 2 4 4 2 2 2" xfId="44655" xr:uid="{00000000-0005-0000-0000-0000B6AD0000}"/>
    <cellStyle name="20% - Accent1 4 6 2 4 4 2 3" xfId="44656" xr:uid="{00000000-0005-0000-0000-0000B7AD0000}"/>
    <cellStyle name="20% - Accent1 4 6 2 4 4 3" xfId="44657" xr:uid="{00000000-0005-0000-0000-0000B8AD0000}"/>
    <cellStyle name="20% - Accent1 4 6 2 4 4 3 2" xfId="44658" xr:uid="{00000000-0005-0000-0000-0000B9AD0000}"/>
    <cellStyle name="20% - Accent1 4 6 2 4 4 4" xfId="44659" xr:uid="{00000000-0005-0000-0000-0000BAAD0000}"/>
    <cellStyle name="20% - Accent1 4 6 2 4 5" xfId="44660" xr:uid="{00000000-0005-0000-0000-0000BBAD0000}"/>
    <cellStyle name="20% - Accent1 4 6 2 4 5 2" xfId="44661" xr:uid="{00000000-0005-0000-0000-0000BCAD0000}"/>
    <cellStyle name="20% - Accent1 4 6 2 4 5 2 2" xfId="44662" xr:uid="{00000000-0005-0000-0000-0000BDAD0000}"/>
    <cellStyle name="20% - Accent1 4 6 2 4 5 2 2 2" xfId="44663" xr:uid="{00000000-0005-0000-0000-0000BEAD0000}"/>
    <cellStyle name="20% - Accent1 4 6 2 4 5 2 3" xfId="44664" xr:uid="{00000000-0005-0000-0000-0000BFAD0000}"/>
    <cellStyle name="20% - Accent1 4 6 2 4 5 3" xfId="44665" xr:uid="{00000000-0005-0000-0000-0000C0AD0000}"/>
    <cellStyle name="20% - Accent1 4 6 2 4 5 3 2" xfId="44666" xr:uid="{00000000-0005-0000-0000-0000C1AD0000}"/>
    <cellStyle name="20% - Accent1 4 6 2 4 5 4" xfId="44667" xr:uid="{00000000-0005-0000-0000-0000C2AD0000}"/>
    <cellStyle name="20% - Accent1 4 6 2 4 6" xfId="44668" xr:uid="{00000000-0005-0000-0000-0000C3AD0000}"/>
    <cellStyle name="20% - Accent1 4 6 2 4 6 2" xfId="44669" xr:uid="{00000000-0005-0000-0000-0000C4AD0000}"/>
    <cellStyle name="20% - Accent1 4 6 2 4 6 2 2" xfId="44670" xr:uid="{00000000-0005-0000-0000-0000C5AD0000}"/>
    <cellStyle name="20% - Accent1 4 6 2 4 6 2 2 2" xfId="44671" xr:uid="{00000000-0005-0000-0000-0000C6AD0000}"/>
    <cellStyle name="20% - Accent1 4 6 2 4 6 2 3" xfId="44672" xr:uid="{00000000-0005-0000-0000-0000C7AD0000}"/>
    <cellStyle name="20% - Accent1 4 6 2 4 6 3" xfId="44673" xr:uid="{00000000-0005-0000-0000-0000C8AD0000}"/>
    <cellStyle name="20% - Accent1 4 6 2 4 6 3 2" xfId="44674" xr:uid="{00000000-0005-0000-0000-0000C9AD0000}"/>
    <cellStyle name="20% - Accent1 4 6 2 4 6 4" xfId="44675" xr:uid="{00000000-0005-0000-0000-0000CAAD0000}"/>
    <cellStyle name="20% - Accent1 4 6 2 4 7" xfId="44676" xr:uid="{00000000-0005-0000-0000-0000CBAD0000}"/>
    <cellStyle name="20% - Accent1 4 6 2 4 7 2" xfId="44677" xr:uid="{00000000-0005-0000-0000-0000CCAD0000}"/>
    <cellStyle name="20% - Accent1 4 6 2 4 7 2 2" xfId="44678" xr:uid="{00000000-0005-0000-0000-0000CDAD0000}"/>
    <cellStyle name="20% - Accent1 4 6 2 4 7 3" xfId="44679" xr:uid="{00000000-0005-0000-0000-0000CEAD0000}"/>
    <cellStyle name="20% - Accent1 4 6 2 4 8" xfId="44680" xr:uid="{00000000-0005-0000-0000-0000CFAD0000}"/>
    <cellStyle name="20% - Accent1 4 6 2 4 8 2" xfId="44681" xr:uid="{00000000-0005-0000-0000-0000D0AD0000}"/>
    <cellStyle name="20% - Accent1 4 6 2 4 8 2 2" xfId="44682" xr:uid="{00000000-0005-0000-0000-0000D1AD0000}"/>
    <cellStyle name="20% - Accent1 4 6 2 4 8 3" xfId="44683" xr:uid="{00000000-0005-0000-0000-0000D2AD0000}"/>
    <cellStyle name="20% - Accent1 4 6 2 4 9" xfId="44684" xr:uid="{00000000-0005-0000-0000-0000D3AD0000}"/>
    <cellStyle name="20% - Accent1 4 6 2 4 9 2" xfId="44685" xr:uid="{00000000-0005-0000-0000-0000D4AD0000}"/>
    <cellStyle name="20% - Accent1 4 6 2 5" xfId="44686" xr:uid="{00000000-0005-0000-0000-0000D5AD0000}"/>
    <cellStyle name="20% - Accent1 4 6 2 5 2" xfId="44687" xr:uid="{00000000-0005-0000-0000-0000D6AD0000}"/>
    <cellStyle name="20% - Accent1 4 6 2 5 2 2" xfId="44688" xr:uid="{00000000-0005-0000-0000-0000D7AD0000}"/>
    <cellStyle name="20% - Accent1 4 6 2 5 2 2 2" xfId="44689" xr:uid="{00000000-0005-0000-0000-0000D8AD0000}"/>
    <cellStyle name="20% - Accent1 4 6 2 5 2 2 2 2" xfId="44690" xr:uid="{00000000-0005-0000-0000-0000D9AD0000}"/>
    <cellStyle name="20% - Accent1 4 6 2 5 2 2 3" xfId="44691" xr:uid="{00000000-0005-0000-0000-0000DAAD0000}"/>
    <cellStyle name="20% - Accent1 4 6 2 5 2 3" xfId="44692" xr:uid="{00000000-0005-0000-0000-0000DBAD0000}"/>
    <cellStyle name="20% - Accent1 4 6 2 5 2 3 2" xfId="44693" xr:uid="{00000000-0005-0000-0000-0000DCAD0000}"/>
    <cellStyle name="20% - Accent1 4 6 2 5 2 4" xfId="44694" xr:uid="{00000000-0005-0000-0000-0000DDAD0000}"/>
    <cellStyle name="20% - Accent1 4 6 2 5 3" xfId="44695" xr:uid="{00000000-0005-0000-0000-0000DEAD0000}"/>
    <cellStyle name="20% - Accent1 4 6 2 5 3 2" xfId="44696" xr:uid="{00000000-0005-0000-0000-0000DFAD0000}"/>
    <cellStyle name="20% - Accent1 4 6 2 5 3 2 2" xfId="44697" xr:uid="{00000000-0005-0000-0000-0000E0AD0000}"/>
    <cellStyle name="20% - Accent1 4 6 2 5 3 2 2 2" xfId="44698" xr:uid="{00000000-0005-0000-0000-0000E1AD0000}"/>
    <cellStyle name="20% - Accent1 4 6 2 5 3 2 3" xfId="44699" xr:uid="{00000000-0005-0000-0000-0000E2AD0000}"/>
    <cellStyle name="20% - Accent1 4 6 2 5 3 3" xfId="44700" xr:uid="{00000000-0005-0000-0000-0000E3AD0000}"/>
    <cellStyle name="20% - Accent1 4 6 2 5 3 3 2" xfId="44701" xr:uid="{00000000-0005-0000-0000-0000E4AD0000}"/>
    <cellStyle name="20% - Accent1 4 6 2 5 3 4" xfId="44702" xr:uid="{00000000-0005-0000-0000-0000E5AD0000}"/>
    <cellStyle name="20% - Accent1 4 6 2 5 4" xfId="44703" xr:uid="{00000000-0005-0000-0000-0000E6AD0000}"/>
    <cellStyle name="20% - Accent1 4 6 2 5 4 2" xfId="44704" xr:uid="{00000000-0005-0000-0000-0000E7AD0000}"/>
    <cellStyle name="20% - Accent1 4 6 2 5 4 2 2" xfId="44705" xr:uid="{00000000-0005-0000-0000-0000E8AD0000}"/>
    <cellStyle name="20% - Accent1 4 6 2 5 4 2 2 2" xfId="44706" xr:uid="{00000000-0005-0000-0000-0000E9AD0000}"/>
    <cellStyle name="20% - Accent1 4 6 2 5 4 2 3" xfId="44707" xr:uid="{00000000-0005-0000-0000-0000EAAD0000}"/>
    <cellStyle name="20% - Accent1 4 6 2 5 4 3" xfId="44708" xr:uid="{00000000-0005-0000-0000-0000EBAD0000}"/>
    <cellStyle name="20% - Accent1 4 6 2 5 4 3 2" xfId="44709" xr:uid="{00000000-0005-0000-0000-0000ECAD0000}"/>
    <cellStyle name="20% - Accent1 4 6 2 5 4 4" xfId="44710" xr:uid="{00000000-0005-0000-0000-0000EDAD0000}"/>
    <cellStyle name="20% - Accent1 4 6 2 5 5" xfId="44711" xr:uid="{00000000-0005-0000-0000-0000EEAD0000}"/>
    <cellStyle name="20% - Accent1 4 6 2 5 5 2" xfId="44712" xr:uid="{00000000-0005-0000-0000-0000EFAD0000}"/>
    <cellStyle name="20% - Accent1 4 6 2 5 5 2 2" xfId="44713" xr:uid="{00000000-0005-0000-0000-0000F0AD0000}"/>
    <cellStyle name="20% - Accent1 4 6 2 5 5 3" xfId="44714" xr:uid="{00000000-0005-0000-0000-0000F1AD0000}"/>
    <cellStyle name="20% - Accent1 4 6 2 5 6" xfId="44715" xr:uid="{00000000-0005-0000-0000-0000F2AD0000}"/>
    <cellStyle name="20% - Accent1 4 6 2 5 6 2" xfId="44716" xr:uid="{00000000-0005-0000-0000-0000F3AD0000}"/>
    <cellStyle name="20% - Accent1 4 6 2 5 6 2 2" xfId="44717" xr:uid="{00000000-0005-0000-0000-0000F4AD0000}"/>
    <cellStyle name="20% - Accent1 4 6 2 5 6 3" xfId="44718" xr:uid="{00000000-0005-0000-0000-0000F5AD0000}"/>
    <cellStyle name="20% - Accent1 4 6 2 5 7" xfId="44719" xr:uid="{00000000-0005-0000-0000-0000F6AD0000}"/>
    <cellStyle name="20% - Accent1 4 6 2 5 7 2" xfId="44720" xr:uid="{00000000-0005-0000-0000-0000F7AD0000}"/>
    <cellStyle name="20% - Accent1 4 6 2 5 8" xfId="44721" xr:uid="{00000000-0005-0000-0000-0000F8AD0000}"/>
    <cellStyle name="20% - Accent1 4 6 2 5 8 2" xfId="44722" xr:uid="{00000000-0005-0000-0000-0000F9AD0000}"/>
    <cellStyle name="20% - Accent1 4 6 2 5 9" xfId="44723" xr:uid="{00000000-0005-0000-0000-0000FAAD0000}"/>
    <cellStyle name="20% - Accent1 4 6 2 6" xfId="44724" xr:uid="{00000000-0005-0000-0000-0000FBAD0000}"/>
    <cellStyle name="20% - Accent1 4 6 2 6 2" xfId="44725" xr:uid="{00000000-0005-0000-0000-0000FCAD0000}"/>
    <cellStyle name="20% - Accent1 4 6 2 6 2 2" xfId="44726" xr:uid="{00000000-0005-0000-0000-0000FDAD0000}"/>
    <cellStyle name="20% - Accent1 4 6 2 6 2 2 2" xfId="44727" xr:uid="{00000000-0005-0000-0000-0000FEAD0000}"/>
    <cellStyle name="20% - Accent1 4 6 2 6 2 2 2 2" xfId="44728" xr:uid="{00000000-0005-0000-0000-0000FFAD0000}"/>
    <cellStyle name="20% - Accent1 4 6 2 6 2 2 3" xfId="44729" xr:uid="{00000000-0005-0000-0000-000000AE0000}"/>
    <cellStyle name="20% - Accent1 4 6 2 6 2 3" xfId="44730" xr:uid="{00000000-0005-0000-0000-000001AE0000}"/>
    <cellStyle name="20% - Accent1 4 6 2 6 2 3 2" xfId="44731" xr:uid="{00000000-0005-0000-0000-000002AE0000}"/>
    <cellStyle name="20% - Accent1 4 6 2 6 2 4" xfId="44732" xr:uid="{00000000-0005-0000-0000-000003AE0000}"/>
    <cellStyle name="20% - Accent1 4 6 2 6 3" xfId="44733" xr:uid="{00000000-0005-0000-0000-000004AE0000}"/>
    <cellStyle name="20% - Accent1 4 6 2 6 3 2" xfId="44734" xr:uid="{00000000-0005-0000-0000-000005AE0000}"/>
    <cellStyle name="20% - Accent1 4 6 2 6 3 2 2" xfId="44735" xr:uid="{00000000-0005-0000-0000-000006AE0000}"/>
    <cellStyle name="20% - Accent1 4 6 2 6 3 2 2 2" xfId="44736" xr:uid="{00000000-0005-0000-0000-000007AE0000}"/>
    <cellStyle name="20% - Accent1 4 6 2 6 3 2 3" xfId="44737" xr:uid="{00000000-0005-0000-0000-000008AE0000}"/>
    <cellStyle name="20% - Accent1 4 6 2 6 3 3" xfId="44738" xr:uid="{00000000-0005-0000-0000-000009AE0000}"/>
    <cellStyle name="20% - Accent1 4 6 2 6 3 3 2" xfId="44739" xr:uid="{00000000-0005-0000-0000-00000AAE0000}"/>
    <cellStyle name="20% - Accent1 4 6 2 6 3 4" xfId="44740" xr:uid="{00000000-0005-0000-0000-00000BAE0000}"/>
    <cellStyle name="20% - Accent1 4 6 2 6 4" xfId="44741" xr:uid="{00000000-0005-0000-0000-00000CAE0000}"/>
    <cellStyle name="20% - Accent1 4 6 2 6 4 2" xfId="44742" xr:uid="{00000000-0005-0000-0000-00000DAE0000}"/>
    <cellStyle name="20% - Accent1 4 6 2 6 4 2 2" xfId="44743" xr:uid="{00000000-0005-0000-0000-00000EAE0000}"/>
    <cellStyle name="20% - Accent1 4 6 2 6 4 2 2 2" xfId="44744" xr:uid="{00000000-0005-0000-0000-00000FAE0000}"/>
    <cellStyle name="20% - Accent1 4 6 2 6 4 2 3" xfId="44745" xr:uid="{00000000-0005-0000-0000-000010AE0000}"/>
    <cellStyle name="20% - Accent1 4 6 2 6 4 3" xfId="44746" xr:uid="{00000000-0005-0000-0000-000011AE0000}"/>
    <cellStyle name="20% - Accent1 4 6 2 6 4 3 2" xfId="44747" xr:uid="{00000000-0005-0000-0000-000012AE0000}"/>
    <cellStyle name="20% - Accent1 4 6 2 6 4 4" xfId="44748" xr:uid="{00000000-0005-0000-0000-000013AE0000}"/>
    <cellStyle name="20% - Accent1 4 6 2 6 5" xfId="44749" xr:uid="{00000000-0005-0000-0000-000014AE0000}"/>
    <cellStyle name="20% - Accent1 4 6 2 6 5 2" xfId="44750" xr:uid="{00000000-0005-0000-0000-000015AE0000}"/>
    <cellStyle name="20% - Accent1 4 6 2 6 5 2 2" xfId="44751" xr:uid="{00000000-0005-0000-0000-000016AE0000}"/>
    <cellStyle name="20% - Accent1 4 6 2 6 5 3" xfId="44752" xr:uid="{00000000-0005-0000-0000-000017AE0000}"/>
    <cellStyle name="20% - Accent1 4 6 2 6 6" xfId="44753" xr:uid="{00000000-0005-0000-0000-000018AE0000}"/>
    <cellStyle name="20% - Accent1 4 6 2 6 6 2" xfId="44754" xr:uid="{00000000-0005-0000-0000-000019AE0000}"/>
    <cellStyle name="20% - Accent1 4 6 2 6 6 2 2" xfId="44755" xr:uid="{00000000-0005-0000-0000-00001AAE0000}"/>
    <cellStyle name="20% - Accent1 4 6 2 6 6 3" xfId="44756" xr:uid="{00000000-0005-0000-0000-00001BAE0000}"/>
    <cellStyle name="20% - Accent1 4 6 2 6 7" xfId="44757" xr:uid="{00000000-0005-0000-0000-00001CAE0000}"/>
    <cellStyle name="20% - Accent1 4 6 2 6 7 2" xfId="44758" xr:uid="{00000000-0005-0000-0000-00001DAE0000}"/>
    <cellStyle name="20% - Accent1 4 6 2 6 8" xfId="44759" xr:uid="{00000000-0005-0000-0000-00001EAE0000}"/>
    <cellStyle name="20% - Accent1 4 6 2 6 8 2" xfId="44760" xr:uid="{00000000-0005-0000-0000-00001FAE0000}"/>
    <cellStyle name="20% - Accent1 4 6 2 6 9" xfId="44761" xr:uid="{00000000-0005-0000-0000-000020AE0000}"/>
    <cellStyle name="20% - Accent1 4 6 2 7" xfId="44762" xr:uid="{00000000-0005-0000-0000-000021AE0000}"/>
    <cellStyle name="20% - Accent1 4 6 2 7 2" xfId="44763" xr:uid="{00000000-0005-0000-0000-000022AE0000}"/>
    <cellStyle name="20% - Accent1 4 6 2 7 2 2" xfId="44764" xr:uid="{00000000-0005-0000-0000-000023AE0000}"/>
    <cellStyle name="20% - Accent1 4 6 2 7 2 2 2" xfId="44765" xr:uid="{00000000-0005-0000-0000-000024AE0000}"/>
    <cellStyle name="20% - Accent1 4 6 2 7 2 3" xfId="44766" xr:uid="{00000000-0005-0000-0000-000025AE0000}"/>
    <cellStyle name="20% - Accent1 4 6 2 7 3" xfId="44767" xr:uid="{00000000-0005-0000-0000-000026AE0000}"/>
    <cellStyle name="20% - Accent1 4 6 2 7 3 2" xfId="44768" xr:uid="{00000000-0005-0000-0000-000027AE0000}"/>
    <cellStyle name="20% - Accent1 4 6 2 7 4" xfId="44769" xr:uid="{00000000-0005-0000-0000-000028AE0000}"/>
    <cellStyle name="20% - Accent1 4 6 2 8" xfId="44770" xr:uid="{00000000-0005-0000-0000-000029AE0000}"/>
    <cellStyle name="20% - Accent1 4 6 2 8 2" xfId="44771" xr:uid="{00000000-0005-0000-0000-00002AAE0000}"/>
    <cellStyle name="20% - Accent1 4 6 2 8 2 2" xfId="44772" xr:uid="{00000000-0005-0000-0000-00002BAE0000}"/>
    <cellStyle name="20% - Accent1 4 6 2 8 2 2 2" xfId="44773" xr:uid="{00000000-0005-0000-0000-00002CAE0000}"/>
    <cellStyle name="20% - Accent1 4 6 2 8 2 3" xfId="44774" xr:uid="{00000000-0005-0000-0000-00002DAE0000}"/>
    <cellStyle name="20% - Accent1 4 6 2 8 3" xfId="44775" xr:uid="{00000000-0005-0000-0000-00002EAE0000}"/>
    <cellStyle name="20% - Accent1 4 6 2 8 3 2" xfId="44776" xr:uid="{00000000-0005-0000-0000-00002FAE0000}"/>
    <cellStyle name="20% - Accent1 4 6 2 8 4" xfId="44777" xr:uid="{00000000-0005-0000-0000-000030AE0000}"/>
    <cellStyle name="20% - Accent1 4 6 2 9" xfId="44778" xr:uid="{00000000-0005-0000-0000-000031AE0000}"/>
    <cellStyle name="20% - Accent1 4 6 2 9 2" xfId="44779" xr:uid="{00000000-0005-0000-0000-000032AE0000}"/>
    <cellStyle name="20% - Accent1 4 6 2 9 2 2" xfId="44780" xr:uid="{00000000-0005-0000-0000-000033AE0000}"/>
    <cellStyle name="20% - Accent1 4 6 2 9 2 2 2" xfId="44781" xr:uid="{00000000-0005-0000-0000-000034AE0000}"/>
    <cellStyle name="20% - Accent1 4 6 2 9 2 3" xfId="44782" xr:uid="{00000000-0005-0000-0000-000035AE0000}"/>
    <cellStyle name="20% - Accent1 4 6 2 9 3" xfId="44783" xr:uid="{00000000-0005-0000-0000-000036AE0000}"/>
    <cellStyle name="20% - Accent1 4 6 2 9 3 2" xfId="44784" xr:uid="{00000000-0005-0000-0000-000037AE0000}"/>
    <cellStyle name="20% - Accent1 4 6 2 9 4" xfId="44785" xr:uid="{00000000-0005-0000-0000-000038AE0000}"/>
    <cellStyle name="20% - Accent1 4 6 3" xfId="44786" xr:uid="{00000000-0005-0000-0000-000039AE0000}"/>
    <cellStyle name="20% - Accent1 4 6 3 10" xfId="44787" xr:uid="{00000000-0005-0000-0000-00003AAE0000}"/>
    <cellStyle name="20% - Accent1 4 6 3 10 2" xfId="44788" xr:uid="{00000000-0005-0000-0000-00003BAE0000}"/>
    <cellStyle name="20% - Accent1 4 6 3 11" xfId="44789" xr:uid="{00000000-0005-0000-0000-00003CAE0000}"/>
    <cellStyle name="20% - Accent1 4 6 3 2" xfId="44790" xr:uid="{00000000-0005-0000-0000-00003DAE0000}"/>
    <cellStyle name="20% - Accent1 4 6 3 2 2" xfId="44791" xr:uid="{00000000-0005-0000-0000-00003EAE0000}"/>
    <cellStyle name="20% - Accent1 4 6 3 2 2 2" xfId="44792" xr:uid="{00000000-0005-0000-0000-00003FAE0000}"/>
    <cellStyle name="20% - Accent1 4 6 3 2 2 2 2" xfId="44793" xr:uid="{00000000-0005-0000-0000-000040AE0000}"/>
    <cellStyle name="20% - Accent1 4 6 3 2 2 2 2 2" xfId="44794" xr:uid="{00000000-0005-0000-0000-000041AE0000}"/>
    <cellStyle name="20% - Accent1 4 6 3 2 2 2 3" xfId="44795" xr:uid="{00000000-0005-0000-0000-000042AE0000}"/>
    <cellStyle name="20% - Accent1 4 6 3 2 2 3" xfId="44796" xr:uid="{00000000-0005-0000-0000-000043AE0000}"/>
    <cellStyle name="20% - Accent1 4 6 3 2 2 3 2" xfId="44797" xr:uid="{00000000-0005-0000-0000-000044AE0000}"/>
    <cellStyle name="20% - Accent1 4 6 3 2 2 4" xfId="44798" xr:uid="{00000000-0005-0000-0000-000045AE0000}"/>
    <cellStyle name="20% - Accent1 4 6 3 2 3" xfId="44799" xr:uid="{00000000-0005-0000-0000-000046AE0000}"/>
    <cellStyle name="20% - Accent1 4 6 3 2 3 2" xfId="44800" xr:uid="{00000000-0005-0000-0000-000047AE0000}"/>
    <cellStyle name="20% - Accent1 4 6 3 2 3 2 2" xfId="44801" xr:uid="{00000000-0005-0000-0000-000048AE0000}"/>
    <cellStyle name="20% - Accent1 4 6 3 2 3 2 2 2" xfId="44802" xr:uid="{00000000-0005-0000-0000-000049AE0000}"/>
    <cellStyle name="20% - Accent1 4 6 3 2 3 2 3" xfId="44803" xr:uid="{00000000-0005-0000-0000-00004AAE0000}"/>
    <cellStyle name="20% - Accent1 4 6 3 2 3 3" xfId="44804" xr:uid="{00000000-0005-0000-0000-00004BAE0000}"/>
    <cellStyle name="20% - Accent1 4 6 3 2 3 3 2" xfId="44805" xr:uid="{00000000-0005-0000-0000-00004CAE0000}"/>
    <cellStyle name="20% - Accent1 4 6 3 2 3 4" xfId="44806" xr:uid="{00000000-0005-0000-0000-00004DAE0000}"/>
    <cellStyle name="20% - Accent1 4 6 3 2 4" xfId="44807" xr:uid="{00000000-0005-0000-0000-00004EAE0000}"/>
    <cellStyle name="20% - Accent1 4 6 3 2 4 2" xfId="44808" xr:uid="{00000000-0005-0000-0000-00004FAE0000}"/>
    <cellStyle name="20% - Accent1 4 6 3 2 4 2 2" xfId="44809" xr:uid="{00000000-0005-0000-0000-000050AE0000}"/>
    <cellStyle name="20% - Accent1 4 6 3 2 4 2 2 2" xfId="44810" xr:uid="{00000000-0005-0000-0000-000051AE0000}"/>
    <cellStyle name="20% - Accent1 4 6 3 2 4 2 3" xfId="44811" xr:uid="{00000000-0005-0000-0000-000052AE0000}"/>
    <cellStyle name="20% - Accent1 4 6 3 2 4 3" xfId="44812" xr:uid="{00000000-0005-0000-0000-000053AE0000}"/>
    <cellStyle name="20% - Accent1 4 6 3 2 4 3 2" xfId="44813" xr:uid="{00000000-0005-0000-0000-000054AE0000}"/>
    <cellStyle name="20% - Accent1 4 6 3 2 4 4" xfId="44814" xr:uid="{00000000-0005-0000-0000-000055AE0000}"/>
    <cellStyle name="20% - Accent1 4 6 3 2 5" xfId="44815" xr:uid="{00000000-0005-0000-0000-000056AE0000}"/>
    <cellStyle name="20% - Accent1 4 6 3 2 5 2" xfId="44816" xr:uid="{00000000-0005-0000-0000-000057AE0000}"/>
    <cellStyle name="20% - Accent1 4 6 3 2 5 2 2" xfId="44817" xr:uid="{00000000-0005-0000-0000-000058AE0000}"/>
    <cellStyle name="20% - Accent1 4 6 3 2 5 3" xfId="44818" xr:uid="{00000000-0005-0000-0000-000059AE0000}"/>
    <cellStyle name="20% - Accent1 4 6 3 2 6" xfId="44819" xr:uid="{00000000-0005-0000-0000-00005AAE0000}"/>
    <cellStyle name="20% - Accent1 4 6 3 2 6 2" xfId="44820" xr:uid="{00000000-0005-0000-0000-00005BAE0000}"/>
    <cellStyle name="20% - Accent1 4 6 3 2 6 2 2" xfId="44821" xr:uid="{00000000-0005-0000-0000-00005CAE0000}"/>
    <cellStyle name="20% - Accent1 4 6 3 2 6 3" xfId="44822" xr:uid="{00000000-0005-0000-0000-00005DAE0000}"/>
    <cellStyle name="20% - Accent1 4 6 3 2 7" xfId="44823" xr:uid="{00000000-0005-0000-0000-00005EAE0000}"/>
    <cellStyle name="20% - Accent1 4 6 3 2 7 2" xfId="44824" xr:uid="{00000000-0005-0000-0000-00005FAE0000}"/>
    <cellStyle name="20% - Accent1 4 6 3 2 8" xfId="44825" xr:uid="{00000000-0005-0000-0000-000060AE0000}"/>
    <cellStyle name="20% - Accent1 4 6 3 2 8 2" xfId="44826" xr:uid="{00000000-0005-0000-0000-000061AE0000}"/>
    <cellStyle name="20% - Accent1 4 6 3 2 9" xfId="44827" xr:uid="{00000000-0005-0000-0000-000062AE0000}"/>
    <cellStyle name="20% - Accent1 4 6 3 3" xfId="44828" xr:uid="{00000000-0005-0000-0000-000063AE0000}"/>
    <cellStyle name="20% - Accent1 4 6 3 3 2" xfId="44829" xr:uid="{00000000-0005-0000-0000-000064AE0000}"/>
    <cellStyle name="20% - Accent1 4 6 3 3 2 2" xfId="44830" xr:uid="{00000000-0005-0000-0000-000065AE0000}"/>
    <cellStyle name="20% - Accent1 4 6 3 3 2 2 2" xfId="44831" xr:uid="{00000000-0005-0000-0000-000066AE0000}"/>
    <cellStyle name="20% - Accent1 4 6 3 3 2 2 2 2" xfId="44832" xr:uid="{00000000-0005-0000-0000-000067AE0000}"/>
    <cellStyle name="20% - Accent1 4 6 3 3 2 2 3" xfId="44833" xr:uid="{00000000-0005-0000-0000-000068AE0000}"/>
    <cellStyle name="20% - Accent1 4 6 3 3 2 3" xfId="44834" xr:uid="{00000000-0005-0000-0000-000069AE0000}"/>
    <cellStyle name="20% - Accent1 4 6 3 3 2 3 2" xfId="44835" xr:uid="{00000000-0005-0000-0000-00006AAE0000}"/>
    <cellStyle name="20% - Accent1 4 6 3 3 2 4" xfId="44836" xr:uid="{00000000-0005-0000-0000-00006BAE0000}"/>
    <cellStyle name="20% - Accent1 4 6 3 3 3" xfId="44837" xr:uid="{00000000-0005-0000-0000-00006CAE0000}"/>
    <cellStyle name="20% - Accent1 4 6 3 3 3 2" xfId="44838" xr:uid="{00000000-0005-0000-0000-00006DAE0000}"/>
    <cellStyle name="20% - Accent1 4 6 3 3 3 2 2" xfId="44839" xr:uid="{00000000-0005-0000-0000-00006EAE0000}"/>
    <cellStyle name="20% - Accent1 4 6 3 3 3 2 2 2" xfId="44840" xr:uid="{00000000-0005-0000-0000-00006FAE0000}"/>
    <cellStyle name="20% - Accent1 4 6 3 3 3 2 3" xfId="44841" xr:uid="{00000000-0005-0000-0000-000070AE0000}"/>
    <cellStyle name="20% - Accent1 4 6 3 3 3 3" xfId="44842" xr:uid="{00000000-0005-0000-0000-000071AE0000}"/>
    <cellStyle name="20% - Accent1 4 6 3 3 3 3 2" xfId="44843" xr:uid="{00000000-0005-0000-0000-000072AE0000}"/>
    <cellStyle name="20% - Accent1 4 6 3 3 3 4" xfId="44844" xr:uid="{00000000-0005-0000-0000-000073AE0000}"/>
    <cellStyle name="20% - Accent1 4 6 3 3 4" xfId="44845" xr:uid="{00000000-0005-0000-0000-000074AE0000}"/>
    <cellStyle name="20% - Accent1 4 6 3 3 4 2" xfId="44846" xr:uid="{00000000-0005-0000-0000-000075AE0000}"/>
    <cellStyle name="20% - Accent1 4 6 3 3 4 2 2" xfId="44847" xr:uid="{00000000-0005-0000-0000-000076AE0000}"/>
    <cellStyle name="20% - Accent1 4 6 3 3 4 2 2 2" xfId="44848" xr:uid="{00000000-0005-0000-0000-000077AE0000}"/>
    <cellStyle name="20% - Accent1 4 6 3 3 4 2 3" xfId="44849" xr:uid="{00000000-0005-0000-0000-000078AE0000}"/>
    <cellStyle name="20% - Accent1 4 6 3 3 4 3" xfId="44850" xr:uid="{00000000-0005-0000-0000-000079AE0000}"/>
    <cellStyle name="20% - Accent1 4 6 3 3 4 3 2" xfId="44851" xr:uid="{00000000-0005-0000-0000-00007AAE0000}"/>
    <cellStyle name="20% - Accent1 4 6 3 3 4 4" xfId="44852" xr:uid="{00000000-0005-0000-0000-00007BAE0000}"/>
    <cellStyle name="20% - Accent1 4 6 3 3 5" xfId="44853" xr:uid="{00000000-0005-0000-0000-00007CAE0000}"/>
    <cellStyle name="20% - Accent1 4 6 3 3 5 2" xfId="44854" xr:uid="{00000000-0005-0000-0000-00007DAE0000}"/>
    <cellStyle name="20% - Accent1 4 6 3 3 5 2 2" xfId="44855" xr:uid="{00000000-0005-0000-0000-00007EAE0000}"/>
    <cellStyle name="20% - Accent1 4 6 3 3 5 3" xfId="44856" xr:uid="{00000000-0005-0000-0000-00007FAE0000}"/>
    <cellStyle name="20% - Accent1 4 6 3 3 6" xfId="44857" xr:uid="{00000000-0005-0000-0000-000080AE0000}"/>
    <cellStyle name="20% - Accent1 4 6 3 3 6 2" xfId="44858" xr:uid="{00000000-0005-0000-0000-000081AE0000}"/>
    <cellStyle name="20% - Accent1 4 6 3 3 6 2 2" xfId="44859" xr:uid="{00000000-0005-0000-0000-000082AE0000}"/>
    <cellStyle name="20% - Accent1 4 6 3 3 6 3" xfId="44860" xr:uid="{00000000-0005-0000-0000-000083AE0000}"/>
    <cellStyle name="20% - Accent1 4 6 3 3 7" xfId="44861" xr:uid="{00000000-0005-0000-0000-000084AE0000}"/>
    <cellStyle name="20% - Accent1 4 6 3 3 7 2" xfId="44862" xr:uid="{00000000-0005-0000-0000-000085AE0000}"/>
    <cellStyle name="20% - Accent1 4 6 3 3 8" xfId="44863" xr:uid="{00000000-0005-0000-0000-000086AE0000}"/>
    <cellStyle name="20% - Accent1 4 6 3 3 8 2" xfId="44864" xr:uid="{00000000-0005-0000-0000-000087AE0000}"/>
    <cellStyle name="20% - Accent1 4 6 3 3 9" xfId="44865" xr:uid="{00000000-0005-0000-0000-000088AE0000}"/>
    <cellStyle name="20% - Accent1 4 6 3 4" xfId="44866" xr:uid="{00000000-0005-0000-0000-000089AE0000}"/>
    <cellStyle name="20% - Accent1 4 6 3 4 2" xfId="44867" xr:uid="{00000000-0005-0000-0000-00008AAE0000}"/>
    <cellStyle name="20% - Accent1 4 6 3 4 2 2" xfId="44868" xr:uid="{00000000-0005-0000-0000-00008BAE0000}"/>
    <cellStyle name="20% - Accent1 4 6 3 4 2 2 2" xfId="44869" xr:uid="{00000000-0005-0000-0000-00008CAE0000}"/>
    <cellStyle name="20% - Accent1 4 6 3 4 2 3" xfId="44870" xr:uid="{00000000-0005-0000-0000-00008DAE0000}"/>
    <cellStyle name="20% - Accent1 4 6 3 4 3" xfId="44871" xr:uid="{00000000-0005-0000-0000-00008EAE0000}"/>
    <cellStyle name="20% - Accent1 4 6 3 4 3 2" xfId="44872" xr:uid="{00000000-0005-0000-0000-00008FAE0000}"/>
    <cellStyle name="20% - Accent1 4 6 3 4 4" xfId="44873" xr:uid="{00000000-0005-0000-0000-000090AE0000}"/>
    <cellStyle name="20% - Accent1 4 6 3 5" xfId="44874" xr:uid="{00000000-0005-0000-0000-000091AE0000}"/>
    <cellStyle name="20% - Accent1 4 6 3 5 2" xfId="44875" xr:uid="{00000000-0005-0000-0000-000092AE0000}"/>
    <cellStyle name="20% - Accent1 4 6 3 5 2 2" xfId="44876" xr:uid="{00000000-0005-0000-0000-000093AE0000}"/>
    <cellStyle name="20% - Accent1 4 6 3 5 2 2 2" xfId="44877" xr:uid="{00000000-0005-0000-0000-000094AE0000}"/>
    <cellStyle name="20% - Accent1 4 6 3 5 2 3" xfId="44878" xr:uid="{00000000-0005-0000-0000-000095AE0000}"/>
    <cellStyle name="20% - Accent1 4 6 3 5 3" xfId="44879" xr:uid="{00000000-0005-0000-0000-000096AE0000}"/>
    <cellStyle name="20% - Accent1 4 6 3 5 3 2" xfId="44880" xr:uid="{00000000-0005-0000-0000-000097AE0000}"/>
    <cellStyle name="20% - Accent1 4 6 3 5 4" xfId="44881" xr:uid="{00000000-0005-0000-0000-000098AE0000}"/>
    <cellStyle name="20% - Accent1 4 6 3 6" xfId="44882" xr:uid="{00000000-0005-0000-0000-000099AE0000}"/>
    <cellStyle name="20% - Accent1 4 6 3 6 2" xfId="44883" xr:uid="{00000000-0005-0000-0000-00009AAE0000}"/>
    <cellStyle name="20% - Accent1 4 6 3 6 2 2" xfId="44884" xr:uid="{00000000-0005-0000-0000-00009BAE0000}"/>
    <cellStyle name="20% - Accent1 4 6 3 6 2 2 2" xfId="44885" xr:uid="{00000000-0005-0000-0000-00009CAE0000}"/>
    <cellStyle name="20% - Accent1 4 6 3 6 2 3" xfId="44886" xr:uid="{00000000-0005-0000-0000-00009DAE0000}"/>
    <cellStyle name="20% - Accent1 4 6 3 6 3" xfId="44887" xr:uid="{00000000-0005-0000-0000-00009EAE0000}"/>
    <cellStyle name="20% - Accent1 4 6 3 6 3 2" xfId="44888" xr:uid="{00000000-0005-0000-0000-00009FAE0000}"/>
    <cellStyle name="20% - Accent1 4 6 3 6 4" xfId="44889" xr:uid="{00000000-0005-0000-0000-0000A0AE0000}"/>
    <cellStyle name="20% - Accent1 4 6 3 7" xfId="44890" xr:uid="{00000000-0005-0000-0000-0000A1AE0000}"/>
    <cellStyle name="20% - Accent1 4 6 3 7 2" xfId="44891" xr:uid="{00000000-0005-0000-0000-0000A2AE0000}"/>
    <cellStyle name="20% - Accent1 4 6 3 7 2 2" xfId="44892" xr:uid="{00000000-0005-0000-0000-0000A3AE0000}"/>
    <cellStyle name="20% - Accent1 4 6 3 7 3" xfId="44893" xr:uid="{00000000-0005-0000-0000-0000A4AE0000}"/>
    <cellStyle name="20% - Accent1 4 6 3 8" xfId="44894" xr:uid="{00000000-0005-0000-0000-0000A5AE0000}"/>
    <cellStyle name="20% - Accent1 4 6 3 8 2" xfId="44895" xr:uid="{00000000-0005-0000-0000-0000A6AE0000}"/>
    <cellStyle name="20% - Accent1 4 6 3 8 2 2" xfId="44896" xr:uid="{00000000-0005-0000-0000-0000A7AE0000}"/>
    <cellStyle name="20% - Accent1 4 6 3 8 3" xfId="44897" xr:uid="{00000000-0005-0000-0000-0000A8AE0000}"/>
    <cellStyle name="20% - Accent1 4 6 3 9" xfId="44898" xr:uid="{00000000-0005-0000-0000-0000A9AE0000}"/>
    <cellStyle name="20% - Accent1 4 6 3 9 2" xfId="44899" xr:uid="{00000000-0005-0000-0000-0000AAAE0000}"/>
    <cellStyle name="20% - Accent1 4 6 4" xfId="44900" xr:uid="{00000000-0005-0000-0000-0000ABAE0000}"/>
    <cellStyle name="20% - Accent1 4 6 4 10" xfId="44901" xr:uid="{00000000-0005-0000-0000-0000ACAE0000}"/>
    <cellStyle name="20% - Accent1 4 6 4 10 2" xfId="44902" xr:uid="{00000000-0005-0000-0000-0000ADAE0000}"/>
    <cellStyle name="20% - Accent1 4 6 4 11" xfId="44903" xr:uid="{00000000-0005-0000-0000-0000AEAE0000}"/>
    <cellStyle name="20% - Accent1 4 6 4 2" xfId="44904" xr:uid="{00000000-0005-0000-0000-0000AFAE0000}"/>
    <cellStyle name="20% - Accent1 4 6 4 2 2" xfId="44905" xr:uid="{00000000-0005-0000-0000-0000B0AE0000}"/>
    <cellStyle name="20% - Accent1 4 6 4 2 2 2" xfId="44906" xr:uid="{00000000-0005-0000-0000-0000B1AE0000}"/>
    <cellStyle name="20% - Accent1 4 6 4 2 2 2 2" xfId="44907" xr:uid="{00000000-0005-0000-0000-0000B2AE0000}"/>
    <cellStyle name="20% - Accent1 4 6 4 2 2 2 2 2" xfId="44908" xr:uid="{00000000-0005-0000-0000-0000B3AE0000}"/>
    <cellStyle name="20% - Accent1 4 6 4 2 2 2 3" xfId="44909" xr:uid="{00000000-0005-0000-0000-0000B4AE0000}"/>
    <cellStyle name="20% - Accent1 4 6 4 2 2 3" xfId="44910" xr:uid="{00000000-0005-0000-0000-0000B5AE0000}"/>
    <cellStyle name="20% - Accent1 4 6 4 2 2 3 2" xfId="44911" xr:uid="{00000000-0005-0000-0000-0000B6AE0000}"/>
    <cellStyle name="20% - Accent1 4 6 4 2 2 4" xfId="44912" xr:uid="{00000000-0005-0000-0000-0000B7AE0000}"/>
    <cellStyle name="20% - Accent1 4 6 4 2 3" xfId="44913" xr:uid="{00000000-0005-0000-0000-0000B8AE0000}"/>
    <cellStyle name="20% - Accent1 4 6 4 2 3 2" xfId="44914" xr:uid="{00000000-0005-0000-0000-0000B9AE0000}"/>
    <cellStyle name="20% - Accent1 4 6 4 2 3 2 2" xfId="44915" xr:uid="{00000000-0005-0000-0000-0000BAAE0000}"/>
    <cellStyle name="20% - Accent1 4 6 4 2 3 2 2 2" xfId="44916" xr:uid="{00000000-0005-0000-0000-0000BBAE0000}"/>
    <cellStyle name="20% - Accent1 4 6 4 2 3 2 3" xfId="44917" xr:uid="{00000000-0005-0000-0000-0000BCAE0000}"/>
    <cellStyle name="20% - Accent1 4 6 4 2 3 3" xfId="44918" xr:uid="{00000000-0005-0000-0000-0000BDAE0000}"/>
    <cellStyle name="20% - Accent1 4 6 4 2 3 3 2" xfId="44919" xr:uid="{00000000-0005-0000-0000-0000BEAE0000}"/>
    <cellStyle name="20% - Accent1 4 6 4 2 3 4" xfId="44920" xr:uid="{00000000-0005-0000-0000-0000BFAE0000}"/>
    <cellStyle name="20% - Accent1 4 6 4 2 4" xfId="44921" xr:uid="{00000000-0005-0000-0000-0000C0AE0000}"/>
    <cellStyle name="20% - Accent1 4 6 4 2 4 2" xfId="44922" xr:uid="{00000000-0005-0000-0000-0000C1AE0000}"/>
    <cellStyle name="20% - Accent1 4 6 4 2 4 2 2" xfId="44923" xr:uid="{00000000-0005-0000-0000-0000C2AE0000}"/>
    <cellStyle name="20% - Accent1 4 6 4 2 4 2 2 2" xfId="44924" xr:uid="{00000000-0005-0000-0000-0000C3AE0000}"/>
    <cellStyle name="20% - Accent1 4 6 4 2 4 2 3" xfId="44925" xr:uid="{00000000-0005-0000-0000-0000C4AE0000}"/>
    <cellStyle name="20% - Accent1 4 6 4 2 4 3" xfId="44926" xr:uid="{00000000-0005-0000-0000-0000C5AE0000}"/>
    <cellStyle name="20% - Accent1 4 6 4 2 4 3 2" xfId="44927" xr:uid="{00000000-0005-0000-0000-0000C6AE0000}"/>
    <cellStyle name="20% - Accent1 4 6 4 2 4 4" xfId="44928" xr:uid="{00000000-0005-0000-0000-0000C7AE0000}"/>
    <cellStyle name="20% - Accent1 4 6 4 2 5" xfId="44929" xr:uid="{00000000-0005-0000-0000-0000C8AE0000}"/>
    <cellStyle name="20% - Accent1 4 6 4 2 5 2" xfId="44930" xr:uid="{00000000-0005-0000-0000-0000C9AE0000}"/>
    <cellStyle name="20% - Accent1 4 6 4 2 5 2 2" xfId="44931" xr:uid="{00000000-0005-0000-0000-0000CAAE0000}"/>
    <cellStyle name="20% - Accent1 4 6 4 2 5 3" xfId="44932" xr:uid="{00000000-0005-0000-0000-0000CBAE0000}"/>
    <cellStyle name="20% - Accent1 4 6 4 2 6" xfId="44933" xr:uid="{00000000-0005-0000-0000-0000CCAE0000}"/>
    <cellStyle name="20% - Accent1 4 6 4 2 6 2" xfId="44934" xr:uid="{00000000-0005-0000-0000-0000CDAE0000}"/>
    <cellStyle name="20% - Accent1 4 6 4 2 6 2 2" xfId="44935" xr:uid="{00000000-0005-0000-0000-0000CEAE0000}"/>
    <cellStyle name="20% - Accent1 4 6 4 2 6 3" xfId="44936" xr:uid="{00000000-0005-0000-0000-0000CFAE0000}"/>
    <cellStyle name="20% - Accent1 4 6 4 2 7" xfId="44937" xr:uid="{00000000-0005-0000-0000-0000D0AE0000}"/>
    <cellStyle name="20% - Accent1 4 6 4 2 7 2" xfId="44938" xr:uid="{00000000-0005-0000-0000-0000D1AE0000}"/>
    <cellStyle name="20% - Accent1 4 6 4 2 8" xfId="44939" xr:uid="{00000000-0005-0000-0000-0000D2AE0000}"/>
    <cellStyle name="20% - Accent1 4 6 4 2 8 2" xfId="44940" xr:uid="{00000000-0005-0000-0000-0000D3AE0000}"/>
    <cellStyle name="20% - Accent1 4 6 4 2 9" xfId="44941" xr:uid="{00000000-0005-0000-0000-0000D4AE0000}"/>
    <cellStyle name="20% - Accent1 4 6 4 3" xfId="44942" xr:uid="{00000000-0005-0000-0000-0000D5AE0000}"/>
    <cellStyle name="20% - Accent1 4 6 4 3 2" xfId="44943" xr:uid="{00000000-0005-0000-0000-0000D6AE0000}"/>
    <cellStyle name="20% - Accent1 4 6 4 3 2 2" xfId="44944" xr:uid="{00000000-0005-0000-0000-0000D7AE0000}"/>
    <cellStyle name="20% - Accent1 4 6 4 3 2 2 2" xfId="44945" xr:uid="{00000000-0005-0000-0000-0000D8AE0000}"/>
    <cellStyle name="20% - Accent1 4 6 4 3 2 2 2 2" xfId="44946" xr:uid="{00000000-0005-0000-0000-0000D9AE0000}"/>
    <cellStyle name="20% - Accent1 4 6 4 3 2 2 3" xfId="44947" xr:uid="{00000000-0005-0000-0000-0000DAAE0000}"/>
    <cellStyle name="20% - Accent1 4 6 4 3 2 3" xfId="44948" xr:uid="{00000000-0005-0000-0000-0000DBAE0000}"/>
    <cellStyle name="20% - Accent1 4 6 4 3 2 3 2" xfId="44949" xr:uid="{00000000-0005-0000-0000-0000DCAE0000}"/>
    <cellStyle name="20% - Accent1 4 6 4 3 2 4" xfId="44950" xr:uid="{00000000-0005-0000-0000-0000DDAE0000}"/>
    <cellStyle name="20% - Accent1 4 6 4 3 3" xfId="44951" xr:uid="{00000000-0005-0000-0000-0000DEAE0000}"/>
    <cellStyle name="20% - Accent1 4 6 4 3 3 2" xfId="44952" xr:uid="{00000000-0005-0000-0000-0000DFAE0000}"/>
    <cellStyle name="20% - Accent1 4 6 4 3 3 2 2" xfId="44953" xr:uid="{00000000-0005-0000-0000-0000E0AE0000}"/>
    <cellStyle name="20% - Accent1 4 6 4 3 3 2 2 2" xfId="44954" xr:uid="{00000000-0005-0000-0000-0000E1AE0000}"/>
    <cellStyle name="20% - Accent1 4 6 4 3 3 2 3" xfId="44955" xr:uid="{00000000-0005-0000-0000-0000E2AE0000}"/>
    <cellStyle name="20% - Accent1 4 6 4 3 3 3" xfId="44956" xr:uid="{00000000-0005-0000-0000-0000E3AE0000}"/>
    <cellStyle name="20% - Accent1 4 6 4 3 3 3 2" xfId="44957" xr:uid="{00000000-0005-0000-0000-0000E4AE0000}"/>
    <cellStyle name="20% - Accent1 4 6 4 3 3 4" xfId="44958" xr:uid="{00000000-0005-0000-0000-0000E5AE0000}"/>
    <cellStyle name="20% - Accent1 4 6 4 3 4" xfId="44959" xr:uid="{00000000-0005-0000-0000-0000E6AE0000}"/>
    <cellStyle name="20% - Accent1 4 6 4 3 4 2" xfId="44960" xr:uid="{00000000-0005-0000-0000-0000E7AE0000}"/>
    <cellStyle name="20% - Accent1 4 6 4 3 4 2 2" xfId="44961" xr:uid="{00000000-0005-0000-0000-0000E8AE0000}"/>
    <cellStyle name="20% - Accent1 4 6 4 3 4 2 2 2" xfId="44962" xr:uid="{00000000-0005-0000-0000-0000E9AE0000}"/>
    <cellStyle name="20% - Accent1 4 6 4 3 4 2 3" xfId="44963" xr:uid="{00000000-0005-0000-0000-0000EAAE0000}"/>
    <cellStyle name="20% - Accent1 4 6 4 3 4 3" xfId="44964" xr:uid="{00000000-0005-0000-0000-0000EBAE0000}"/>
    <cellStyle name="20% - Accent1 4 6 4 3 4 3 2" xfId="44965" xr:uid="{00000000-0005-0000-0000-0000ECAE0000}"/>
    <cellStyle name="20% - Accent1 4 6 4 3 4 4" xfId="44966" xr:uid="{00000000-0005-0000-0000-0000EDAE0000}"/>
    <cellStyle name="20% - Accent1 4 6 4 3 5" xfId="44967" xr:uid="{00000000-0005-0000-0000-0000EEAE0000}"/>
    <cellStyle name="20% - Accent1 4 6 4 3 5 2" xfId="44968" xr:uid="{00000000-0005-0000-0000-0000EFAE0000}"/>
    <cellStyle name="20% - Accent1 4 6 4 3 5 2 2" xfId="44969" xr:uid="{00000000-0005-0000-0000-0000F0AE0000}"/>
    <cellStyle name="20% - Accent1 4 6 4 3 5 3" xfId="44970" xr:uid="{00000000-0005-0000-0000-0000F1AE0000}"/>
    <cellStyle name="20% - Accent1 4 6 4 3 6" xfId="44971" xr:uid="{00000000-0005-0000-0000-0000F2AE0000}"/>
    <cellStyle name="20% - Accent1 4 6 4 3 6 2" xfId="44972" xr:uid="{00000000-0005-0000-0000-0000F3AE0000}"/>
    <cellStyle name="20% - Accent1 4 6 4 3 6 2 2" xfId="44973" xr:uid="{00000000-0005-0000-0000-0000F4AE0000}"/>
    <cellStyle name="20% - Accent1 4 6 4 3 6 3" xfId="44974" xr:uid="{00000000-0005-0000-0000-0000F5AE0000}"/>
    <cellStyle name="20% - Accent1 4 6 4 3 7" xfId="44975" xr:uid="{00000000-0005-0000-0000-0000F6AE0000}"/>
    <cellStyle name="20% - Accent1 4 6 4 3 7 2" xfId="44976" xr:uid="{00000000-0005-0000-0000-0000F7AE0000}"/>
    <cellStyle name="20% - Accent1 4 6 4 3 8" xfId="44977" xr:uid="{00000000-0005-0000-0000-0000F8AE0000}"/>
    <cellStyle name="20% - Accent1 4 6 4 3 8 2" xfId="44978" xr:uid="{00000000-0005-0000-0000-0000F9AE0000}"/>
    <cellStyle name="20% - Accent1 4 6 4 3 9" xfId="44979" xr:uid="{00000000-0005-0000-0000-0000FAAE0000}"/>
    <cellStyle name="20% - Accent1 4 6 4 4" xfId="44980" xr:uid="{00000000-0005-0000-0000-0000FBAE0000}"/>
    <cellStyle name="20% - Accent1 4 6 4 4 2" xfId="44981" xr:uid="{00000000-0005-0000-0000-0000FCAE0000}"/>
    <cellStyle name="20% - Accent1 4 6 4 4 2 2" xfId="44982" xr:uid="{00000000-0005-0000-0000-0000FDAE0000}"/>
    <cellStyle name="20% - Accent1 4 6 4 4 2 2 2" xfId="44983" xr:uid="{00000000-0005-0000-0000-0000FEAE0000}"/>
    <cellStyle name="20% - Accent1 4 6 4 4 2 3" xfId="44984" xr:uid="{00000000-0005-0000-0000-0000FFAE0000}"/>
    <cellStyle name="20% - Accent1 4 6 4 4 3" xfId="44985" xr:uid="{00000000-0005-0000-0000-000000AF0000}"/>
    <cellStyle name="20% - Accent1 4 6 4 4 3 2" xfId="44986" xr:uid="{00000000-0005-0000-0000-000001AF0000}"/>
    <cellStyle name="20% - Accent1 4 6 4 4 4" xfId="44987" xr:uid="{00000000-0005-0000-0000-000002AF0000}"/>
    <cellStyle name="20% - Accent1 4 6 4 5" xfId="44988" xr:uid="{00000000-0005-0000-0000-000003AF0000}"/>
    <cellStyle name="20% - Accent1 4 6 4 5 2" xfId="44989" xr:uid="{00000000-0005-0000-0000-000004AF0000}"/>
    <cellStyle name="20% - Accent1 4 6 4 5 2 2" xfId="44990" xr:uid="{00000000-0005-0000-0000-000005AF0000}"/>
    <cellStyle name="20% - Accent1 4 6 4 5 2 2 2" xfId="44991" xr:uid="{00000000-0005-0000-0000-000006AF0000}"/>
    <cellStyle name="20% - Accent1 4 6 4 5 2 3" xfId="44992" xr:uid="{00000000-0005-0000-0000-000007AF0000}"/>
    <cellStyle name="20% - Accent1 4 6 4 5 3" xfId="44993" xr:uid="{00000000-0005-0000-0000-000008AF0000}"/>
    <cellStyle name="20% - Accent1 4 6 4 5 3 2" xfId="44994" xr:uid="{00000000-0005-0000-0000-000009AF0000}"/>
    <cellStyle name="20% - Accent1 4 6 4 5 4" xfId="44995" xr:uid="{00000000-0005-0000-0000-00000AAF0000}"/>
    <cellStyle name="20% - Accent1 4 6 4 6" xfId="44996" xr:uid="{00000000-0005-0000-0000-00000BAF0000}"/>
    <cellStyle name="20% - Accent1 4 6 4 6 2" xfId="44997" xr:uid="{00000000-0005-0000-0000-00000CAF0000}"/>
    <cellStyle name="20% - Accent1 4 6 4 6 2 2" xfId="44998" xr:uid="{00000000-0005-0000-0000-00000DAF0000}"/>
    <cellStyle name="20% - Accent1 4 6 4 6 2 2 2" xfId="44999" xr:uid="{00000000-0005-0000-0000-00000EAF0000}"/>
    <cellStyle name="20% - Accent1 4 6 4 6 2 3" xfId="45000" xr:uid="{00000000-0005-0000-0000-00000FAF0000}"/>
    <cellStyle name="20% - Accent1 4 6 4 6 3" xfId="45001" xr:uid="{00000000-0005-0000-0000-000010AF0000}"/>
    <cellStyle name="20% - Accent1 4 6 4 6 3 2" xfId="45002" xr:uid="{00000000-0005-0000-0000-000011AF0000}"/>
    <cellStyle name="20% - Accent1 4 6 4 6 4" xfId="45003" xr:uid="{00000000-0005-0000-0000-000012AF0000}"/>
    <cellStyle name="20% - Accent1 4 6 4 7" xfId="45004" xr:uid="{00000000-0005-0000-0000-000013AF0000}"/>
    <cellStyle name="20% - Accent1 4 6 4 7 2" xfId="45005" xr:uid="{00000000-0005-0000-0000-000014AF0000}"/>
    <cellStyle name="20% - Accent1 4 6 4 7 2 2" xfId="45006" xr:uid="{00000000-0005-0000-0000-000015AF0000}"/>
    <cellStyle name="20% - Accent1 4 6 4 7 3" xfId="45007" xr:uid="{00000000-0005-0000-0000-000016AF0000}"/>
    <cellStyle name="20% - Accent1 4 6 4 8" xfId="45008" xr:uid="{00000000-0005-0000-0000-000017AF0000}"/>
    <cellStyle name="20% - Accent1 4 6 4 8 2" xfId="45009" xr:uid="{00000000-0005-0000-0000-000018AF0000}"/>
    <cellStyle name="20% - Accent1 4 6 4 8 2 2" xfId="45010" xr:uid="{00000000-0005-0000-0000-000019AF0000}"/>
    <cellStyle name="20% - Accent1 4 6 4 8 3" xfId="45011" xr:uid="{00000000-0005-0000-0000-00001AAF0000}"/>
    <cellStyle name="20% - Accent1 4 6 4 9" xfId="45012" xr:uid="{00000000-0005-0000-0000-00001BAF0000}"/>
    <cellStyle name="20% - Accent1 4 6 4 9 2" xfId="45013" xr:uid="{00000000-0005-0000-0000-00001CAF0000}"/>
    <cellStyle name="20% - Accent1 4 6 5" xfId="45014" xr:uid="{00000000-0005-0000-0000-00001DAF0000}"/>
    <cellStyle name="20% - Accent1 4 6 5 10" xfId="45015" xr:uid="{00000000-0005-0000-0000-00001EAF0000}"/>
    <cellStyle name="20% - Accent1 4 6 5 10 2" xfId="45016" xr:uid="{00000000-0005-0000-0000-00001FAF0000}"/>
    <cellStyle name="20% - Accent1 4 6 5 11" xfId="45017" xr:uid="{00000000-0005-0000-0000-000020AF0000}"/>
    <cellStyle name="20% - Accent1 4 6 5 2" xfId="45018" xr:uid="{00000000-0005-0000-0000-000021AF0000}"/>
    <cellStyle name="20% - Accent1 4 6 5 2 2" xfId="45019" xr:uid="{00000000-0005-0000-0000-000022AF0000}"/>
    <cellStyle name="20% - Accent1 4 6 5 2 2 2" xfId="45020" xr:uid="{00000000-0005-0000-0000-000023AF0000}"/>
    <cellStyle name="20% - Accent1 4 6 5 2 2 2 2" xfId="45021" xr:uid="{00000000-0005-0000-0000-000024AF0000}"/>
    <cellStyle name="20% - Accent1 4 6 5 2 2 2 2 2" xfId="45022" xr:uid="{00000000-0005-0000-0000-000025AF0000}"/>
    <cellStyle name="20% - Accent1 4 6 5 2 2 2 3" xfId="45023" xr:uid="{00000000-0005-0000-0000-000026AF0000}"/>
    <cellStyle name="20% - Accent1 4 6 5 2 2 3" xfId="45024" xr:uid="{00000000-0005-0000-0000-000027AF0000}"/>
    <cellStyle name="20% - Accent1 4 6 5 2 2 3 2" xfId="45025" xr:uid="{00000000-0005-0000-0000-000028AF0000}"/>
    <cellStyle name="20% - Accent1 4 6 5 2 2 4" xfId="45026" xr:uid="{00000000-0005-0000-0000-000029AF0000}"/>
    <cellStyle name="20% - Accent1 4 6 5 2 3" xfId="45027" xr:uid="{00000000-0005-0000-0000-00002AAF0000}"/>
    <cellStyle name="20% - Accent1 4 6 5 2 3 2" xfId="45028" xr:uid="{00000000-0005-0000-0000-00002BAF0000}"/>
    <cellStyle name="20% - Accent1 4 6 5 2 3 2 2" xfId="45029" xr:uid="{00000000-0005-0000-0000-00002CAF0000}"/>
    <cellStyle name="20% - Accent1 4 6 5 2 3 2 2 2" xfId="45030" xr:uid="{00000000-0005-0000-0000-00002DAF0000}"/>
    <cellStyle name="20% - Accent1 4 6 5 2 3 2 3" xfId="45031" xr:uid="{00000000-0005-0000-0000-00002EAF0000}"/>
    <cellStyle name="20% - Accent1 4 6 5 2 3 3" xfId="45032" xr:uid="{00000000-0005-0000-0000-00002FAF0000}"/>
    <cellStyle name="20% - Accent1 4 6 5 2 3 3 2" xfId="45033" xr:uid="{00000000-0005-0000-0000-000030AF0000}"/>
    <cellStyle name="20% - Accent1 4 6 5 2 3 4" xfId="45034" xr:uid="{00000000-0005-0000-0000-000031AF0000}"/>
    <cellStyle name="20% - Accent1 4 6 5 2 4" xfId="45035" xr:uid="{00000000-0005-0000-0000-000032AF0000}"/>
    <cellStyle name="20% - Accent1 4 6 5 2 4 2" xfId="45036" xr:uid="{00000000-0005-0000-0000-000033AF0000}"/>
    <cellStyle name="20% - Accent1 4 6 5 2 4 2 2" xfId="45037" xr:uid="{00000000-0005-0000-0000-000034AF0000}"/>
    <cellStyle name="20% - Accent1 4 6 5 2 4 2 2 2" xfId="45038" xr:uid="{00000000-0005-0000-0000-000035AF0000}"/>
    <cellStyle name="20% - Accent1 4 6 5 2 4 2 3" xfId="45039" xr:uid="{00000000-0005-0000-0000-000036AF0000}"/>
    <cellStyle name="20% - Accent1 4 6 5 2 4 3" xfId="45040" xr:uid="{00000000-0005-0000-0000-000037AF0000}"/>
    <cellStyle name="20% - Accent1 4 6 5 2 4 3 2" xfId="45041" xr:uid="{00000000-0005-0000-0000-000038AF0000}"/>
    <cellStyle name="20% - Accent1 4 6 5 2 4 4" xfId="45042" xr:uid="{00000000-0005-0000-0000-000039AF0000}"/>
    <cellStyle name="20% - Accent1 4 6 5 2 5" xfId="45043" xr:uid="{00000000-0005-0000-0000-00003AAF0000}"/>
    <cellStyle name="20% - Accent1 4 6 5 2 5 2" xfId="45044" xr:uid="{00000000-0005-0000-0000-00003BAF0000}"/>
    <cellStyle name="20% - Accent1 4 6 5 2 5 2 2" xfId="45045" xr:uid="{00000000-0005-0000-0000-00003CAF0000}"/>
    <cellStyle name="20% - Accent1 4 6 5 2 5 3" xfId="45046" xr:uid="{00000000-0005-0000-0000-00003DAF0000}"/>
    <cellStyle name="20% - Accent1 4 6 5 2 6" xfId="45047" xr:uid="{00000000-0005-0000-0000-00003EAF0000}"/>
    <cellStyle name="20% - Accent1 4 6 5 2 6 2" xfId="45048" xr:uid="{00000000-0005-0000-0000-00003FAF0000}"/>
    <cellStyle name="20% - Accent1 4 6 5 2 6 2 2" xfId="45049" xr:uid="{00000000-0005-0000-0000-000040AF0000}"/>
    <cellStyle name="20% - Accent1 4 6 5 2 6 3" xfId="45050" xr:uid="{00000000-0005-0000-0000-000041AF0000}"/>
    <cellStyle name="20% - Accent1 4 6 5 2 7" xfId="45051" xr:uid="{00000000-0005-0000-0000-000042AF0000}"/>
    <cellStyle name="20% - Accent1 4 6 5 2 7 2" xfId="45052" xr:uid="{00000000-0005-0000-0000-000043AF0000}"/>
    <cellStyle name="20% - Accent1 4 6 5 2 8" xfId="45053" xr:uid="{00000000-0005-0000-0000-000044AF0000}"/>
    <cellStyle name="20% - Accent1 4 6 5 2 8 2" xfId="45054" xr:uid="{00000000-0005-0000-0000-000045AF0000}"/>
    <cellStyle name="20% - Accent1 4 6 5 2 9" xfId="45055" xr:uid="{00000000-0005-0000-0000-000046AF0000}"/>
    <cellStyle name="20% - Accent1 4 6 5 3" xfId="45056" xr:uid="{00000000-0005-0000-0000-000047AF0000}"/>
    <cellStyle name="20% - Accent1 4 6 5 3 2" xfId="45057" xr:uid="{00000000-0005-0000-0000-000048AF0000}"/>
    <cellStyle name="20% - Accent1 4 6 5 3 2 2" xfId="45058" xr:uid="{00000000-0005-0000-0000-000049AF0000}"/>
    <cellStyle name="20% - Accent1 4 6 5 3 2 2 2" xfId="45059" xr:uid="{00000000-0005-0000-0000-00004AAF0000}"/>
    <cellStyle name="20% - Accent1 4 6 5 3 2 2 2 2" xfId="45060" xr:uid="{00000000-0005-0000-0000-00004BAF0000}"/>
    <cellStyle name="20% - Accent1 4 6 5 3 2 2 3" xfId="45061" xr:uid="{00000000-0005-0000-0000-00004CAF0000}"/>
    <cellStyle name="20% - Accent1 4 6 5 3 2 3" xfId="45062" xr:uid="{00000000-0005-0000-0000-00004DAF0000}"/>
    <cellStyle name="20% - Accent1 4 6 5 3 2 3 2" xfId="45063" xr:uid="{00000000-0005-0000-0000-00004EAF0000}"/>
    <cellStyle name="20% - Accent1 4 6 5 3 2 4" xfId="45064" xr:uid="{00000000-0005-0000-0000-00004FAF0000}"/>
    <cellStyle name="20% - Accent1 4 6 5 3 3" xfId="45065" xr:uid="{00000000-0005-0000-0000-000050AF0000}"/>
    <cellStyle name="20% - Accent1 4 6 5 3 3 2" xfId="45066" xr:uid="{00000000-0005-0000-0000-000051AF0000}"/>
    <cellStyle name="20% - Accent1 4 6 5 3 3 2 2" xfId="45067" xr:uid="{00000000-0005-0000-0000-000052AF0000}"/>
    <cellStyle name="20% - Accent1 4 6 5 3 3 2 2 2" xfId="45068" xr:uid="{00000000-0005-0000-0000-000053AF0000}"/>
    <cellStyle name="20% - Accent1 4 6 5 3 3 2 3" xfId="45069" xr:uid="{00000000-0005-0000-0000-000054AF0000}"/>
    <cellStyle name="20% - Accent1 4 6 5 3 3 3" xfId="45070" xr:uid="{00000000-0005-0000-0000-000055AF0000}"/>
    <cellStyle name="20% - Accent1 4 6 5 3 3 3 2" xfId="45071" xr:uid="{00000000-0005-0000-0000-000056AF0000}"/>
    <cellStyle name="20% - Accent1 4 6 5 3 3 4" xfId="45072" xr:uid="{00000000-0005-0000-0000-000057AF0000}"/>
    <cellStyle name="20% - Accent1 4 6 5 3 4" xfId="45073" xr:uid="{00000000-0005-0000-0000-000058AF0000}"/>
    <cellStyle name="20% - Accent1 4 6 5 3 4 2" xfId="45074" xr:uid="{00000000-0005-0000-0000-000059AF0000}"/>
    <cellStyle name="20% - Accent1 4 6 5 3 4 2 2" xfId="45075" xr:uid="{00000000-0005-0000-0000-00005AAF0000}"/>
    <cellStyle name="20% - Accent1 4 6 5 3 4 2 2 2" xfId="45076" xr:uid="{00000000-0005-0000-0000-00005BAF0000}"/>
    <cellStyle name="20% - Accent1 4 6 5 3 4 2 3" xfId="45077" xr:uid="{00000000-0005-0000-0000-00005CAF0000}"/>
    <cellStyle name="20% - Accent1 4 6 5 3 4 3" xfId="45078" xr:uid="{00000000-0005-0000-0000-00005DAF0000}"/>
    <cellStyle name="20% - Accent1 4 6 5 3 4 3 2" xfId="45079" xr:uid="{00000000-0005-0000-0000-00005EAF0000}"/>
    <cellStyle name="20% - Accent1 4 6 5 3 4 4" xfId="45080" xr:uid="{00000000-0005-0000-0000-00005FAF0000}"/>
    <cellStyle name="20% - Accent1 4 6 5 3 5" xfId="45081" xr:uid="{00000000-0005-0000-0000-000060AF0000}"/>
    <cellStyle name="20% - Accent1 4 6 5 3 5 2" xfId="45082" xr:uid="{00000000-0005-0000-0000-000061AF0000}"/>
    <cellStyle name="20% - Accent1 4 6 5 3 5 2 2" xfId="45083" xr:uid="{00000000-0005-0000-0000-000062AF0000}"/>
    <cellStyle name="20% - Accent1 4 6 5 3 5 3" xfId="45084" xr:uid="{00000000-0005-0000-0000-000063AF0000}"/>
    <cellStyle name="20% - Accent1 4 6 5 3 6" xfId="45085" xr:uid="{00000000-0005-0000-0000-000064AF0000}"/>
    <cellStyle name="20% - Accent1 4 6 5 3 6 2" xfId="45086" xr:uid="{00000000-0005-0000-0000-000065AF0000}"/>
    <cellStyle name="20% - Accent1 4 6 5 3 6 2 2" xfId="45087" xr:uid="{00000000-0005-0000-0000-000066AF0000}"/>
    <cellStyle name="20% - Accent1 4 6 5 3 6 3" xfId="45088" xr:uid="{00000000-0005-0000-0000-000067AF0000}"/>
    <cellStyle name="20% - Accent1 4 6 5 3 7" xfId="45089" xr:uid="{00000000-0005-0000-0000-000068AF0000}"/>
    <cellStyle name="20% - Accent1 4 6 5 3 7 2" xfId="45090" xr:uid="{00000000-0005-0000-0000-000069AF0000}"/>
    <cellStyle name="20% - Accent1 4 6 5 3 8" xfId="45091" xr:uid="{00000000-0005-0000-0000-00006AAF0000}"/>
    <cellStyle name="20% - Accent1 4 6 5 3 8 2" xfId="45092" xr:uid="{00000000-0005-0000-0000-00006BAF0000}"/>
    <cellStyle name="20% - Accent1 4 6 5 3 9" xfId="45093" xr:uid="{00000000-0005-0000-0000-00006CAF0000}"/>
    <cellStyle name="20% - Accent1 4 6 5 4" xfId="45094" xr:uid="{00000000-0005-0000-0000-00006DAF0000}"/>
    <cellStyle name="20% - Accent1 4 6 5 4 2" xfId="45095" xr:uid="{00000000-0005-0000-0000-00006EAF0000}"/>
    <cellStyle name="20% - Accent1 4 6 5 4 2 2" xfId="45096" xr:uid="{00000000-0005-0000-0000-00006FAF0000}"/>
    <cellStyle name="20% - Accent1 4 6 5 4 2 2 2" xfId="45097" xr:uid="{00000000-0005-0000-0000-000070AF0000}"/>
    <cellStyle name="20% - Accent1 4 6 5 4 2 3" xfId="45098" xr:uid="{00000000-0005-0000-0000-000071AF0000}"/>
    <cellStyle name="20% - Accent1 4 6 5 4 3" xfId="45099" xr:uid="{00000000-0005-0000-0000-000072AF0000}"/>
    <cellStyle name="20% - Accent1 4 6 5 4 3 2" xfId="45100" xr:uid="{00000000-0005-0000-0000-000073AF0000}"/>
    <cellStyle name="20% - Accent1 4 6 5 4 4" xfId="45101" xr:uid="{00000000-0005-0000-0000-000074AF0000}"/>
    <cellStyle name="20% - Accent1 4 6 5 5" xfId="45102" xr:uid="{00000000-0005-0000-0000-000075AF0000}"/>
    <cellStyle name="20% - Accent1 4 6 5 5 2" xfId="45103" xr:uid="{00000000-0005-0000-0000-000076AF0000}"/>
    <cellStyle name="20% - Accent1 4 6 5 5 2 2" xfId="45104" xr:uid="{00000000-0005-0000-0000-000077AF0000}"/>
    <cellStyle name="20% - Accent1 4 6 5 5 2 2 2" xfId="45105" xr:uid="{00000000-0005-0000-0000-000078AF0000}"/>
    <cellStyle name="20% - Accent1 4 6 5 5 2 3" xfId="45106" xr:uid="{00000000-0005-0000-0000-000079AF0000}"/>
    <cellStyle name="20% - Accent1 4 6 5 5 3" xfId="45107" xr:uid="{00000000-0005-0000-0000-00007AAF0000}"/>
    <cellStyle name="20% - Accent1 4 6 5 5 3 2" xfId="45108" xr:uid="{00000000-0005-0000-0000-00007BAF0000}"/>
    <cellStyle name="20% - Accent1 4 6 5 5 4" xfId="45109" xr:uid="{00000000-0005-0000-0000-00007CAF0000}"/>
    <cellStyle name="20% - Accent1 4 6 5 6" xfId="45110" xr:uid="{00000000-0005-0000-0000-00007DAF0000}"/>
    <cellStyle name="20% - Accent1 4 6 5 6 2" xfId="45111" xr:uid="{00000000-0005-0000-0000-00007EAF0000}"/>
    <cellStyle name="20% - Accent1 4 6 5 6 2 2" xfId="45112" xr:uid="{00000000-0005-0000-0000-00007FAF0000}"/>
    <cellStyle name="20% - Accent1 4 6 5 6 2 2 2" xfId="45113" xr:uid="{00000000-0005-0000-0000-000080AF0000}"/>
    <cellStyle name="20% - Accent1 4 6 5 6 2 3" xfId="45114" xr:uid="{00000000-0005-0000-0000-000081AF0000}"/>
    <cellStyle name="20% - Accent1 4 6 5 6 3" xfId="45115" xr:uid="{00000000-0005-0000-0000-000082AF0000}"/>
    <cellStyle name="20% - Accent1 4 6 5 6 3 2" xfId="45116" xr:uid="{00000000-0005-0000-0000-000083AF0000}"/>
    <cellStyle name="20% - Accent1 4 6 5 6 4" xfId="45117" xr:uid="{00000000-0005-0000-0000-000084AF0000}"/>
    <cellStyle name="20% - Accent1 4 6 5 7" xfId="45118" xr:uid="{00000000-0005-0000-0000-000085AF0000}"/>
    <cellStyle name="20% - Accent1 4 6 5 7 2" xfId="45119" xr:uid="{00000000-0005-0000-0000-000086AF0000}"/>
    <cellStyle name="20% - Accent1 4 6 5 7 2 2" xfId="45120" xr:uid="{00000000-0005-0000-0000-000087AF0000}"/>
    <cellStyle name="20% - Accent1 4 6 5 7 3" xfId="45121" xr:uid="{00000000-0005-0000-0000-000088AF0000}"/>
    <cellStyle name="20% - Accent1 4 6 5 8" xfId="45122" xr:uid="{00000000-0005-0000-0000-000089AF0000}"/>
    <cellStyle name="20% - Accent1 4 6 5 8 2" xfId="45123" xr:uid="{00000000-0005-0000-0000-00008AAF0000}"/>
    <cellStyle name="20% - Accent1 4 6 5 8 2 2" xfId="45124" xr:uid="{00000000-0005-0000-0000-00008BAF0000}"/>
    <cellStyle name="20% - Accent1 4 6 5 8 3" xfId="45125" xr:uid="{00000000-0005-0000-0000-00008CAF0000}"/>
    <cellStyle name="20% - Accent1 4 6 5 9" xfId="45126" xr:uid="{00000000-0005-0000-0000-00008DAF0000}"/>
    <cellStyle name="20% - Accent1 4 6 5 9 2" xfId="45127" xr:uid="{00000000-0005-0000-0000-00008EAF0000}"/>
    <cellStyle name="20% - Accent1 4 6 6" xfId="45128" xr:uid="{00000000-0005-0000-0000-00008FAF0000}"/>
    <cellStyle name="20% - Accent1 4 6 6 2" xfId="45129" xr:uid="{00000000-0005-0000-0000-000090AF0000}"/>
    <cellStyle name="20% - Accent1 4 6 6 2 2" xfId="45130" xr:uid="{00000000-0005-0000-0000-000091AF0000}"/>
    <cellStyle name="20% - Accent1 4 6 6 2 2 2" xfId="45131" xr:uid="{00000000-0005-0000-0000-000092AF0000}"/>
    <cellStyle name="20% - Accent1 4 6 6 2 2 2 2" xfId="45132" xr:uid="{00000000-0005-0000-0000-000093AF0000}"/>
    <cellStyle name="20% - Accent1 4 6 6 2 2 3" xfId="45133" xr:uid="{00000000-0005-0000-0000-000094AF0000}"/>
    <cellStyle name="20% - Accent1 4 6 6 2 3" xfId="45134" xr:uid="{00000000-0005-0000-0000-000095AF0000}"/>
    <cellStyle name="20% - Accent1 4 6 6 2 3 2" xfId="45135" xr:uid="{00000000-0005-0000-0000-000096AF0000}"/>
    <cellStyle name="20% - Accent1 4 6 6 2 4" xfId="45136" xr:uid="{00000000-0005-0000-0000-000097AF0000}"/>
    <cellStyle name="20% - Accent1 4 6 6 3" xfId="45137" xr:uid="{00000000-0005-0000-0000-000098AF0000}"/>
    <cellStyle name="20% - Accent1 4 6 6 3 2" xfId="45138" xr:uid="{00000000-0005-0000-0000-000099AF0000}"/>
    <cellStyle name="20% - Accent1 4 6 6 3 2 2" xfId="45139" xr:uid="{00000000-0005-0000-0000-00009AAF0000}"/>
    <cellStyle name="20% - Accent1 4 6 6 3 2 2 2" xfId="45140" xr:uid="{00000000-0005-0000-0000-00009BAF0000}"/>
    <cellStyle name="20% - Accent1 4 6 6 3 2 3" xfId="45141" xr:uid="{00000000-0005-0000-0000-00009CAF0000}"/>
    <cellStyle name="20% - Accent1 4 6 6 3 3" xfId="45142" xr:uid="{00000000-0005-0000-0000-00009DAF0000}"/>
    <cellStyle name="20% - Accent1 4 6 6 3 3 2" xfId="45143" xr:uid="{00000000-0005-0000-0000-00009EAF0000}"/>
    <cellStyle name="20% - Accent1 4 6 6 3 4" xfId="45144" xr:uid="{00000000-0005-0000-0000-00009FAF0000}"/>
    <cellStyle name="20% - Accent1 4 6 6 4" xfId="45145" xr:uid="{00000000-0005-0000-0000-0000A0AF0000}"/>
    <cellStyle name="20% - Accent1 4 6 6 4 2" xfId="45146" xr:uid="{00000000-0005-0000-0000-0000A1AF0000}"/>
    <cellStyle name="20% - Accent1 4 6 6 4 2 2" xfId="45147" xr:uid="{00000000-0005-0000-0000-0000A2AF0000}"/>
    <cellStyle name="20% - Accent1 4 6 6 4 2 2 2" xfId="45148" xr:uid="{00000000-0005-0000-0000-0000A3AF0000}"/>
    <cellStyle name="20% - Accent1 4 6 6 4 2 3" xfId="45149" xr:uid="{00000000-0005-0000-0000-0000A4AF0000}"/>
    <cellStyle name="20% - Accent1 4 6 6 4 3" xfId="45150" xr:uid="{00000000-0005-0000-0000-0000A5AF0000}"/>
    <cellStyle name="20% - Accent1 4 6 6 4 3 2" xfId="45151" xr:uid="{00000000-0005-0000-0000-0000A6AF0000}"/>
    <cellStyle name="20% - Accent1 4 6 6 4 4" xfId="45152" xr:uid="{00000000-0005-0000-0000-0000A7AF0000}"/>
    <cellStyle name="20% - Accent1 4 6 6 5" xfId="45153" xr:uid="{00000000-0005-0000-0000-0000A8AF0000}"/>
    <cellStyle name="20% - Accent1 4 6 6 5 2" xfId="45154" xr:uid="{00000000-0005-0000-0000-0000A9AF0000}"/>
    <cellStyle name="20% - Accent1 4 6 6 5 2 2" xfId="45155" xr:uid="{00000000-0005-0000-0000-0000AAAF0000}"/>
    <cellStyle name="20% - Accent1 4 6 6 5 3" xfId="45156" xr:uid="{00000000-0005-0000-0000-0000ABAF0000}"/>
    <cellStyle name="20% - Accent1 4 6 6 6" xfId="45157" xr:uid="{00000000-0005-0000-0000-0000ACAF0000}"/>
    <cellStyle name="20% - Accent1 4 6 6 6 2" xfId="45158" xr:uid="{00000000-0005-0000-0000-0000ADAF0000}"/>
    <cellStyle name="20% - Accent1 4 6 6 6 2 2" xfId="45159" xr:uid="{00000000-0005-0000-0000-0000AEAF0000}"/>
    <cellStyle name="20% - Accent1 4 6 6 6 3" xfId="45160" xr:uid="{00000000-0005-0000-0000-0000AFAF0000}"/>
    <cellStyle name="20% - Accent1 4 6 6 7" xfId="45161" xr:uid="{00000000-0005-0000-0000-0000B0AF0000}"/>
    <cellStyle name="20% - Accent1 4 6 6 7 2" xfId="45162" xr:uid="{00000000-0005-0000-0000-0000B1AF0000}"/>
    <cellStyle name="20% - Accent1 4 6 6 8" xfId="45163" xr:uid="{00000000-0005-0000-0000-0000B2AF0000}"/>
    <cellStyle name="20% - Accent1 4 6 6 8 2" xfId="45164" xr:uid="{00000000-0005-0000-0000-0000B3AF0000}"/>
    <cellStyle name="20% - Accent1 4 6 6 9" xfId="45165" xr:uid="{00000000-0005-0000-0000-0000B4AF0000}"/>
    <cellStyle name="20% - Accent1 4 6 7" xfId="45166" xr:uid="{00000000-0005-0000-0000-0000B5AF0000}"/>
    <cellStyle name="20% - Accent1 4 6 7 2" xfId="45167" xr:uid="{00000000-0005-0000-0000-0000B6AF0000}"/>
    <cellStyle name="20% - Accent1 4 6 7 2 2" xfId="45168" xr:uid="{00000000-0005-0000-0000-0000B7AF0000}"/>
    <cellStyle name="20% - Accent1 4 6 7 2 2 2" xfId="45169" xr:uid="{00000000-0005-0000-0000-0000B8AF0000}"/>
    <cellStyle name="20% - Accent1 4 6 7 2 2 2 2" xfId="45170" xr:uid="{00000000-0005-0000-0000-0000B9AF0000}"/>
    <cellStyle name="20% - Accent1 4 6 7 2 2 3" xfId="45171" xr:uid="{00000000-0005-0000-0000-0000BAAF0000}"/>
    <cellStyle name="20% - Accent1 4 6 7 2 3" xfId="45172" xr:uid="{00000000-0005-0000-0000-0000BBAF0000}"/>
    <cellStyle name="20% - Accent1 4 6 7 2 3 2" xfId="45173" xr:uid="{00000000-0005-0000-0000-0000BCAF0000}"/>
    <cellStyle name="20% - Accent1 4 6 7 2 4" xfId="45174" xr:uid="{00000000-0005-0000-0000-0000BDAF0000}"/>
    <cellStyle name="20% - Accent1 4 6 7 3" xfId="45175" xr:uid="{00000000-0005-0000-0000-0000BEAF0000}"/>
    <cellStyle name="20% - Accent1 4 6 7 3 2" xfId="45176" xr:uid="{00000000-0005-0000-0000-0000BFAF0000}"/>
    <cellStyle name="20% - Accent1 4 6 7 3 2 2" xfId="45177" xr:uid="{00000000-0005-0000-0000-0000C0AF0000}"/>
    <cellStyle name="20% - Accent1 4 6 7 3 2 2 2" xfId="45178" xr:uid="{00000000-0005-0000-0000-0000C1AF0000}"/>
    <cellStyle name="20% - Accent1 4 6 7 3 2 3" xfId="45179" xr:uid="{00000000-0005-0000-0000-0000C2AF0000}"/>
    <cellStyle name="20% - Accent1 4 6 7 3 3" xfId="45180" xr:uid="{00000000-0005-0000-0000-0000C3AF0000}"/>
    <cellStyle name="20% - Accent1 4 6 7 3 3 2" xfId="45181" xr:uid="{00000000-0005-0000-0000-0000C4AF0000}"/>
    <cellStyle name="20% - Accent1 4 6 7 3 4" xfId="45182" xr:uid="{00000000-0005-0000-0000-0000C5AF0000}"/>
    <cellStyle name="20% - Accent1 4 6 7 4" xfId="45183" xr:uid="{00000000-0005-0000-0000-0000C6AF0000}"/>
    <cellStyle name="20% - Accent1 4 6 7 4 2" xfId="45184" xr:uid="{00000000-0005-0000-0000-0000C7AF0000}"/>
    <cellStyle name="20% - Accent1 4 6 7 4 2 2" xfId="45185" xr:uid="{00000000-0005-0000-0000-0000C8AF0000}"/>
    <cellStyle name="20% - Accent1 4 6 7 4 2 2 2" xfId="45186" xr:uid="{00000000-0005-0000-0000-0000C9AF0000}"/>
    <cellStyle name="20% - Accent1 4 6 7 4 2 3" xfId="45187" xr:uid="{00000000-0005-0000-0000-0000CAAF0000}"/>
    <cellStyle name="20% - Accent1 4 6 7 4 3" xfId="45188" xr:uid="{00000000-0005-0000-0000-0000CBAF0000}"/>
    <cellStyle name="20% - Accent1 4 6 7 4 3 2" xfId="45189" xr:uid="{00000000-0005-0000-0000-0000CCAF0000}"/>
    <cellStyle name="20% - Accent1 4 6 7 4 4" xfId="45190" xr:uid="{00000000-0005-0000-0000-0000CDAF0000}"/>
    <cellStyle name="20% - Accent1 4 6 7 5" xfId="45191" xr:uid="{00000000-0005-0000-0000-0000CEAF0000}"/>
    <cellStyle name="20% - Accent1 4 6 7 5 2" xfId="45192" xr:uid="{00000000-0005-0000-0000-0000CFAF0000}"/>
    <cellStyle name="20% - Accent1 4 6 7 5 2 2" xfId="45193" xr:uid="{00000000-0005-0000-0000-0000D0AF0000}"/>
    <cellStyle name="20% - Accent1 4 6 7 5 3" xfId="45194" xr:uid="{00000000-0005-0000-0000-0000D1AF0000}"/>
    <cellStyle name="20% - Accent1 4 6 7 6" xfId="45195" xr:uid="{00000000-0005-0000-0000-0000D2AF0000}"/>
    <cellStyle name="20% - Accent1 4 6 7 6 2" xfId="45196" xr:uid="{00000000-0005-0000-0000-0000D3AF0000}"/>
    <cellStyle name="20% - Accent1 4 6 7 6 2 2" xfId="45197" xr:uid="{00000000-0005-0000-0000-0000D4AF0000}"/>
    <cellStyle name="20% - Accent1 4 6 7 6 3" xfId="45198" xr:uid="{00000000-0005-0000-0000-0000D5AF0000}"/>
    <cellStyle name="20% - Accent1 4 6 7 7" xfId="45199" xr:uid="{00000000-0005-0000-0000-0000D6AF0000}"/>
    <cellStyle name="20% - Accent1 4 6 7 7 2" xfId="45200" xr:uid="{00000000-0005-0000-0000-0000D7AF0000}"/>
    <cellStyle name="20% - Accent1 4 6 7 8" xfId="45201" xr:uid="{00000000-0005-0000-0000-0000D8AF0000}"/>
    <cellStyle name="20% - Accent1 4 6 7 8 2" xfId="45202" xr:uid="{00000000-0005-0000-0000-0000D9AF0000}"/>
    <cellStyle name="20% - Accent1 4 6 7 9" xfId="45203" xr:uid="{00000000-0005-0000-0000-0000DAAF0000}"/>
    <cellStyle name="20% - Accent1 4 6 8" xfId="45204" xr:uid="{00000000-0005-0000-0000-0000DBAF0000}"/>
    <cellStyle name="20% - Accent1 4 6 8 2" xfId="45205" xr:uid="{00000000-0005-0000-0000-0000DCAF0000}"/>
    <cellStyle name="20% - Accent1 4 6 8 2 2" xfId="45206" xr:uid="{00000000-0005-0000-0000-0000DDAF0000}"/>
    <cellStyle name="20% - Accent1 4 6 8 2 2 2" xfId="45207" xr:uid="{00000000-0005-0000-0000-0000DEAF0000}"/>
    <cellStyle name="20% - Accent1 4 6 8 2 3" xfId="45208" xr:uid="{00000000-0005-0000-0000-0000DFAF0000}"/>
    <cellStyle name="20% - Accent1 4 6 8 3" xfId="45209" xr:uid="{00000000-0005-0000-0000-0000E0AF0000}"/>
    <cellStyle name="20% - Accent1 4 6 8 3 2" xfId="45210" xr:uid="{00000000-0005-0000-0000-0000E1AF0000}"/>
    <cellStyle name="20% - Accent1 4 6 8 4" xfId="45211" xr:uid="{00000000-0005-0000-0000-0000E2AF0000}"/>
    <cellStyle name="20% - Accent1 4 6 9" xfId="45212" xr:uid="{00000000-0005-0000-0000-0000E3AF0000}"/>
    <cellStyle name="20% - Accent1 4 6 9 2" xfId="45213" xr:uid="{00000000-0005-0000-0000-0000E4AF0000}"/>
    <cellStyle name="20% - Accent1 4 6 9 2 2" xfId="45214" xr:uid="{00000000-0005-0000-0000-0000E5AF0000}"/>
    <cellStyle name="20% - Accent1 4 6 9 2 2 2" xfId="45215" xr:uid="{00000000-0005-0000-0000-0000E6AF0000}"/>
    <cellStyle name="20% - Accent1 4 6 9 2 3" xfId="45216" xr:uid="{00000000-0005-0000-0000-0000E7AF0000}"/>
    <cellStyle name="20% - Accent1 4 6 9 3" xfId="45217" xr:uid="{00000000-0005-0000-0000-0000E8AF0000}"/>
    <cellStyle name="20% - Accent1 4 6 9 3 2" xfId="45218" xr:uid="{00000000-0005-0000-0000-0000E9AF0000}"/>
    <cellStyle name="20% - Accent1 4 6 9 4" xfId="45219" xr:uid="{00000000-0005-0000-0000-0000EAAF0000}"/>
    <cellStyle name="20% - Accent1 4 7" xfId="45220" xr:uid="{00000000-0005-0000-0000-0000EBAF0000}"/>
    <cellStyle name="20% - Accent1 4 7 10" xfId="45221" xr:uid="{00000000-0005-0000-0000-0000ECAF0000}"/>
    <cellStyle name="20% - Accent1 4 7 10 2" xfId="45222" xr:uid="{00000000-0005-0000-0000-0000EDAF0000}"/>
    <cellStyle name="20% - Accent1 4 7 10 2 2" xfId="45223" xr:uid="{00000000-0005-0000-0000-0000EEAF0000}"/>
    <cellStyle name="20% - Accent1 4 7 10 3" xfId="45224" xr:uid="{00000000-0005-0000-0000-0000EFAF0000}"/>
    <cellStyle name="20% - Accent1 4 7 11" xfId="45225" xr:uid="{00000000-0005-0000-0000-0000F0AF0000}"/>
    <cellStyle name="20% - Accent1 4 7 11 2" xfId="45226" xr:uid="{00000000-0005-0000-0000-0000F1AF0000}"/>
    <cellStyle name="20% - Accent1 4 7 11 2 2" xfId="45227" xr:uid="{00000000-0005-0000-0000-0000F2AF0000}"/>
    <cellStyle name="20% - Accent1 4 7 11 3" xfId="45228" xr:uid="{00000000-0005-0000-0000-0000F3AF0000}"/>
    <cellStyle name="20% - Accent1 4 7 12" xfId="45229" xr:uid="{00000000-0005-0000-0000-0000F4AF0000}"/>
    <cellStyle name="20% - Accent1 4 7 12 2" xfId="45230" xr:uid="{00000000-0005-0000-0000-0000F5AF0000}"/>
    <cellStyle name="20% - Accent1 4 7 13" xfId="45231" xr:uid="{00000000-0005-0000-0000-0000F6AF0000}"/>
    <cellStyle name="20% - Accent1 4 7 13 2" xfId="45232" xr:uid="{00000000-0005-0000-0000-0000F7AF0000}"/>
    <cellStyle name="20% - Accent1 4 7 14" xfId="45233" xr:uid="{00000000-0005-0000-0000-0000F8AF0000}"/>
    <cellStyle name="20% - Accent1 4 7 2" xfId="45234" xr:uid="{00000000-0005-0000-0000-0000F9AF0000}"/>
    <cellStyle name="20% - Accent1 4 7 2 10" xfId="45235" xr:uid="{00000000-0005-0000-0000-0000FAAF0000}"/>
    <cellStyle name="20% - Accent1 4 7 2 10 2" xfId="45236" xr:uid="{00000000-0005-0000-0000-0000FBAF0000}"/>
    <cellStyle name="20% - Accent1 4 7 2 11" xfId="45237" xr:uid="{00000000-0005-0000-0000-0000FCAF0000}"/>
    <cellStyle name="20% - Accent1 4 7 2 2" xfId="45238" xr:uid="{00000000-0005-0000-0000-0000FDAF0000}"/>
    <cellStyle name="20% - Accent1 4 7 2 2 2" xfId="45239" xr:uid="{00000000-0005-0000-0000-0000FEAF0000}"/>
    <cellStyle name="20% - Accent1 4 7 2 2 2 2" xfId="45240" xr:uid="{00000000-0005-0000-0000-0000FFAF0000}"/>
    <cellStyle name="20% - Accent1 4 7 2 2 2 2 2" xfId="45241" xr:uid="{00000000-0005-0000-0000-000000B00000}"/>
    <cellStyle name="20% - Accent1 4 7 2 2 2 2 2 2" xfId="45242" xr:uid="{00000000-0005-0000-0000-000001B00000}"/>
    <cellStyle name="20% - Accent1 4 7 2 2 2 2 3" xfId="45243" xr:uid="{00000000-0005-0000-0000-000002B00000}"/>
    <cellStyle name="20% - Accent1 4 7 2 2 2 3" xfId="45244" xr:uid="{00000000-0005-0000-0000-000003B00000}"/>
    <cellStyle name="20% - Accent1 4 7 2 2 2 3 2" xfId="45245" xr:uid="{00000000-0005-0000-0000-000004B00000}"/>
    <cellStyle name="20% - Accent1 4 7 2 2 2 4" xfId="45246" xr:uid="{00000000-0005-0000-0000-000005B00000}"/>
    <cellStyle name="20% - Accent1 4 7 2 2 3" xfId="45247" xr:uid="{00000000-0005-0000-0000-000006B00000}"/>
    <cellStyle name="20% - Accent1 4 7 2 2 3 2" xfId="45248" xr:uid="{00000000-0005-0000-0000-000007B00000}"/>
    <cellStyle name="20% - Accent1 4 7 2 2 3 2 2" xfId="45249" xr:uid="{00000000-0005-0000-0000-000008B00000}"/>
    <cellStyle name="20% - Accent1 4 7 2 2 3 2 2 2" xfId="45250" xr:uid="{00000000-0005-0000-0000-000009B00000}"/>
    <cellStyle name="20% - Accent1 4 7 2 2 3 2 3" xfId="45251" xr:uid="{00000000-0005-0000-0000-00000AB00000}"/>
    <cellStyle name="20% - Accent1 4 7 2 2 3 3" xfId="45252" xr:uid="{00000000-0005-0000-0000-00000BB00000}"/>
    <cellStyle name="20% - Accent1 4 7 2 2 3 3 2" xfId="45253" xr:uid="{00000000-0005-0000-0000-00000CB00000}"/>
    <cellStyle name="20% - Accent1 4 7 2 2 3 4" xfId="45254" xr:uid="{00000000-0005-0000-0000-00000DB00000}"/>
    <cellStyle name="20% - Accent1 4 7 2 2 4" xfId="45255" xr:uid="{00000000-0005-0000-0000-00000EB00000}"/>
    <cellStyle name="20% - Accent1 4 7 2 2 4 2" xfId="45256" xr:uid="{00000000-0005-0000-0000-00000FB00000}"/>
    <cellStyle name="20% - Accent1 4 7 2 2 4 2 2" xfId="45257" xr:uid="{00000000-0005-0000-0000-000010B00000}"/>
    <cellStyle name="20% - Accent1 4 7 2 2 4 2 2 2" xfId="45258" xr:uid="{00000000-0005-0000-0000-000011B00000}"/>
    <cellStyle name="20% - Accent1 4 7 2 2 4 2 3" xfId="45259" xr:uid="{00000000-0005-0000-0000-000012B00000}"/>
    <cellStyle name="20% - Accent1 4 7 2 2 4 3" xfId="45260" xr:uid="{00000000-0005-0000-0000-000013B00000}"/>
    <cellStyle name="20% - Accent1 4 7 2 2 4 3 2" xfId="45261" xr:uid="{00000000-0005-0000-0000-000014B00000}"/>
    <cellStyle name="20% - Accent1 4 7 2 2 4 4" xfId="45262" xr:uid="{00000000-0005-0000-0000-000015B00000}"/>
    <cellStyle name="20% - Accent1 4 7 2 2 5" xfId="45263" xr:uid="{00000000-0005-0000-0000-000016B00000}"/>
    <cellStyle name="20% - Accent1 4 7 2 2 5 2" xfId="45264" xr:uid="{00000000-0005-0000-0000-000017B00000}"/>
    <cellStyle name="20% - Accent1 4 7 2 2 5 2 2" xfId="45265" xr:uid="{00000000-0005-0000-0000-000018B00000}"/>
    <cellStyle name="20% - Accent1 4 7 2 2 5 3" xfId="45266" xr:uid="{00000000-0005-0000-0000-000019B00000}"/>
    <cellStyle name="20% - Accent1 4 7 2 2 6" xfId="45267" xr:uid="{00000000-0005-0000-0000-00001AB00000}"/>
    <cellStyle name="20% - Accent1 4 7 2 2 6 2" xfId="45268" xr:uid="{00000000-0005-0000-0000-00001BB00000}"/>
    <cellStyle name="20% - Accent1 4 7 2 2 6 2 2" xfId="45269" xr:uid="{00000000-0005-0000-0000-00001CB00000}"/>
    <cellStyle name="20% - Accent1 4 7 2 2 6 3" xfId="45270" xr:uid="{00000000-0005-0000-0000-00001DB00000}"/>
    <cellStyle name="20% - Accent1 4 7 2 2 7" xfId="45271" xr:uid="{00000000-0005-0000-0000-00001EB00000}"/>
    <cellStyle name="20% - Accent1 4 7 2 2 7 2" xfId="45272" xr:uid="{00000000-0005-0000-0000-00001FB00000}"/>
    <cellStyle name="20% - Accent1 4 7 2 2 8" xfId="45273" xr:uid="{00000000-0005-0000-0000-000020B00000}"/>
    <cellStyle name="20% - Accent1 4 7 2 2 8 2" xfId="45274" xr:uid="{00000000-0005-0000-0000-000021B00000}"/>
    <cellStyle name="20% - Accent1 4 7 2 2 9" xfId="45275" xr:uid="{00000000-0005-0000-0000-000022B00000}"/>
    <cellStyle name="20% - Accent1 4 7 2 3" xfId="45276" xr:uid="{00000000-0005-0000-0000-000023B00000}"/>
    <cellStyle name="20% - Accent1 4 7 2 3 2" xfId="45277" xr:uid="{00000000-0005-0000-0000-000024B00000}"/>
    <cellStyle name="20% - Accent1 4 7 2 3 2 2" xfId="45278" xr:uid="{00000000-0005-0000-0000-000025B00000}"/>
    <cellStyle name="20% - Accent1 4 7 2 3 2 2 2" xfId="45279" xr:uid="{00000000-0005-0000-0000-000026B00000}"/>
    <cellStyle name="20% - Accent1 4 7 2 3 2 2 2 2" xfId="45280" xr:uid="{00000000-0005-0000-0000-000027B00000}"/>
    <cellStyle name="20% - Accent1 4 7 2 3 2 2 3" xfId="45281" xr:uid="{00000000-0005-0000-0000-000028B00000}"/>
    <cellStyle name="20% - Accent1 4 7 2 3 2 3" xfId="45282" xr:uid="{00000000-0005-0000-0000-000029B00000}"/>
    <cellStyle name="20% - Accent1 4 7 2 3 2 3 2" xfId="45283" xr:uid="{00000000-0005-0000-0000-00002AB00000}"/>
    <cellStyle name="20% - Accent1 4 7 2 3 2 4" xfId="45284" xr:uid="{00000000-0005-0000-0000-00002BB00000}"/>
    <cellStyle name="20% - Accent1 4 7 2 3 3" xfId="45285" xr:uid="{00000000-0005-0000-0000-00002CB00000}"/>
    <cellStyle name="20% - Accent1 4 7 2 3 3 2" xfId="45286" xr:uid="{00000000-0005-0000-0000-00002DB00000}"/>
    <cellStyle name="20% - Accent1 4 7 2 3 3 2 2" xfId="45287" xr:uid="{00000000-0005-0000-0000-00002EB00000}"/>
    <cellStyle name="20% - Accent1 4 7 2 3 3 2 2 2" xfId="45288" xr:uid="{00000000-0005-0000-0000-00002FB00000}"/>
    <cellStyle name="20% - Accent1 4 7 2 3 3 2 3" xfId="45289" xr:uid="{00000000-0005-0000-0000-000030B00000}"/>
    <cellStyle name="20% - Accent1 4 7 2 3 3 3" xfId="45290" xr:uid="{00000000-0005-0000-0000-000031B00000}"/>
    <cellStyle name="20% - Accent1 4 7 2 3 3 3 2" xfId="45291" xr:uid="{00000000-0005-0000-0000-000032B00000}"/>
    <cellStyle name="20% - Accent1 4 7 2 3 3 4" xfId="45292" xr:uid="{00000000-0005-0000-0000-000033B00000}"/>
    <cellStyle name="20% - Accent1 4 7 2 3 4" xfId="45293" xr:uid="{00000000-0005-0000-0000-000034B00000}"/>
    <cellStyle name="20% - Accent1 4 7 2 3 4 2" xfId="45294" xr:uid="{00000000-0005-0000-0000-000035B00000}"/>
    <cellStyle name="20% - Accent1 4 7 2 3 4 2 2" xfId="45295" xr:uid="{00000000-0005-0000-0000-000036B00000}"/>
    <cellStyle name="20% - Accent1 4 7 2 3 4 2 2 2" xfId="45296" xr:uid="{00000000-0005-0000-0000-000037B00000}"/>
    <cellStyle name="20% - Accent1 4 7 2 3 4 2 3" xfId="45297" xr:uid="{00000000-0005-0000-0000-000038B00000}"/>
    <cellStyle name="20% - Accent1 4 7 2 3 4 3" xfId="45298" xr:uid="{00000000-0005-0000-0000-000039B00000}"/>
    <cellStyle name="20% - Accent1 4 7 2 3 4 3 2" xfId="45299" xr:uid="{00000000-0005-0000-0000-00003AB00000}"/>
    <cellStyle name="20% - Accent1 4 7 2 3 4 4" xfId="45300" xr:uid="{00000000-0005-0000-0000-00003BB00000}"/>
    <cellStyle name="20% - Accent1 4 7 2 3 5" xfId="45301" xr:uid="{00000000-0005-0000-0000-00003CB00000}"/>
    <cellStyle name="20% - Accent1 4 7 2 3 5 2" xfId="45302" xr:uid="{00000000-0005-0000-0000-00003DB00000}"/>
    <cellStyle name="20% - Accent1 4 7 2 3 5 2 2" xfId="45303" xr:uid="{00000000-0005-0000-0000-00003EB00000}"/>
    <cellStyle name="20% - Accent1 4 7 2 3 5 3" xfId="45304" xr:uid="{00000000-0005-0000-0000-00003FB00000}"/>
    <cellStyle name="20% - Accent1 4 7 2 3 6" xfId="45305" xr:uid="{00000000-0005-0000-0000-000040B00000}"/>
    <cellStyle name="20% - Accent1 4 7 2 3 6 2" xfId="45306" xr:uid="{00000000-0005-0000-0000-000041B00000}"/>
    <cellStyle name="20% - Accent1 4 7 2 3 6 2 2" xfId="45307" xr:uid="{00000000-0005-0000-0000-000042B00000}"/>
    <cellStyle name="20% - Accent1 4 7 2 3 6 3" xfId="45308" xr:uid="{00000000-0005-0000-0000-000043B00000}"/>
    <cellStyle name="20% - Accent1 4 7 2 3 7" xfId="45309" xr:uid="{00000000-0005-0000-0000-000044B00000}"/>
    <cellStyle name="20% - Accent1 4 7 2 3 7 2" xfId="45310" xr:uid="{00000000-0005-0000-0000-000045B00000}"/>
    <cellStyle name="20% - Accent1 4 7 2 3 8" xfId="45311" xr:uid="{00000000-0005-0000-0000-000046B00000}"/>
    <cellStyle name="20% - Accent1 4 7 2 3 8 2" xfId="45312" xr:uid="{00000000-0005-0000-0000-000047B00000}"/>
    <cellStyle name="20% - Accent1 4 7 2 3 9" xfId="45313" xr:uid="{00000000-0005-0000-0000-000048B00000}"/>
    <cellStyle name="20% - Accent1 4 7 2 4" xfId="45314" xr:uid="{00000000-0005-0000-0000-000049B00000}"/>
    <cellStyle name="20% - Accent1 4 7 2 4 2" xfId="45315" xr:uid="{00000000-0005-0000-0000-00004AB00000}"/>
    <cellStyle name="20% - Accent1 4 7 2 4 2 2" xfId="45316" xr:uid="{00000000-0005-0000-0000-00004BB00000}"/>
    <cellStyle name="20% - Accent1 4 7 2 4 2 2 2" xfId="45317" xr:uid="{00000000-0005-0000-0000-00004CB00000}"/>
    <cellStyle name="20% - Accent1 4 7 2 4 2 3" xfId="45318" xr:uid="{00000000-0005-0000-0000-00004DB00000}"/>
    <cellStyle name="20% - Accent1 4 7 2 4 3" xfId="45319" xr:uid="{00000000-0005-0000-0000-00004EB00000}"/>
    <cellStyle name="20% - Accent1 4 7 2 4 3 2" xfId="45320" xr:uid="{00000000-0005-0000-0000-00004FB00000}"/>
    <cellStyle name="20% - Accent1 4 7 2 4 4" xfId="45321" xr:uid="{00000000-0005-0000-0000-000050B00000}"/>
    <cellStyle name="20% - Accent1 4 7 2 5" xfId="45322" xr:uid="{00000000-0005-0000-0000-000051B00000}"/>
    <cellStyle name="20% - Accent1 4 7 2 5 2" xfId="45323" xr:uid="{00000000-0005-0000-0000-000052B00000}"/>
    <cellStyle name="20% - Accent1 4 7 2 5 2 2" xfId="45324" xr:uid="{00000000-0005-0000-0000-000053B00000}"/>
    <cellStyle name="20% - Accent1 4 7 2 5 2 2 2" xfId="45325" xr:uid="{00000000-0005-0000-0000-000054B00000}"/>
    <cellStyle name="20% - Accent1 4 7 2 5 2 3" xfId="45326" xr:uid="{00000000-0005-0000-0000-000055B00000}"/>
    <cellStyle name="20% - Accent1 4 7 2 5 3" xfId="45327" xr:uid="{00000000-0005-0000-0000-000056B00000}"/>
    <cellStyle name="20% - Accent1 4 7 2 5 3 2" xfId="45328" xr:uid="{00000000-0005-0000-0000-000057B00000}"/>
    <cellStyle name="20% - Accent1 4 7 2 5 4" xfId="45329" xr:uid="{00000000-0005-0000-0000-000058B00000}"/>
    <cellStyle name="20% - Accent1 4 7 2 6" xfId="45330" xr:uid="{00000000-0005-0000-0000-000059B00000}"/>
    <cellStyle name="20% - Accent1 4 7 2 6 2" xfId="45331" xr:uid="{00000000-0005-0000-0000-00005AB00000}"/>
    <cellStyle name="20% - Accent1 4 7 2 6 2 2" xfId="45332" xr:uid="{00000000-0005-0000-0000-00005BB00000}"/>
    <cellStyle name="20% - Accent1 4 7 2 6 2 2 2" xfId="45333" xr:uid="{00000000-0005-0000-0000-00005CB00000}"/>
    <cellStyle name="20% - Accent1 4 7 2 6 2 3" xfId="45334" xr:uid="{00000000-0005-0000-0000-00005DB00000}"/>
    <cellStyle name="20% - Accent1 4 7 2 6 3" xfId="45335" xr:uid="{00000000-0005-0000-0000-00005EB00000}"/>
    <cellStyle name="20% - Accent1 4 7 2 6 3 2" xfId="45336" xr:uid="{00000000-0005-0000-0000-00005FB00000}"/>
    <cellStyle name="20% - Accent1 4 7 2 6 4" xfId="45337" xr:uid="{00000000-0005-0000-0000-000060B00000}"/>
    <cellStyle name="20% - Accent1 4 7 2 7" xfId="45338" xr:uid="{00000000-0005-0000-0000-000061B00000}"/>
    <cellStyle name="20% - Accent1 4 7 2 7 2" xfId="45339" xr:uid="{00000000-0005-0000-0000-000062B00000}"/>
    <cellStyle name="20% - Accent1 4 7 2 7 2 2" xfId="45340" xr:uid="{00000000-0005-0000-0000-000063B00000}"/>
    <cellStyle name="20% - Accent1 4 7 2 7 3" xfId="45341" xr:uid="{00000000-0005-0000-0000-000064B00000}"/>
    <cellStyle name="20% - Accent1 4 7 2 8" xfId="45342" xr:uid="{00000000-0005-0000-0000-000065B00000}"/>
    <cellStyle name="20% - Accent1 4 7 2 8 2" xfId="45343" xr:uid="{00000000-0005-0000-0000-000066B00000}"/>
    <cellStyle name="20% - Accent1 4 7 2 8 2 2" xfId="45344" xr:uid="{00000000-0005-0000-0000-000067B00000}"/>
    <cellStyle name="20% - Accent1 4 7 2 8 3" xfId="45345" xr:uid="{00000000-0005-0000-0000-000068B00000}"/>
    <cellStyle name="20% - Accent1 4 7 2 9" xfId="45346" xr:uid="{00000000-0005-0000-0000-000069B00000}"/>
    <cellStyle name="20% - Accent1 4 7 2 9 2" xfId="45347" xr:uid="{00000000-0005-0000-0000-00006AB00000}"/>
    <cellStyle name="20% - Accent1 4 7 3" xfId="45348" xr:uid="{00000000-0005-0000-0000-00006BB00000}"/>
    <cellStyle name="20% - Accent1 4 7 3 10" xfId="45349" xr:uid="{00000000-0005-0000-0000-00006CB00000}"/>
    <cellStyle name="20% - Accent1 4 7 3 10 2" xfId="45350" xr:uid="{00000000-0005-0000-0000-00006DB00000}"/>
    <cellStyle name="20% - Accent1 4 7 3 11" xfId="45351" xr:uid="{00000000-0005-0000-0000-00006EB00000}"/>
    <cellStyle name="20% - Accent1 4 7 3 2" xfId="45352" xr:uid="{00000000-0005-0000-0000-00006FB00000}"/>
    <cellStyle name="20% - Accent1 4 7 3 2 2" xfId="45353" xr:uid="{00000000-0005-0000-0000-000070B00000}"/>
    <cellStyle name="20% - Accent1 4 7 3 2 2 2" xfId="45354" xr:uid="{00000000-0005-0000-0000-000071B00000}"/>
    <cellStyle name="20% - Accent1 4 7 3 2 2 2 2" xfId="45355" xr:uid="{00000000-0005-0000-0000-000072B00000}"/>
    <cellStyle name="20% - Accent1 4 7 3 2 2 2 2 2" xfId="45356" xr:uid="{00000000-0005-0000-0000-000073B00000}"/>
    <cellStyle name="20% - Accent1 4 7 3 2 2 2 3" xfId="45357" xr:uid="{00000000-0005-0000-0000-000074B00000}"/>
    <cellStyle name="20% - Accent1 4 7 3 2 2 3" xfId="45358" xr:uid="{00000000-0005-0000-0000-000075B00000}"/>
    <cellStyle name="20% - Accent1 4 7 3 2 2 3 2" xfId="45359" xr:uid="{00000000-0005-0000-0000-000076B00000}"/>
    <cellStyle name="20% - Accent1 4 7 3 2 2 4" xfId="45360" xr:uid="{00000000-0005-0000-0000-000077B00000}"/>
    <cellStyle name="20% - Accent1 4 7 3 2 3" xfId="45361" xr:uid="{00000000-0005-0000-0000-000078B00000}"/>
    <cellStyle name="20% - Accent1 4 7 3 2 3 2" xfId="45362" xr:uid="{00000000-0005-0000-0000-000079B00000}"/>
    <cellStyle name="20% - Accent1 4 7 3 2 3 2 2" xfId="45363" xr:uid="{00000000-0005-0000-0000-00007AB00000}"/>
    <cellStyle name="20% - Accent1 4 7 3 2 3 2 2 2" xfId="45364" xr:uid="{00000000-0005-0000-0000-00007BB00000}"/>
    <cellStyle name="20% - Accent1 4 7 3 2 3 2 3" xfId="45365" xr:uid="{00000000-0005-0000-0000-00007CB00000}"/>
    <cellStyle name="20% - Accent1 4 7 3 2 3 3" xfId="45366" xr:uid="{00000000-0005-0000-0000-00007DB00000}"/>
    <cellStyle name="20% - Accent1 4 7 3 2 3 3 2" xfId="45367" xr:uid="{00000000-0005-0000-0000-00007EB00000}"/>
    <cellStyle name="20% - Accent1 4 7 3 2 3 4" xfId="45368" xr:uid="{00000000-0005-0000-0000-00007FB00000}"/>
    <cellStyle name="20% - Accent1 4 7 3 2 4" xfId="45369" xr:uid="{00000000-0005-0000-0000-000080B00000}"/>
    <cellStyle name="20% - Accent1 4 7 3 2 4 2" xfId="45370" xr:uid="{00000000-0005-0000-0000-000081B00000}"/>
    <cellStyle name="20% - Accent1 4 7 3 2 4 2 2" xfId="45371" xr:uid="{00000000-0005-0000-0000-000082B00000}"/>
    <cellStyle name="20% - Accent1 4 7 3 2 4 2 2 2" xfId="45372" xr:uid="{00000000-0005-0000-0000-000083B00000}"/>
    <cellStyle name="20% - Accent1 4 7 3 2 4 2 3" xfId="45373" xr:uid="{00000000-0005-0000-0000-000084B00000}"/>
    <cellStyle name="20% - Accent1 4 7 3 2 4 3" xfId="45374" xr:uid="{00000000-0005-0000-0000-000085B00000}"/>
    <cellStyle name="20% - Accent1 4 7 3 2 4 3 2" xfId="45375" xr:uid="{00000000-0005-0000-0000-000086B00000}"/>
    <cellStyle name="20% - Accent1 4 7 3 2 4 4" xfId="45376" xr:uid="{00000000-0005-0000-0000-000087B00000}"/>
    <cellStyle name="20% - Accent1 4 7 3 2 5" xfId="45377" xr:uid="{00000000-0005-0000-0000-000088B00000}"/>
    <cellStyle name="20% - Accent1 4 7 3 2 5 2" xfId="45378" xr:uid="{00000000-0005-0000-0000-000089B00000}"/>
    <cellStyle name="20% - Accent1 4 7 3 2 5 2 2" xfId="45379" xr:uid="{00000000-0005-0000-0000-00008AB00000}"/>
    <cellStyle name="20% - Accent1 4 7 3 2 5 3" xfId="45380" xr:uid="{00000000-0005-0000-0000-00008BB00000}"/>
    <cellStyle name="20% - Accent1 4 7 3 2 6" xfId="45381" xr:uid="{00000000-0005-0000-0000-00008CB00000}"/>
    <cellStyle name="20% - Accent1 4 7 3 2 6 2" xfId="45382" xr:uid="{00000000-0005-0000-0000-00008DB00000}"/>
    <cellStyle name="20% - Accent1 4 7 3 2 6 2 2" xfId="45383" xr:uid="{00000000-0005-0000-0000-00008EB00000}"/>
    <cellStyle name="20% - Accent1 4 7 3 2 6 3" xfId="45384" xr:uid="{00000000-0005-0000-0000-00008FB00000}"/>
    <cellStyle name="20% - Accent1 4 7 3 2 7" xfId="45385" xr:uid="{00000000-0005-0000-0000-000090B00000}"/>
    <cellStyle name="20% - Accent1 4 7 3 2 7 2" xfId="45386" xr:uid="{00000000-0005-0000-0000-000091B00000}"/>
    <cellStyle name="20% - Accent1 4 7 3 2 8" xfId="45387" xr:uid="{00000000-0005-0000-0000-000092B00000}"/>
    <cellStyle name="20% - Accent1 4 7 3 2 8 2" xfId="45388" xr:uid="{00000000-0005-0000-0000-000093B00000}"/>
    <cellStyle name="20% - Accent1 4 7 3 2 9" xfId="45389" xr:uid="{00000000-0005-0000-0000-000094B00000}"/>
    <cellStyle name="20% - Accent1 4 7 3 3" xfId="45390" xr:uid="{00000000-0005-0000-0000-000095B00000}"/>
    <cellStyle name="20% - Accent1 4 7 3 3 2" xfId="45391" xr:uid="{00000000-0005-0000-0000-000096B00000}"/>
    <cellStyle name="20% - Accent1 4 7 3 3 2 2" xfId="45392" xr:uid="{00000000-0005-0000-0000-000097B00000}"/>
    <cellStyle name="20% - Accent1 4 7 3 3 2 2 2" xfId="45393" xr:uid="{00000000-0005-0000-0000-000098B00000}"/>
    <cellStyle name="20% - Accent1 4 7 3 3 2 2 2 2" xfId="45394" xr:uid="{00000000-0005-0000-0000-000099B00000}"/>
    <cellStyle name="20% - Accent1 4 7 3 3 2 2 3" xfId="45395" xr:uid="{00000000-0005-0000-0000-00009AB00000}"/>
    <cellStyle name="20% - Accent1 4 7 3 3 2 3" xfId="45396" xr:uid="{00000000-0005-0000-0000-00009BB00000}"/>
    <cellStyle name="20% - Accent1 4 7 3 3 2 3 2" xfId="45397" xr:uid="{00000000-0005-0000-0000-00009CB00000}"/>
    <cellStyle name="20% - Accent1 4 7 3 3 2 4" xfId="45398" xr:uid="{00000000-0005-0000-0000-00009DB00000}"/>
    <cellStyle name="20% - Accent1 4 7 3 3 3" xfId="45399" xr:uid="{00000000-0005-0000-0000-00009EB00000}"/>
    <cellStyle name="20% - Accent1 4 7 3 3 3 2" xfId="45400" xr:uid="{00000000-0005-0000-0000-00009FB00000}"/>
    <cellStyle name="20% - Accent1 4 7 3 3 3 2 2" xfId="45401" xr:uid="{00000000-0005-0000-0000-0000A0B00000}"/>
    <cellStyle name="20% - Accent1 4 7 3 3 3 2 2 2" xfId="45402" xr:uid="{00000000-0005-0000-0000-0000A1B00000}"/>
    <cellStyle name="20% - Accent1 4 7 3 3 3 2 3" xfId="45403" xr:uid="{00000000-0005-0000-0000-0000A2B00000}"/>
    <cellStyle name="20% - Accent1 4 7 3 3 3 3" xfId="45404" xr:uid="{00000000-0005-0000-0000-0000A3B00000}"/>
    <cellStyle name="20% - Accent1 4 7 3 3 3 3 2" xfId="45405" xr:uid="{00000000-0005-0000-0000-0000A4B00000}"/>
    <cellStyle name="20% - Accent1 4 7 3 3 3 4" xfId="45406" xr:uid="{00000000-0005-0000-0000-0000A5B00000}"/>
    <cellStyle name="20% - Accent1 4 7 3 3 4" xfId="45407" xr:uid="{00000000-0005-0000-0000-0000A6B00000}"/>
    <cellStyle name="20% - Accent1 4 7 3 3 4 2" xfId="45408" xr:uid="{00000000-0005-0000-0000-0000A7B00000}"/>
    <cellStyle name="20% - Accent1 4 7 3 3 4 2 2" xfId="45409" xr:uid="{00000000-0005-0000-0000-0000A8B00000}"/>
    <cellStyle name="20% - Accent1 4 7 3 3 4 2 2 2" xfId="45410" xr:uid="{00000000-0005-0000-0000-0000A9B00000}"/>
    <cellStyle name="20% - Accent1 4 7 3 3 4 2 3" xfId="45411" xr:uid="{00000000-0005-0000-0000-0000AAB00000}"/>
    <cellStyle name="20% - Accent1 4 7 3 3 4 3" xfId="45412" xr:uid="{00000000-0005-0000-0000-0000ABB00000}"/>
    <cellStyle name="20% - Accent1 4 7 3 3 4 3 2" xfId="45413" xr:uid="{00000000-0005-0000-0000-0000ACB00000}"/>
    <cellStyle name="20% - Accent1 4 7 3 3 4 4" xfId="45414" xr:uid="{00000000-0005-0000-0000-0000ADB00000}"/>
    <cellStyle name="20% - Accent1 4 7 3 3 5" xfId="45415" xr:uid="{00000000-0005-0000-0000-0000AEB00000}"/>
    <cellStyle name="20% - Accent1 4 7 3 3 5 2" xfId="45416" xr:uid="{00000000-0005-0000-0000-0000AFB00000}"/>
    <cellStyle name="20% - Accent1 4 7 3 3 5 2 2" xfId="45417" xr:uid="{00000000-0005-0000-0000-0000B0B00000}"/>
    <cellStyle name="20% - Accent1 4 7 3 3 5 3" xfId="45418" xr:uid="{00000000-0005-0000-0000-0000B1B00000}"/>
    <cellStyle name="20% - Accent1 4 7 3 3 6" xfId="45419" xr:uid="{00000000-0005-0000-0000-0000B2B00000}"/>
    <cellStyle name="20% - Accent1 4 7 3 3 6 2" xfId="45420" xr:uid="{00000000-0005-0000-0000-0000B3B00000}"/>
    <cellStyle name="20% - Accent1 4 7 3 3 6 2 2" xfId="45421" xr:uid="{00000000-0005-0000-0000-0000B4B00000}"/>
    <cellStyle name="20% - Accent1 4 7 3 3 6 3" xfId="45422" xr:uid="{00000000-0005-0000-0000-0000B5B00000}"/>
    <cellStyle name="20% - Accent1 4 7 3 3 7" xfId="45423" xr:uid="{00000000-0005-0000-0000-0000B6B00000}"/>
    <cellStyle name="20% - Accent1 4 7 3 3 7 2" xfId="45424" xr:uid="{00000000-0005-0000-0000-0000B7B00000}"/>
    <cellStyle name="20% - Accent1 4 7 3 3 8" xfId="45425" xr:uid="{00000000-0005-0000-0000-0000B8B00000}"/>
    <cellStyle name="20% - Accent1 4 7 3 3 8 2" xfId="45426" xr:uid="{00000000-0005-0000-0000-0000B9B00000}"/>
    <cellStyle name="20% - Accent1 4 7 3 3 9" xfId="45427" xr:uid="{00000000-0005-0000-0000-0000BAB00000}"/>
    <cellStyle name="20% - Accent1 4 7 3 4" xfId="45428" xr:uid="{00000000-0005-0000-0000-0000BBB00000}"/>
    <cellStyle name="20% - Accent1 4 7 3 4 2" xfId="45429" xr:uid="{00000000-0005-0000-0000-0000BCB00000}"/>
    <cellStyle name="20% - Accent1 4 7 3 4 2 2" xfId="45430" xr:uid="{00000000-0005-0000-0000-0000BDB00000}"/>
    <cellStyle name="20% - Accent1 4 7 3 4 2 2 2" xfId="45431" xr:uid="{00000000-0005-0000-0000-0000BEB00000}"/>
    <cellStyle name="20% - Accent1 4 7 3 4 2 3" xfId="45432" xr:uid="{00000000-0005-0000-0000-0000BFB00000}"/>
    <cellStyle name="20% - Accent1 4 7 3 4 3" xfId="45433" xr:uid="{00000000-0005-0000-0000-0000C0B00000}"/>
    <cellStyle name="20% - Accent1 4 7 3 4 3 2" xfId="45434" xr:uid="{00000000-0005-0000-0000-0000C1B00000}"/>
    <cellStyle name="20% - Accent1 4 7 3 4 4" xfId="45435" xr:uid="{00000000-0005-0000-0000-0000C2B00000}"/>
    <cellStyle name="20% - Accent1 4 7 3 5" xfId="45436" xr:uid="{00000000-0005-0000-0000-0000C3B00000}"/>
    <cellStyle name="20% - Accent1 4 7 3 5 2" xfId="45437" xr:uid="{00000000-0005-0000-0000-0000C4B00000}"/>
    <cellStyle name="20% - Accent1 4 7 3 5 2 2" xfId="45438" xr:uid="{00000000-0005-0000-0000-0000C5B00000}"/>
    <cellStyle name="20% - Accent1 4 7 3 5 2 2 2" xfId="45439" xr:uid="{00000000-0005-0000-0000-0000C6B00000}"/>
    <cellStyle name="20% - Accent1 4 7 3 5 2 3" xfId="45440" xr:uid="{00000000-0005-0000-0000-0000C7B00000}"/>
    <cellStyle name="20% - Accent1 4 7 3 5 3" xfId="45441" xr:uid="{00000000-0005-0000-0000-0000C8B00000}"/>
    <cellStyle name="20% - Accent1 4 7 3 5 3 2" xfId="45442" xr:uid="{00000000-0005-0000-0000-0000C9B00000}"/>
    <cellStyle name="20% - Accent1 4 7 3 5 4" xfId="45443" xr:uid="{00000000-0005-0000-0000-0000CAB00000}"/>
    <cellStyle name="20% - Accent1 4 7 3 6" xfId="45444" xr:uid="{00000000-0005-0000-0000-0000CBB00000}"/>
    <cellStyle name="20% - Accent1 4 7 3 6 2" xfId="45445" xr:uid="{00000000-0005-0000-0000-0000CCB00000}"/>
    <cellStyle name="20% - Accent1 4 7 3 6 2 2" xfId="45446" xr:uid="{00000000-0005-0000-0000-0000CDB00000}"/>
    <cellStyle name="20% - Accent1 4 7 3 6 2 2 2" xfId="45447" xr:uid="{00000000-0005-0000-0000-0000CEB00000}"/>
    <cellStyle name="20% - Accent1 4 7 3 6 2 3" xfId="45448" xr:uid="{00000000-0005-0000-0000-0000CFB00000}"/>
    <cellStyle name="20% - Accent1 4 7 3 6 3" xfId="45449" xr:uid="{00000000-0005-0000-0000-0000D0B00000}"/>
    <cellStyle name="20% - Accent1 4 7 3 6 3 2" xfId="45450" xr:uid="{00000000-0005-0000-0000-0000D1B00000}"/>
    <cellStyle name="20% - Accent1 4 7 3 6 4" xfId="45451" xr:uid="{00000000-0005-0000-0000-0000D2B00000}"/>
    <cellStyle name="20% - Accent1 4 7 3 7" xfId="45452" xr:uid="{00000000-0005-0000-0000-0000D3B00000}"/>
    <cellStyle name="20% - Accent1 4 7 3 7 2" xfId="45453" xr:uid="{00000000-0005-0000-0000-0000D4B00000}"/>
    <cellStyle name="20% - Accent1 4 7 3 7 2 2" xfId="45454" xr:uid="{00000000-0005-0000-0000-0000D5B00000}"/>
    <cellStyle name="20% - Accent1 4 7 3 7 3" xfId="45455" xr:uid="{00000000-0005-0000-0000-0000D6B00000}"/>
    <cellStyle name="20% - Accent1 4 7 3 8" xfId="45456" xr:uid="{00000000-0005-0000-0000-0000D7B00000}"/>
    <cellStyle name="20% - Accent1 4 7 3 8 2" xfId="45457" xr:uid="{00000000-0005-0000-0000-0000D8B00000}"/>
    <cellStyle name="20% - Accent1 4 7 3 8 2 2" xfId="45458" xr:uid="{00000000-0005-0000-0000-0000D9B00000}"/>
    <cellStyle name="20% - Accent1 4 7 3 8 3" xfId="45459" xr:uid="{00000000-0005-0000-0000-0000DAB00000}"/>
    <cellStyle name="20% - Accent1 4 7 3 9" xfId="45460" xr:uid="{00000000-0005-0000-0000-0000DBB00000}"/>
    <cellStyle name="20% - Accent1 4 7 3 9 2" xfId="45461" xr:uid="{00000000-0005-0000-0000-0000DCB00000}"/>
    <cellStyle name="20% - Accent1 4 7 4" xfId="45462" xr:uid="{00000000-0005-0000-0000-0000DDB00000}"/>
    <cellStyle name="20% - Accent1 4 7 4 10" xfId="45463" xr:uid="{00000000-0005-0000-0000-0000DEB00000}"/>
    <cellStyle name="20% - Accent1 4 7 4 10 2" xfId="45464" xr:uid="{00000000-0005-0000-0000-0000DFB00000}"/>
    <cellStyle name="20% - Accent1 4 7 4 11" xfId="45465" xr:uid="{00000000-0005-0000-0000-0000E0B00000}"/>
    <cellStyle name="20% - Accent1 4 7 4 2" xfId="45466" xr:uid="{00000000-0005-0000-0000-0000E1B00000}"/>
    <cellStyle name="20% - Accent1 4 7 4 2 2" xfId="45467" xr:uid="{00000000-0005-0000-0000-0000E2B00000}"/>
    <cellStyle name="20% - Accent1 4 7 4 2 2 2" xfId="45468" xr:uid="{00000000-0005-0000-0000-0000E3B00000}"/>
    <cellStyle name="20% - Accent1 4 7 4 2 2 2 2" xfId="45469" xr:uid="{00000000-0005-0000-0000-0000E4B00000}"/>
    <cellStyle name="20% - Accent1 4 7 4 2 2 2 2 2" xfId="45470" xr:uid="{00000000-0005-0000-0000-0000E5B00000}"/>
    <cellStyle name="20% - Accent1 4 7 4 2 2 2 3" xfId="45471" xr:uid="{00000000-0005-0000-0000-0000E6B00000}"/>
    <cellStyle name="20% - Accent1 4 7 4 2 2 3" xfId="45472" xr:uid="{00000000-0005-0000-0000-0000E7B00000}"/>
    <cellStyle name="20% - Accent1 4 7 4 2 2 3 2" xfId="45473" xr:uid="{00000000-0005-0000-0000-0000E8B00000}"/>
    <cellStyle name="20% - Accent1 4 7 4 2 2 4" xfId="45474" xr:uid="{00000000-0005-0000-0000-0000E9B00000}"/>
    <cellStyle name="20% - Accent1 4 7 4 2 3" xfId="45475" xr:uid="{00000000-0005-0000-0000-0000EAB00000}"/>
    <cellStyle name="20% - Accent1 4 7 4 2 3 2" xfId="45476" xr:uid="{00000000-0005-0000-0000-0000EBB00000}"/>
    <cellStyle name="20% - Accent1 4 7 4 2 3 2 2" xfId="45477" xr:uid="{00000000-0005-0000-0000-0000ECB00000}"/>
    <cellStyle name="20% - Accent1 4 7 4 2 3 2 2 2" xfId="45478" xr:uid="{00000000-0005-0000-0000-0000EDB00000}"/>
    <cellStyle name="20% - Accent1 4 7 4 2 3 2 3" xfId="45479" xr:uid="{00000000-0005-0000-0000-0000EEB00000}"/>
    <cellStyle name="20% - Accent1 4 7 4 2 3 3" xfId="45480" xr:uid="{00000000-0005-0000-0000-0000EFB00000}"/>
    <cellStyle name="20% - Accent1 4 7 4 2 3 3 2" xfId="45481" xr:uid="{00000000-0005-0000-0000-0000F0B00000}"/>
    <cellStyle name="20% - Accent1 4 7 4 2 3 4" xfId="45482" xr:uid="{00000000-0005-0000-0000-0000F1B00000}"/>
    <cellStyle name="20% - Accent1 4 7 4 2 4" xfId="45483" xr:uid="{00000000-0005-0000-0000-0000F2B00000}"/>
    <cellStyle name="20% - Accent1 4 7 4 2 4 2" xfId="45484" xr:uid="{00000000-0005-0000-0000-0000F3B00000}"/>
    <cellStyle name="20% - Accent1 4 7 4 2 4 2 2" xfId="45485" xr:uid="{00000000-0005-0000-0000-0000F4B00000}"/>
    <cellStyle name="20% - Accent1 4 7 4 2 4 2 2 2" xfId="45486" xr:uid="{00000000-0005-0000-0000-0000F5B00000}"/>
    <cellStyle name="20% - Accent1 4 7 4 2 4 2 3" xfId="45487" xr:uid="{00000000-0005-0000-0000-0000F6B00000}"/>
    <cellStyle name="20% - Accent1 4 7 4 2 4 3" xfId="45488" xr:uid="{00000000-0005-0000-0000-0000F7B00000}"/>
    <cellStyle name="20% - Accent1 4 7 4 2 4 3 2" xfId="45489" xr:uid="{00000000-0005-0000-0000-0000F8B00000}"/>
    <cellStyle name="20% - Accent1 4 7 4 2 4 4" xfId="45490" xr:uid="{00000000-0005-0000-0000-0000F9B00000}"/>
    <cellStyle name="20% - Accent1 4 7 4 2 5" xfId="45491" xr:uid="{00000000-0005-0000-0000-0000FAB00000}"/>
    <cellStyle name="20% - Accent1 4 7 4 2 5 2" xfId="45492" xr:uid="{00000000-0005-0000-0000-0000FBB00000}"/>
    <cellStyle name="20% - Accent1 4 7 4 2 5 2 2" xfId="45493" xr:uid="{00000000-0005-0000-0000-0000FCB00000}"/>
    <cellStyle name="20% - Accent1 4 7 4 2 5 3" xfId="45494" xr:uid="{00000000-0005-0000-0000-0000FDB00000}"/>
    <cellStyle name="20% - Accent1 4 7 4 2 6" xfId="45495" xr:uid="{00000000-0005-0000-0000-0000FEB00000}"/>
    <cellStyle name="20% - Accent1 4 7 4 2 6 2" xfId="45496" xr:uid="{00000000-0005-0000-0000-0000FFB00000}"/>
    <cellStyle name="20% - Accent1 4 7 4 2 6 2 2" xfId="45497" xr:uid="{00000000-0005-0000-0000-000000B10000}"/>
    <cellStyle name="20% - Accent1 4 7 4 2 6 3" xfId="45498" xr:uid="{00000000-0005-0000-0000-000001B10000}"/>
    <cellStyle name="20% - Accent1 4 7 4 2 7" xfId="45499" xr:uid="{00000000-0005-0000-0000-000002B10000}"/>
    <cellStyle name="20% - Accent1 4 7 4 2 7 2" xfId="45500" xr:uid="{00000000-0005-0000-0000-000003B10000}"/>
    <cellStyle name="20% - Accent1 4 7 4 2 8" xfId="45501" xr:uid="{00000000-0005-0000-0000-000004B10000}"/>
    <cellStyle name="20% - Accent1 4 7 4 2 8 2" xfId="45502" xr:uid="{00000000-0005-0000-0000-000005B10000}"/>
    <cellStyle name="20% - Accent1 4 7 4 2 9" xfId="45503" xr:uid="{00000000-0005-0000-0000-000006B10000}"/>
    <cellStyle name="20% - Accent1 4 7 4 3" xfId="45504" xr:uid="{00000000-0005-0000-0000-000007B10000}"/>
    <cellStyle name="20% - Accent1 4 7 4 3 2" xfId="45505" xr:uid="{00000000-0005-0000-0000-000008B10000}"/>
    <cellStyle name="20% - Accent1 4 7 4 3 2 2" xfId="45506" xr:uid="{00000000-0005-0000-0000-000009B10000}"/>
    <cellStyle name="20% - Accent1 4 7 4 3 2 2 2" xfId="45507" xr:uid="{00000000-0005-0000-0000-00000AB10000}"/>
    <cellStyle name="20% - Accent1 4 7 4 3 2 2 2 2" xfId="45508" xr:uid="{00000000-0005-0000-0000-00000BB10000}"/>
    <cellStyle name="20% - Accent1 4 7 4 3 2 2 3" xfId="45509" xr:uid="{00000000-0005-0000-0000-00000CB10000}"/>
    <cellStyle name="20% - Accent1 4 7 4 3 2 3" xfId="45510" xr:uid="{00000000-0005-0000-0000-00000DB10000}"/>
    <cellStyle name="20% - Accent1 4 7 4 3 2 3 2" xfId="45511" xr:uid="{00000000-0005-0000-0000-00000EB10000}"/>
    <cellStyle name="20% - Accent1 4 7 4 3 2 4" xfId="45512" xr:uid="{00000000-0005-0000-0000-00000FB10000}"/>
    <cellStyle name="20% - Accent1 4 7 4 3 3" xfId="45513" xr:uid="{00000000-0005-0000-0000-000010B10000}"/>
    <cellStyle name="20% - Accent1 4 7 4 3 3 2" xfId="45514" xr:uid="{00000000-0005-0000-0000-000011B10000}"/>
    <cellStyle name="20% - Accent1 4 7 4 3 3 2 2" xfId="45515" xr:uid="{00000000-0005-0000-0000-000012B10000}"/>
    <cellStyle name="20% - Accent1 4 7 4 3 3 2 2 2" xfId="45516" xr:uid="{00000000-0005-0000-0000-000013B10000}"/>
    <cellStyle name="20% - Accent1 4 7 4 3 3 2 3" xfId="45517" xr:uid="{00000000-0005-0000-0000-000014B10000}"/>
    <cellStyle name="20% - Accent1 4 7 4 3 3 3" xfId="45518" xr:uid="{00000000-0005-0000-0000-000015B10000}"/>
    <cellStyle name="20% - Accent1 4 7 4 3 3 3 2" xfId="45519" xr:uid="{00000000-0005-0000-0000-000016B10000}"/>
    <cellStyle name="20% - Accent1 4 7 4 3 3 4" xfId="45520" xr:uid="{00000000-0005-0000-0000-000017B10000}"/>
    <cellStyle name="20% - Accent1 4 7 4 3 4" xfId="45521" xr:uid="{00000000-0005-0000-0000-000018B10000}"/>
    <cellStyle name="20% - Accent1 4 7 4 3 4 2" xfId="45522" xr:uid="{00000000-0005-0000-0000-000019B10000}"/>
    <cellStyle name="20% - Accent1 4 7 4 3 4 2 2" xfId="45523" xr:uid="{00000000-0005-0000-0000-00001AB10000}"/>
    <cellStyle name="20% - Accent1 4 7 4 3 4 2 2 2" xfId="45524" xr:uid="{00000000-0005-0000-0000-00001BB10000}"/>
    <cellStyle name="20% - Accent1 4 7 4 3 4 2 3" xfId="45525" xr:uid="{00000000-0005-0000-0000-00001CB10000}"/>
    <cellStyle name="20% - Accent1 4 7 4 3 4 3" xfId="45526" xr:uid="{00000000-0005-0000-0000-00001DB10000}"/>
    <cellStyle name="20% - Accent1 4 7 4 3 4 3 2" xfId="45527" xr:uid="{00000000-0005-0000-0000-00001EB10000}"/>
    <cellStyle name="20% - Accent1 4 7 4 3 4 4" xfId="45528" xr:uid="{00000000-0005-0000-0000-00001FB10000}"/>
    <cellStyle name="20% - Accent1 4 7 4 3 5" xfId="45529" xr:uid="{00000000-0005-0000-0000-000020B10000}"/>
    <cellStyle name="20% - Accent1 4 7 4 3 5 2" xfId="45530" xr:uid="{00000000-0005-0000-0000-000021B10000}"/>
    <cellStyle name="20% - Accent1 4 7 4 3 5 2 2" xfId="45531" xr:uid="{00000000-0005-0000-0000-000022B10000}"/>
    <cellStyle name="20% - Accent1 4 7 4 3 5 3" xfId="45532" xr:uid="{00000000-0005-0000-0000-000023B10000}"/>
    <cellStyle name="20% - Accent1 4 7 4 3 6" xfId="45533" xr:uid="{00000000-0005-0000-0000-000024B10000}"/>
    <cellStyle name="20% - Accent1 4 7 4 3 6 2" xfId="45534" xr:uid="{00000000-0005-0000-0000-000025B10000}"/>
    <cellStyle name="20% - Accent1 4 7 4 3 6 2 2" xfId="45535" xr:uid="{00000000-0005-0000-0000-000026B10000}"/>
    <cellStyle name="20% - Accent1 4 7 4 3 6 3" xfId="45536" xr:uid="{00000000-0005-0000-0000-000027B10000}"/>
    <cellStyle name="20% - Accent1 4 7 4 3 7" xfId="45537" xr:uid="{00000000-0005-0000-0000-000028B10000}"/>
    <cellStyle name="20% - Accent1 4 7 4 3 7 2" xfId="45538" xr:uid="{00000000-0005-0000-0000-000029B10000}"/>
    <cellStyle name="20% - Accent1 4 7 4 3 8" xfId="45539" xr:uid="{00000000-0005-0000-0000-00002AB10000}"/>
    <cellStyle name="20% - Accent1 4 7 4 3 8 2" xfId="45540" xr:uid="{00000000-0005-0000-0000-00002BB10000}"/>
    <cellStyle name="20% - Accent1 4 7 4 3 9" xfId="45541" xr:uid="{00000000-0005-0000-0000-00002CB10000}"/>
    <cellStyle name="20% - Accent1 4 7 4 4" xfId="45542" xr:uid="{00000000-0005-0000-0000-00002DB10000}"/>
    <cellStyle name="20% - Accent1 4 7 4 4 2" xfId="45543" xr:uid="{00000000-0005-0000-0000-00002EB10000}"/>
    <cellStyle name="20% - Accent1 4 7 4 4 2 2" xfId="45544" xr:uid="{00000000-0005-0000-0000-00002FB10000}"/>
    <cellStyle name="20% - Accent1 4 7 4 4 2 2 2" xfId="45545" xr:uid="{00000000-0005-0000-0000-000030B10000}"/>
    <cellStyle name="20% - Accent1 4 7 4 4 2 3" xfId="45546" xr:uid="{00000000-0005-0000-0000-000031B10000}"/>
    <cellStyle name="20% - Accent1 4 7 4 4 3" xfId="45547" xr:uid="{00000000-0005-0000-0000-000032B10000}"/>
    <cellStyle name="20% - Accent1 4 7 4 4 3 2" xfId="45548" xr:uid="{00000000-0005-0000-0000-000033B10000}"/>
    <cellStyle name="20% - Accent1 4 7 4 4 4" xfId="45549" xr:uid="{00000000-0005-0000-0000-000034B10000}"/>
    <cellStyle name="20% - Accent1 4 7 4 5" xfId="45550" xr:uid="{00000000-0005-0000-0000-000035B10000}"/>
    <cellStyle name="20% - Accent1 4 7 4 5 2" xfId="45551" xr:uid="{00000000-0005-0000-0000-000036B10000}"/>
    <cellStyle name="20% - Accent1 4 7 4 5 2 2" xfId="45552" xr:uid="{00000000-0005-0000-0000-000037B10000}"/>
    <cellStyle name="20% - Accent1 4 7 4 5 2 2 2" xfId="45553" xr:uid="{00000000-0005-0000-0000-000038B10000}"/>
    <cellStyle name="20% - Accent1 4 7 4 5 2 3" xfId="45554" xr:uid="{00000000-0005-0000-0000-000039B10000}"/>
    <cellStyle name="20% - Accent1 4 7 4 5 3" xfId="45555" xr:uid="{00000000-0005-0000-0000-00003AB10000}"/>
    <cellStyle name="20% - Accent1 4 7 4 5 3 2" xfId="45556" xr:uid="{00000000-0005-0000-0000-00003BB10000}"/>
    <cellStyle name="20% - Accent1 4 7 4 5 4" xfId="45557" xr:uid="{00000000-0005-0000-0000-00003CB10000}"/>
    <cellStyle name="20% - Accent1 4 7 4 6" xfId="45558" xr:uid="{00000000-0005-0000-0000-00003DB10000}"/>
    <cellStyle name="20% - Accent1 4 7 4 6 2" xfId="45559" xr:uid="{00000000-0005-0000-0000-00003EB10000}"/>
    <cellStyle name="20% - Accent1 4 7 4 6 2 2" xfId="45560" xr:uid="{00000000-0005-0000-0000-00003FB10000}"/>
    <cellStyle name="20% - Accent1 4 7 4 6 2 2 2" xfId="45561" xr:uid="{00000000-0005-0000-0000-000040B10000}"/>
    <cellStyle name="20% - Accent1 4 7 4 6 2 3" xfId="45562" xr:uid="{00000000-0005-0000-0000-000041B10000}"/>
    <cellStyle name="20% - Accent1 4 7 4 6 3" xfId="45563" xr:uid="{00000000-0005-0000-0000-000042B10000}"/>
    <cellStyle name="20% - Accent1 4 7 4 6 3 2" xfId="45564" xr:uid="{00000000-0005-0000-0000-000043B10000}"/>
    <cellStyle name="20% - Accent1 4 7 4 6 4" xfId="45565" xr:uid="{00000000-0005-0000-0000-000044B10000}"/>
    <cellStyle name="20% - Accent1 4 7 4 7" xfId="45566" xr:uid="{00000000-0005-0000-0000-000045B10000}"/>
    <cellStyle name="20% - Accent1 4 7 4 7 2" xfId="45567" xr:uid="{00000000-0005-0000-0000-000046B10000}"/>
    <cellStyle name="20% - Accent1 4 7 4 7 2 2" xfId="45568" xr:uid="{00000000-0005-0000-0000-000047B10000}"/>
    <cellStyle name="20% - Accent1 4 7 4 7 3" xfId="45569" xr:uid="{00000000-0005-0000-0000-000048B10000}"/>
    <cellStyle name="20% - Accent1 4 7 4 8" xfId="45570" xr:uid="{00000000-0005-0000-0000-000049B10000}"/>
    <cellStyle name="20% - Accent1 4 7 4 8 2" xfId="45571" xr:uid="{00000000-0005-0000-0000-00004AB10000}"/>
    <cellStyle name="20% - Accent1 4 7 4 8 2 2" xfId="45572" xr:uid="{00000000-0005-0000-0000-00004BB10000}"/>
    <cellStyle name="20% - Accent1 4 7 4 8 3" xfId="45573" xr:uid="{00000000-0005-0000-0000-00004CB10000}"/>
    <cellStyle name="20% - Accent1 4 7 4 9" xfId="45574" xr:uid="{00000000-0005-0000-0000-00004DB10000}"/>
    <cellStyle name="20% - Accent1 4 7 4 9 2" xfId="45575" xr:uid="{00000000-0005-0000-0000-00004EB10000}"/>
    <cellStyle name="20% - Accent1 4 7 5" xfId="45576" xr:uid="{00000000-0005-0000-0000-00004FB10000}"/>
    <cellStyle name="20% - Accent1 4 7 5 2" xfId="45577" xr:uid="{00000000-0005-0000-0000-000050B10000}"/>
    <cellStyle name="20% - Accent1 4 7 5 2 2" xfId="45578" xr:uid="{00000000-0005-0000-0000-000051B10000}"/>
    <cellStyle name="20% - Accent1 4 7 5 2 2 2" xfId="45579" xr:uid="{00000000-0005-0000-0000-000052B10000}"/>
    <cellStyle name="20% - Accent1 4 7 5 2 2 2 2" xfId="45580" xr:uid="{00000000-0005-0000-0000-000053B10000}"/>
    <cellStyle name="20% - Accent1 4 7 5 2 2 3" xfId="45581" xr:uid="{00000000-0005-0000-0000-000054B10000}"/>
    <cellStyle name="20% - Accent1 4 7 5 2 3" xfId="45582" xr:uid="{00000000-0005-0000-0000-000055B10000}"/>
    <cellStyle name="20% - Accent1 4 7 5 2 3 2" xfId="45583" xr:uid="{00000000-0005-0000-0000-000056B10000}"/>
    <cellStyle name="20% - Accent1 4 7 5 2 4" xfId="45584" xr:uid="{00000000-0005-0000-0000-000057B10000}"/>
    <cellStyle name="20% - Accent1 4 7 5 3" xfId="45585" xr:uid="{00000000-0005-0000-0000-000058B10000}"/>
    <cellStyle name="20% - Accent1 4 7 5 3 2" xfId="45586" xr:uid="{00000000-0005-0000-0000-000059B10000}"/>
    <cellStyle name="20% - Accent1 4 7 5 3 2 2" xfId="45587" xr:uid="{00000000-0005-0000-0000-00005AB10000}"/>
    <cellStyle name="20% - Accent1 4 7 5 3 2 2 2" xfId="45588" xr:uid="{00000000-0005-0000-0000-00005BB10000}"/>
    <cellStyle name="20% - Accent1 4 7 5 3 2 3" xfId="45589" xr:uid="{00000000-0005-0000-0000-00005CB10000}"/>
    <cellStyle name="20% - Accent1 4 7 5 3 3" xfId="45590" xr:uid="{00000000-0005-0000-0000-00005DB10000}"/>
    <cellStyle name="20% - Accent1 4 7 5 3 3 2" xfId="45591" xr:uid="{00000000-0005-0000-0000-00005EB10000}"/>
    <cellStyle name="20% - Accent1 4 7 5 3 4" xfId="45592" xr:uid="{00000000-0005-0000-0000-00005FB10000}"/>
    <cellStyle name="20% - Accent1 4 7 5 4" xfId="45593" xr:uid="{00000000-0005-0000-0000-000060B10000}"/>
    <cellStyle name="20% - Accent1 4 7 5 4 2" xfId="45594" xr:uid="{00000000-0005-0000-0000-000061B10000}"/>
    <cellStyle name="20% - Accent1 4 7 5 4 2 2" xfId="45595" xr:uid="{00000000-0005-0000-0000-000062B10000}"/>
    <cellStyle name="20% - Accent1 4 7 5 4 2 2 2" xfId="45596" xr:uid="{00000000-0005-0000-0000-000063B10000}"/>
    <cellStyle name="20% - Accent1 4 7 5 4 2 3" xfId="45597" xr:uid="{00000000-0005-0000-0000-000064B10000}"/>
    <cellStyle name="20% - Accent1 4 7 5 4 3" xfId="45598" xr:uid="{00000000-0005-0000-0000-000065B10000}"/>
    <cellStyle name="20% - Accent1 4 7 5 4 3 2" xfId="45599" xr:uid="{00000000-0005-0000-0000-000066B10000}"/>
    <cellStyle name="20% - Accent1 4 7 5 4 4" xfId="45600" xr:uid="{00000000-0005-0000-0000-000067B10000}"/>
    <cellStyle name="20% - Accent1 4 7 5 5" xfId="45601" xr:uid="{00000000-0005-0000-0000-000068B10000}"/>
    <cellStyle name="20% - Accent1 4 7 5 5 2" xfId="45602" xr:uid="{00000000-0005-0000-0000-000069B10000}"/>
    <cellStyle name="20% - Accent1 4 7 5 5 2 2" xfId="45603" xr:uid="{00000000-0005-0000-0000-00006AB10000}"/>
    <cellStyle name="20% - Accent1 4 7 5 5 3" xfId="45604" xr:uid="{00000000-0005-0000-0000-00006BB10000}"/>
    <cellStyle name="20% - Accent1 4 7 5 6" xfId="45605" xr:uid="{00000000-0005-0000-0000-00006CB10000}"/>
    <cellStyle name="20% - Accent1 4 7 5 6 2" xfId="45606" xr:uid="{00000000-0005-0000-0000-00006DB10000}"/>
    <cellStyle name="20% - Accent1 4 7 5 6 2 2" xfId="45607" xr:uid="{00000000-0005-0000-0000-00006EB10000}"/>
    <cellStyle name="20% - Accent1 4 7 5 6 3" xfId="45608" xr:uid="{00000000-0005-0000-0000-00006FB10000}"/>
    <cellStyle name="20% - Accent1 4 7 5 7" xfId="45609" xr:uid="{00000000-0005-0000-0000-000070B10000}"/>
    <cellStyle name="20% - Accent1 4 7 5 7 2" xfId="45610" xr:uid="{00000000-0005-0000-0000-000071B10000}"/>
    <cellStyle name="20% - Accent1 4 7 5 8" xfId="45611" xr:uid="{00000000-0005-0000-0000-000072B10000}"/>
    <cellStyle name="20% - Accent1 4 7 5 8 2" xfId="45612" xr:uid="{00000000-0005-0000-0000-000073B10000}"/>
    <cellStyle name="20% - Accent1 4 7 5 9" xfId="45613" xr:uid="{00000000-0005-0000-0000-000074B10000}"/>
    <cellStyle name="20% - Accent1 4 7 6" xfId="45614" xr:uid="{00000000-0005-0000-0000-000075B10000}"/>
    <cellStyle name="20% - Accent1 4 7 6 2" xfId="45615" xr:uid="{00000000-0005-0000-0000-000076B10000}"/>
    <cellStyle name="20% - Accent1 4 7 6 2 2" xfId="45616" xr:uid="{00000000-0005-0000-0000-000077B10000}"/>
    <cellStyle name="20% - Accent1 4 7 6 2 2 2" xfId="45617" xr:uid="{00000000-0005-0000-0000-000078B10000}"/>
    <cellStyle name="20% - Accent1 4 7 6 2 2 2 2" xfId="45618" xr:uid="{00000000-0005-0000-0000-000079B10000}"/>
    <cellStyle name="20% - Accent1 4 7 6 2 2 3" xfId="45619" xr:uid="{00000000-0005-0000-0000-00007AB10000}"/>
    <cellStyle name="20% - Accent1 4 7 6 2 3" xfId="45620" xr:uid="{00000000-0005-0000-0000-00007BB10000}"/>
    <cellStyle name="20% - Accent1 4 7 6 2 3 2" xfId="45621" xr:uid="{00000000-0005-0000-0000-00007CB10000}"/>
    <cellStyle name="20% - Accent1 4 7 6 2 4" xfId="45622" xr:uid="{00000000-0005-0000-0000-00007DB10000}"/>
    <cellStyle name="20% - Accent1 4 7 6 3" xfId="45623" xr:uid="{00000000-0005-0000-0000-00007EB10000}"/>
    <cellStyle name="20% - Accent1 4 7 6 3 2" xfId="45624" xr:uid="{00000000-0005-0000-0000-00007FB10000}"/>
    <cellStyle name="20% - Accent1 4 7 6 3 2 2" xfId="45625" xr:uid="{00000000-0005-0000-0000-000080B10000}"/>
    <cellStyle name="20% - Accent1 4 7 6 3 2 2 2" xfId="45626" xr:uid="{00000000-0005-0000-0000-000081B10000}"/>
    <cellStyle name="20% - Accent1 4 7 6 3 2 3" xfId="45627" xr:uid="{00000000-0005-0000-0000-000082B10000}"/>
    <cellStyle name="20% - Accent1 4 7 6 3 3" xfId="45628" xr:uid="{00000000-0005-0000-0000-000083B10000}"/>
    <cellStyle name="20% - Accent1 4 7 6 3 3 2" xfId="45629" xr:uid="{00000000-0005-0000-0000-000084B10000}"/>
    <cellStyle name="20% - Accent1 4 7 6 3 4" xfId="45630" xr:uid="{00000000-0005-0000-0000-000085B10000}"/>
    <cellStyle name="20% - Accent1 4 7 6 4" xfId="45631" xr:uid="{00000000-0005-0000-0000-000086B10000}"/>
    <cellStyle name="20% - Accent1 4 7 6 4 2" xfId="45632" xr:uid="{00000000-0005-0000-0000-000087B10000}"/>
    <cellStyle name="20% - Accent1 4 7 6 4 2 2" xfId="45633" xr:uid="{00000000-0005-0000-0000-000088B10000}"/>
    <cellStyle name="20% - Accent1 4 7 6 4 2 2 2" xfId="45634" xr:uid="{00000000-0005-0000-0000-000089B10000}"/>
    <cellStyle name="20% - Accent1 4 7 6 4 2 3" xfId="45635" xr:uid="{00000000-0005-0000-0000-00008AB10000}"/>
    <cellStyle name="20% - Accent1 4 7 6 4 3" xfId="45636" xr:uid="{00000000-0005-0000-0000-00008BB10000}"/>
    <cellStyle name="20% - Accent1 4 7 6 4 3 2" xfId="45637" xr:uid="{00000000-0005-0000-0000-00008CB10000}"/>
    <cellStyle name="20% - Accent1 4 7 6 4 4" xfId="45638" xr:uid="{00000000-0005-0000-0000-00008DB10000}"/>
    <cellStyle name="20% - Accent1 4 7 6 5" xfId="45639" xr:uid="{00000000-0005-0000-0000-00008EB10000}"/>
    <cellStyle name="20% - Accent1 4 7 6 5 2" xfId="45640" xr:uid="{00000000-0005-0000-0000-00008FB10000}"/>
    <cellStyle name="20% - Accent1 4 7 6 5 2 2" xfId="45641" xr:uid="{00000000-0005-0000-0000-000090B10000}"/>
    <cellStyle name="20% - Accent1 4 7 6 5 3" xfId="45642" xr:uid="{00000000-0005-0000-0000-000091B10000}"/>
    <cellStyle name="20% - Accent1 4 7 6 6" xfId="45643" xr:uid="{00000000-0005-0000-0000-000092B10000}"/>
    <cellStyle name="20% - Accent1 4 7 6 6 2" xfId="45644" xr:uid="{00000000-0005-0000-0000-000093B10000}"/>
    <cellStyle name="20% - Accent1 4 7 6 6 2 2" xfId="45645" xr:uid="{00000000-0005-0000-0000-000094B10000}"/>
    <cellStyle name="20% - Accent1 4 7 6 6 3" xfId="45646" xr:uid="{00000000-0005-0000-0000-000095B10000}"/>
    <cellStyle name="20% - Accent1 4 7 6 7" xfId="45647" xr:uid="{00000000-0005-0000-0000-000096B10000}"/>
    <cellStyle name="20% - Accent1 4 7 6 7 2" xfId="45648" xr:uid="{00000000-0005-0000-0000-000097B10000}"/>
    <cellStyle name="20% - Accent1 4 7 6 8" xfId="45649" xr:uid="{00000000-0005-0000-0000-000098B10000}"/>
    <cellStyle name="20% - Accent1 4 7 6 8 2" xfId="45650" xr:uid="{00000000-0005-0000-0000-000099B10000}"/>
    <cellStyle name="20% - Accent1 4 7 6 9" xfId="45651" xr:uid="{00000000-0005-0000-0000-00009AB10000}"/>
    <cellStyle name="20% - Accent1 4 7 7" xfId="45652" xr:uid="{00000000-0005-0000-0000-00009BB10000}"/>
    <cellStyle name="20% - Accent1 4 7 7 2" xfId="45653" xr:uid="{00000000-0005-0000-0000-00009CB10000}"/>
    <cellStyle name="20% - Accent1 4 7 7 2 2" xfId="45654" xr:uid="{00000000-0005-0000-0000-00009DB10000}"/>
    <cellStyle name="20% - Accent1 4 7 7 2 2 2" xfId="45655" xr:uid="{00000000-0005-0000-0000-00009EB10000}"/>
    <cellStyle name="20% - Accent1 4 7 7 2 3" xfId="45656" xr:uid="{00000000-0005-0000-0000-00009FB10000}"/>
    <cellStyle name="20% - Accent1 4 7 7 3" xfId="45657" xr:uid="{00000000-0005-0000-0000-0000A0B10000}"/>
    <cellStyle name="20% - Accent1 4 7 7 3 2" xfId="45658" xr:uid="{00000000-0005-0000-0000-0000A1B10000}"/>
    <cellStyle name="20% - Accent1 4 7 7 4" xfId="45659" xr:uid="{00000000-0005-0000-0000-0000A2B10000}"/>
    <cellStyle name="20% - Accent1 4 7 8" xfId="45660" xr:uid="{00000000-0005-0000-0000-0000A3B10000}"/>
    <cellStyle name="20% - Accent1 4 7 8 2" xfId="45661" xr:uid="{00000000-0005-0000-0000-0000A4B10000}"/>
    <cellStyle name="20% - Accent1 4 7 8 2 2" xfId="45662" xr:uid="{00000000-0005-0000-0000-0000A5B10000}"/>
    <cellStyle name="20% - Accent1 4 7 8 2 2 2" xfId="45663" xr:uid="{00000000-0005-0000-0000-0000A6B10000}"/>
    <cellStyle name="20% - Accent1 4 7 8 2 3" xfId="45664" xr:uid="{00000000-0005-0000-0000-0000A7B10000}"/>
    <cellStyle name="20% - Accent1 4 7 8 3" xfId="45665" xr:uid="{00000000-0005-0000-0000-0000A8B10000}"/>
    <cellStyle name="20% - Accent1 4 7 8 3 2" xfId="45666" xr:uid="{00000000-0005-0000-0000-0000A9B10000}"/>
    <cellStyle name="20% - Accent1 4 7 8 4" xfId="45667" xr:uid="{00000000-0005-0000-0000-0000AAB10000}"/>
    <cellStyle name="20% - Accent1 4 7 9" xfId="45668" xr:uid="{00000000-0005-0000-0000-0000ABB10000}"/>
    <cellStyle name="20% - Accent1 4 7 9 2" xfId="45669" xr:uid="{00000000-0005-0000-0000-0000ACB10000}"/>
    <cellStyle name="20% - Accent1 4 7 9 2 2" xfId="45670" xr:uid="{00000000-0005-0000-0000-0000ADB10000}"/>
    <cellStyle name="20% - Accent1 4 7 9 2 2 2" xfId="45671" xr:uid="{00000000-0005-0000-0000-0000AEB10000}"/>
    <cellStyle name="20% - Accent1 4 7 9 2 3" xfId="45672" xr:uid="{00000000-0005-0000-0000-0000AFB10000}"/>
    <cellStyle name="20% - Accent1 4 7 9 3" xfId="45673" xr:uid="{00000000-0005-0000-0000-0000B0B10000}"/>
    <cellStyle name="20% - Accent1 4 7 9 3 2" xfId="45674" xr:uid="{00000000-0005-0000-0000-0000B1B10000}"/>
    <cellStyle name="20% - Accent1 4 7 9 4" xfId="45675" xr:uid="{00000000-0005-0000-0000-0000B2B10000}"/>
    <cellStyle name="20% - Accent1 4 8" xfId="45676" xr:uid="{00000000-0005-0000-0000-0000B3B10000}"/>
    <cellStyle name="20% - Accent1 4 8 10" xfId="45677" xr:uid="{00000000-0005-0000-0000-0000B4B10000}"/>
    <cellStyle name="20% - Accent1 4 8 10 2" xfId="45678" xr:uid="{00000000-0005-0000-0000-0000B5B10000}"/>
    <cellStyle name="20% - Accent1 4 8 11" xfId="45679" xr:uid="{00000000-0005-0000-0000-0000B6B10000}"/>
    <cellStyle name="20% - Accent1 4 8 11 2" xfId="45680" xr:uid="{00000000-0005-0000-0000-0000B7B10000}"/>
    <cellStyle name="20% - Accent1 4 8 12" xfId="45681" xr:uid="{00000000-0005-0000-0000-0000B8B10000}"/>
    <cellStyle name="20% - Accent1 4 8 2" xfId="45682" xr:uid="{00000000-0005-0000-0000-0000B9B10000}"/>
    <cellStyle name="20% - Accent1 4 8 2 10" xfId="45683" xr:uid="{00000000-0005-0000-0000-0000BAB10000}"/>
    <cellStyle name="20% - Accent1 4 8 2 10 2" xfId="45684" xr:uid="{00000000-0005-0000-0000-0000BBB10000}"/>
    <cellStyle name="20% - Accent1 4 8 2 11" xfId="45685" xr:uid="{00000000-0005-0000-0000-0000BCB10000}"/>
    <cellStyle name="20% - Accent1 4 8 2 2" xfId="45686" xr:uid="{00000000-0005-0000-0000-0000BDB10000}"/>
    <cellStyle name="20% - Accent1 4 8 2 2 2" xfId="45687" xr:uid="{00000000-0005-0000-0000-0000BEB10000}"/>
    <cellStyle name="20% - Accent1 4 8 2 2 2 2" xfId="45688" xr:uid="{00000000-0005-0000-0000-0000BFB10000}"/>
    <cellStyle name="20% - Accent1 4 8 2 2 2 2 2" xfId="45689" xr:uid="{00000000-0005-0000-0000-0000C0B10000}"/>
    <cellStyle name="20% - Accent1 4 8 2 2 2 2 2 2" xfId="45690" xr:uid="{00000000-0005-0000-0000-0000C1B10000}"/>
    <cellStyle name="20% - Accent1 4 8 2 2 2 2 3" xfId="45691" xr:uid="{00000000-0005-0000-0000-0000C2B10000}"/>
    <cellStyle name="20% - Accent1 4 8 2 2 2 3" xfId="45692" xr:uid="{00000000-0005-0000-0000-0000C3B10000}"/>
    <cellStyle name="20% - Accent1 4 8 2 2 2 3 2" xfId="45693" xr:uid="{00000000-0005-0000-0000-0000C4B10000}"/>
    <cellStyle name="20% - Accent1 4 8 2 2 2 4" xfId="45694" xr:uid="{00000000-0005-0000-0000-0000C5B10000}"/>
    <cellStyle name="20% - Accent1 4 8 2 2 3" xfId="45695" xr:uid="{00000000-0005-0000-0000-0000C6B10000}"/>
    <cellStyle name="20% - Accent1 4 8 2 2 3 2" xfId="45696" xr:uid="{00000000-0005-0000-0000-0000C7B10000}"/>
    <cellStyle name="20% - Accent1 4 8 2 2 3 2 2" xfId="45697" xr:uid="{00000000-0005-0000-0000-0000C8B10000}"/>
    <cellStyle name="20% - Accent1 4 8 2 2 3 2 2 2" xfId="45698" xr:uid="{00000000-0005-0000-0000-0000C9B10000}"/>
    <cellStyle name="20% - Accent1 4 8 2 2 3 2 3" xfId="45699" xr:uid="{00000000-0005-0000-0000-0000CAB10000}"/>
    <cellStyle name="20% - Accent1 4 8 2 2 3 3" xfId="45700" xr:uid="{00000000-0005-0000-0000-0000CBB10000}"/>
    <cellStyle name="20% - Accent1 4 8 2 2 3 3 2" xfId="45701" xr:uid="{00000000-0005-0000-0000-0000CCB10000}"/>
    <cellStyle name="20% - Accent1 4 8 2 2 3 4" xfId="45702" xr:uid="{00000000-0005-0000-0000-0000CDB10000}"/>
    <cellStyle name="20% - Accent1 4 8 2 2 4" xfId="45703" xr:uid="{00000000-0005-0000-0000-0000CEB10000}"/>
    <cellStyle name="20% - Accent1 4 8 2 2 4 2" xfId="45704" xr:uid="{00000000-0005-0000-0000-0000CFB10000}"/>
    <cellStyle name="20% - Accent1 4 8 2 2 4 2 2" xfId="45705" xr:uid="{00000000-0005-0000-0000-0000D0B10000}"/>
    <cellStyle name="20% - Accent1 4 8 2 2 4 2 2 2" xfId="45706" xr:uid="{00000000-0005-0000-0000-0000D1B10000}"/>
    <cellStyle name="20% - Accent1 4 8 2 2 4 2 3" xfId="45707" xr:uid="{00000000-0005-0000-0000-0000D2B10000}"/>
    <cellStyle name="20% - Accent1 4 8 2 2 4 3" xfId="45708" xr:uid="{00000000-0005-0000-0000-0000D3B10000}"/>
    <cellStyle name="20% - Accent1 4 8 2 2 4 3 2" xfId="45709" xr:uid="{00000000-0005-0000-0000-0000D4B10000}"/>
    <cellStyle name="20% - Accent1 4 8 2 2 4 4" xfId="45710" xr:uid="{00000000-0005-0000-0000-0000D5B10000}"/>
    <cellStyle name="20% - Accent1 4 8 2 2 5" xfId="45711" xr:uid="{00000000-0005-0000-0000-0000D6B10000}"/>
    <cellStyle name="20% - Accent1 4 8 2 2 5 2" xfId="45712" xr:uid="{00000000-0005-0000-0000-0000D7B10000}"/>
    <cellStyle name="20% - Accent1 4 8 2 2 5 2 2" xfId="45713" xr:uid="{00000000-0005-0000-0000-0000D8B10000}"/>
    <cellStyle name="20% - Accent1 4 8 2 2 5 3" xfId="45714" xr:uid="{00000000-0005-0000-0000-0000D9B10000}"/>
    <cellStyle name="20% - Accent1 4 8 2 2 6" xfId="45715" xr:uid="{00000000-0005-0000-0000-0000DAB10000}"/>
    <cellStyle name="20% - Accent1 4 8 2 2 6 2" xfId="45716" xr:uid="{00000000-0005-0000-0000-0000DBB10000}"/>
    <cellStyle name="20% - Accent1 4 8 2 2 6 2 2" xfId="45717" xr:uid="{00000000-0005-0000-0000-0000DCB10000}"/>
    <cellStyle name="20% - Accent1 4 8 2 2 6 3" xfId="45718" xr:uid="{00000000-0005-0000-0000-0000DDB10000}"/>
    <cellStyle name="20% - Accent1 4 8 2 2 7" xfId="45719" xr:uid="{00000000-0005-0000-0000-0000DEB10000}"/>
    <cellStyle name="20% - Accent1 4 8 2 2 7 2" xfId="45720" xr:uid="{00000000-0005-0000-0000-0000DFB10000}"/>
    <cellStyle name="20% - Accent1 4 8 2 2 8" xfId="45721" xr:uid="{00000000-0005-0000-0000-0000E0B10000}"/>
    <cellStyle name="20% - Accent1 4 8 2 2 8 2" xfId="45722" xr:uid="{00000000-0005-0000-0000-0000E1B10000}"/>
    <cellStyle name="20% - Accent1 4 8 2 2 9" xfId="45723" xr:uid="{00000000-0005-0000-0000-0000E2B10000}"/>
    <cellStyle name="20% - Accent1 4 8 2 3" xfId="45724" xr:uid="{00000000-0005-0000-0000-0000E3B10000}"/>
    <cellStyle name="20% - Accent1 4 8 2 3 2" xfId="45725" xr:uid="{00000000-0005-0000-0000-0000E4B10000}"/>
    <cellStyle name="20% - Accent1 4 8 2 3 2 2" xfId="45726" xr:uid="{00000000-0005-0000-0000-0000E5B10000}"/>
    <cellStyle name="20% - Accent1 4 8 2 3 2 2 2" xfId="45727" xr:uid="{00000000-0005-0000-0000-0000E6B10000}"/>
    <cellStyle name="20% - Accent1 4 8 2 3 2 2 2 2" xfId="45728" xr:uid="{00000000-0005-0000-0000-0000E7B10000}"/>
    <cellStyle name="20% - Accent1 4 8 2 3 2 2 3" xfId="45729" xr:uid="{00000000-0005-0000-0000-0000E8B10000}"/>
    <cellStyle name="20% - Accent1 4 8 2 3 2 3" xfId="45730" xr:uid="{00000000-0005-0000-0000-0000E9B10000}"/>
    <cellStyle name="20% - Accent1 4 8 2 3 2 3 2" xfId="45731" xr:uid="{00000000-0005-0000-0000-0000EAB10000}"/>
    <cellStyle name="20% - Accent1 4 8 2 3 2 4" xfId="45732" xr:uid="{00000000-0005-0000-0000-0000EBB10000}"/>
    <cellStyle name="20% - Accent1 4 8 2 3 3" xfId="45733" xr:uid="{00000000-0005-0000-0000-0000ECB10000}"/>
    <cellStyle name="20% - Accent1 4 8 2 3 3 2" xfId="45734" xr:uid="{00000000-0005-0000-0000-0000EDB10000}"/>
    <cellStyle name="20% - Accent1 4 8 2 3 3 2 2" xfId="45735" xr:uid="{00000000-0005-0000-0000-0000EEB10000}"/>
    <cellStyle name="20% - Accent1 4 8 2 3 3 2 2 2" xfId="45736" xr:uid="{00000000-0005-0000-0000-0000EFB10000}"/>
    <cellStyle name="20% - Accent1 4 8 2 3 3 2 3" xfId="45737" xr:uid="{00000000-0005-0000-0000-0000F0B10000}"/>
    <cellStyle name="20% - Accent1 4 8 2 3 3 3" xfId="45738" xr:uid="{00000000-0005-0000-0000-0000F1B10000}"/>
    <cellStyle name="20% - Accent1 4 8 2 3 3 3 2" xfId="45739" xr:uid="{00000000-0005-0000-0000-0000F2B10000}"/>
    <cellStyle name="20% - Accent1 4 8 2 3 3 4" xfId="45740" xr:uid="{00000000-0005-0000-0000-0000F3B10000}"/>
    <cellStyle name="20% - Accent1 4 8 2 3 4" xfId="45741" xr:uid="{00000000-0005-0000-0000-0000F4B10000}"/>
    <cellStyle name="20% - Accent1 4 8 2 3 4 2" xfId="45742" xr:uid="{00000000-0005-0000-0000-0000F5B10000}"/>
    <cellStyle name="20% - Accent1 4 8 2 3 4 2 2" xfId="45743" xr:uid="{00000000-0005-0000-0000-0000F6B10000}"/>
    <cellStyle name="20% - Accent1 4 8 2 3 4 2 2 2" xfId="45744" xr:uid="{00000000-0005-0000-0000-0000F7B10000}"/>
    <cellStyle name="20% - Accent1 4 8 2 3 4 2 3" xfId="45745" xr:uid="{00000000-0005-0000-0000-0000F8B10000}"/>
    <cellStyle name="20% - Accent1 4 8 2 3 4 3" xfId="45746" xr:uid="{00000000-0005-0000-0000-0000F9B10000}"/>
    <cellStyle name="20% - Accent1 4 8 2 3 4 3 2" xfId="45747" xr:uid="{00000000-0005-0000-0000-0000FAB10000}"/>
    <cellStyle name="20% - Accent1 4 8 2 3 4 4" xfId="45748" xr:uid="{00000000-0005-0000-0000-0000FBB10000}"/>
    <cellStyle name="20% - Accent1 4 8 2 3 5" xfId="45749" xr:uid="{00000000-0005-0000-0000-0000FCB10000}"/>
    <cellStyle name="20% - Accent1 4 8 2 3 5 2" xfId="45750" xr:uid="{00000000-0005-0000-0000-0000FDB10000}"/>
    <cellStyle name="20% - Accent1 4 8 2 3 5 2 2" xfId="45751" xr:uid="{00000000-0005-0000-0000-0000FEB10000}"/>
    <cellStyle name="20% - Accent1 4 8 2 3 5 3" xfId="45752" xr:uid="{00000000-0005-0000-0000-0000FFB10000}"/>
    <cellStyle name="20% - Accent1 4 8 2 3 6" xfId="45753" xr:uid="{00000000-0005-0000-0000-000000B20000}"/>
    <cellStyle name="20% - Accent1 4 8 2 3 6 2" xfId="45754" xr:uid="{00000000-0005-0000-0000-000001B20000}"/>
    <cellStyle name="20% - Accent1 4 8 2 3 6 2 2" xfId="45755" xr:uid="{00000000-0005-0000-0000-000002B20000}"/>
    <cellStyle name="20% - Accent1 4 8 2 3 6 3" xfId="45756" xr:uid="{00000000-0005-0000-0000-000003B20000}"/>
    <cellStyle name="20% - Accent1 4 8 2 3 7" xfId="45757" xr:uid="{00000000-0005-0000-0000-000004B20000}"/>
    <cellStyle name="20% - Accent1 4 8 2 3 7 2" xfId="45758" xr:uid="{00000000-0005-0000-0000-000005B20000}"/>
    <cellStyle name="20% - Accent1 4 8 2 3 8" xfId="45759" xr:uid="{00000000-0005-0000-0000-000006B20000}"/>
    <cellStyle name="20% - Accent1 4 8 2 3 8 2" xfId="45760" xr:uid="{00000000-0005-0000-0000-000007B20000}"/>
    <cellStyle name="20% - Accent1 4 8 2 3 9" xfId="45761" xr:uid="{00000000-0005-0000-0000-000008B20000}"/>
    <cellStyle name="20% - Accent1 4 8 2 4" xfId="45762" xr:uid="{00000000-0005-0000-0000-000009B20000}"/>
    <cellStyle name="20% - Accent1 4 8 2 4 2" xfId="45763" xr:uid="{00000000-0005-0000-0000-00000AB20000}"/>
    <cellStyle name="20% - Accent1 4 8 2 4 2 2" xfId="45764" xr:uid="{00000000-0005-0000-0000-00000BB20000}"/>
    <cellStyle name="20% - Accent1 4 8 2 4 2 2 2" xfId="45765" xr:uid="{00000000-0005-0000-0000-00000CB20000}"/>
    <cellStyle name="20% - Accent1 4 8 2 4 2 3" xfId="45766" xr:uid="{00000000-0005-0000-0000-00000DB20000}"/>
    <cellStyle name="20% - Accent1 4 8 2 4 3" xfId="45767" xr:uid="{00000000-0005-0000-0000-00000EB20000}"/>
    <cellStyle name="20% - Accent1 4 8 2 4 3 2" xfId="45768" xr:uid="{00000000-0005-0000-0000-00000FB20000}"/>
    <cellStyle name="20% - Accent1 4 8 2 4 4" xfId="45769" xr:uid="{00000000-0005-0000-0000-000010B20000}"/>
    <cellStyle name="20% - Accent1 4 8 2 5" xfId="45770" xr:uid="{00000000-0005-0000-0000-000011B20000}"/>
    <cellStyle name="20% - Accent1 4 8 2 5 2" xfId="45771" xr:uid="{00000000-0005-0000-0000-000012B20000}"/>
    <cellStyle name="20% - Accent1 4 8 2 5 2 2" xfId="45772" xr:uid="{00000000-0005-0000-0000-000013B20000}"/>
    <cellStyle name="20% - Accent1 4 8 2 5 2 2 2" xfId="45773" xr:uid="{00000000-0005-0000-0000-000014B20000}"/>
    <cellStyle name="20% - Accent1 4 8 2 5 2 3" xfId="45774" xr:uid="{00000000-0005-0000-0000-000015B20000}"/>
    <cellStyle name="20% - Accent1 4 8 2 5 3" xfId="45775" xr:uid="{00000000-0005-0000-0000-000016B20000}"/>
    <cellStyle name="20% - Accent1 4 8 2 5 3 2" xfId="45776" xr:uid="{00000000-0005-0000-0000-000017B20000}"/>
    <cellStyle name="20% - Accent1 4 8 2 5 4" xfId="45777" xr:uid="{00000000-0005-0000-0000-000018B20000}"/>
    <cellStyle name="20% - Accent1 4 8 2 6" xfId="45778" xr:uid="{00000000-0005-0000-0000-000019B20000}"/>
    <cellStyle name="20% - Accent1 4 8 2 6 2" xfId="45779" xr:uid="{00000000-0005-0000-0000-00001AB20000}"/>
    <cellStyle name="20% - Accent1 4 8 2 6 2 2" xfId="45780" xr:uid="{00000000-0005-0000-0000-00001BB20000}"/>
    <cellStyle name="20% - Accent1 4 8 2 6 2 2 2" xfId="45781" xr:uid="{00000000-0005-0000-0000-00001CB20000}"/>
    <cellStyle name="20% - Accent1 4 8 2 6 2 3" xfId="45782" xr:uid="{00000000-0005-0000-0000-00001DB20000}"/>
    <cellStyle name="20% - Accent1 4 8 2 6 3" xfId="45783" xr:uid="{00000000-0005-0000-0000-00001EB20000}"/>
    <cellStyle name="20% - Accent1 4 8 2 6 3 2" xfId="45784" xr:uid="{00000000-0005-0000-0000-00001FB20000}"/>
    <cellStyle name="20% - Accent1 4 8 2 6 4" xfId="45785" xr:uid="{00000000-0005-0000-0000-000020B20000}"/>
    <cellStyle name="20% - Accent1 4 8 2 7" xfId="45786" xr:uid="{00000000-0005-0000-0000-000021B20000}"/>
    <cellStyle name="20% - Accent1 4 8 2 7 2" xfId="45787" xr:uid="{00000000-0005-0000-0000-000022B20000}"/>
    <cellStyle name="20% - Accent1 4 8 2 7 2 2" xfId="45788" xr:uid="{00000000-0005-0000-0000-000023B20000}"/>
    <cellStyle name="20% - Accent1 4 8 2 7 3" xfId="45789" xr:uid="{00000000-0005-0000-0000-000024B20000}"/>
    <cellStyle name="20% - Accent1 4 8 2 8" xfId="45790" xr:uid="{00000000-0005-0000-0000-000025B20000}"/>
    <cellStyle name="20% - Accent1 4 8 2 8 2" xfId="45791" xr:uid="{00000000-0005-0000-0000-000026B20000}"/>
    <cellStyle name="20% - Accent1 4 8 2 8 2 2" xfId="45792" xr:uid="{00000000-0005-0000-0000-000027B20000}"/>
    <cellStyle name="20% - Accent1 4 8 2 8 3" xfId="45793" xr:uid="{00000000-0005-0000-0000-000028B20000}"/>
    <cellStyle name="20% - Accent1 4 8 2 9" xfId="45794" xr:uid="{00000000-0005-0000-0000-000029B20000}"/>
    <cellStyle name="20% - Accent1 4 8 2 9 2" xfId="45795" xr:uid="{00000000-0005-0000-0000-00002AB20000}"/>
    <cellStyle name="20% - Accent1 4 8 3" xfId="45796" xr:uid="{00000000-0005-0000-0000-00002BB20000}"/>
    <cellStyle name="20% - Accent1 4 8 3 2" xfId="45797" xr:uid="{00000000-0005-0000-0000-00002CB20000}"/>
    <cellStyle name="20% - Accent1 4 8 3 2 2" xfId="45798" xr:uid="{00000000-0005-0000-0000-00002DB20000}"/>
    <cellStyle name="20% - Accent1 4 8 3 2 2 2" xfId="45799" xr:uid="{00000000-0005-0000-0000-00002EB20000}"/>
    <cellStyle name="20% - Accent1 4 8 3 2 2 2 2" xfId="45800" xr:uid="{00000000-0005-0000-0000-00002FB20000}"/>
    <cellStyle name="20% - Accent1 4 8 3 2 2 3" xfId="45801" xr:uid="{00000000-0005-0000-0000-000030B20000}"/>
    <cellStyle name="20% - Accent1 4 8 3 2 3" xfId="45802" xr:uid="{00000000-0005-0000-0000-000031B20000}"/>
    <cellStyle name="20% - Accent1 4 8 3 2 3 2" xfId="45803" xr:uid="{00000000-0005-0000-0000-000032B20000}"/>
    <cellStyle name="20% - Accent1 4 8 3 2 4" xfId="45804" xr:uid="{00000000-0005-0000-0000-000033B20000}"/>
    <cellStyle name="20% - Accent1 4 8 3 3" xfId="45805" xr:uid="{00000000-0005-0000-0000-000034B20000}"/>
    <cellStyle name="20% - Accent1 4 8 3 3 2" xfId="45806" xr:uid="{00000000-0005-0000-0000-000035B20000}"/>
    <cellStyle name="20% - Accent1 4 8 3 3 2 2" xfId="45807" xr:uid="{00000000-0005-0000-0000-000036B20000}"/>
    <cellStyle name="20% - Accent1 4 8 3 3 2 2 2" xfId="45808" xr:uid="{00000000-0005-0000-0000-000037B20000}"/>
    <cellStyle name="20% - Accent1 4 8 3 3 2 3" xfId="45809" xr:uid="{00000000-0005-0000-0000-000038B20000}"/>
    <cellStyle name="20% - Accent1 4 8 3 3 3" xfId="45810" xr:uid="{00000000-0005-0000-0000-000039B20000}"/>
    <cellStyle name="20% - Accent1 4 8 3 3 3 2" xfId="45811" xr:uid="{00000000-0005-0000-0000-00003AB20000}"/>
    <cellStyle name="20% - Accent1 4 8 3 3 4" xfId="45812" xr:uid="{00000000-0005-0000-0000-00003BB20000}"/>
    <cellStyle name="20% - Accent1 4 8 3 4" xfId="45813" xr:uid="{00000000-0005-0000-0000-00003CB20000}"/>
    <cellStyle name="20% - Accent1 4 8 3 4 2" xfId="45814" xr:uid="{00000000-0005-0000-0000-00003DB20000}"/>
    <cellStyle name="20% - Accent1 4 8 3 4 2 2" xfId="45815" xr:uid="{00000000-0005-0000-0000-00003EB20000}"/>
    <cellStyle name="20% - Accent1 4 8 3 4 2 2 2" xfId="45816" xr:uid="{00000000-0005-0000-0000-00003FB20000}"/>
    <cellStyle name="20% - Accent1 4 8 3 4 2 3" xfId="45817" xr:uid="{00000000-0005-0000-0000-000040B20000}"/>
    <cellStyle name="20% - Accent1 4 8 3 4 3" xfId="45818" xr:uid="{00000000-0005-0000-0000-000041B20000}"/>
    <cellStyle name="20% - Accent1 4 8 3 4 3 2" xfId="45819" xr:uid="{00000000-0005-0000-0000-000042B20000}"/>
    <cellStyle name="20% - Accent1 4 8 3 4 4" xfId="45820" xr:uid="{00000000-0005-0000-0000-000043B20000}"/>
    <cellStyle name="20% - Accent1 4 8 3 5" xfId="45821" xr:uid="{00000000-0005-0000-0000-000044B20000}"/>
    <cellStyle name="20% - Accent1 4 8 3 5 2" xfId="45822" xr:uid="{00000000-0005-0000-0000-000045B20000}"/>
    <cellStyle name="20% - Accent1 4 8 3 5 2 2" xfId="45823" xr:uid="{00000000-0005-0000-0000-000046B20000}"/>
    <cellStyle name="20% - Accent1 4 8 3 5 3" xfId="45824" xr:uid="{00000000-0005-0000-0000-000047B20000}"/>
    <cellStyle name="20% - Accent1 4 8 3 6" xfId="45825" xr:uid="{00000000-0005-0000-0000-000048B20000}"/>
    <cellStyle name="20% - Accent1 4 8 3 6 2" xfId="45826" xr:uid="{00000000-0005-0000-0000-000049B20000}"/>
    <cellStyle name="20% - Accent1 4 8 3 6 2 2" xfId="45827" xr:uid="{00000000-0005-0000-0000-00004AB20000}"/>
    <cellStyle name="20% - Accent1 4 8 3 6 3" xfId="45828" xr:uid="{00000000-0005-0000-0000-00004BB20000}"/>
    <cellStyle name="20% - Accent1 4 8 3 7" xfId="45829" xr:uid="{00000000-0005-0000-0000-00004CB20000}"/>
    <cellStyle name="20% - Accent1 4 8 3 7 2" xfId="45830" xr:uid="{00000000-0005-0000-0000-00004DB20000}"/>
    <cellStyle name="20% - Accent1 4 8 3 8" xfId="45831" xr:uid="{00000000-0005-0000-0000-00004EB20000}"/>
    <cellStyle name="20% - Accent1 4 8 3 8 2" xfId="45832" xr:uid="{00000000-0005-0000-0000-00004FB20000}"/>
    <cellStyle name="20% - Accent1 4 8 3 9" xfId="45833" xr:uid="{00000000-0005-0000-0000-000050B20000}"/>
    <cellStyle name="20% - Accent1 4 8 4" xfId="45834" xr:uid="{00000000-0005-0000-0000-000051B20000}"/>
    <cellStyle name="20% - Accent1 4 8 4 2" xfId="45835" xr:uid="{00000000-0005-0000-0000-000052B20000}"/>
    <cellStyle name="20% - Accent1 4 8 4 2 2" xfId="45836" xr:uid="{00000000-0005-0000-0000-000053B20000}"/>
    <cellStyle name="20% - Accent1 4 8 4 2 2 2" xfId="45837" xr:uid="{00000000-0005-0000-0000-000054B20000}"/>
    <cellStyle name="20% - Accent1 4 8 4 2 2 2 2" xfId="45838" xr:uid="{00000000-0005-0000-0000-000055B20000}"/>
    <cellStyle name="20% - Accent1 4 8 4 2 2 3" xfId="45839" xr:uid="{00000000-0005-0000-0000-000056B20000}"/>
    <cellStyle name="20% - Accent1 4 8 4 2 3" xfId="45840" xr:uid="{00000000-0005-0000-0000-000057B20000}"/>
    <cellStyle name="20% - Accent1 4 8 4 2 3 2" xfId="45841" xr:uid="{00000000-0005-0000-0000-000058B20000}"/>
    <cellStyle name="20% - Accent1 4 8 4 2 4" xfId="45842" xr:uid="{00000000-0005-0000-0000-000059B20000}"/>
    <cellStyle name="20% - Accent1 4 8 4 3" xfId="45843" xr:uid="{00000000-0005-0000-0000-00005AB20000}"/>
    <cellStyle name="20% - Accent1 4 8 4 3 2" xfId="45844" xr:uid="{00000000-0005-0000-0000-00005BB20000}"/>
    <cellStyle name="20% - Accent1 4 8 4 3 2 2" xfId="45845" xr:uid="{00000000-0005-0000-0000-00005CB20000}"/>
    <cellStyle name="20% - Accent1 4 8 4 3 2 2 2" xfId="45846" xr:uid="{00000000-0005-0000-0000-00005DB20000}"/>
    <cellStyle name="20% - Accent1 4 8 4 3 2 3" xfId="45847" xr:uid="{00000000-0005-0000-0000-00005EB20000}"/>
    <cellStyle name="20% - Accent1 4 8 4 3 3" xfId="45848" xr:uid="{00000000-0005-0000-0000-00005FB20000}"/>
    <cellStyle name="20% - Accent1 4 8 4 3 3 2" xfId="45849" xr:uid="{00000000-0005-0000-0000-000060B20000}"/>
    <cellStyle name="20% - Accent1 4 8 4 3 4" xfId="45850" xr:uid="{00000000-0005-0000-0000-000061B20000}"/>
    <cellStyle name="20% - Accent1 4 8 4 4" xfId="45851" xr:uid="{00000000-0005-0000-0000-000062B20000}"/>
    <cellStyle name="20% - Accent1 4 8 4 4 2" xfId="45852" xr:uid="{00000000-0005-0000-0000-000063B20000}"/>
    <cellStyle name="20% - Accent1 4 8 4 4 2 2" xfId="45853" xr:uid="{00000000-0005-0000-0000-000064B20000}"/>
    <cellStyle name="20% - Accent1 4 8 4 4 2 2 2" xfId="45854" xr:uid="{00000000-0005-0000-0000-000065B20000}"/>
    <cellStyle name="20% - Accent1 4 8 4 4 2 3" xfId="45855" xr:uid="{00000000-0005-0000-0000-000066B20000}"/>
    <cellStyle name="20% - Accent1 4 8 4 4 3" xfId="45856" xr:uid="{00000000-0005-0000-0000-000067B20000}"/>
    <cellStyle name="20% - Accent1 4 8 4 4 3 2" xfId="45857" xr:uid="{00000000-0005-0000-0000-000068B20000}"/>
    <cellStyle name="20% - Accent1 4 8 4 4 4" xfId="45858" xr:uid="{00000000-0005-0000-0000-000069B20000}"/>
    <cellStyle name="20% - Accent1 4 8 4 5" xfId="45859" xr:uid="{00000000-0005-0000-0000-00006AB20000}"/>
    <cellStyle name="20% - Accent1 4 8 4 5 2" xfId="45860" xr:uid="{00000000-0005-0000-0000-00006BB20000}"/>
    <cellStyle name="20% - Accent1 4 8 4 5 2 2" xfId="45861" xr:uid="{00000000-0005-0000-0000-00006CB20000}"/>
    <cellStyle name="20% - Accent1 4 8 4 5 3" xfId="45862" xr:uid="{00000000-0005-0000-0000-00006DB20000}"/>
    <cellStyle name="20% - Accent1 4 8 4 6" xfId="45863" xr:uid="{00000000-0005-0000-0000-00006EB20000}"/>
    <cellStyle name="20% - Accent1 4 8 4 6 2" xfId="45864" xr:uid="{00000000-0005-0000-0000-00006FB20000}"/>
    <cellStyle name="20% - Accent1 4 8 4 6 2 2" xfId="45865" xr:uid="{00000000-0005-0000-0000-000070B20000}"/>
    <cellStyle name="20% - Accent1 4 8 4 6 3" xfId="45866" xr:uid="{00000000-0005-0000-0000-000071B20000}"/>
    <cellStyle name="20% - Accent1 4 8 4 7" xfId="45867" xr:uid="{00000000-0005-0000-0000-000072B20000}"/>
    <cellStyle name="20% - Accent1 4 8 4 7 2" xfId="45868" xr:uid="{00000000-0005-0000-0000-000073B20000}"/>
    <cellStyle name="20% - Accent1 4 8 4 8" xfId="45869" xr:uid="{00000000-0005-0000-0000-000074B20000}"/>
    <cellStyle name="20% - Accent1 4 8 4 8 2" xfId="45870" xr:uid="{00000000-0005-0000-0000-000075B20000}"/>
    <cellStyle name="20% - Accent1 4 8 4 9" xfId="45871" xr:uid="{00000000-0005-0000-0000-000076B20000}"/>
    <cellStyle name="20% - Accent1 4 8 5" xfId="45872" xr:uid="{00000000-0005-0000-0000-000077B20000}"/>
    <cellStyle name="20% - Accent1 4 8 5 2" xfId="45873" xr:uid="{00000000-0005-0000-0000-000078B20000}"/>
    <cellStyle name="20% - Accent1 4 8 5 2 2" xfId="45874" xr:uid="{00000000-0005-0000-0000-000079B20000}"/>
    <cellStyle name="20% - Accent1 4 8 5 2 2 2" xfId="45875" xr:uid="{00000000-0005-0000-0000-00007AB20000}"/>
    <cellStyle name="20% - Accent1 4 8 5 2 3" xfId="45876" xr:uid="{00000000-0005-0000-0000-00007BB20000}"/>
    <cellStyle name="20% - Accent1 4 8 5 3" xfId="45877" xr:uid="{00000000-0005-0000-0000-00007CB20000}"/>
    <cellStyle name="20% - Accent1 4 8 5 3 2" xfId="45878" xr:uid="{00000000-0005-0000-0000-00007DB20000}"/>
    <cellStyle name="20% - Accent1 4 8 5 4" xfId="45879" xr:uid="{00000000-0005-0000-0000-00007EB20000}"/>
    <cellStyle name="20% - Accent1 4 8 6" xfId="45880" xr:uid="{00000000-0005-0000-0000-00007FB20000}"/>
    <cellStyle name="20% - Accent1 4 8 6 2" xfId="45881" xr:uid="{00000000-0005-0000-0000-000080B20000}"/>
    <cellStyle name="20% - Accent1 4 8 6 2 2" xfId="45882" xr:uid="{00000000-0005-0000-0000-000081B20000}"/>
    <cellStyle name="20% - Accent1 4 8 6 2 2 2" xfId="45883" xr:uid="{00000000-0005-0000-0000-000082B20000}"/>
    <cellStyle name="20% - Accent1 4 8 6 2 3" xfId="45884" xr:uid="{00000000-0005-0000-0000-000083B20000}"/>
    <cellStyle name="20% - Accent1 4 8 6 3" xfId="45885" xr:uid="{00000000-0005-0000-0000-000084B20000}"/>
    <cellStyle name="20% - Accent1 4 8 6 3 2" xfId="45886" xr:uid="{00000000-0005-0000-0000-000085B20000}"/>
    <cellStyle name="20% - Accent1 4 8 6 4" xfId="45887" xr:uid="{00000000-0005-0000-0000-000086B20000}"/>
    <cellStyle name="20% - Accent1 4 8 7" xfId="45888" xr:uid="{00000000-0005-0000-0000-000087B20000}"/>
    <cellStyle name="20% - Accent1 4 8 7 2" xfId="45889" xr:uid="{00000000-0005-0000-0000-000088B20000}"/>
    <cellStyle name="20% - Accent1 4 8 7 2 2" xfId="45890" xr:uid="{00000000-0005-0000-0000-000089B20000}"/>
    <cellStyle name="20% - Accent1 4 8 7 2 2 2" xfId="45891" xr:uid="{00000000-0005-0000-0000-00008AB20000}"/>
    <cellStyle name="20% - Accent1 4 8 7 2 3" xfId="45892" xr:uid="{00000000-0005-0000-0000-00008BB20000}"/>
    <cellStyle name="20% - Accent1 4 8 7 3" xfId="45893" xr:uid="{00000000-0005-0000-0000-00008CB20000}"/>
    <cellStyle name="20% - Accent1 4 8 7 3 2" xfId="45894" xr:uid="{00000000-0005-0000-0000-00008DB20000}"/>
    <cellStyle name="20% - Accent1 4 8 7 4" xfId="45895" xr:uid="{00000000-0005-0000-0000-00008EB20000}"/>
    <cellStyle name="20% - Accent1 4 8 8" xfId="45896" xr:uid="{00000000-0005-0000-0000-00008FB20000}"/>
    <cellStyle name="20% - Accent1 4 8 8 2" xfId="45897" xr:uid="{00000000-0005-0000-0000-000090B20000}"/>
    <cellStyle name="20% - Accent1 4 8 8 2 2" xfId="45898" xr:uid="{00000000-0005-0000-0000-000091B20000}"/>
    <cellStyle name="20% - Accent1 4 8 8 3" xfId="45899" xr:uid="{00000000-0005-0000-0000-000092B20000}"/>
    <cellStyle name="20% - Accent1 4 8 9" xfId="45900" xr:uid="{00000000-0005-0000-0000-000093B20000}"/>
    <cellStyle name="20% - Accent1 4 8 9 2" xfId="45901" xr:uid="{00000000-0005-0000-0000-000094B20000}"/>
    <cellStyle name="20% - Accent1 4 8 9 2 2" xfId="45902" xr:uid="{00000000-0005-0000-0000-000095B20000}"/>
    <cellStyle name="20% - Accent1 4 8 9 3" xfId="45903" xr:uid="{00000000-0005-0000-0000-000096B20000}"/>
    <cellStyle name="20% - Accent1 4 9" xfId="45904" xr:uid="{00000000-0005-0000-0000-000097B20000}"/>
    <cellStyle name="20% - Accent1 4 9 10" xfId="45905" xr:uid="{00000000-0005-0000-0000-000098B20000}"/>
    <cellStyle name="20% - Accent1 4 9 10 2" xfId="45906" xr:uid="{00000000-0005-0000-0000-000099B20000}"/>
    <cellStyle name="20% - Accent1 4 9 11" xfId="45907" xr:uid="{00000000-0005-0000-0000-00009AB20000}"/>
    <cellStyle name="20% - Accent1 4 9 2" xfId="45908" xr:uid="{00000000-0005-0000-0000-00009BB20000}"/>
    <cellStyle name="20% - Accent1 4 9 2 2" xfId="45909" xr:uid="{00000000-0005-0000-0000-00009CB20000}"/>
    <cellStyle name="20% - Accent1 4 9 2 2 2" xfId="45910" xr:uid="{00000000-0005-0000-0000-00009DB20000}"/>
    <cellStyle name="20% - Accent1 4 9 2 2 2 2" xfId="45911" xr:uid="{00000000-0005-0000-0000-00009EB20000}"/>
    <cellStyle name="20% - Accent1 4 9 2 2 2 2 2" xfId="45912" xr:uid="{00000000-0005-0000-0000-00009FB20000}"/>
    <cellStyle name="20% - Accent1 4 9 2 2 2 3" xfId="45913" xr:uid="{00000000-0005-0000-0000-0000A0B20000}"/>
    <cellStyle name="20% - Accent1 4 9 2 2 3" xfId="45914" xr:uid="{00000000-0005-0000-0000-0000A1B20000}"/>
    <cellStyle name="20% - Accent1 4 9 2 2 3 2" xfId="45915" xr:uid="{00000000-0005-0000-0000-0000A2B20000}"/>
    <cellStyle name="20% - Accent1 4 9 2 2 4" xfId="45916" xr:uid="{00000000-0005-0000-0000-0000A3B20000}"/>
    <cellStyle name="20% - Accent1 4 9 2 3" xfId="45917" xr:uid="{00000000-0005-0000-0000-0000A4B20000}"/>
    <cellStyle name="20% - Accent1 4 9 2 3 2" xfId="45918" xr:uid="{00000000-0005-0000-0000-0000A5B20000}"/>
    <cellStyle name="20% - Accent1 4 9 2 3 2 2" xfId="45919" xr:uid="{00000000-0005-0000-0000-0000A6B20000}"/>
    <cellStyle name="20% - Accent1 4 9 2 3 2 2 2" xfId="45920" xr:uid="{00000000-0005-0000-0000-0000A7B20000}"/>
    <cellStyle name="20% - Accent1 4 9 2 3 2 3" xfId="45921" xr:uid="{00000000-0005-0000-0000-0000A8B20000}"/>
    <cellStyle name="20% - Accent1 4 9 2 3 3" xfId="45922" xr:uid="{00000000-0005-0000-0000-0000A9B20000}"/>
    <cellStyle name="20% - Accent1 4 9 2 3 3 2" xfId="45923" xr:uid="{00000000-0005-0000-0000-0000AAB20000}"/>
    <cellStyle name="20% - Accent1 4 9 2 3 4" xfId="45924" xr:uid="{00000000-0005-0000-0000-0000ABB20000}"/>
    <cellStyle name="20% - Accent1 4 9 2 4" xfId="45925" xr:uid="{00000000-0005-0000-0000-0000ACB20000}"/>
    <cellStyle name="20% - Accent1 4 9 2 4 2" xfId="45926" xr:uid="{00000000-0005-0000-0000-0000ADB20000}"/>
    <cellStyle name="20% - Accent1 4 9 2 4 2 2" xfId="45927" xr:uid="{00000000-0005-0000-0000-0000AEB20000}"/>
    <cellStyle name="20% - Accent1 4 9 2 4 2 2 2" xfId="45928" xr:uid="{00000000-0005-0000-0000-0000AFB20000}"/>
    <cellStyle name="20% - Accent1 4 9 2 4 2 3" xfId="45929" xr:uid="{00000000-0005-0000-0000-0000B0B20000}"/>
    <cellStyle name="20% - Accent1 4 9 2 4 3" xfId="45930" xr:uid="{00000000-0005-0000-0000-0000B1B20000}"/>
    <cellStyle name="20% - Accent1 4 9 2 4 3 2" xfId="45931" xr:uid="{00000000-0005-0000-0000-0000B2B20000}"/>
    <cellStyle name="20% - Accent1 4 9 2 4 4" xfId="45932" xr:uid="{00000000-0005-0000-0000-0000B3B20000}"/>
    <cellStyle name="20% - Accent1 4 9 2 5" xfId="45933" xr:uid="{00000000-0005-0000-0000-0000B4B20000}"/>
    <cellStyle name="20% - Accent1 4 9 2 5 2" xfId="45934" xr:uid="{00000000-0005-0000-0000-0000B5B20000}"/>
    <cellStyle name="20% - Accent1 4 9 2 5 2 2" xfId="45935" xr:uid="{00000000-0005-0000-0000-0000B6B20000}"/>
    <cellStyle name="20% - Accent1 4 9 2 5 3" xfId="45936" xr:uid="{00000000-0005-0000-0000-0000B7B20000}"/>
    <cellStyle name="20% - Accent1 4 9 2 6" xfId="45937" xr:uid="{00000000-0005-0000-0000-0000B8B20000}"/>
    <cellStyle name="20% - Accent1 4 9 2 6 2" xfId="45938" xr:uid="{00000000-0005-0000-0000-0000B9B20000}"/>
    <cellStyle name="20% - Accent1 4 9 2 6 2 2" xfId="45939" xr:uid="{00000000-0005-0000-0000-0000BAB20000}"/>
    <cellStyle name="20% - Accent1 4 9 2 6 3" xfId="45940" xr:uid="{00000000-0005-0000-0000-0000BBB20000}"/>
    <cellStyle name="20% - Accent1 4 9 2 7" xfId="45941" xr:uid="{00000000-0005-0000-0000-0000BCB20000}"/>
    <cellStyle name="20% - Accent1 4 9 2 7 2" xfId="45942" xr:uid="{00000000-0005-0000-0000-0000BDB20000}"/>
    <cellStyle name="20% - Accent1 4 9 2 8" xfId="45943" xr:uid="{00000000-0005-0000-0000-0000BEB20000}"/>
    <cellStyle name="20% - Accent1 4 9 2 8 2" xfId="45944" xr:uid="{00000000-0005-0000-0000-0000BFB20000}"/>
    <cellStyle name="20% - Accent1 4 9 2 9" xfId="45945" xr:uid="{00000000-0005-0000-0000-0000C0B20000}"/>
    <cellStyle name="20% - Accent1 4 9 3" xfId="45946" xr:uid="{00000000-0005-0000-0000-0000C1B20000}"/>
    <cellStyle name="20% - Accent1 4 9 3 2" xfId="45947" xr:uid="{00000000-0005-0000-0000-0000C2B20000}"/>
    <cellStyle name="20% - Accent1 4 9 3 2 2" xfId="45948" xr:uid="{00000000-0005-0000-0000-0000C3B20000}"/>
    <cellStyle name="20% - Accent1 4 9 3 2 2 2" xfId="45949" xr:uid="{00000000-0005-0000-0000-0000C4B20000}"/>
    <cellStyle name="20% - Accent1 4 9 3 2 2 2 2" xfId="45950" xr:uid="{00000000-0005-0000-0000-0000C5B20000}"/>
    <cellStyle name="20% - Accent1 4 9 3 2 2 3" xfId="45951" xr:uid="{00000000-0005-0000-0000-0000C6B20000}"/>
    <cellStyle name="20% - Accent1 4 9 3 2 3" xfId="45952" xr:uid="{00000000-0005-0000-0000-0000C7B20000}"/>
    <cellStyle name="20% - Accent1 4 9 3 2 3 2" xfId="45953" xr:uid="{00000000-0005-0000-0000-0000C8B20000}"/>
    <cellStyle name="20% - Accent1 4 9 3 2 4" xfId="45954" xr:uid="{00000000-0005-0000-0000-0000C9B20000}"/>
    <cellStyle name="20% - Accent1 4 9 3 3" xfId="45955" xr:uid="{00000000-0005-0000-0000-0000CAB20000}"/>
    <cellStyle name="20% - Accent1 4 9 3 3 2" xfId="45956" xr:uid="{00000000-0005-0000-0000-0000CBB20000}"/>
    <cellStyle name="20% - Accent1 4 9 3 3 2 2" xfId="45957" xr:uid="{00000000-0005-0000-0000-0000CCB20000}"/>
    <cellStyle name="20% - Accent1 4 9 3 3 2 2 2" xfId="45958" xr:uid="{00000000-0005-0000-0000-0000CDB20000}"/>
    <cellStyle name="20% - Accent1 4 9 3 3 2 3" xfId="45959" xr:uid="{00000000-0005-0000-0000-0000CEB20000}"/>
    <cellStyle name="20% - Accent1 4 9 3 3 3" xfId="45960" xr:uid="{00000000-0005-0000-0000-0000CFB20000}"/>
    <cellStyle name="20% - Accent1 4 9 3 3 3 2" xfId="45961" xr:uid="{00000000-0005-0000-0000-0000D0B20000}"/>
    <cellStyle name="20% - Accent1 4 9 3 3 4" xfId="45962" xr:uid="{00000000-0005-0000-0000-0000D1B20000}"/>
    <cellStyle name="20% - Accent1 4 9 3 4" xfId="45963" xr:uid="{00000000-0005-0000-0000-0000D2B20000}"/>
    <cellStyle name="20% - Accent1 4 9 3 4 2" xfId="45964" xr:uid="{00000000-0005-0000-0000-0000D3B20000}"/>
    <cellStyle name="20% - Accent1 4 9 3 4 2 2" xfId="45965" xr:uid="{00000000-0005-0000-0000-0000D4B20000}"/>
    <cellStyle name="20% - Accent1 4 9 3 4 2 2 2" xfId="45966" xr:uid="{00000000-0005-0000-0000-0000D5B20000}"/>
    <cellStyle name="20% - Accent1 4 9 3 4 2 3" xfId="45967" xr:uid="{00000000-0005-0000-0000-0000D6B20000}"/>
    <cellStyle name="20% - Accent1 4 9 3 4 3" xfId="45968" xr:uid="{00000000-0005-0000-0000-0000D7B20000}"/>
    <cellStyle name="20% - Accent1 4 9 3 4 3 2" xfId="45969" xr:uid="{00000000-0005-0000-0000-0000D8B20000}"/>
    <cellStyle name="20% - Accent1 4 9 3 4 4" xfId="45970" xr:uid="{00000000-0005-0000-0000-0000D9B20000}"/>
    <cellStyle name="20% - Accent1 4 9 3 5" xfId="45971" xr:uid="{00000000-0005-0000-0000-0000DAB20000}"/>
    <cellStyle name="20% - Accent1 4 9 3 5 2" xfId="45972" xr:uid="{00000000-0005-0000-0000-0000DBB20000}"/>
    <cellStyle name="20% - Accent1 4 9 3 5 2 2" xfId="45973" xr:uid="{00000000-0005-0000-0000-0000DCB20000}"/>
    <cellStyle name="20% - Accent1 4 9 3 5 3" xfId="45974" xr:uid="{00000000-0005-0000-0000-0000DDB20000}"/>
    <cellStyle name="20% - Accent1 4 9 3 6" xfId="45975" xr:uid="{00000000-0005-0000-0000-0000DEB20000}"/>
    <cellStyle name="20% - Accent1 4 9 3 6 2" xfId="45976" xr:uid="{00000000-0005-0000-0000-0000DFB20000}"/>
    <cellStyle name="20% - Accent1 4 9 3 6 2 2" xfId="45977" xr:uid="{00000000-0005-0000-0000-0000E0B20000}"/>
    <cellStyle name="20% - Accent1 4 9 3 6 3" xfId="45978" xr:uid="{00000000-0005-0000-0000-0000E1B20000}"/>
    <cellStyle name="20% - Accent1 4 9 3 7" xfId="45979" xr:uid="{00000000-0005-0000-0000-0000E2B20000}"/>
    <cellStyle name="20% - Accent1 4 9 3 7 2" xfId="45980" xr:uid="{00000000-0005-0000-0000-0000E3B20000}"/>
    <cellStyle name="20% - Accent1 4 9 3 8" xfId="45981" xr:uid="{00000000-0005-0000-0000-0000E4B20000}"/>
    <cellStyle name="20% - Accent1 4 9 3 8 2" xfId="45982" xr:uid="{00000000-0005-0000-0000-0000E5B20000}"/>
    <cellStyle name="20% - Accent1 4 9 3 9" xfId="45983" xr:uid="{00000000-0005-0000-0000-0000E6B20000}"/>
    <cellStyle name="20% - Accent1 4 9 4" xfId="45984" xr:uid="{00000000-0005-0000-0000-0000E7B20000}"/>
    <cellStyle name="20% - Accent1 4 9 4 2" xfId="45985" xr:uid="{00000000-0005-0000-0000-0000E8B20000}"/>
    <cellStyle name="20% - Accent1 4 9 4 2 2" xfId="45986" xr:uid="{00000000-0005-0000-0000-0000E9B20000}"/>
    <cellStyle name="20% - Accent1 4 9 4 2 2 2" xfId="45987" xr:uid="{00000000-0005-0000-0000-0000EAB20000}"/>
    <cellStyle name="20% - Accent1 4 9 4 2 3" xfId="45988" xr:uid="{00000000-0005-0000-0000-0000EBB20000}"/>
    <cellStyle name="20% - Accent1 4 9 4 3" xfId="45989" xr:uid="{00000000-0005-0000-0000-0000ECB20000}"/>
    <cellStyle name="20% - Accent1 4 9 4 3 2" xfId="45990" xr:uid="{00000000-0005-0000-0000-0000EDB20000}"/>
    <cellStyle name="20% - Accent1 4 9 4 4" xfId="45991" xr:uid="{00000000-0005-0000-0000-0000EEB20000}"/>
    <cellStyle name="20% - Accent1 4 9 5" xfId="45992" xr:uid="{00000000-0005-0000-0000-0000EFB20000}"/>
    <cellStyle name="20% - Accent1 4 9 5 2" xfId="45993" xr:uid="{00000000-0005-0000-0000-0000F0B20000}"/>
    <cellStyle name="20% - Accent1 4 9 5 2 2" xfId="45994" xr:uid="{00000000-0005-0000-0000-0000F1B20000}"/>
    <cellStyle name="20% - Accent1 4 9 5 2 2 2" xfId="45995" xr:uid="{00000000-0005-0000-0000-0000F2B20000}"/>
    <cellStyle name="20% - Accent1 4 9 5 2 3" xfId="45996" xr:uid="{00000000-0005-0000-0000-0000F3B20000}"/>
    <cellStyle name="20% - Accent1 4 9 5 3" xfId="45997" xr:uid="{00000000-0005-0000-0000-0000F4B20000}"/>
    <cellStyle name="20% - Accent1 4 9 5 3 2" xfId="45998" xr:uid="{00000000-0005-0000-0000-0000F5B20000}"/>
    <cellStyle name="20% - Accent1 4 9 5 4" xfId="45999" xr:uid="{00000000-0005-0000-0000-0000F6B20000}"/>
    <cellStyle name="20% - Accent1 4 9 6" xfId="46000" xr:uid="{00000000-0005-0000-0000-0000F7B20000}"/>
    <cellStyle name="20% - Accent1 4 9 6 2" xfId="46001" xr:uid="{00000000-0005-0000-0000-0000F8B20000}"/>
    <cellStyle name="20% - Accent1 4 9 6 2 2" xfId="46002" xr:uid="{00000000-0005-0000-0000-0000F9B20000}"/>
    <cellStyle name="20% - Accent1 4 9 6 2 2 2" xfId="46003" xr:uid="{00000000-0005-0000-0000-0000FAB20000}"/>
    <cellStyle name="20% - Accent1 4 9 6 2 3" xfId="46004" xr:uid="{00000000-0005-0000-0000-0000FBB20000}"/>
    <cellStyle name="20% - Accent1 4 9 6 3" xfId="46005" xr:uid="{00000000-0005-0000-0000-0000FCB20000}"/>
    <cellStyle name="20% - Accent1 4 9 6 3 2" xfId="46006" xr:uid="{00000000-0005-0000-0000-0000FDB20000}"/>
    <cellStyle name="20% - Accent1 4 9 6 4" xfId="46007" xr:uid="{00000000-0005-0000-0000-0000FEB20000}"/>
    <cellStyle name="20% - Accent1 4 9 7" xfId="46008" xr:uid="{00000000-0005-0000-0000-0000FFB20000}"/>
    <cellStyle name="20% - Accent1 4 9 7 2" xfId="46009" xr:uid="{00000000-0005-0000-0000-000000B30000}"/>
    <cellStyle name="20% - Accent1 4 9 7 2 2" xfId="46010" xr:uid="{00000000-0005-0000-0000-000001B30000}"/>
    <cellStyle name="20% - Accent1 4 9 7 3" xfId="46011" xr:uid="{00000000-0005-0000-0000-000002B30000}"/>
    <cellStyle name="20% - Accent1 4 9 8" xfId="46012" xr:uid="{00000000-0005-0000-0000-000003B30000}"/>
    <cellStyle name="20% - Accent1 4 9 8 2" xfId="46013" xr:uid="{00000000-0005-0000-0000-000004B30000}"/>
    <cellStyle name="20% - Accent1 4 9 8 2 2" xfId="46014" xr:uid="{00000000-0005-0000-0000-000005B30000}"/>
    <cellStyle name="20% - Accent1 4 9 8 3" xfId="46015" xr:uid="{00000000-0005-0000-0000-000006B30000}"/>
    <cellStyle name="20% - Accent1 4 9 9" xfId="46016" xr:uid="{00000000-0005-0000-0000-000007B30000}"/>
    <cellStyle name="20% - Accent1 4 9 9 2" xfId="46017" xr:uid="{00000000-0005-0000-0000-000008B30000}"/>
    <cellStyle name="20% - Accent1 5" xfId="46018" xr:uid="{00000000-0005-0000-0000-000009B30000}"/>
    <cellStyle name="20% - Accent1 5 10" xfId="46019" xr:uid="{00000000-0005-0000-0000-00000AB30000}"/>
    <cellStyle name="20% - Accent1 5 10 2" xfId="46020" xr:uid="{00000000-0005-0000-0000-00000BB30000}"/>
    <cellStyle name="20% - Accent1 5 10 2 2" xfId="46021" xr:uid="{00000000-0005-0000-0000-00000CB30000}"/>
    <cellStyle name="20% - Accent1 5 10 2 2 2" xfId="46022" xr:uid="{00000000-0005-0000-0000-00000DB30000}"/>
    <cellStyle name="20% - Accent1 5 10 2 3" xfId="46023" xr:uid="{00000000-0005-0000-0000-00000EB30000}"/>
    <cellStyle name="20% - Accent1 5 10 3" xfId="46024" xr:uid="{00000000-0005-0000-0000-00000FB30000}"/>
    <cellStyle name="20% - Accent1 5 10 3 2" xfId="46025" xr:uid="{00000000-0005-0000-0000-000010B30000}"/>
    <cellStyle name="20% - Accent1 5 10 4" xfId="46026" xr:uid="{00000000-0005-0000-0000-000011B30000}"/>
    <cellStyle name="20% - Accent1 5 11" xfId="46027" xr:uid="{00000000-0005-0000-0000-000012B30000}"/>
    <cellStyle name="20% - Accent1 5 11 2" xfId="46028" xr:uid="{00000000-0005-0000-0000-000013B30000}"/>
    <cellStyle name="20% - Accent1 5 11 2 2" xfId="46029" xr:uid="{00000000-0005-0000-0000-000014B30000}"/>
    <cellStyle name="20% - Accent1 5 11 2 2 2" xfId="46030" xr:uid="{00000000-0005-0000-0000-000015B30000}"/>
    <cellStyle name="20% - Accent1 5 11 2 3" xfId="46031" xr:uid="{00000000-0005-0000-0000-000016B30000}"/>
    <cellStyle name="20% - Accent1 5 11 3" xfId="46032" xr:uid="{00000000-0005-0000-0000-000017B30000}"/>
    <cellStyle name="20% - Accent1 5 11 3 2" xfId="46033" xr:uid="{00000000-0005-0000-0000-000018B30000}"/>
    <cellStyle name="20% - Accent1 5 11 4" xfId="46034" xr:uid="{00000000-0005-0000-0000-000019B30000}"/>
    <cellStyle name="20% - Accent1 5 12" xfId="46035" xr:uid="{00000000-0005-0000-0000-00001AB30000}"/>
    <cellStyle name="20% - Accent1 5 12 2" xfId="46036" xr:uid="{00000000-0005-0000-0000-00001BB30000}"/>
    <cellStyle name="20% - Accent1 5 12 2 2" xfId="46037" xr:uid="{00000000-0005-0000-0000-00001CB30000}"/>
    <cellStyle name="20% - Accent1 5 12 3" xfId="46038" xr:uid="{00000000-0005-0000-0000-00001DB30000}"/>
    <cellStyle name="20% - Accent1 5 13" xfId="46039" xr:uid="{00000000-0005-0000-0000-00001EB30000}"/>
    <cellStyle name="20% - Accent1 5 13 2" xfId="46040" xr:uid="{00000000-0005-0000-0000-00001FB30000}"/>
    <cellStyle name="20% - Accent1 5 13 2 2" xfId="46041" xr:uid="{00000000-0005-0000-0000-000020B30000}"/>
    <cellStyle name="20% - Accent1 5 13 3" xfId="46042" xr:uid="{00000000-0005-0000-0000-000021B30000}"/>
    <cellStyle name="20% - Accent1 5 14" xfId="46043" xr:uid="{00000000-0005-0000-0000-000022B30000}"/>
    <cellStyle name="20% - Accent1 5 14 2" xfId="46044" xr:uid="{00000000-0005-0000-0000-000023B30000}"/>
    <cellStyle name="20% - Accent1 5 15" xfId="46045" xr:uid="{00000000-0005-0000-0000-000024B30000}"/>
    <cellStyle name="20% - Accent1 5 15 2" xfId="46046" xr:uid="{00000000-0005-0000-0000-000025B30000}"/>
    <cellStyle name="20% - Accent1 5 16" xfId="46047" xr:uid="{00000000-0005-0000-0000-000026B30000}"/>
    <cellStyle name="20% - Accent1 5 2" xfId="46048" xr:uid="{00000000-0005-0000-0000-000027B30000}"/>
    <cellStyle name="20% - Accent1 5 2 10" xfId="46049" xr:uid="{00000000-0005-0000-0000-000028B30000}"/>
    <cellStyle name="20% - Accent1 5 2 10 2" xfId="46050" xr:uid="{00000000-0005-0000-0000-000029B30000}"/>
    <cellStyle name="20% - Accent1 5 2 10 2 2" xfId="46051" xr:uid="{00000000-0005-0000-0000-00002AB30000}"/>
    <cellStyle name="20% - Accent1 5 2 10 2 2 2" xfId="46052" xr:uid="{00000000-0005-0000-0000-00002BB30000}"/>
    <cellStyle name="20% - Accent1 5 2 10 2 3" xfId="46053" xr:uid="{00000000-0005-0000-0000-00002CB30000}"/>
    <cellStyle name="20% - Accent1 5 2 10 3" xfId="46054" xr:uid="{00000000-0005-0000-0000-00002DB30000}"/>
    <cellStyle name="20% - Accent1 5 2 10 3 2" xfId="46055" xr:uid="{00000000-0005-0000-0000-00002EB30000}"/>
    <cellStyle name="20% - Accent1 5 2 10 4" xfId="46056" xr:uid="{00000000-0005-0000-0000-00002FB30000}"/>
    <cellStyle name="20% - Accent1 5 2 11" xfId="46057" xr:uid="{00000000-0005-0000-0000-000030B30000}"/>
    <cellStyle name="20% - Accent1 5 2 11 2" xfId="46058" xr:uid="{00000000-0005-0000-0000-000031B30000}"/>
    <cellStyle name="20% - Accent1 5 2 11 2 2" xfId="46059" xr:uid="{00000000-0005-0000-0000-000032B30000}"/>
    <cellStyle name="20% - Accent1 5 2 11 3" xfId="46060" xr:uid="{00000000-0005-0000-0000-000033B30000}"/>
    <cellStyle name="20% - Accent1 5 2 12" xfId="46061" xr:uid="{00000000-0005-0000-0000-000034B30000}"/>
    <cellStyle name="20% - Accent1 5 2 12 2" xfId="46062" xr:uid="{00000000-0005-0000-0000-000035B30000}"/>
    <cellStyle name="20% - Accent1 5 2 12 2 2" xfId="46063" xr:uid="{00000000-0005-0000-0000-000036B30000}"/>
    <cellStyle name="20% - Accent1 5 2 12 3" xfId="46064" xr:uid="{00000000-0005-0000-0000-000037B30000}"/>
    <cellStyle name="20% - Accent1 5 2 13" xfId="46065" xr:uid="{00000000-0005-0000-0000-000038B30000}"/>
    <cellStyle name="20% - Accent1 5 2 13 2" xfId="46066" xr:uid="{00000000-0005-0000-0000-000039B30000}"/>
    <cellStyle name="20% - Accent1 5 2 14" xfId="46067" xr:uid="{00000000-0005-0000-0000-00003AB30000}"/>
    <cellStyle name="20% - Accent1 5 2 14 2" xfId="46068" xr:uid="{00000000-0005-0000-0000-00003BB30000}"/>
    <cellStyle name="20% - Accent1 5 2 15" xfId="46069" xr:uid="{00000000-0005-0000-0000-00003CB30000}"/>
    <cellStyle name="20% - Accent1 5 2 2" xfId="46070" xr:uid="{00000000-0005-0000-0000-00003DB30000}"/>
    <cellStyle name="20% - Accent1 5 2 2 10" xfId="46071" xr:uid="{00000000-0005-0000-0000-00003EB30000}"/>
    <cellStyle name="20% - Accent1 5 2 2 10 2" xfId="46072" xr:uid="{00000000-0005-0000-0000-00003FB30000}"/>
    <cellStyle name="20% - Accent1 5 2 2 10 2 2" xfId="46073" xr:uid="{00000000-0005-0000-0000-000040B30000}"/>
    <cellStyle name="20% - Accent1 5 2 2 10 3" xfId="46074" xr:uid="{00000000-0005-0000-0000-000041B30000}"/>
    <cellStyle name="20% - Accent1 5 2 2 11" xfId="46075" xr:uid="{00000000-0005-0000-0000-000042B30000}"/>
    <cellStyle name="20% - Accent1 5 2 2 11 2" xfId="46076" xr:uid="{00000000-0005-0000-0000-000043B30000}"/>
    <cellStyle name="20% - Accent1 5 2 2 11 2 2" xfId="46077" xr:uid="{00000000-0005-0000-0000-000044B30000}"/>
    <cellStyle name="20% - Accent1 5 2 2 11 3" xfId="46078" xr:uid="{00000000-0005-0000-0000-000045B30000}"/>
    <cellStyle name="20% - Accent1 5 2 2 12" xfId="46079" xr:uid="{00000000-0005-0000-0000-000046B30000}"/>
    <cellStyle name="20% - Accent1 5 2 2 12 2" xfId="46080" xr:uid="{00000000-0005-0000-0000-000047B30000}"/>
    <cellStyle name="20% - Accent1 5 2 2 13" xfId="46081" xr:uid="{00000000-0005-0000-0000-000048B30000}"/>
    <cellStyle name="20% - Accent1 5 2 2 13 2" xfId="46082" xr:uid="{00000000-0005-0000-0000-000049B30000}"/>
    <cellStyle name="20% - Accent1 5 2 2 14" xfId="46083" xr:uid="{00000000-0005-0000-0000-00004AB30000}"/>
    <cellStyle name="20% - Accent1 5 2 2 2" xfId="46084" xr:uid="{00000000-0005-0000-0000-00004BB30000}"/>
    <cellStyle name="20% - Accent1 5 2 2 2 10" xfId="46085" xr:uid="{00000000-0005-0000-0000-00004CB30000}"/>
    <cellStyle name="20% - Accent1 5 2 2 2 10 2" xfId="46086" xr:uid="{00000000-0005-0000-0000-00004DB30000}"/>
    <cellStyle name="20% - Accent1 5 2 2 2 11" xfId="46087" xr:uid="{00000000-0005-0000-0000-00004EB30000}"/>
    <cellStyle name="20% - Accent1 5 2 2 2 2" xfId="46088" xr:uid="{00000000-0005-0000-0000-00004FB30000}"/>
    <cellStyle name="20% - Accent1 5 2 2 2 2 2" xfId="46089" xr:uid="{00000000-0005-0000-0000-000050B30000}"/>
    <cellStyle name="20% - Accent1 5 2 2 2 2 2 2" xfId="46090" xr:uid="{00000000-0005-0000-0000-000051B30000}"/>
    <cellStyle name="20% - Accent1 5 2 2 2 2 2 2 2" xfId="46091" xr:uid="{00000000-0005-0000-0000-000052B30000}"/>
    <cellStyle name="20% - Accent1 5 2 2 2 2 2 2 2 2" xfId="46092" xr:uid="{00000000-0005-0000-0000-000053B30000}"/>
    <cellStyle name="20% - Accent1 5 2 2 2 2 2 2 3" xfId="46093" xr:uid="{00000000-0005-0000-0000-000054B30000}"/>
    <cellStyle name="20% - Accent1 5 2 2 2 2 2 3" xfId="46094" xr:uid="{00000000-0005-0000-0000-000055B30000}"/>
    <cellStyle name="20% - Accent1 5 2 2 2 2 2 3 2" xfId="46095" xr:uid="{00000000-0005-0000-0000-000056B30000}"/>
    <cellStyle name="20% - Accent1 5 2 2 2 2 2 4" xfId="46096" xr:uid="{00000000-0005-0000-0000-000057B30000}"/>
    <cellStyle name="20% - Accent1 5 2 2 2 2 3" xfId="46097" xr:uid="{00000000-0005-0000-0000-000058B30000}"/>
    <cellStyle name="20% - Accent1 5 2 2 2 2 3 2" xfId="46098" xr:uid="{00000000-0005-0000-0000-000059B30000}"/>
    <cellStyle name="20% - Accent1 5 2 2 2 2 3 2 2" xfId="46099" xr:uid="{00000000-0005-0000-0000-00005AB30000}"/>
    <cellStyle name="20% - Accent1 5 2 2 2 2 3 2 2 2" xfId="46100" xr:uid="{00000000-0005-0000-0000-00005BB30000}"/>
    <cellStyle name="20% - Accent1 5 2 2 2 2 3 2 3" xfId="46101" xr:uid="{00000000-0005-0000-0000-00005CB30000}"/>
    <cellStyle name="20% - Accent1 5 2 2 2 2 3 3" xfId="46102" xr:uid="{00000000-0005-0000-0000-00005DB30000}"/>
    <cellStyle name="20% - Accent1 5 2 2 2 2 3 3 2" xfId="46103" xr:uid="{00000000-0005-0000-0000-00005EB30000}"/>
    <cellStyle name="20% - Accent1 5 2 2 2 2 3 4" xfId="46104" xr:uid="{00000000-0005-0000-0000-00005FB30000}"/>
    <cellStyle name="20% - Accent1 5 2 2 2 2 4" xfId="46105" xr:uid="{00000000-0005-0000-0000-000060B30000}"/>
    <cellStyle name="20% - Accent1 5 2 2 2 2 4 2" xfId="46106" xr:uid="{00000000-0005-0000-0000-000061B30000}"/>
    <cellStyle name="20% - Accent1 5 2 2 2 2 4 2 2" xfId="46107" xr:uid="{00000000-0005-0000-0000-000062B30000}"/>
    <cellStyle name="20% - Accent1 5 2 2 2 2 4 2 2 2" xfId="46108" xr:uid="{00000000-0005-0000-0000-000063B30000}"/>
    <cellStyle name="20% - Accent1 5 2 2 2 2 4 2 3" xfId="46109" xr:uid="{00000000-0005-0000-0000-000064B30000}"/>
    <cellStyle name="20% - Accent1 5 2 2 2 2 4 3" xfId="46110" xr:uid="{00000000-0005-0000-0000-000065B30000}"/>
    <cellStyle name="20% - Accent1 5 2 2 2 2 4 3 2" xfId="46111" xr:uid="{00000000-0005-0000-0000-000066B30000}"/>
    <cellStyle name="20% - Accent1 5 2 2 2 2 4 4" xfId="46112" xr:uid="{00000000-0005-0000-0000-000067B30000}"/>
    <cellStyle name="20% - Accent1 5 2 2 2 2 5" xfId="46113" xr:uid="{00000000-0005-0000-0000-000068B30000}"/>
    <cellStyle name="20% - Accent1 5 2 2 2 2 5 2" xfId="46114" xr:uid="{00000000-0005-0000-0000-000069B30000}"/>
    <cellStyle name="20% - Accent1 5 2 2 2 2 5 2 2" xfId="46115" xr:uid="{00000000-0005-0000-0000-00006AB30000}"/>
    <cellStyle name="20% - Accent1 5 2 2 2 2 5 3" xfId="46116" xr:uid="{00000000-0005-0000-0000-00006BB30000}"/>
    <cellStyle name="20% - Accent1 5 2 2 2 2 6" xfId="46117" xr:uid="{00000000-0005-0000-0000-00006CB30000}"/>
    <cellStyle name="20% - Accent1 5 2 2 2 2 6 2" xfId="46118" xr:uid="{00000000-0005-0000-0000-00006DB30000}"/>
    <cellStyle name="20% - Accent1 5 2 2 2 2 6 2 2" xfId="46119" xr:uid="{00000000-0005-0000-0000-00006EB30000}"/>
    <cellStyle name="20% - Accent1 5 2 2 2 2 6 3" xfId="46120" xr:uid="{00000000-0005-0000-0000-00006FB30000}"/>
    <cellStyle name="20% - Accent1 5 2 2 2 2 7" xfId="46121" xr:uid="{00000000-0005-0000-0000-000070B30000}"/>
    <cellStyle name="20% - Accent1 5 2 2 2 2 7 2" xfId="46122" xr:uid="{00000000-0005-0000-0000-000071B30000}"/>
    <cellStyle name="20% - Accent1 5 2 2 2 2 8" xfId="46123" xr:uid="{00000000-0005-0000-0000-000072B30000}"/>
    <cellStyle name="20% - Accent1 5 2 2 2 2 8 2" xfId="46124" xr:uid="{00000000-0005-0000-0000-000073B30000}"/>
    <cellStyle name="20% - Accent1 5 2 2 2 2 9" xfId="46125" xr:uid="{00000000-0005-0000-0000-000074B30000}"/>
    <cellStyle name="20% - Accent1 5 2 2 2 3" xfId="46126" xr:uid="{00000000-0005-0000-0000-000075B30000}"/>
    <cellStyle name="20% - Accent1 5 2 2 2 3 2" xfId="46127" xr:uid="{00000000-0005-0000-0000-000076B30000}"/>
    <cellStyle name="20% - Accent1 5 2 2 2 3 2 2" xfId="46128" xr:uid="{00000000-0005-0000-0000-000077B30000}"/>
    <cellStyle name="20% - Accent1 5 2 2 2 3 2 2 2" xfId="46129" xr:uid="{00000000-0005-0000-0000-000078B30000}"/>
    <cellStyle name="20% - Accent1 5 2 2 2 3 2 2 2 2" xfId="46130" xr:uid="{00000000-0005-0000-0000-000079B30000}"/>
    <cellStyle name="20% - Accent1 5 2 2 2 3 2 2 3" xfId="46131" xr:uid="{00000000-0005-0000-0000-00007AB30000}"/>
    <cellStyle name="20% - Accent1 5 2 2 2 3 2 3" xfId="46132" xr:uid="{00000000-0005-0000-0000-00007BB30000}"/>
    <cellStyle name="20% - Accent1 5 2 2 2 3 2 3 2" xfId="46133" xr:uid="{00000000-0005-0000-0000-00007CB30000}"/>
    <cellStyle name="20% - Accent1 5 2 2 2 3 2 4" xfId="46134" xr:uid="{00000000-0005-0000-0000-00007DB30000}"/>
    <cellStyle name="20% - Accent1 5 2 2 2 3 3" xfId="46135" xr:uid="{00000000-0005-0000-0000-00007EB30000}"/>
    <cellStyle name="20% - Accent1 5 2 2 2 3 3 2" xfId="46136" xr:uid="{00000000-0005-0000-0000-00007FB30000}"/>
    <cellStyle name="20% - Accent1 5 2 2 2 3 3 2 2" xfId="46137" xr:uid="{00000000-0005-0000-0000-000080B30000}"/>
    <cellStyle name="20% - Accent1 5 2 2 2 3 3 2 2 2" xfId="46138" xr:uid="{00000000-0005-0000-0000-000081B30000}"/>
    <cellStyle name="20% - Accent1 5 2 2 2 3 3 2 3" xfId="46139" xr:uid="{00000000-0005-0000-0000-000082B30000}"/>
    <cellStyle name="20% - Accent1 5 2 2 2 3 3 3" xfId="46140" xr:uid="{00000000-0005-0000-0000-000083B30000}"/>
    <cellStyle name="20% - Accent1 5 2 2 2 3 3 3 2" xfId="46141" xr:uid="{00000000-0005-0000-0000-000084B30000}"/>
    <cellStyle name="20% - Accent1 5 2 2 2 3 3 4" xfId="46142" xr:uid="{00000000-0005-0000-0000-000085B30000}"/>
    <cellStyle name="20% - Accent1 5 2 2 2 3 4" xfId="46143" xr:uid="{00000000-0005-0000-0000-000086B30000}"/>
    <cellStyle name="20% - Accent1 5 2 2 2 3 4 2" xfId="46144" xr:uid="{00000000-0005-0000-0000-000087B30000}"/>
    <cellStyle name="20% - Accent1 5 2 2 2 3 4 2 2" xfId="46145" xr:uid="{00000000-0005-0000-0000-000088B30000}"/>
    <cellStyle name="20% - Accent1 5 2 2 2 3 4 2 2 2" xfId="46146" xr:uid="{00000000-0005-0000-0000-000089B30000}"/>
    <cellStyle name="20% - Accent1 5 2 2 2 3 4 2 3" xfId="46147" xr:uid="{00000000-0005-0000-0000-00008AB30000}"/>
    <cellStyle name="20% - Accent1 5 2 2 2 3 4 3" xfId="46148" xr:uid="{00000000-0005-0000-0000-00008BB30000}"/>
    <cellStyle name="20% - Accent1 5 2 2 2 3 4 3 2" xfId="46149" xr:uid="{00000000-0005-0000-0000-00008CB30000}"/>
    <cellStyle name="20% - Accent1 5 2 2 2 3 4 4" xfId="46150" xr:uid="{00000000-0005-0000-0000-00008DB30000}"/>
    <cellStyle name="20% - Accent1 5 2 2 2 3 5" xfId="46151" xr:uid="{00000000-0005-0000-0000-00008EB30000}"/>
    <cellStyle name="20% - Accent1 5 2 2 2 3 5 2" xfId="46152" xr:uid="{00000000-0005-0000-0000-00008FB30000}"/>
    <cellStyle name="20% - Accent1 5 2 2 2 3 5 2 2" xfId="46153" xr:uid="{00000000-0005-0000-0000-000090B30000}"/>
    <cellStyle name="20% - Accent1 5 2 2 2 3 5 3" xfId="46154" xr:uid="{00000000-0005-0000-0000-000091B30000}"/>
    <cellStyle name="20% - Accent1 5 2 2 2 3 6" xfId="46155" xr:uid="{00000000-0005-0000-0000-000092B30000}"/>
    <cellStyle name="20% - Accent1 5 2 2 2 3 6 2" xfId="46156" xr:uid="{00000000-0005-0000-0000-000093B30000}"/>
    <cellStyle name="20% - Accent1 5 2 2 2 3 6 2 2" xfId="46157" xr:uid="{00000000-0005-0000-0000-000094B30000}"/>
    <cellStyle name="20% - Accent1 5 2 2 2 3 6 3" xfId="46158" xr:uid="{00000000-0005-0000-0000-000095B30000}"/>
    <cellStyle name="20% - Accent1 5 2 2 2 3 7" xfId="46159" xr:uid="{00000000-0005-0000-0000-000096B30000}"/>
    <cellStyle name="20% - Accent1 5 2 2 2 3 7 2" xfId="46160" xr:uid="{00000000-0005-0000-0000-000097B30000}"/>
    <cellStyle name="20% - Accent1 5 2 2 2 3 8" xfId="46161" xr:uid="{00000000-0005-0000-0000-000098B30000}"/>
    <cellStyle name="20% - Accent1 5 2 2 2 3 8 2" xfId="46162" xr:uid="{00000000-0005-0000-0000-000099B30000}"/>
    <cellStyle name="20% - Accent1 5 2 2 2 3 9" xfId="46163" xr:uid="{00000000-0005-0000-0000-00009AB30000}"/>
    <cellStyle name="20% - Accent1 5 2 2 2 4" xfId="46164" xr:uid="{00000000-0005-0000-0000-00009BB30000}"/>
    <cellStyle name="20% - Accent1 5 2 2 2 4 2" xfId="46165" xr:uid="{00000000-0005-0000-0000-00009CB30000}"/>
    <cellStyle name="20% - Accent1 5 2 2 2 4 2 2" xfId="46166" xr:uid="{00000000-0005-0000-0000-00009DB30000}"/>
    <cellStyle name="20% - Accent1 5 2 2 2 4 2 2 2" xfId="46167" xr:uid="{00000000-0005-0000-0000-00009EB30000}"/>
    <cellStyle name="20% - Accent1 5 2 2 2 4 2 3" xfId="46168" xr:uid="{00000000-0005-0000-0000-00009FB30000}"/>
    <cellStyle name="20% - Accent1 5 2 2 2 4 3" xfId="46169" xr:uid="{00000000-0005-0000-0000-0000A0B30000}"/>
    <cellStyle name="20% - Accent1 5 2 2 2 4 3 2" xfId="46170" xr:uid="{00000000-0005-0000-0000-0000A1B30000}"/>
    <cellStyle name="20% - Accent1 5 2 2 2 4 4" xfId="46171" xr:uid="{00000000-0005-0000-0000-0000A2B30000}"/>
    <cellStyle name="20% - Accent1 5 2 2 2 5" xfId="46172" xr:uid="{00000000-0005-0000-0000-0000A3B30000}"/>
    <cellStyle name="20% - Accent1 5 2 2 2 5 2" xfId="46173" xr:uid="{00000000-0005-0000-0000-0000A4B30000}"/>
    <cellStyle name="20% - Accent1 5 2 2 2 5 2 2" xfId="46174" xr:uid="{00000000-0005-0000-0000-0000A5B30000}"/>
    <cellStyle name="20% - Accent1 5 2 2 2 5 2 2 2" xfId="46175" xr:uid="{00000000-0005-0000-0000-0000A6B30000}"/>
    <cellStyle name="20% - Accent1 5 2 2 2 5 2 3" xfId="46176" xr:uid="{00000000-0005-0000-0000-0000A7B30000}"/>
    <cellStyle name="20% - Accent1 5 2 2 2 5 3" xfId="46177" xr:uid="{00000000-0005-0000-0000-0000A8B30000}"/>
    <cellStyle name="20% - Accent1 5 2 2 2 5 3 2" xfId="46178" xr:uid="{00000000-0005-0000-0000-0000A9B30000}"/>
    <cellStyle name="20% - Accent1 5 2 2 2 5 4" xfId="46179" xr:uid="{00000000-0005-0000-0000-0000AAB30000}"/>
    <cellStyle name="20% - Accent1 5 2 2 2 6" xfId="46180" xr:uid="{00000000-0005-0000-0000-0000ABB30000}"/>
    <cellStyle name="20% - Accent1 5 2 2 2 6 2" xfId="46181" xr:uid="{00000000-0005-0000-0000-0000ACB30000}"/>
    <cellStyle name="20% - Accent1 5 2 2 2 6 2 2" xfId="46182" xr:uid="{00000000-0005-0000-0000-0000ADB30000}"/>
    <cellStyle name="20% - Accent1 5 2 2 2 6 2 2 2" xfId="46183" xr:uid="{00000000-0005-0000-0000-0000AEB30000}"/>
    <cellStyle name="20% - Accent1 5 2 2 2 6 2 3" xfId="46184" xr:uid="{00000000-0005-0000-0000-0000AFB30000}"/>
    <cellStyle name="20% - Accent1 5 2 2 2 6 3" xfId="46185" xr:uid="{00000000-0005-0000-0000-0000B0B30000}"/>
    <cellStyle name="20% - Accent1 5 2 2 2 6 3 2" xfId="46186" xr:uid="{00000000-0005-0000-0000-0000B1B30000}"/>
    <cellStyle name="20% - Accent1 5 2 2 2 6 4" xfId="46187" xr:uid="{00000000-0005-0000-0000-0000B2B30000}"/>
    <cellStyle name="20% - Accent1 5 2 2 2 7" xfId="46188" xr:uid="{00000000-0005-0000-0000-0000B3B30000}"/>
    <cellStyle name="20% - Accent1 5 2 2 2 7 2" xfId="46189" xr:uid="{00000000-0005-0000-0000-0000B4B30000}"/>
    <cellStyle name="20% - Accent1 5 2 2 2 7 2 2" xfId="46190" xr:uid="{00000000-0005-0000-0000-0000B5B30000}"/>
    <cellStyle name="20% - Accent1 5 2 2 2 7 3" xfId="46191" xr:uid="{00000000-0005-0000-0000-0000B6B30000}"/>
    <cellStyle name="20% - Accent1 5 2 2 2 8" xfId="46192" xr:uid="{00000000-0005-0000-0000-0000B7B30000}"/>
    <cellStyle name="20% - Accent1 5 2 2 2 8 2" xfId="46193" xr:uid="{00000000-0005-0000-0000-0000B8B30000}"/>
    <cellStyle name="20% - Accent1 5 2 2 2 8 2 2" xfId="46194" xr:uid="{00000000-0005-0000-0000-0000B9B30000}"/>
    <cellStyle name="20% - Accent1 5 2 2 2 8 3" xfId="46195" xr:uid="{00000000-0005-0000-0000-0000BAB30000}"/>
    <cellStyle name="20% - Accent1 5 2 2 2 9" xfId="46196" xr:uid="{00000000-0005-0000-0000-0000BBB30000}"/>
    <cellStyle name="20% - Accent1 5 2 2 2 9 2" xfId="46197" xr:uid="{00000000-0005-0000-0000-0000BCB30000}"/>
    <cellStyle name="20% - Accent1 5 2 2 3" xfId="46198" xr:uid="{00000000-0005-0000-0000-0000BDB30000}"/>
    <cellStyle name="20% - Accent1 5 2 2 3 10" xfId="46199" xr:uid="{00000000-0005-0000-0000-0000BEB30000}"/>
    <cellStyle name="20% - Accent1 5 2 2 3 10 2" xfId="46200" xr:uid="{00000000-0005-0000-0000-0000BFB30000}"/>
    <cellStyle name="20% - Accent1 5 2 2 3 11" xfId="46201" xr:uid="{00000000-0005-0000-0000-0000C0B30000}"/>
    <cellStyle name="20% - Accent1 5 2 2 3 2" xfId="46202" xr:uid="{00000000-0005-0000-0000-0000C1B30000}"/>
    <cellStyle name="20% - Accent1 5 2 2 3 2 2" xfId="46203" xr:uid="{00000000-0005-0000-0000-0000C2B30000}"/>
    <cellStyle name="20% - Accent1 5 2 2 3 2 2 2" xfId="46204" xr:uid="{00000000-0005-0000-0000-0000C3B30000}"/>
    <cellStyle name="20% - Accent1 5 2 2 3 2 2 2 2" xfId="46205" xr:uid="{00000000-0005-0000-0000-0000C4B30000}"/>
    <cellStyle name="20% - Accent1 5 2 2 3 2 2 2 2 2" xfId="46206" xr:uid="{00000000-0005-0000-0000-0000C5B30000}"/>
    <cellStyle name="20% - Accent1 5 2 2 3 2 2 2 3" xfId="46207" xr:uid="{00000000-0005-0000-0000-0000C6B30000}"/>
    <cellStyle name="20% - Accent1 5 2 2 3 2 2 3" xfId="46208" xr:uid="{00000000-0005-0000-0000-0000C7B30000}"/>
    <cellStyle name="20% - Accent1 5 2 2 3 2 2 3 2" xfId="46209" xr:uid="{00000000-0005-0000-0000-0000C8B30000}"/>
    <cellStyle name="20% - Accent1 5 2 2 3 2 2 4" xfId="46210" xr:uid="{00000000-0005-0000-0000-0000C9B30000}"/>
    <cellStyle name="20% - Accent1 5 2 2 3 2 3" xfId="46211" xr:uid="{00000000-0005-0000-0000-0000CAB30000}"/>
    <cellStyle name="20% - Accent1 5 2 2 3 2 3 2" xfId="46212" xr:uid="{00000000-0005-0000-0000-0000CBB30000}"/>
    <cellStyle name="20% - Accent1 5 2 2 3 2 3 2 2" xfId="46213" xr:uid="{00000000-0005-0000-0000-0000CCB30000}"/>
    <cellStyle name="20% - Accent1 5 2 2 3 2 3 2 2 2" xfId="46214" xr:uid="{00000000-0005-0000-0000-0000CDB30000}"/>
    <cellStyle name="20% - Accent1 5 2 2 3 2 3 2 3" xfId="46215" xr:uid="{00000000-0005-0000-0000-0000CEB30000}"/>
    <cellStyle name="20% - Accent1 5 2 2 3 2 3 3" xfId="46216" xr:uid="{00000000-0005-0000-0000-0000CFB30000}"/>
    <cellStyle name="20% - Accent1 5 2 2 3 2 3 3 2" xfId="46217" xr:uid="{00000000-0005-0000-0000-0000D0B30000}"/>
    <cellStyle name="20% - Accent1 5 2 2 3 2 3 4" xfId="46218" xr:uid="{00000000-0005-0000-0000-0000D1B30000}"/>
    <cellStyle name="20% - Accent1 5 2 2 3 2 4" xfId="46219" xr:uid="{00000000-0005-0000-0000-0000D2B30000}"/>
    <cellStyle name="20% - Accent1 5 2 2 3 2 4 2" xfId="46220" xr:uid="{00000000-0005-0000-0000-0000D3B30000}"/>
    <cellStyle name="20% - Accent1 5 2 2 3 2 4 2 2" xfId="46221" xr:uid="{00000000-0005-0000-0000-0000D4B30000}"/>
    <cellStyle name="20% - Accent1 5 2 2 3 2 4 2 2 2" xfId="46222" xr:uid="{00000000-0005-0000-0000-0000D5B30000}"/>
    <cellStyle name="20% - Accent1 5 2 2 3 2 4 2 3" xfId="46223" xr:uid="{00000000-0005-0000-0000-0000D6B30000}"/>
    <cellStyle name="20% - Accent1 5 2 2 3 2 4 3" xfId="46224" xr:uid="{00000000-0005-0000-0000-0000D7B30000}"/>
    <cellStyle name="20% - Accent1 5 2 2 3 2 4 3 2" xfId="46225" xr:uid="{00000000-0005-0000-0000-0000D8B30000}"/>
    <cellStyle name="20% - Accent1 5 2 2 3 2 4 4" xfId="46226" xr:uid="{00000000-0005-0000-0000-0000D9B30000}"/>
    <cellStyle name="20% - Accent1 5 2 2 3 2 5" xfId="46227" xr:uid="{00000000-0005-0000-0000-0000DAB30000}"/>
    <cellStyle name="20% - Accent1 5 2 2 3 2 5 2" xfId="46228" xr:uid="{00000000-0005-0000-0000-0000DBB30000}"/>
    <cellStyle name="20% - Accent1 5 2 2 3 2 5 2 2" xfId="46229" xr:uid="{00000000-0005-0000-0000-0000DCB30000}"/>
    <cellStyle name="20% - Accent1 5 2 2 3 2 5 3" xfId="46230" xr:uid="{00000000-0005-0000-0000-0000DDB30000}"/>
    <cellStyle name="20% - Accent1 5 2 2 3 2 6" xfId="46231" xr:uid="{00000000-0005-0000-0000-0000DEB30000}"/>
    <cellStyle name="20% - Accent1 5 2 2 3 2 6 2" xfId="46232" xr:uid="{00000000-0005-0000-0000-0000DFB30000}"/>
    <cellStyle name="20% - Accent1 5 2 2 3 2 6 2 2" xfId="46233" xr:uid="{00000000-0005-0000-0000-0000E0B30000}"/>
    <cellStyle name="20% - Accent1 5 2 2 3 2 6 3" xfId="46234" xr:uid="{00000000-0005-0000-0000-0000E1B30000}"/>
    <cellStyle name="20% - Accent1 5 2 2 3 2 7" xfId="46235" xr:uid="{00000000-0005-0000-0000-0000E2B30000}"/>
    <cellStyle name="20% - Accent1 5 2 2 3 2 7 2" xfId="46236" xr:uid="{00000000-0005-0000-0000-0000E3B30000}"/>
    <cellStyle name="20% - Accent1 5 2 2 3 2 8" xfId="46237" xr:uid="{00000000-0005-0000-0000-0000E4B30000}"/>
    <cellStyle name="20% - Accent1 5 2 2 3 2 8 2" xfId="46238" xr:uid="{00000000-0005-0000-0000-0000E5B30000}"/>
    <cellStyle name="20% - Accent1 5 2 2 3 2 9" xfId="46239" xr:uid="{00000000-0005-0000-0000-0000E6B30000}"/>
    <cellStyle name="20% - Accent1 5 2 2 3 3" xfId="46240" xr:uid="{00000000-0005-0000-0000-0000E7B30000}"/>
    <cellStyle name="20% - Accent1 5 2 2 3 3 2" xfId="46241" xr:uid="{00000000-0005-0000-0000-0000E8B30000}"/>
    <cellStyle name="20% - Accent1 5 2 2 3 3 2 2" xfId="46242" xr:uid="{00000000-0005-0000-0000-0000E9B30000}"/>
    <cellStyle name="20% - Accent1 5 2 2 3 3 2 2 2" xfId="46243" xr:uid="{00000000-0005-0000-0000-0000EAB30000}"/>
    <cellStyle name="20% - Accent1 5 2 2 3 3 2 2 2 2" xfId="46244" xr:uid="{00000000-0005-0000-0000-0000EBB30000}"/>
    <cellStyle name="20% - Accent1 5 2 2 3 3 2 2 3" xfId="46245" xr:uid="{00000000-0005-0000-0000-0000ECB30000}"/>
    <cellStyle name="20% - Accent1 5 2 2 3 3 2 3" xfId="46246" xr:uid="{00000000-0005-0000-0000-0000EDB30000}"/>
    <cellStyle name="20% - Accent1 5 2 2 3 3 2 3 2" xfId="46247" xr:uid="{00000000-0005-0000-0000-0000EEB30000}"/>
    <cellStyle name="20% - Accent1 5 2 2 3 3 2 4" xfId="46248" xr:uid="{00000000-0005-0000-0000-0000EFB30000}"/>
    <cellStyle name="20% - Accent1 5 2 2 3 3 3" xfId="46249" xr:uid="{00000000-0005-0000-0000-0000F0B30000}"/>
    <cellStyle name="20% - Accent1 5 2 2 3 3 3 2" xfId="46250" xr:uid="{00000000-0005-0000-0000-0000F1B30000}"/>
    <cellStyle name="20% - Accent1 5 2 2 3 3 3 2 2" xfId="46251" xr:uid="{00000000-0005-0000-0000-0000F2B30000}"/>
    <cellStyle name="20% - Accent1 5 2 2 3 3 3 2 2 2" xfId="46252" xr:uid="{00000000-0005-0000-0000-0000F3B30000}"/>
    <cellStyle name="20% - Accent1 5 2 2 3 3 3 2 3" xfId="46253" xr:uid="{00000000-0005-0000-0000-0000F4B30000}"/>
    <cellStyle name="20% - Accent1 5 2 2 3 3 3 3" xfId="46254" xr:uid="{00000000-0005-0000-0000-0000F5B30000}"/>
    <cellStyle name="20% - Accent1 5 2 2 3 3 3 3 2" xfId="46255" xr:uid="{00000000-0005-0000-0000-0000F6B30000}"/>
    <cellStyle name="20% - Accent1 5 2 2 3 3 3 4" xfId="46256" xr:uid="{00000000-0005-0000-0000-0000F7B30000}"/>
    <cellStyle name="20% - Accent1 5 2 2 3 3 4" xfId="46257" xr:uid="{00000000-0005-0000-0000-0000F8B30000}"/>
    <cellStyle name="20% - Accent1 5 2 2 3 3 4 2" xfId="46258" xr:uid="{00000000-0005-0000-0000-0000F9B30000}"/>
    <cellStyle name="20% - Accent1 5 2 2 3 3 4 2 2" xfId="46259" xr:uid="{00000000-0005-0000-0000-0000FAB30000}"/>
    <cellStyle name="20% - Accent1 5 2 2 3 3 4 2 2 2" xfId="46260" xr:uid="{00000000-0005-0000-0000-0000FBB30000}"/>
    <cellStyle name="20% - Accent1 5 2 2 3 3 4 2 3" xfId="46261" xr:uid="{00000000-0005-0000-0000-0000FCB30000}"/>
    <cellStyle name="20% - Accent1 5 2 2 3 3 4 3" xfId="46262" xr:uid="{00000000-0005-0000-0000-0000FDB30000}"/>
    <cellStyle name="20% - Accent1 5 2 2 3 3 4 3 2" xfId="46263" xr:uid="{00000000-0005-0000-0000-0000FEB30000}"/>
    <cellStyle name="20% - Accent1 5 2 2 3 3 4 4" xfId="46264" xr:uid="{00000000-0005-0000-0000-0000FFB30000}"/>
    <cellStyle name="20% - Accent1 5 2 2 3 3 5" xfId="46265" xr:uid="{00000000-0005-0000-0000-000000B40000}"/>
    <cellStyle name="20% - Accent1 5 2 2 3 3 5 2" xfId="46266" xr:uid="{00000000-0005-0000-0000-000001B40000}"/>
    <cellStyle name="20% - Accent1 5 2 2 3 3 5 2 2" xfId="46267" xr:uid="{00000000-0005-0000-0000-000002B40000}"/>
    <cellStyle name="20% - Accent1 5 2 2 3 3 5 3" xfId="46268" xr:uid="{00000000-0005-0000-0000-000003B40000}"/>
    <cellStyle name="20% - Accent1 5 2 2 3 3 6" xfId="46269" xr:uid="{00000000-0005-0000-0000-000004B40000}"/>
    <cellStyle name="20% - Accent1 5 2 2 3 3 6 2" xfId="46270" xr:uid="{00000000-0005-0000-0000-000005B40000}"/>
    <cellStyle name="20% - Accent1 5 2 2 3 3 6 2 2" xfId="46271" xr:uid="{00000000-0005-0000-0000-000006B40000}"/>
    <cellStyle name="20% - Accent1 5 2 2 3 3 6 3" xfId="46272" xr:uid="{00000000-0005-0000-0000-000007B40000}"/>
    <cellStyle name="20% - Accent1 5 2 2 3 3 7" xfId="46273" xr:uid="{00000000-0005-0000-0000-000008B40000}"/>
    <cellStyle name="20% - Accent1 5 2 2 3 3 7 2" xfId="46274" xr:uid="{00000000-0005-0000-0000-000009B40000}"/>
    <cellStyle name="20% - Accent1 5 2 2 3 3 8" xfId="46275" xr:uid="{00000000-0005-0000-0000-00000AB40000}"/>
    <cellStyle name="20% - Accent1 5 2 2 3 3 8 2" xfId="46276" xr:uid="{00000000-0005-0000-0000-00000BB40000}"/>
    <cellStyle name="20% - Accent1 5 2 2 3 3 9" xfId="46277" xr:uid="{00000000-0005-0000-0000-00000CB40000}"/>
    <cellStyle name="20% - Accent1 5 2 2 3 4" xfId="46278" xr:uid="{00000000-0005-0000-0000-00000DB40000}"/>
    <cellStyle name="20% - Accent1 5 2 2 3 4 2" xfId="46279" xr:uid="{00000000-0005-0000-0000-00000EB40000}"/>
    <cellStyle name="20% - Accent1 5 2 2 3 4 2 2" xfId="46280" xr:uid="{00000000-0005-0000-0000-00000FB40000}"/>
    <cellStyle name="20% - Accent1 5 2 2 3 4 2 2 2" xfId="46281" xr:uid="{00000000-0005-0000-0000-000010B40000}"/>
    <cellStyle name="20% - Accent1 5 2 2 3 4 2 3" xfId="46282" xr:uid="{00000000-0005-0000-0000-000011B40000}"/>
    <cellStyle name="20% - Accent1 5 2 2 3 4 3" xfId="46283" xr:uid="{00000000-0005-0000-0000-000012B40000}"/>
    <cellStyle name="20% - Accent1 5 2 2 3 4 3 2" xfId="46284" xr:uid="{00000000-0005-0000-0000-000013B40000}"/>
    <cellStyle name="20% - Accent1 5 2 2 3 4 4" xfId="46285" xr:uid="{00000000-0005-0000-0000-000014B40000}"/>
    <cellStyle name="20% - Accent1 5 2 2 3 5" xfId="46286" xr:uid="{00000000-0005-0000-0000-000015B40000}"/>
    <cellStyle name="20% - Accent1 5 2 2 3 5 2" xfId="46287" xr:uid="{00000000-0005-0000-0000-000016B40000}"/>
    <cellStyle name="20% - Accent1 5 2 2 3 5 2 2" xfId="46288" xr:uid="{00000000-0005-0000-0000-000017B40000}"/>
    <cellStyle name="20% - Accent1 5 2 2 3 5 2 2 2" xfId="46289" xr:uid="{00000000-0005-0000-0000-000018B40000}"/>
    <cellStyle name="20% - Accent1 5 2 2 3 5 2 3" xfId="46290" xr:uid="{00000000-0005-0000-0000-000019B40000}"/>
    <cellStyle name="20% - Accent1 5 2 2 3 5 3" xfId="46291" xr:uid="{00000000-0005-0000-0000-00001AB40000}"/>
    <cellStyle name="20% - Accent1 5 2 2 3 5 3 2" xfId="46292" xr:uid="{00000000-0005-0000-0000-00001BB40000}"/>
    <cellStyle name="20% - Accent1 5 2 2 3 5 4" xfId="46293" xr:uid="{00000000-0005-0000-0000-00001CB40000}"/>
    <cellStyle name="20% - Accent1 5 2 2 3 6" xfId="46294" xr:uid="{00000000-0005-0000-0000-00001DB40000}"/>
    <cellStyle name="20% - Accent1 5 2 2 3 6 2" xfId="46295" xr:uid="{00000000-0005-0000-0000-00001EB40000}"/>
    <cellStyle name="20% - Accent1 5 2 2 3 6 2 2" xfId="46296" xr:uid="{00000000-0005-0000-0000-00001FB40000}"/>
    <cellStyle name="20% - Accent1 5 2 2 3 6 2 2 2" xfId="46297" xr:uid="{00000000-0005-0000-0000-000020B40000}"/>
    <cellStyle name="20% - Accent1 5 2 2 3 6 2 3" xfId="46298" xr:uid="{00000000-0005-0000-0000-000021B40000}"/>
    <cellStyle name="20% - Accent1 5 2 2 3 6 3" xfId="46299" xr:uid="{00000000-0005-0000-0000-000022B40000}"/>
    <cellStyle name="20% - Accent1 5 2 2 3 6 3 2" xfId="46300" xr:uid="{00000000-0005-0000-0000-000023B40000}"/>
    <cellStyle name="20% - Accent1 5 2 2 3 6 4" xfId="46301" xr:uid="{00000000-0005-0000-0000-000024B40000}"/>
    <cellStyle name="20% - Accent1 5 2 2 3 7" xfId="46302" xr:uid="{00000000-0005-0000-0000-000025B40000}"/>
    <cellStyle name="20% - Accent1 5 2 2 3 7 2" xfId="46303" xr:uid="{00000000-0005-0000-0000-000026B40000}"/>
    <cellStyle name="20% - Accent1 5 2 2 3 7 2 2" xfId="46304" xr:uid="{00000000-0005-0000-0000-000027B40000}"/>
    <cellStyle name="20% - Accent1 5 2 2 3 7 3" xfId="46305" xr:uid="{00000000-0005-0000-0000-000028B40000}"/>
    <cellStyle name="20% - Accent1 5 2 2 3 8" xfId="46306" xr:uid="{00000000-0005-0000-0000-000029B40000}"/>
    <cellStyle name="20% - Accent1 5 2 2 3 8 2" xfId="46307" xr:uid="{00000000-0005-0000-0000-00002AB40000}"/>
    <cellStyle name="20% - Accent1 5 2 2 3 8 2 2" xfId="46308" xr:uid="{00000000-0005-0000-0000-00002BB40000}"/>
    <cellStyle name="20% - Accent1 5 2 2 3 8 3" xfId="46309" xr:uid="{00000000-0005-0000-0000-00002CB40000}"/>
    <cellStyle name="20% - Accent1 5 2 2 3 9" xfId="46310" xr:uid="{00000000-0005-0000-0000-00002DB40000}"/>
    <cellStyle name="20% - Accent1 5 2 2 3 9 2" xfId="46311" xr:uid="{00000000-0005-0000-0000-00002EB40000}"/>
    <cellStyle name="20% - Accent1 5 2 2 4" xfId="46312" xr:uid="{00000000-0005-0000-0000-00002FB40000}"/>
    <cellStyle name="20% - Accent1 5 2 2 4 10" xfId="46313" xr:uid="{00000000-0005-0000-0000-000030B40000}"/>
    <cellStyle name="20% - Accent1 5 2 2 4 10 2" xfId="46314" xr:uid="{00000000-0005-0000-0000-000031B40000}"/>
    <cellStyle name="20% - Accent1 5 2 2 4 11" xfId="46315" xr:uid="{00000000-0005-0000-0000-000032B40000}"/>
    <cellStyle name="20% - Accent1 5 2 2 4 2" xfId="46316" xr:uid="{00000000-0005-0000-0000-000033B40000}"/>
    <cellStyle name="20% - Accent1 5 2 2 4 2 2" xfId="46317" xr:uid="{00000000-0005-0000-0000-000034B40000}"/>
    <cellStyle name="20% - Accent1 5 2 2 4 2 2 2" xfId="46318" xr:uid="{00000000-0005-0000-0000-000035B40000}"/>
    <cellStyle name="20% - Accent1 5 2 2 4 2 2 2 2" xfId="46319" xr:uid="{00000000-0005-0000-0000-000036B40000}"/>
    <cellStyle name="20% - Accent1 5 2 2 4 2 2 2 2 2" xfId="46320" xr:uid="{00000000-0005-0000-0000-000037B40000}"/>
    <cellStyle name="20% - Accent1 5 2 2 4 2 2 2 3" xfId="46321" xr:uid="{00000000-0005-0000-0000-000038B40000}"/>
    <cellStyle name="20% - Accent1 5 2 2 4 2 2 3" xfId="46322" xr:uid="{00000000-0005-0000-0000-000039B40000}"/>
    <cellStyle name="20% - Accent1 5 2 2 4 2 2 3 2" xfId="46323" xr:uid="{00000000-0005-0000-0000-00003AB40000}"/>
    <cellStyle name="20% - Accent1 5 2 2 4 2 2 4" xfId="46324" xr:uid="{00000000-0005-0000-0000-00003BB40000}"/>
    <cellStyle name="20% - Accent1 5 2 2 4 2 3" xfId="46325" xr:uid="{00000000-0005-0000-0000-00003CB40000}"/>
    <cellStyle name="20% - Accent1 5 2 2 4 2 3 2" xfId="46326" xr:uid="{00000000-0005-0000-0000-00003DB40000}"/>
    <cellStyle name="20% - Accent1 5 2 2 4 2 3 2 2" xfId="46327" xr:uid="{00000000-0005-0000-0000-00003EB40000}"/>
    <cellStyle name="20% - Accent1 5 2 2 4 2 3 2 2 2" xfId="46328" xr:uid="{00000000-0005-0000-0000-00003FB40000}"/>
    <cellStyle name="20% - Accent1 5 2 2 4 2 3 2 3" xfId="46329" xr:uid="{00000000-0005-0000-0000-000040B40000}"/>
    <cellStyle name="20% - Accent1 5 2 2 4 2 3 3" xfId="46330" xr:uid="{00000000-0005-0000-0000-000041B40000}"/>
    <cellStyle name="20% - Accent1 5 2 2 4 2 3 3 2" xfId="46331" xr:uid="{00000000-0005-0000-0000-000042B40000}"/>
    <cellStyle name="20% - Accent1 5 2 2 4 2 3 4" xfId="46332" xr:uid="{00000000-0005-0000-0000-000043B40000}"/>
    <cellStyle name="20% - Accent1 5 2 2 4 2 4" xfId="46333" xr:uid="{00000000-0005-0000-0000-000044B40000}"/>
    <cellStyle name="20% - Accent1 5 2 2 4 2 4 2" xfId="46334" xr:uid="{00000000-0005-0000-0000-000045B40000}"/>
    <cellStyle name="20% - Accent1 5 2 2 4 2 4 2 2" xfId="46335" xr:uid="{00000000-0005-0000-0000-000046B40000}"/>
    <cellStyle name="20% - Accent1 5 2 2 4 2 4 2 2 2" xfId="46336" xr:uid="{00000000-0005-0000-0000-000047B40000}"/>
    <cellStyle name="20% - Accent1 5 2 2 4 2 4 2 3" xfId="46337" xr:uid="{00000000-0005-0000-0000-000048B40000}"/>
    <cellStyle name="20% - Accent1 5 2 2 4 2 4 3" xfId="46338" xr:uid="{00000000-0005-0000-0000-000049B40000}"/>
    <cellStyle name="20% - Accent1 5 2 2 4 2 4 3 2" xfId="46339" xr:uid="{00000000-0005-0000-0000-00004AB40000}"/>
    <cellStyle name="20% - Accent1 5 2 2 4 2 4 4" xfId="46340" xr:uid="{00000000-0005-0000-0000-00004BB40000}"/>
    <cellStyle name="20% - Accent1 5 2 2 4 2 5" xfId="46341" xr:uid="{00000000-0005-0000-0000-00004CB40000}"/>
    <cellStyle name="20% - Accent1 5 2 2 4 2 5 2" xfId="46342" xr:uid="{00000000-0005-0000-0000-00004DB40000}"/>
    <cellStyle name="20% - Accent1 5 2 2 4 2 5 2 2" xfId="46343" xr:uid="{00000000-0005-0000-0000-00004EB40000}"/>
    <cellStyle name="20% - Accent1 5 2 2 4 2 5 3" xfId="46344" xr:uid="{00000000-0005-0000-0000-00004FB40000}"/>
    <cellStyle name="20% - Accent1 5 2 2 4 2 6" xfId="46345" xr:uid="{00000000-0005-0000-0000-000050B40000}"/>
    <cellStyle name="20% - Accent1 5 2 2 4 2 6 2" xfId="46346" xr:uid="{00000000-0005-0000-0000-000051B40000}"/>
    <cellStyle name="20% - Accent1 5 2 2 4 2 6 2 2" xfId="46347" xr:uid="{00000000-0005-0000-0000-000052B40000}"/>
    <cellStyle name="20% - Accent1 5 2 2 4 2 6 3" xfId="46348" xr:uid="{00000000-0005-0000-0000-000053B40000}"/>
    <cellStyle name="20% - Accent1 5 2 2 4 2 7" xfId="46349" xr:uid="{00000000-0005-0000-0000-000054B40000}"/>
    <cellStyle name="20% - Accent1 5 2 2 4 2 7 2" xfId="46350" xr:uid="{00000000-0005-0000-0000-000055B40000}"/>
    <cellStyle name="20% - Accent1 5 2 2 4 2 8" xfId="46351" xr:uid="{00000000-0005-0000-0000-000056B40000}"/>
    <cellStyle name="20% - Accent1 5 2 2 4 2 8 2" xfId="46352" xr:uid="{00000000-0005-0000-0000-000057B40000}"/>
    <cellStyle name="20% - Accent1 5 2 2 4 2 9" xfId="46353" xr:uid="{00000000-0005-0000-0000-000058B40000}"/>
    <cellStyle name="20% - Accent1 5 2 2 4 3" xfId="46354" xr:uid="{00000000-0005-0000-0000-000059B40000}"/>
    <cellStyle name="20% - Accent1 5 2 2 4 3 2" xfId="46355" xr:uid="{00000000-0005-0000-0000-00005AB40000}"/>
    <cellStyle name="20% - Accent1 5 2 2 4 3 2 2" xfId="46356" xr:uid="{00000000-0005-0000-0000-00005BB40000}"/>
    <cellStyle name="20% - Accent1 5 2 2 4 3 2 2 2" xfId="46357" xr:uid="{00000000-0005-0000-0000-00005CB40000}"/>
    <cellStyle name="20% - Accent1 5 2 2 4 3 2 2 2 2" xfId="46358" xr:uid="{00000000-0005-0000-0000-00005DB40000}"/>
    <cellStyle name="20% - Accent1 5 2 2 4 3 2 2 3" xfId="46359" xr:uid="{00000000-0005-0000-0000-00005EB40000}"/>
    <cellStyle name="20% - Accent1 5 2 2 4 3 2 3" xfId="46360" xr:uid="{00000000-0005-0000-0000-00005FB40000}"/>
    <cellStyle name="20% - Accent1 5 2 2 4 3 2 3 2" xfId="46361" xr:uid="{00000000-0005-0000-0000-000060B40000}"/>
    <cellStyle name="20% - Accent1 5 2 2 4 3 2 4" xfId="46362" xr:uid="{00000000-0005-0000-0000-000061B40000}"/>
    <cellStyle name="20% - Accent1 5 2 2 4 3 3" xfId="46363" xr:uid="{00000000-0005-0000-0000-000062B40000}"/>
    <cellStyle name="20% - Accent1 5 2 2 4 3 3 2" xfId="46364" xr:uid="{00000000-0005-0000-0000-000063B40000}"/>
    <cellStyle name="20% - Accent1 5 2 2 4 3 3 2 2" xfId="46365" xr:uid="{00000000-0005-0000-0000-000064B40000}"/>
    <cellStyle name="20% - Accent1 5 2 2 4 3 3 2 2 2" xfId="46366" xr:uid="{00000000-0005-0000-0000-000065B40000}"/>
    <cellStyle name="20% - Accent1 5 2 2 4 3 3 2 3" xfId="46367" xr:uid="{00000000-0005-0000-0000-000066B40000}"/>
    <cellStyle name="20% - Accent1 5 2 2 4 3 3 3" xfId="46368" xr:uid="{00000000-0005-0000-0000-000067B40000}"/>
    <cellStyle name="20% - Accent1 5 2 2 4 3 3 3 2" xfId="46369" xr:uid="{00000000-0005-0000-0000-000068B40000}"/>
    <cellStyle name="20% - Accent1 5 2 2 4 3 3 4" xfId="46370" xr:uid="{00000000-0005-0000-0000-000069B40000}"/>
    <cellStyle name="20% - Accent1 5 2 2 4 3 4" xfId="46371" xr:uid="{00000000-0005-0000-0000-00006AB40000}"/>
    <cellStyle name="20% - Accent1 5 2 2 4 3 4 2" xfId="46372" xr:uid="{00000000-0005-0000-0000-00006BB40000}"/>
    <cellStyle name="20% - Accent1 5 2 2 4 3 4 2 2" xfId="46373" xr:uid="{00000000-0005-0000-0000-00006CB40000}"/>
    <cellStyle name="20% - Accent1 5 2 2 4 3 4 2 2 2" xfId="46374" xr:uid="{00000000-0005-0000-0000-00006DB40000}"/>
    <cellStyle name="20% - Accent1 5 2 2 4 3 4 2 3" xfId="46375" xr:uid="{00000000-0005-0000-0000-00006EB40000}"/>
    <cellStyle name="20% - Accent1 5 2 2 4 3 4 3" xfId="46376" xr:uid="{00000000-0005-0000-0000-00006FB40000}"/>
    <cellStyle name="20% - Accent1 5 2 2 4 3 4 3 2" xfId="46377" xr:uid="{00000000-0005-0000-0000-000070B40000}"/>
    <cellStyle name="20% - Accent1 5 2 2 4 3 4 4" xfId="46378" xr:uid="{00000000-0005-0000-0000-000071B40000}"/>
    <cellStyle name="20% - Accent1 5 2 2 4 3 5" xfId="46379" xr:uid="{00000000-0005-0000-0000-000072B40000}"/>
    <cellStyle name="20% - Accent1 5 2 2 4 3 5 2" xfId="46380" xr:uid="{00000000-0005-0000-0000-000073B40000}"/>
    <cellStyle name="20% - Accent1 5 2 2 4 3 5 2 2" xfId="46381" xr:uid="{00000000-0005-0000-0000-000074B40000}"/>
    <cellStyle name="20% - Accent1 5 2 2 4 3 5 3" xfId="46382" xr:uid="{00000000-0005-0000-0000-000075B40000}"/>
    <cellStyle name="20% - Accent1 5 2 2 4 3 6" xfId="46383" xr:uid="{00000000-0005-0000-0000-000076B40000}"/>
    <cellStyle name="20% - Accent1 5 2 2 4 3 6 2" xfId="46384" xr:uid="{00000000-0005-0000-0000-000077B40000}"/>
    <cellStyle name="20% - Accent1 5 2 2 4 3 6 2 2" xfId="46385" xr:uid="{00000000-0005-0000-0000-000078B40000}"/>
    <cellStyle name="20% - Accent1 5 2 2 4 3 6 3" xfId="46386" xr:uid="{00000000-0005-0000-0000-000079B40000}"/>
    <cellStyle name="20% - Accent1 5 2 2 4 3 7" xfId="46387" xr:uid="{00000000-0005-0000-0000-00007AB40000}"/>
    <cellStyle name="20% - Accent1 5 2 2 4 3 7 2" xfId="46388" xr:uid="{00000000-0005-0000-0000-00007BB40000}"/>
    <cellStyle name="20% - Accent1 5 2 2 4 3 8" xfId="46389" xr:uid="{00000000-0005-0000-0000-00007CB40000}"/>
    <cellStyle name="20% - Accent1 5 2 2 4 3 8 2" xfId="46390" xr:uid="{00000000-0005-0000-0000-00007DB40000}"/>
    <cellStyle name="20% - Accent1 5 2 2 4 3 9" xfId="46391" xr:uid="{00000000-0005-0000-0000-00007EB40000}"/>
    <cellStyle name="20% - Accent1 5 2 2 4 4" xfId="46392" xr:uid="{00000000-0005-0000-0000-00007FB40000}"/>
    <cellStyle name="20% - Accent1 5 2 2 4 4 2" xfId="46393" xr:uid="{00000000-0005-0000-0000-000080B40000}"/>
    <cellStyle name="20% - Accent1 5 2 2 4 4 2 2" xfId="46394" xr:uid="{00000000-0005-0000-0000-000081B40000}"/>
    <cellStyle name="20% - Accent1 5 2 2 4 4 2 2 2" xfId="46395" xr:uid="{00000000-0005-0000-0000-000082B40000}"/>
    <cellStyle name="20% - Accent1 5 2 2 4 4 2 3" xfId="46396" xr:uid="{00000000-0005-0000-0000-000083B40000}"/>
    <cellStyle name="20% - Accent1 5 2 2 4 4 3" xfId="46397" xr:uid="{00000000-0005-0000-0000-000084B40000}"/>
    <cellStyle name="20% - Accent1 5 2 2 4 4 3 2" xfId="46398" xr:uid="{00000000-0005-0000-0000-000085B40000}"/>
    <cellStyle name="20% - Accent1 5 2 2 4 4 4" xfId="46399" xr:uid="{00000000-0005-0000-0000-000086B40000}"/>
    <cellStyle name="20% - Accent1 5 2 2 4 5" xfId="46400" xr:uid="{00000000-0005-0000-0000-000087B40000}"/>
    <cellStyle name="20% - Accent1 5 2 2 4 5 2" xfId="46401" xr:uid="{00000000-0005-0000-0000-000088B40000}"/>
    <cellStyle name="20% - Accent1 5 2 2 4 5 2 2" xfId="46402" xr:uid="{00000000-0005-0000-0000-000089B40000}"/>
    <cellStyle name="20% - Accent1 5 2 2 4 5 2 2 2" xfId="46403" xr:uid="{00000000-0005-0000-0000-00008AB40000}"/>
    <cellStyle name="20% - Accent1 5 2 2 4 5 2 3" xfId="46404" xr:uid="{00000000-0005-0000-0000-00008BB40000}"/>
    <cellStyle name="20% - Accent1 5 2 2 4 5 3" xfId="46405" xr:uid="{00000000-0005-0000-0000-00008CB40000}"/>
    <cellStyle name="20% - Accent1 5 2 2 4 5 3 2" xfId="46406" xr:uid="{00000000-0005-0000-0000-00008DB40000}"/>
    <cellStyle name="20% - Accent1 5 2 2 4 5 4" xfId="46407" xr:uid="{00000000-0005-0000-0000-00008EB40000}"/>
    <cellStyle name="20% - Accent1 5 2 2 4 6" xfId="46408" xr:uid="{00000000-0005-0000-0000-00008FB40000}"/>
    <cellStyle name="20% - Accent1 5 2 2 4 6 2" xfId="46409" xr:uid="{00000000-0005-0000-0000-000090B40000}"/>
    <cellStyle name="20% - Accent1 5 2 2 4 6 2 2" xfId="46410" xr:uid="{00000000-0005-0000-0000-000091B40000}"/>
    <cellStyle name="20% - Accent1 5 2 2 4 6 2 2 2" xfId="46411" xr:uid="{00000000-0005-0000-0000-000092B40000}"/>
    <cellStyle name="20% - Accent1 5 2 2 4 6 2 3" xfId="46412" xr:uid="{00000000-0005-0000-0000-000093B40000}"/>
    <cellStyle name="20% - Accent1 5 2 2 4 6 3" xfId="46413" xr:uid="{00000000-0005-0000-0000-000094B40000}"/>
    <cellStyle name="20% - Accent1 5 2 2 4 6 3 2" xfId="46414" xr:uid="{00000000-0005-0000-0000-000095B40000}"/>
    <cellStyle name="20% - Accent1 5 2 2 4 6 4" xfId="46415" xr:uid="{00000000-0005-0000-0000-000096B40000}"/>
    <cellStyle name="20% - Accent1 5 2 2 4 7" xfId="46416" xr:uid="{00000000-0005-0000-0000-000097B40000}"/>
    <cellStyle name="20% - Accent1 5 2 2 4 7 2" xfId="46417" xr:uid="{00000000-0005-0000-0000-000098B40000}"/>
    <cellStyle name="20% - Accent1 5 2 2 4 7 2 2" xfId="46418" xr:uid="{00000000-0005-0000-0000-000099B40000}"/>
    <cellStyle name="20% - Accent1 5 2 2 4 7 3" xfId="46419" xr:uid="{00000000-0005-0000-0000-00009AB40000}"/>
    <cellStyle name="20% - Accent1 5 2 2 4 8" xfId="46420" xr:uid="{00000000-0005-0000-0000-00009BB40000}"/>
    <cellStyle name="20% - Accent1 5 2 2 4 8 2" xfId="46421" xr:uid="{00000000-0005-0000-0000-00009CB40000}"/>
    <cellStyle name="20% - Accent1 5 2 2 4 8 2 2" xfId="46422" xr:uid="{00000000-0005-0000-0000-00009DB40000}"/>
    <cellStyle name="20% - Accent1 5 2 2 4 8 3" xfId="46423" xr:uid="{00000000-0005-0000-0000-00009EB40000}"/>
    <cellStyle name="20% - Accent1 5 2 2 4 9" xfId="46424" xr:uid="{00000000-0005-0000-0000-00009FB40000}"/>
    <cellStyle name="20% - Accent1 5 2 2 4 9 2" xfId="46425" xr:uid="{00000000-0005-0000-0000-0000A0B40000}"/>
    <cellStyle name="20% - Accent1 5 2 2 5" xfId="46426" xr:uid="{00000000-0005-0000-0000-0000A1B40000}"/>
    <cellStyle name="20% - Accent1 5 2 2 5 2" xfId="46427" xr:uid="{00000000-0005-0000-0000-0000A2B40000}"/>
    <cellStyle name="20% - Accent1 5 2 2 5 2 2" xfId="46428" xr:uid="{00000000-0005-0000-0000-0000A3B40000}"/>
    <cellStyle name="20% - Accent1 5 2 2 5 2 2 2" xfId="46429" xr:uid="{00000000-0005-0000-0000-0000A4B40000}"/>
    <cellStyle name="20% - Accent1 5 2 2 5 2 2 2 2" xfId="46430" xr:uid="{00000000-0005-0000-0000-0000A5B40000}"/>
    <cellStyle name="20% - Accent1 5 2 2 5 2 2 3" xfId="46431" xr:uid="{00000000-0005-0000-0000-0000A6B40000}"/>
    <cellStyle name="20% - Accent1 5 2 2 5 2 3" xfId="46432" xr:uid="{00000000-0005-0000-0000-0000A7B40000}"/>
    <cellStyle name="20% - Accent1 5 2 2 5 2 3 2" xfId="46433" xr:uid="{00000000-0005-0000-0000-0000A8B40000}"/>
    <cellStyle name="20% - Accent1 5 2 2 5 2 4" xfId="46434" xr:uid="{00000000-0005-0000-0000-0000A9B40000}"/>
    <cellStyle name="20% - Accent1 5 2 2 5 3" xfId="46435" xr:uid="{00000000-0005-0000-0000-0000AAB40000}"/>
    <cellStyle name="20% - Accent1 5 2 2 5 3 2" xfId="46436" xr:uid="{00000000-0005-0000-0000-0000ABB40000}"/>
    <cellStyle name="20% - Accent1 5 2 2 5 3 2 2" xfId="46437" xr:uid="{00000000-0005-0000-0000-0000ACB40000}"/>
    <cellStyle name="20% - Accent1 5 2 2 5 3 2 2 2" xfId="46438" xr:uid="{00000000-0005-0000-0000-0000ADB40000}"/>
    <cellStyle name="20% - Accent1 5 2 2 5 3 2 3" xfId="46439" xr:uid="{00000000-0005-0000-0000-0000AEB40000}"/>
    <cellStyle name="20% - Accent1 5 2 2 5 3 3" xfId="46440" xr:uid="{00000000-0005-0000-0000-0000AFB40000}"/>
    <cellStyle name="20% - Accent1 5 2 2 5 3 3 2" xfId="46441" xr:uid="{00000000-0005-0000-0000-0000B0B40000}"/>
    <cellStyle name="20% - Accent1 5 2 2 5 3 4" xfId="46442" xr:uid="{00000000-0005-0000-0000-0000B1B40000}"/>
    <cellStyle name="20% - Accent1 5 2 2 5 4" xfId="46443" xr:uid="{00000000-0005-0000-0000-0000B2B40000}"/>
    <cellStyle name="20% - Accent1 5 2 2 5 4 2" xfId="46444" xr:uid="{00000000-0005-0000-0000-0000B3B40000}"/>
    <cellStyle name="20% - Accent1 5 2 2 5 4 2 2" xfId="46445" xr:uid="{00000000-0005-0000-0000-0000B4B40000}"/>
    <cellStyle name="20% - Accent1 5 2 2 5 4 2 2 2" xfId="46446" xr:uid="{00000000-0005-0000-0000-0000B5B40000}"/>
    <cellStyle name="20% - Accent1 5 2 2 5 4 2 3" xfId="46447" xr:uid="{00000000-0005-0000-0000-0000B6B40000}"/>
    <cellStyle name="20% - Accent1 5 2 2 5 4 3" xfId="46448" xr:uid="{00000000-0005-0000-0000-0000B7B40000}"/>
    <cellStyle name="20% - Accent1 5 2 2 5 4 3 2" xfId="46449" xr:uid="{00000000-0005-0000-0000-0000B8B40000}"/>
    <cellStyle name="20% - Accent1 5 2 2 5 4 4" xfId="46450" xr:uid="{00000000-0005-0000-0000-0000B9B40000}"/>
    <cellStyle name="20% - Accent1 5 2 2 5 5" xfId="46451" xr:uid="{00000000-0005-0000-0000-0000BAB40000}"/>
    <cellStyle name="20% - Accent1 5 2 2 5 5 2" xfId="46452" xr:uid="{00000000-0005-0000-0000-0000BBB40000}"/>
    <cellStyle name="20% - Accent1 5 2 2 5 5 2 2" xfId="46453" xr:uid="{00000000-0005-0000-0000-0000BCB40000}"/>
    <cellStyle name="20% - Accent1 5 2 2 5 5 3" xfId="46454" xr:uid="{00000000-0005-0000-0000-0000BDB40000}"/>
    <cellStyle name="20% - Accent1 5 2 2 5 6" xfId="46455" xr:uid="{00000000-0005-0000-0000-0000BEB40000}"/>
    <cellStyle name="20% - Accent1 5 2 2 5 6 2" xfId="46456" xr:uid="{00000000-0005-0000-0000-0000BFB40000}"/>
    <cellStyle name="20% - Accent1 5 2 2 5 6 2 2" xfId="46457" xr:uid="{00000000-0005-0000-0000-0000C0B40000}"/>
    <cellStyle name="20% - Accent1 5 2 2 5 6 3" xfId="46458" xr:uid="{00000000-0005-0000-0000-0000C1B40000}"/>
    <cellStyle name="20% - Accent1 5 2 2 5 7" xfId="46459" xr:uid="{00000000-0005-0000-0000-0000C2B40000}"/>
    <cellStyle name="20% - Accent1 5 2 2 5 7 2" xfId="46460" xr:uid="{00000000-0005-0000-0000-0000C3B40000}"/>
    <cellStyle name="20% - Accent1 5 2 2 5 8" xfId="46461" xr:uid="{00000000-0005-0000-0000-0000C4B40000}"/>
    <cellStyle name="20% - Accent1 5 2 2 5 8 2" xfId="46462" xr:uid="{00000000-0005-0000-0000-0000C5B40000}"/>
    <cellStyle name="20% - Accent1 5 2 2 5 9" xfId="46463" xr:uid="{00000000-0005-0000-0000-0000C6B40000}"/>
    <cellStyle name="20% - Accent1 5 2 2 6" xfId="46464" xr:uid="{00000000-0005-0000-0000-0000C7B40000}"/>
    <cellStyle name="20% - Accent1 5 2 2 6 2" xfId="46465" xr:uid="{00000000-0005-0000-0000-0000C8B40000}"/>
    <cellStyle name="20% - Accent1 5 2 2 6 2 2" xfId="46466" xr:uid="{00000000-0005-0000-0000-0000C9B40000}"/>
    <cellStyle name="20% - Accent1 5 2 2 6 2 2 2" xfId="46467" xr:uid="{00000000-0005-0000-0000-0000CAB40000}"/>
    <cellStyle name="20% - Accent1 5 2 2 6 2 2 2 2" xfId="46468" xr:uid="{00000000-0005-0000-0000-0000CBB40000}"/>
    <cellStyle name="20% - Accent1 5 2 2 6 2 2 3" xfId="46469" xr:uid="{00000000-0005-0000-0000-0000CCB40000}"/>
    <cellStyle name="20% - Accent1 5 2 2 6 2 3" xfId="46470" xr:uid="{00000000-0005-0000-0000-0000CDB40000}"/>
    <cellStyle name="20% - Accent1 5 2 2 6 2 3 2" xfId="46471" xr:uid="{00000000-0005-0000-0000-0000CEB40000}"/>
    <cellStyle name="20% - Accent1 5 2 2 6 2 4" xfId="46472" xr:uid="{00000000-0005-0000-0000-0000CFB40000}"/>
    <cellStyle name="20% - Accent1 5 2 2 6 3" xfId="46473" xr:uid="{00000000-0005-0000-0000-0000D0B40000}"/>
    <cellStyle name="20% - Accent1 5 2 2 6 3 2" xfId="46474" xr:uid="{00000000-0005-0000-0000-0000D1B40000}"/>
    <cellStyle name="20% - Accent1 5 2 2 6 3 2 2" xfId="46475" xr:uid="{00000000-0005-0000-0000-0000D2B40000}"/>
    <cellStyle name="20% - Accent1 5 2 2 6 3 2 2 2" xfId="46476" xr:uid="{00000000-0005-0000-0000-0000D3B40000}"/>
    <cellStyle name="20% - Accent1 5 2 2 6 3 2 3" xfId="46477" xr:uid="{00000000-0005-0000-0000-0000D4B40000}"/>
    <cellStyle name="20% - Accent1 5 2 2 6 3 3" xfId="46478" xr:uid="{00000000-0005-0000-0000-0000D5B40000}"/>
    <cellStyle name="20% - Accent1 5 2 2 6 3 3 2" xfId="46479" xr:uid="{00000000-0005-0000-0000-0000D6B40000}"/>
    <cellStyle name="20% - Accent1 5 2 2 6 3 4" xfId="46480" xr:uid="{00000000-0005-0000-0000-0000D7B40000}"/>
    <cellStyle name="20% - Accent1 5 2 2 6 4" xfId="46481" xr:uid="{00000000-0005-0000-0000-0000D8B40000}"/>
    <cellStyle name="20% - Accent1 5 2 2 6 4 2" xfId="46482" xr:uid="{00000000-0005-0000-0000-0000D9B40000}"/>
    <cellStyle name="20% - Accent1 5 2 2 6 4 2 2" xfId="46483" xr:uid="{00000000-0005-0000-0000-0000DAB40000}"/>
    <cellStyle name="20% - Accent1 5 2 2 6 4 2 2 2" xfId="46484" xr:uid="{00000000-0005-0000-0000-0000DBB40000}"/>
    <cellStyle name="20% - Accent1 5 2 2 6 4 2 3" xfId="46485" xr:uid="{00000000-0005-0000-0000-0000DCB40000}"/>
    <cellStyle name="20% - Accent1 5 2 2 6 4 3" xfId="46486" xr:uid="{00000000-0005-0000-0000-0000DDB40000}"/>
    <cellStyle name="20% - Accent1 5 2 2 6 4 3 2" xfId="46487" xr:uid="{00000000-0005-0000-0000-0000DEB40000}"/>
    <cellStyle name="20% - Accent1 5 2 2 6 4 4" xfId="46488" xr:uid="{00000000-0005-0000-0000-0000DFB40000}"/>
    <cellStyle name="20% - Accent1 5 2 2 6 5" xfId="46489" xr:uid="{00000000-0005-0000-0000-0000E0B40000}"/>
    <cellStyle name="20% - Accent1 5 2 2 6 5 2" xfId="46490" xr:uid="{00000000-0005-0000-0000-0000E1B40000}"/>
    <cellStyle name="20% - Accent1 5 2 2 6 5 2 2" xfId="46491" xr:uid="{00000000-0005-0000-0000-0000E2B40000}"/>
    <cellStyle name="20% - Accent1 5 2 2 6 5 3" xfId="46492" xr:uid="{00000000-0005-0000-0000-0000E3B40000}"/>
    <cellStyle name="20% - Accent1 5 2 2 6 6" xfId="46493" xr:uid="{00000000-0005-0000-0000-0000E4B40000}"/>
    <cellStyle name="20% - Accent1 5 2 2 6 6 2" xfId="46494" xr:uid="{00000000-0005-0000-0000-0000E5B40000}"/>
    <cellStyle name="20% - Accent1 5 2 2 6 6 2 2" xfId="46495" xr:uid="{00000000-0005-0000-0000-0000E6B40000}"/>
    <cellStyle name="20% - Accent1 5 2 2 6 6 3" xfId="46496" xr:uid="{00000000-0005-0000-0000-0000E7B40000}"/>
    <cellStyle name="20% - Accent1 5 2 2 6 7" xfId="46497" xr:uid="{00000000-0005-0000-0000-0000E8B40000}"/>
    <cellStyle name="20% - Accent1 5 2 2 6 7 2" xfId="46498" xr:uid="{00000000-0005-0000-0000-0000E9B40000}"/>
    <cellStyle name="20% - Accent1 5 2 2 6 8" xfId="46499" xr:uid="{00000000-0005-0000-0000-0000EAB40000}"/>
    <cellStyle name="20% - Accent1 5 2 2 6 8 2" xfId="46500" xr:uid="{00000000-0005-0000-0000-0000EBB40000}"/>
    <cellStyle name="20% - Accent1 5 2 2 6 9" xfId="46501" xr:uid="{00000000-0005-0000-0000-0000ECB40000}"/>
    <cellStyle name="20% - Accent1 5 2 2 7" xfId="46502" xr:uid="{00000000-0005-0000-0000-0000EDB40000}"/>
    <cellStyle name="20% - Accent1 5 2 2 7 2" xfId="46503" xr:uid="{00000000-0005-0000-0000-0000EEB40000}"/>
    <cellStyle name="20% - Accent1 5 2 2 7 2 2" xfId="46504" xr:uid="{00000000-0005-0000-0000-0000EFB40000}"/>
    <cellStyle name="20% - Accent1 5 2 2 7 2 2 2" xfId="46505" xr:uid="{00000000-0005-0000-0000-0000F0B40000}"/>
    <cellStyle name="20% - Accent1 5 2 2 7 2 3" xfId="46506" xr:uid="{00000000-0005-0000-0000-0000F1B40000}"/>
    <cellStyle name="20% - Accent1 5 2 2 7 3" xfId="46507" xr:uid="{00000000-0005-0000-0000-0000F2B40000}"/>
    <cellStyle name="20% - Accent1 5 2 2 7 3 2" xfId="46508" xr:uid="{00000000-0005-0000-0000-0000F3B40000}"/>
    <cellStyle name="20% - Accent1 5 2 2 7 4" xfId="46509" xr:uid="{00000000-0005-0000-0000-0000F4B40000}"/>
    <cellStyle name="20% - Accent1 5 2 2 8" xfId="46510" xr:uid="{00000000-0005-0000-0000-0000F5B40000}"/>
    <cellStyle name="20% - Accent1 5 2 2 8 2" xfId="46511" xr:uid="{00000000-0005-0000-0000-0000F6B40000}"/>
    <cellStyle name="20% - Accent1 5 2 2 8 2 2" xfId="46512" xr:uid="{00000000-0005-0000-0000-0000F7B40000}"/>
    <cellStyle name="20% - Accent1 5 2 2 8 2 2 2" xfId="46513" xr:uid="{00000000-0005-0000-0000-0000F8B40000}"/>
    <cellStyle name="20% - Accent1 5 2 2 8 2 3" xfId="46514" xr:uid="{00000000-0005-0000-0000-0000F9B40000}"/>
    <cellStyle name="20% - Accent1 5 2 2 8 3" xfId="46515" xr:uid="{00000000-0005-0000-0000-0000FAB40000}"/>
    <cellStyle name="20% - Accent1 5 2 2 8 3 2" xfId="46516" xr:uid="{00000000-0005-0000-0000-0000FBB40000}"/>
    <cellStyle name="20% - Accent1 5 2 2 8 4" xfId="46517" xr:uid="{00000000-0005-0000-0000-0000FCB40000}"/>
    <cellStyle name="20% - Accent1 5 2 2 9" xfId="46518" xr:uid="{00000000-0005-0000-0000-0000FDB40000}"/>
    <cellStyle name="20% - Accent1 5 2 2 9 2" xfId="46519" xr:uid="{00000000-0005-0000-0000-0000FEB40000}"/>
    <cellStyle name="20% - Accent1 5 2 2 9 2 2" xfId="46520" xr:uid="{00000000-0005-0000-0000-0000FFB40000}"/>
    <cellStyle name="20% - Accent1 5 2 2 9 2 2 2" xfId="46521" xr:uid="{00000000-0005-0000-0000-000000B50000}"/>
    <cellStyle name="20% - Accent1 5 2 2 9 2 3" xfId="46522" xr:uid="{00000000-0005-0000-0000-000001B50000}"/>
    <cellStyle name="20% - Accent1 5 2 2 9 3" xfId="46523" xr:uid="{00000000-0005-0000-0000-000002B50000}"/>
    <cellStyle name="20% - Accent1 5 2 2 9 3 2" xfId="46524" xr:uid="{00000000-0005-0000-0000-000003B50000}"/>
    <cellStyle name="20% - Accent1 5 2 2 9 4" xfId="46525" xr:uid="{00000000-0005-0000-0000-000004B50000}"/>
    <cellStyle name="20% - Accent1 5 2 3" xfId="46526" xr:uid="{00000000-0005-0000-0000-000005B50000}"/>
    <cellStyle name="20% - Accent1 5 2 3 10" xfId="46527" xr:uid="{00000000-0005-0000-0000-000006B50000}"/>
    <cellStyle name="20% - Accent1 5 2 3 10 2" xfId="46528" xr:uid="{00000000-0005-0000-0000-000007B50000}"/>
    <cellStyle name="20% - Accent1 5 2 3 11" xfId="46529" xr:uid="{00000000-0005-0000-0000-000008B50000}"/>
    <cellStyle name="20% - Accent1 5 2 3 2" xfId="46530" xr:uid="{00000000-0005-0000-0000-000009B50000}"/>
    <cellStyle name="20% - Accent1 5 2 3 2 2" xfId="46531" xr:uid="{00000000-0005-0000-0000-00000AB50000}"/>
    <cellStyle name="20% - Accent1 5 2 3 2 2 2" xfId="46532" xr:uid="{00000000-0005-0000-0000-00000BB50000}"/>
    <cellStyle name="20% - Accent1 5 2 3 2 2 2 2" xfId="46533" xr:uid="{00000000-0005-0000-0000-00000CB50000}"/>
    <cellStyle name="20% - Accent1 5 2 3 2 2 2 2 2" xfId="46534" xr:uid="{00000000-0005-0000-0000-00000DB50000}"/>
    <cellStyle name="20% - Accent1 5 2 3 2 2 2 3" xfId="46535" xr:uid="{00000000-0005-0000-0000-00000EB50000}"/>
    <cellStyle name="20% - Accent1 5 2 3 2 2 3" xfId="46536" xr:uid="{00000000-0005-0000-0000-00000FB50000}"/>
    <cellStyle name="20% - Accent1 5 2 3 2 2 3 2" xfId="46537" xr:uid="{00000000-0005-0000-0000-000010B50000}"/>
    <cellStyle name="20% - Accent1 5 2 3 2 2 4" xfId="46538" xr:uid="{00000000-0005-0000-0000-000011B50000}"/>
    <cellStyle name="20% - Accent1 5 2 3 2 3" xfId="46539" xr:uid="{00000000-0005-0000-0000-000012B50000}"/>
    <cellStyle name="20% - Accent1 5 2 3 2 3 2" xfId="46540" xr:uid="{00000000-0005-0000-0000-000013B50000}"/>
    <cellStyle name="20% - Accent1 5 2 3 2 3 2 2" xfId="46541" xr:uid="{00000000-0005-0000-0000-000014B50000}"/>
    <cellStyle name="20% - Accent1 5 2 3 2 3 2 2 2" xfId="46542" xr:uid="{00000000-0005-0000-0000-000015B50000}"/>
    <cellStyle name="20% - Accent1 5 2 3 2 3 2 3" xfId="46543" xr:uid="{00000000-0005-0000-0000-000016B50000}"/>
    <cellStyle name="20% - Accent1 5 2 3 2 3 3" xfId="46544" xr:uid="{00000000-0005-0000-0000-000017B50000}"/>
    <cellStyle name="20% - Accent1 5 2 3 2 3 3 2" xfId="46545" xr:uid="{00000000-0005-0000-0000-000018B50000}"/>
    <cellStyle name="20% - Accent1 5 2 3 2 3 4" xfId="46546" xr:uid="{00000000-0005-0000-0000-000019B50000}"/>
    <cellStyle name="20% - Accent1 5 2 3 2 4" xfId="46547" xr:uid="{00000000-0005-0000-0000-00001AB50000}"/>
    <cellStyle name="20% - Accent1 5 2 3 2 4 2" xfId="46548" xr:uid="{00000000-0005-0000-0000-00001BB50000}"/>
    <cellStyle name="20% - Accent1 5 2 3 2 4 2 2" xfId="46549" xr:uid="{00000000-0005-0000-0000-00001CB50000}"/>
    <cellStyle name="20% - Accent1 5 2 3 2 4 2 2 2" xfId="46550" xr:uid="{00000000-0005-0000-0000-00001DB50000}"/>
    <cellStyle name="20% - Accent1 5 2 3 2 4 2 3" xfId="46551" xr:uid="{00000000-0005-0000-0000-00001EB50000}"/>
    <cellStyle name="20% - Accent1 5 2 3 2 4 3" xfId="46552" xr:uid="{00000000-0005-0000-0000-00001FB50000}"/>
    <cellStyle name="20% - Accent1 5 2 3 2 4 3 2" xfId="46553" xr:uid="{00000000-0005-0000-0000-000020B50000}"/>
    <cellStyle name="20% - Accent1 5 2 3 2 4 4" xfId="46554" xr:uid="{00000000-0005-0000-0000-000021B50000}"/>
    <cellStyle name="20% - Accent1 5 2 3 2 5" xfId="46555" xr:uid="{00000000-0005-0000-0000-000022B50000}"/>
    <cellStyle name="20% - Accent1 5 2 3 2 5 2" xfId="46556" xr:uid="{00000000-0005-0000-0000-000023B50000}"/>
    <cellStyle name="20% - Accent1 5 2 3 2 5 2 2" xfId="46557" xr:uid="{00000000-0005-0000-0000-000024B50000}"/>
    <cellStyle name="20% - Accent1 5 2 3 2 5 3" xfId="46558" xr:uid="{00000000-0005-0000-0000-000025B50000}"/>
    <cellStyle name="20% - Accent1 5 2 3 2 6" xfId="46559" xr:uid="{00000000-0005-0000-0000-000026B50000}"/>
    <cellStyle name="20% - Accent1 5 2 3 2 6 2" xfId="46560" xr:uid="{00000000-0005-0000-0000-000027B50000}"/>
    <cellStyle name="20% - Accent1 5 2 3 2 6 2 2" xfId="46561" xr:uid="{00000000-0005-0000-0000-000028B50000}"/>
    <cellStyle name="20% - Accent1 5 2 3 2 6 3" xfId="46562" xr:uid="{00000000-0005-0000-0000-000029B50000}"/>
    <cellStyle name="20% - Accent1 5 2 3 2 7" xfId="46563" xr:uid="{00000000-0005-0000-0000-00002AB50000}"/>
    <cellStyle name="20% - Accent1 5 2 3 2 7 2" xfId="46564" xr:uid="{00000000-0005-0000-0000-00002BB50000}"/>
    <cellStyle name="20% - Accent1 5 2 3 2 8" xfId="46565" xr:uid="{00000000-0005-0000-0000-00002CB50000}"/>
    <cellStyle name="20% - Accent1 5 2 3 2 8 2" xfId="46566" xr:uid="{00000000-0005-0000-0000-00002DB50000}"/>
    <cellStyle name="20% - Accent1 5 2 3 2 9" xfId="46567" xr:uid="{00000000-0005-0000-0000-00002EB50000}"/>
    <cellStyle name="20% - Accent1 5 2 3 3" xfId="46568" xr:uid="{00000000-0005-0000-0000-00002FB50000}"/>
    <cellStyle name="20% - Accent1 5 2 3 3 2" xfId="46569" xr:uid="{00000000-0005-0000-0000-000030B50000}"/>
    <cellStyle name="20% - Accent1 5 2 3 3 2 2" xfId="46570" xr:uid="{00000000-0005-0000-0000-000031B50000}"/>
    <cellStyle name="20% - Accent1 5 2 3 3 2 2 2" xfId="46571" xr:uid="{00000000-0005-0000-0000-000032B50000}"/>
    <cellStyle name="20% - Accent1 5 2 3 3 2 2 2 2" xfId="46572" xr:uid="{00000000-0005-0000-0000-000033B50000}"/>
    <cellStyle name="20% - Accent1 5 2 3 3 2 2 3" xfId="46573" xr:uid="{00000000-0005-0000-0000-000034B50000}"/>
    <cellStyle name="20% - Accent1 5 2 3 3 2 3" xfId="46574" xr:uid="{00000000-0005-0000-0000-000035B50000}"/>
    <cellStyle name="20% - Accent1 5 2 3 3 2 3 2" xfId="46575" xr:uid="{00000000-0005-0000-0000-000036B50000}"/>
    <cellStyle name="20% - Accent1 5 2 3 3 2 4" xfId="46576" xr:uid="{00000000-0005-0000-0000-000037B50000}"/>
    <cellStyle name="20% - Accent1 5 2 3 3 3" xfId="46577" xr:uid="{00000000-0005-0000-0000-000038B50000}"/>
    <cellStyle name="20% - Accent1 5 2 3 3 3 2" xfId="46578" xr:uid="{00000000-0005-0000-0000-000039B50000}"/>
    <cellStyle name="20% - Accent1 5 2 3 3 3 2 2" xfId="46579" xr:uid="{00000000-0005-0000-0000-00003AB50000}"/>
    <cellStyle name="20% - Accent1 5 2 3 3 3 2 2 2" xfId="46580" xr:uid="{00000000-0005-0000-0000-00003BB50000}"/>
    <cellStyle name="20% - Accent1 5 2 3 3 3 2 3" xfId="46581" xr:uid="{00000000-0005-0000-0000-00003CB50000}"/>
    <cellStyle name="20% - Accent1 5 2 3 3 3 3" xfId="46582" xr:uid="{00000000-0005-0000-0000-00003DB50000}"/>
    <cellStyle name="20% - Accent1 5 2 3 3 3 3 2" xfId="46583" xr:uid="{00000000-0005-0000-0000-00003EB50000}"/>
    <cellStyle name="20% - Accent1 5 2 3 3 3 4" xfId="46584" xr:uid="{00000000-0005-0000-0000-00003FB50000}"/>
    <cellStyle name="20% - Accent1 5 2 3 3 4" xfId="46585" xr:uid="{00000000-0005-0000-0000-000040B50000}"/>
    <cellStyle name="20% - Accent1 5 2 3 3 4 2" xfId="46586" xr:uid="{00000000-0005-0000-0000-000041B50000}"/>
    <cellStyle name="20% - Accent1 5 2 3 3 4 2 2" xfId="46587" xr:uid="{00000000-0005-0000-0000-000042B50000}"/>
    <cellStyle name="20% - Accent1 5 2 3 3 4 2 2 2" xfId="46588" xr:uid="{00000000-0005-0000-0000-000043B50000}"/>
    <cellStyle name="20% - Accent1 5 2 3 3 4 2 3" xfId="46589" xr:uid="{00000000-0005-0000-0000-000044B50000}"/>
    <cellStyle name="20% - Accent1 5 2 3 3 4 3" xfId="46590" xr:uid="{00000000-0005-0000-0000-000045B50000}"/>
    <cellStyle name="20% - Accent1 5 2 3 3 4 3 2" xfId="46591" xr:uid="{00000000-0005-0000-0000-000046B50000}"/>
    <cellStyle name="20% - Accent1 5 2 3 3 4 4" xfId="46592" xr:uid="{00000000-0005-0000-0000-000047B50000}"/>
    <cellStyle name="20% - Accent1 5 2 3 3 5" xfId="46593" xr:uid="{00000000-0005-0000-0000-000048B50000}"/>
    <cellStyle name="20% - Accent1 5 2 3 3 5 2" xfId="46594" xr:uid="{00000000-0005-0000-0000-000049B50000}"/>
    <cellStyle name="20% - Accent1 5 2 3 3 5 2 2" xfId="46595" xr:uid="{00000000-0005-0000-0000-00004AB50000}"/>
    <cellStyle name="20% - Accent1 5 2 3 3 5 3" xfId="46596" xr:uid="{00000000-0005-0000-0000-00004BB50000}"/>
    <cellStyle name="20% - Accent1 5 2 3 3 6" xfId="46597" xr:uid="{00000000-0005-0000-0000-00004CB50000}"/>
    <cellStyle name="20% - Accent1 5 2 3 3 6 2" xfId="46598" xr:uid="{00000000-0005-0000-0000-00004DB50000}"/>
    <cellStyle name="20% - Accent1 5 2 3 3 6 2 2" xfId="46599" xr:uid="{00000000-0005-0000-0000-00004EB50000}"/>
    <cellStyle name="20% - Accent1 5 2 3 3 6 3" xfId="46600" xr:uid="{00000000-0005-0000-0000-00004FB50000}"/>
    <cellStyle name="20% - Accent1 5 2 3 3 7" xfId="46601" xr:uid="{00000000-0005-0000-0000-000050B50000}"/>
    <cellStyle name="20% - Accent1 5 2 3 3 7 2" xfId="46602" xr:uid="{00000000-0005-0000-0000-000051B50000}"/>
    <cellStyle name="20% - Accent1 5 2 3 3 8" xfId="46603" xr:uid="{00000000-0005-0000-0000-000052B50000}"/>
    <cellStyle name="20% - Accent1 5 2 3 3 8 2" xfId="46604" xr:uid="{00000000-0005-0000-0000-000053B50000}"/>
    <cellStyle name="20% - Accent1 5 2 3 3 9" xfId="46605" xr:uid="{00000000-0005-0000-0000-000054B50000}"/>
    <cellStyle name="20% - Accent1 5 2 3 4" xfId="46606" xr:uid="{00000000-0005-0000-0000-000055B50000}"/>
    <cellStyle name="20% - Accent1 5 2 3 4 2" xfId="46607" xr:uid="{00000000-0005-0000-0000-000056B50000}"/>
    <cellStyle name="20% - Accent1 5 2 3 4 2 2" xfId="46608" xr:uid="{00000000-0005-0000-0000-000057B50000}"/>
    <cellStyle name="20% - Accent1 5 2 3 4 2 2 2" xfId="46609" xr:uid="{00000000-0005-0000-0000-000058B50000}"/>
    <cellStyle name="20% - Accent1 5 2 3 4 2 3" xfId="46610" xr:uid="{00000000-0005-0000-0000-000059B50000}"/>
    <cellStyle name="20% - Accent1 5 2 3 4 3" xfId="46611" xr:uid="{00000000-0005-0000-0000-00005AB50000}"/>
    <cellStyle name="20% - Accent1 5 2 3 4 3 2" xfId="46612" xr:uid="{00000000-0005-0000-0000-00005BB50000}"/>
    <cellStyle name="20% - Accent1 5 2 3 4 4" xfId="46613" xr:uid="{00000000-0005-0000-0000-00005CB50000}"/>
    <cellStyle name="20% - Accent1 5 2 3 5" xfId="46614" xr:uid="{00000000-0005-0000-0000-00005DB50000}"/>
    <cellStyle name="20% - Accent1 5 2 3 5 2" xfId="46615" xr:uid="{00000000-0005-0000-0000-00005EB50000}"/>
    <cellStyle name="20% - Accent1 5 2 3 5 2 2" xfId="46616" xr:uid="{00000000-0005-0000-0000-00005FB50000}"/>
    <cellStyle name="20% - Accent1 5 2 3 5 2 2 2" xfId="46617" xr:uid="{00000000-0005-0000-0000-000060B50000}"/>
    <cellStyle name="20% - Accent1 5 2 3 5 2 3" xfId="46618" xr:uid="{00000000-0005-0000-0000-000061B50000}"/>
    <cellStyle name="20% - Accent1 5 2 3 5 3" xfId="46619" xr:uid="{00000000-0005-0000-0000-000062B50000}"/>
    <cellStyle name="20% - Accent1 5 2 3 5 3 2" xfId="46620" xr:uid="{00000000-0005-0000-0000-000063B50000}"/>
    <cellStyle name="20% - Accent1 5 2 3 5 4" xfId="46621" xr:uid="{00000000-0005-0000-0000-000064B50000}"/>
    <cellStyle name="20% - Accent1 5 2 3 6" xfId="46622" xr:uid="{00000000-0005-0000-0000-000065B50000}"/>
    <cellStyle name="20% - Accent1 5 2 3 6 2" xfId="46623" xr:uid="{00000000-0005-0000-0000-000066B50000}"/>
    <cellStyle name="20% - Accent1 5 2 3 6 2 2" xfId="46624" xr:uid="{00000000-0005-0000-0000-000067B50000}"/>
    <cellStyle name="20% - Accent1 5 2 3 6 2 2 2" xfId="46625" xr:uid="{00000000-0005-0000-0000-000068B50000}"/>
    <cellStyle name="20% - Accent1 5 2 3 6 2 3" xfId="46626" xr:uid="{00000000-0005-0000-0000-000069B50000}"/>
    <cellStyle name="20% - Accent1 5 2 3 6 3" xfId="46627" xr:uid="{00000000-0005-0000-0000-00006AB50000}"/>
    <cellStyle name="20% - Accent1 5 2 3 6 3 2" xfId="46628" xr:uid="{00000000-0005-0000-0000-00006BB50000}"/>
    <cellStyle name="20% - Accent1 5 2 3 6 4" xfId="46629" xr:uid="{00000000-0005-0000-0000-00006CB50000}"/>
    <cellStyle name="20% - Accent1 5 2 3 7" xfId="46630" xr:uid="{00000000-0005-0000-0000-00006DB50000}"/>
    <cellStyle name="20% - Accent1 5 2 3 7 2" xfId="46631" xr:uid="{00000000-0005-0000-0000-00006EB50000}"/>
    <cellStyle name="20% - Accent1 5 2 3 7 2 2" xfId="46632" xr:uid="{00000000-0005-0000-0000-00006FB50000}"/>
    <cellStyle name="20% - Accent1 5 2 3 7 3" xfId="46633" xr:uid="{00000000-0005-0000-0000-000070B50000}"/>
    <cellStyle name="20% - Accent1 5 2 3 8" xfId="46634" xr:uid="{00000000-0005-0000-0000-000071B50000}"/>
    <cellStyle name="20% - Accent1 5 2 3 8 2" xfId="46635" xr:uid="{00000000-0005-0000-0000-000072B50000}"/>
    <cellStyle name="20% - Accent1 5 2 3 8 2 2" xfId="46636" xr:uid="{00000000-0005-0000-0000-000073B50000}"/>
    <cellStyle name="20% - Accent1 5 2 3 8 3" xfId="46637" xr:uid="{00000000-0005-0000-0000-000074B50000}"/>
    <cellStyle name="20% - Accent1 5 2 3 9" xfId="46638" xr:uid="{00000000-0005-0000-0000-000075B50000}"/>
    <cellStyle name="20% - Accent1 5 2 3 9 2" xfId="46639" xr:uid="{00000000-0005-0000-0000-000076B50000}"/>
    <cellStyle name="20% - Accent1 5 2 4" xfId="46640" xr:uid="{00000000-0005-0000-0000-000077B50000}"/>
    <cellStyle name="20% - Accent1 5 2 4 10" xfId="46641" xr:uid="{00000000-0005-0000-0000-000078B50000}"/>
    <cellStyle name="20% - Accent1 5 2 4 10 2" xfId="46642" xr:uid="{00000000-0005-0000-0000-000079B50000}"/>
    <cellStyle name="20% - Accent1 5 2 4 11" xfId="46643" xr:uid="{00000000-0005-0000-0000-00007AB50000}"/>
    <cellStyle name="20% - Accent1 5 2 4 2" xfId="46644" xr:uid="{00000000-0005-0000-0000-00007BB50000}"/>
    <cellStyle name="20% - Accent1 5 2 4 2 2" xfId="46645" xr:uid="{00000000-0005-0000-0000-00007CB50000}"/>
    <cellStyle name="20% - Accent1 5 2 4 2 2 2" xfId="46646" xr:uid="{00000000-0005-0000-0000-00007DB50000}"/>
    <cellStyle name="20% - Accent1 5 2 4 2 2 2 2" xfId="46647" xr:uid="{00000000-0005-0000-0000-00007EB50000}"/>
    <cellStyle name="20% - Accent1 5 2 4 2 2 2 2 2" xfId="46648" xr:uid="{00000000-0005-0000-0000-00007FB50000}"/>
    <cellStyle name="20% - Accent1 5 2 4 2 2 2 3" xfId="46649" xr:uid="{00000000-0005-0000-0000-000080B50000}"/>
    <cellStyle name="20% - Accent1 5 2 4 2 2 3" xfId="46650" xr:uid="{00000000-0005-0000-0000-000081B50000}"/>
    <cellStyle name="20% - Accent1 5 2 4 2 2 3 2" xfId="46651" xr:uid="{00000000-0005-0000-0000-000082B50000}"/>
    <cellStyle name="20% - Accent1 5 2 4 2 2 4" xfId="46652" xr:uid="{00000000-0005-0000-0000-000083B50000}"/>
    <cellStyle name="20% - Accent1 5 2 4 2 3" xfId="46653" xr:uid="{00000000-0005-0000-0000-000084B50000}"/>
    <cellStyle name="20% - Accent1 5 2 4 2 3 2" xfId="46654" xr:uid="{00000000-0005-0000-0000-000085B50000}"/>
    <cellStyle name="20% - Accent1 5 2 4 2 3 2 2" xfId="46655" xr:uid="{00000000-0005-0000-0000-000086B50000}"/>
    <cellStyle name="20% - Accent1 5 2 4 2 3 2 2 2" xfId="46656" xr:uid="{00000000-0005-0000-0000-000087B50000}"/>
    <cellStyle name="20% - Accent1 5 2 4 2 3 2 3" xfId="46657" xr:uid="{00000000-0005-0000-0000-000088B50000}"/>
    <cellStyle name="20% - Accent1 5 2 4 2 3 3" xfId="46658" xr:uid="{00000000-0005-0000-0000-000089B50000}"/>
    <cellStyle name="20% - Accent1 5 2 4 2 3 3 2" xfId="46659" xr:uid="{00000000-0005-0000-0000-00008AB50000}"/>
    <cellStyle name="20% - Accent1 5 2 4 2 3 4" xfId="46660" xr:uid="{00000000-0005-0000-0000-00008BB50000}"/>
    <cellStyle name="20% - Accent1 5 2 4 2 4" xfId="46661" xr:uid="{00000000-0005-0000-0000-00008CB50000}"/>
    <cellStyle name="20% - Accent1 5 2 4 2 4 2" xfId="46662" xr:uid="{00000000-0005-0000-0000-00008DB50000}"/>
    <cellStyle name="20% - Accent1 5 2 4 2 4 2 2" xfId="46663" xr:uid="{00000000-0005-0000-0000-00008EB50000}"/>
    <cellStyle name="20% - Accent1 5 2 4 2 4 2 2 2" xfId="46664" xr:uid="{00000000-0005-0000-0000-00008FB50000}"/>
    <cellStyle name="20% - Accent1 5 2 4 2 4 2 3" xfId="46665" xr:uid="{00000000-0005-0000-0000-000090B50000}"/>
    <cellStyle name="20% - Accent1 5 2 4 2 4 3" xfId="46666" xr:uid="{00000000-0005-0000-0000-000091B50000}"/>
    <cellStyle name="20% - Accent1 5 2 4 2 4 3 2" xfId="46667" xr:uid="{00000000-0005-0000-0000-000092B50000}"/>
    <cellStyle name="20% - Accent1 5 2 4 2 4 4" xfId="46668" xr:uid="{00000000-0005-0000-0000-000093B50000}"/>
    <cellStyle name="20% - Accent1 5 2 4 2 5" xfId="46669" xr:uid="{00000000-0005-0000-0000-000094B50000}"/>
    <cellStyle name="20% - Accent1 5 2 4 2 5 2" xfId="46670" xr:uid="{00000000-0005-0000-0000-000095B50000}"/>
    <cellStyle name="20% - Accent1 5 2 4 2 5 2 2" xfId="46671" xr:uid="{00000000-0005-0000-0000-000096B50000}"/>
    <cellStyle name="20% - Accent1 5 2 4 2 5 3" xfId="46672" xr:uid="{00000000-0005-0000-0000-000097B50000}"/>
    <cellStyle name="20% - Accent1 5 2 4 2 6" xfId="46673" xr:uid="{00000000-0005-0000-0000-000098B50000}"/>
    <cellStyle name="20% - Accent1 5 2 4 2 6 2" xfId="46674" xr:uid="{00000000-0005-0000-0000-000099B50000}"/>
    <cellStyle name="20% - Accent1 5 2 4 2 6 2 2" xfId="46675" xr:uid="{00000000-0005-0000-0000-00009AB50000}"/>
    <cellStyle name="20% - Accent1 5 2 4 2 6 3" xfId="46676" xr:uid="{00000000-0005-0000-0000-00009BB50000}"/>
    <cellStyle name="20% - Accent1 5 2 4 2 7" xfId="46677" xr:uid="{00000000-0005-0000-0000-00009CB50000}"/>
    <cellStyle name="20% - Accent1 5 2 4 2 7 2" xfId="46678" xr:uid="{00000000-0005-0000-0000-00009DB50000}"/>
    <cellStyle name="20% - Accent1 5 2 4 2 8" xfId="46679" xr:uid="{00000000-0005-0000-0000-00009EB50000}"/>
    <cellStyle name="20% - Accent1 5 2 4 2 8 2" xfId="46680" xr:uid="{00000000-0005-0000-0000-00009FB50000}"/>
    <cellStyle name="20% - Accent1 5 2 4 2 9" xfId="46681" xr:uid="{00000000-0005-0000-0000-0000A0B50000}"/>
    <cellStyle name="20% - Accent1 5 2 4 3" xfId="46682" xr:uid="{00000000-0005-0000-0000-0000A1B50000}"/>
    <cellStyle name="20% - Accent1 5 2 4 3 2" xfId="46683" xr:uid="{00000000-0005-0000-0000-0000A2B50000}"/>
    <cellStyle name="20% - Accent1 5 2 4 3 2 2" xfId="46684" xr:uid="{00000000-0005-0000-0000-0000A3B50000}"/>
    <cellStyle name="20% - Accent1 5 2 4 3 2 2 2" xfId="46685" xr:uid="{00000000-0005-0000-0000-0000A4B50000}"/>
    <cellStyle name="20% - Accent1 5 2 4 3 2 2 2 2" xfId="46686" xr:uid="{00000000-0005-0000-0000-0000A5B50000}"/>
    <cellStyle name="20% - Accent1 5 2 4 3 2 2 3" xfId="46687" xr:uid="{00000000-0005-0000-0000-0000A6B50000}"/>
    <cellStyle name="20% - Accent1 5 2 4 3 2 3" xfId="46688" xr:uid="{00000000-0005-0000-0000-0000A7B50000}"/>
    <cellStyle name="20% - Accent1 5 2 4 3 2 3 2" xfId="46689" xr:uid="{00000000-0005-0000-0000-0000A8B50000}"/>
    <cellStyle name="20% - Accent1 5 2 4 3 2 4" xfId="46690" xr:uid="{00000000-0005-0000-0000-0000A9B50000}"/>
    <cellStyle name="20% - Accent1 5 2 4 3 3" xfId="46691" xr:uid="{00000000-0005-0000-0000-0000AAB50000}"/>
    <cellStyle name="20% - Accent1 5 2 4 3 3 2" xfId="46692" xr:uid="{00000000-0005-0000-0000-0000ABB50000}"/>
    <cellStyle name="20% - Accent1 5 2 4 3 3 2 2" xfId="46693" xr:uid="{00000000-0005-0000-0000-0000ACB50000}"/>
    <cellStyle name="20% - Accent1 5 2 4 3 3 2 2 2" xfId="46694" xr:uid="{00000000-0005-0000-0000-0000ADB50000}"/>
    <cellStyle name="20% - Accent1 5 2 4 3 3 2 3" xfId="46695" xr:uid="{00000000-0005-0000-0000-0000AEB50000}"/>
    <cellStyle name="20% - Accent1 5 2 4 3 3 3" xfId="46696" xr:uid="{00000000-0005-0000-0000-0000AFB50000}"/>
    <cellStyle name="20% - Accent1 5 2 4 3 3 3 2" xfId="46697" xr:uid="{00000000-0005-0000-0000-0000B0B50000}"/>
    <cellStyle name="20% - Accent1 5 2 4 3 3 4" xfId="46698" xr:uid="{00000000-0005-0000-0000-0000B1B50000}"/>
    <cellStyle name="20% - Accent1 5 2 4 3 4" xfId="46699" xr:uid="{00000000-0005-0000-0000-0000B2B50000}"/>
    <cellStyle name="20% - Accent1 5 2 4 3 4 2" xfId="46700" xr:uid="{00000000-0005-0000-0000-0000B3B50000}"/>
    <cellStyle name="20% - Accent1 5 2 4 3 4 2 2" xfId="46701" xr:uid="{00000000-0005-0000-0000-0000B4B50000}"/>
    <cellStyle name="20% - Accent1 5 2 4 3 4 2 2 2" xfId="46702" xr:uid="{00000000-0005-0000-0000-0000B5B50000}"/>
    <cellStyle name="20% - Accent1 5 2 4 3 4 2 3" xfId="46703" xr:uid="{00000000-0005-0000-0000-0000B6B50000}"/>
    <cellStyle name="20% - Accent1 5 2 4 3 4 3" xfId="46704" xr:uid="{00000000-0005-0000-0000-0000B7B50000}"/>
    <cellStyle name="20% - Accent1 5 2 4 3 4 3 2" xfId="46705" xr:uid="{00000000-0005-0000-0000-0000B8B50000}"/>
    <cellStyle name="20% - Accent1 5 2 4 3 4 4" xfId="46706" xr:uid="{00000000-0005-0000-0000-0000B9B50000}"/>
    <cellStyle name="20% - Accent1 5 2 4 3 5" xfId="46707" xr:uid="{00000000-0005-0000-0000-0000BAB50000}"/>
    <cellStyle name="20% - Accent1 5 2 4 3 5 2" xfId="46708" xr:uid="{00000000-0005-0000-0000-0000BBB50000}"/>
    <cellStyle name="20% - Accent1 5 2 4 3 5 2 2" xfId="46709" xr:uid="{00000000-0005-0000-0000-0000BCB50000}"/>
    <cellStyle name="20% - Accent1 5 2 4 3 5 3" xfId="46710" xr:uid="{00000000-0005-0000-0000-0000BDB50000}"/>
    <cellStyle name="20% - Accent1 5 2 4 3 6" xfId="46711" xr:uid="{00000000-0005-0000-0000-0000BEB50000}"/>
    <cellStyle name="20% - Accent1 5 2 4 3 6 2" xfId="46712" xr:uid="{00000000-0005-0000-0000-0000BFB50000}"/>
    <cellStyle name="20% - Accent1 5 2 4 3 6 2 2" xfId="46713" xr:uid="{00000000-0005-0000-0000-0000C0B50000}"/>
    <cellStyle name="20% - Accent1 5 2 4 3 6 3" xfId="46714" xr:uid="{00000000-0005-0000-0000-0000C1B50000}"/>
    <cellStyle name="20% - Accent1 5 2 4 3 7" xfId="46715" xr:uid="{00000000-0005-0000-0000-0000C2B50000}"/>
    <cellStyle name="20% - Accent1 5 2 4 3 7 2" xfId="46716" xr:uid="{00000000-0005-0000-0000-0000C3B50000}"/>
    <cellStyle name="20% - Accent1 5 2 4 3 8" xfId="46717" xr:uid="{00000000-0005-0000-0000-0000C4B50000}"/>
    <cellStyle name="20% - Accent1 5 2 4 3 8 2" xfId="46718" xr:uid="{00000000-0005-0000-0000-0000C5B50000}"/>
    <cellStyle name="20% - Accent1 5 2 4 3 9" xfId="46719" xr:uid="{00000000-0005-0000-0000-0000C6B50000}"/>
    <cellStyle name="20% - Accent1 5 2 4 4" xfId="46720" xr:uid="{00000000-0005-0000-0000-0000C7B50000}"/>
    <cellStyle name="20% - Accent1 5 2 4 4 2" xfId="46721" xr:uid="{00000000-0005-0000-0000-0000C8B50000}"/>
    <cellStyle name="20% - Accent1 5 2 4 4 2 2" xfId="46722" xr:uid="{00000000-0005-0000-0000-0000C9B50000}"/>
    <cellStyle name="20% - Accent1 5 2 4 4 2 2 2" xfId="46723" xr:uid="{00000000-0005-0000-0000-0000CAB50000}"/>
    <cellStyle name="20% - Accent1 5 2 4 4 2 3" xfId="46724" xr:uid="{00000000-0005-0000-0000-0000CBB50000}"/>
    <cellStyle name="20% - Accent1 5 2 4 4 3" xfId="46725" xr:uid="{00000000-0005-0000-0000-0000CCB50000}"/>
    <cellStyle name="20% - Accent1 5 2 4 4 3 2" xfId="46726" xr:uid="{00000000-0005-0000-0000-0000CDB50000}"/>
    <cellStyle name="20% - Accent1 5 2 4 4 4" xfId="46727" xr:uid="{00000000-0005-0000-0000-0000CEB50000}"/>
    <cellStyle name="20% - Accent1 5 2 4 5" xfId="46728" xr:uid="{00000000-0005-0000-0000-0000CFB50000}"/>
    <cellStyle name="20% - Accent1 5 2 4 5 2" xfId="46729" xr:uid="{00000000-0005-0000-0000-0000D0B50000}"/>
    <cellStyle name="20% - Accent1 5 2 4 5 2 2" xfId="46730" xr:uid="{00000000-0005-0000-0000-0000D1B50000}"/>
    <cellStyle name="20% - Accent1 5 2 4 5 2 2 2" xfId="46731" xr:uid="{00000000-0005-0000-0000-0000D2B50000}"/>
    <cellStyle name="20% - Accent1 5 2 4 5 2 3" xfId="46732" xr:uid="{00000000-0005-0000-0000-0000D3B50000}"/>
    <cellStyle name="20% - Accent1 5 2 4 5 3" xfId="46733" xr:uid="{00000000-0005-0000-0000-0000D4B50000}"/>
    <cellStyle name="20% - Accent1 5 2 4 5 3 2" xfId="46734" xr:uid="{00000000-0005-0000-0000-0000D5B50000}"/>
    <cellStyle name="20% - Accent1 5 2 4 5 4" xfId="46735" xr:uid="{00000000-0005-0000-0000-0000D6B50000}"/>
    <cellStyle name="20% - Accent1 5 2 4 6" xfId="46736" xr:uid="{00000000-0005-0000-0000-0000D7B50000}"/>
    <cellStyle name="20% - Accent1 5 2 4 6 2" xfId="46737" xr:uid="{00000000-0005-0000-0000-0000D8B50000}"/>
    <cellStyle name="20% - Accent1 5 2 4 6 2 2" xfId="46738" xr:uid="{00000000-0005-0000-0000-0000D9B50000}"/>
    <cellStyle name="20% - Accent1 5 2 4 6 2 2 2" xfId="46739" xr:uid="{00000000-0005-0000-0000-0000DAB50000}"/>
    <cellStyle name="20% - Accent1 5 2 4 6 2 3" xfId="46740" xr:uid="{00000000-0005-0000-0000-0000DBB50000}"/>
    <cellStyle name="20% - Accent1 5 2 4 6 3" xfId="46741" xr:uid="{00000000-0005-0000-0000-0000DCB50000}"/>
    <cellStyle name="20% - Accent1 5 2 4 6 3 2" xfId="46742" xr:uid="{00000000-0005-0000-0000-0000DDB50000}"/>
    <cellStyle name="20% - Accent1 5 2 4 6 4" xfId="46743" xr:uid="{00000000-0005-0000-0000-0000DEB50000}"/>
    <cellStyle name="20% - Accent1 5 2 4 7" xfId="46744" xr:uid="{00000000-0005-0000-0000-0000DFB50000}"/>
    <cellStyle name="20% - Accent1 5 2 4 7 2" xfId="46745" xr:uid="{00000000-0005-0000-0000-0000E0B50000}"/>
    <cellStyle name="20% - Accent1 5 2 4 7 2 2" xfId="46746" xr:uid="{00000000-0005-0000-0000-0000E1B50000}"/>
    <cellStyle name="20% - Accent1 5 2 4 7 3" xfId="46747" xr:uid="{00000000-0005-0000-0000-0000E2B50000}"/>
    <cellStyle name="20% - Accent1 5 2 4 8" xfId="46748" xr:uid="{00000000-0005-0000-0000-0000E3B50000}"/>
    <cellStyle name="20% - Accent1 5 2 4 8 2" xfId="46749" xr:uid="{00000000-0005-0000-0000-0000E4B50000}"/>
    <cellStyle name="20% - Accent1 5 2 4 8 2 2" xfId="46750" xr:uid="{00000000-0005-0000-0000-0000E5B50000}"/>
    <cellStyle name="20% - Accent1 5 2 4 8 3" xfId="46751" xr:uid="{00000000-0005-0000-0000-0000E6B50000}"/>
    <cellStyle name="20% - Accent1 5 2 4 9" xfId="46752" xr:uid="{00000000-0005-0000-0000-0000E7B50000}"/>
    <cellStyle name="20% - Accent1 5 2 4 9 2" xfId="46753" xr:uid="{00000000-0005-0000-0000-0000E8B50000}"/>
    <cellStyle name="20% - Accent1 5 2 5" xfId="46754" xr:uid="{00000000-0005-0000-0000-0000E9B50000}"/>
    <cellStyle name="20% - Accent1 5 2 5 10" xfId="46755" xr:uid="{00000000-0005-0000-0000-0000EAB50000}"/>
    <cellStyle name="20% - Accent1 5 2 5 10 2" xfId="46756" xr:uid="{00000000-0005-0000-0000-0000EBB50000}"/>
    <cellStyle name="20% - Accent1 5 2 5 11" xfId="46757" xr:uid="{00000000-0005-0000-0000-0000ECB50000}"/>
    <cellStyle name="20% - Accent1 5 2 5 2" xfId="46758" xr:uid="{00000000-0005-0000-0000-0000EDB50000}"/>
    <cellStyle name="20% - Accent1 5 2 5 2 2" xfId="46759" xr:uid="{00000000-0005-0000-0000-0000EEB50000}"/>
    <cellStyle name="20% - Accent1 5 2 5 2 2 2" xfId="46760" xr:uid="{00000000-0005-0000-0000-0000EFB50000}"/>
    <cellStyle name="20% - Accent1 5 2 5 2 2 2 2" xfId="46761" xr:uid="{00000000-0005-0000-0000-0000F0B50000}"/>
    <cellStyle name="20% - Accent1 5 2 5 2 2 2 2 2" xfId="46762" xr:uid="{00000000-0005-0000-0000-0000F1B50000}"/>
    <cellStyle name="20% - Accent1 5 2 5 2 2 2 3" xfId="46763" xr:uid="{00000000-0005-0000-0000-0000F2B50000}"/>
    <cellStyle name="20% - Accent1 5 2 5 2 2 3" xfId="46764" xr:uid="{00000000-0005-0000-0000-0000F3B50000}"/>
    <cellStyle name="20% - Accent1 5 2 5 2 2 3 2" xfId="46765" xr:uid="{00000000-0005-0000-0000-0000F4B50000}"/>
    <cellStyle name="20% - Accent1 5 2 5 2 2 4" xfId="46766" xr:uid="{00000000-0005-0000-0000-0000F5B50000}"/>
    <cellStyle name="20% - Accent1 5 2 5 2 3" xfId="46767" xr:uid="{00000000-0005-0000-0000-0000F6B50000}"/>
    <cellStyle name="20% - Accent1 5 2 5 2 3 2" xfId="46768" xr:uid="{00000000-0005-0000-0000-0000F7B50000}"/>
    <cellStyle name="20% - Accent1 5 2 5 2 3 2 2" xfId="46769" xr:uid="{00000000-0005-0000-0000-0000F8B50000}"/>
    <cellStyle name="20% - Accent1 5 2 5 2 3 2 2 2" xfId="46770" xr:uid="{00000000-0005-0000-0000-0000F9B50000}"/>
    <cellStyle name="20% - Accent1 5 2 5 2 3 2 3" xfId="46771" xr:uid="{00000000-0005-0000-0000-0000FAB50000}"/>
    <cellStyle name="20% - Accent1 5 2 5 2 3 3" xfId="46772" xr:uid="{00000000-0005-0000-0000-0000FBB50000}"/>
    <cellStyle name="20% - Accent1 5 2 5 2 3 3 2" xfId="46773" xr:uid="{00000000-0005-0000-0000-0000FCB50000}"/>
    <cellStyle name="20% - Accent1 5 2 5 2 3 4" xfId="46774" xr:uid="{00000000-0005-0000-0000-0000FDB50000}"/>
    <cellStyle name="20% - Accent1 5 2 5 2 4" xfId="46775" xr:uid="{00000000-0005-0000-0000-0000FEB50000}"/>
    <cellStyle name="20% - Accent1 5 2 5 2 4 2" xfId="46776" xr:uid="{00000000-0005-0000-0000-0000FFB50000}"/>
    <cellStyle name="20% - Accent1 5 2 5 2 4 2 2" xfId="46777" xr:uid="{00000000-0005-0000-0000-000000B60000}"/>
    <cellStyle name="20% - Accent1 5 2 5 2 4 2 2 2" xfId="46778" xr:uid="{00000000-0005-0000-0000-000001B60000}"/>
    <cellStyle name="20% - Accent1 5 2 5 2 4 2 3" xfId="46779" xr:uid="{00000000-0005-0000-0000-000002B60000}"/>
    <cellStyle name="20% - Accent1 5 2 5 2 4 3" xfId="46780" xr:uid="{00000000-0005-0000-0000-000003B60000}"/>
    <cellStyle name="20% - Accent1 5 2 5 2 4 3 2" xfId="46781" xr:uid="{00000000-0005-0000-0000-000004B60000}"/>
    <cellStyle name="20% - Accent1 5 2 5 2 4 4" xfId="46782" xr:uid="{00000000-0005-0000-0000-000005B60000}"/>
    <cellStyle name="20% - Accent1 5 2 5 2 5" xfId="46783" xr:uid="{00000000-0005-0000-0000-000006B60000}"/>
    <cellStyle name="20% - Accent1 5 2 5 2 5 2" xfId="46784" xr:uid="{00000000-0005-0000-0000-000007B60000}"/>
    <cellStyle name="20% - Accent1 5 2 5 2 5 2 2" xfId="46785" xr:uid="{00000000-0005-0000-0000-000008B60000}"/>
    <cellStyle name="20% - Accent1 5 2 5 2 5 3" xfId="46786" xr:uid="{00000000-0005-0000-0000-000009B60000}"/>
    <cellStyle name="20% - Accent1 5 2 5 2 6" xfId="46787" xr:uid="{00000000-0005-0000-0000-00000AB60000}"/>
    <cellStyle name="20% - Accent1 5 2 5 2 6 2" xfId="46788" xr:uid="{00000000-0005-0000-0000-00000BB60000}"/>
    <cellStyle name="20% - Accent1 5 2 5 2 6 2 2" xfId="46789" xr:uid="{00000000-0005-0000-0000-00000CB60000}"/>
    <cellStyle name="20% - Accent1 5 2 5 2 6 3" xfId="46790" xr:uid="{00000000-0005-0000-0000-00000DB60000}"/>
    <cellStyle name="20% - Accent1 5 2 5 2 7" xfId="46791" xr:uid="{00000000-0005-0000-0000-00000EB60000}"/>
    <cellStyle name="20% - Accent1 5 2 5 2 7 2" xfId="46792" xr:uid="{00000000-0005-0000-0000-00000FB60000}"/>
    <cellStyle name="20% - Accent1 5 2 5 2 8" xfId="46793" xr:uid="{00000000-0005-0000-0000-000010B60000}"/>
    <cellStyle name="20% - Accent1 5 2 5 2 8 2" xfId="46794" xr:uid="{00000000-0005-0000-0000-000011B60000}"/>
    <cellStyle name="20% - Accent1 5 2 5 2 9" xfId="46795" xr:uid="{00000000-0005-0000-0000-000012B60000}"/>
    <cellStyle name="20% - Accent1 5 2 5 3" xfId="46796" xr:uid="{00000000-0005-0000-0000-000013B60000}"/>
    <cellStyle name="20% - Accent1 5 2 5 3 2" xfId="46797" xr:uid="{00000000-0005-0000-0000-000014B60000}"/>
    <cellStyle name="20% - Accent1 5 2 5 3 2 2" xfId="46798" xr:uid="{00000000-0005-0000-0000-000015B60000}"/>
    <cellStyle name="20% - Accent1 5 2 5 3 2 2 2" xfId="46799" xr:uid="{00000000-0005-0000-0000-000016B60000}"/>
    <cellStyle name="20% - Accent1 5 2 5 3 2 2 2 2" xfId="46800" xr:uid="{00000000-0005-0000-0000-000017B60000}"/>
    <cellStyle name="20% - Accent1 5 2 5 3 2 2 3" xfId="46801" xr:uid="{00000000-0005-0000-0000-000018B60000}"/>
    <cellStyle name="20% - Accent1 5 2 5 3 2 3" xfId="46802" xr:uid="{00000000-0005-0000-0000-000019B60000}"/>
    <cellStyle name="20% - Accent1 5 2 5 3 2 3 2" xfId="46803" xr:uid="{00000000-0005-0000-0000-00001AB60000}"/>
    <cellStyle name="20% - Accent1 5 2 5 3 2 4" xfId="46804" xr:uid="{00000000-0005-0000-0000-00001BB60000}"/>
    <cellStyle name="20% - Accent1 5 2 5 3 3" xfId="46805" xr:uid="{00000000-0005-0000-0000-00001CB60000}"/>
    <cellStyle name="20% - Accent1 5 2 5 3 3 2" xfId="46806" xr:uid="{00000000-0005-0000-0000-00001DB60000}"/>
    <cellStyle name="20% - Accent1 5 2 5 3 3 2 2" xfId="46807" xr:uid="{00000000-0005-0000-0000-00001EB60000}"/>
    <cellStyle name="20% - Accent1 5 2 5 3 3 2 2 2" xfId="46808" xr:uid="{00000000-0005-0000-0000-00001FB60000}"/>
    <cellStyle name="20% - Accent1 5 2 5 3 3 2 3" xfId="46809" xr:uid="{00000000-0005-0000-0000-000020B60000}"/>
    <cellStyle name="20% - Accent1 5 2 5 3 3 3" xfId="46810" xr:uid="{00000000-0005-0000-0000-000021B60000}"/>
    <cellStyle name="20% - Accent1 5 2 5 3 3 3 2" xfId="46811" xr:uid="{00000000-0005-0000-0000-000022B60000}"/>
    <cellStyle name="20% - Accent1 5 2 5 3 3 4" xfId="46812" xr:uid="{00000000-0005-0000-0000-000023B60000}"/>
    <cellStyle name="20% - Accent1 5 2 5 3 4" xfId="46813" xr:uid="{00000000-0005-0000-0000-000024B60000}"/>
    <cellStyle name="20% - Accent1 5 2 5 3 4 2" xfId="46814" xr:uid="{00000000-0005-0000-0000-000025B60000}"/>
    <cellStyle name="20% - Accent1 5 2 5 3 4 2 2" xfId="46815" xr:uid="{00000000-0005-0000-0000-000026B60000}"/>
    <cellStyle name="20% - Accent1 5 2 5 3 4 2 2 2" xfId="46816" xr:uid="{00000000-0005-0000-0000-000027B60000}"/>
    <cellStyle name="20% - Accent1 5 2 5 3 4 2 3" xfId="46817" xr:uid="{00000000-0005-0000-0000-000028B60000}"/>
    <cellStyle name="20% - Accent1 5 2 5 3 4 3" xfId="46818" xr:uid="{00000000-0005-0000-0000-000029B60000}"/>
    <cellStyle name="20% - Accent1 5 2 5 3 4 3 2" xfId="46819" xr:uid="{00000000-0005-0000-0000-00002AB60000}"/>
    <cellStyle name="20% - Accent1 5 2 5 3 4 4" xfId="46820" xr:uid="{00000000-0005-0000-0000-00002BB60000}"/>
    <cellStyle name="20% - Accent1 5 2 5 3 5" xfId="46821" xr:uid="{00000000-0005-0000-0000-00002CB60000}"/>
    <cellStyle name="20% - Accent1 5 2 5 3 5 2" xfId="46822" xr:uid="{00000000-0005-0000-0000-00002DB60000}"/>
    <cellStyle name="20% - Accent1 5 2 5 3 5 2 2" xfId="46823" xr:uid="{00000000-0005-0000-0000-00002EB60000}"/>
    <cellStyle name="20% - Accent1 5 2 5 3 5 3" xfId="46824" xr:uid="{00000000-0005-0000-0000-00002FB60000}"/>
    <cellStyle name="20% - Accent1 5 2 5 3 6" xfId="46825" xr:uid="{00000000-0005-0000-0000-000030B60000}"/>
    <cellStyle name="20% - Accent1 5 2 5 3 6 2" xfId="46826" xr:uid="{00000000-0005-0000-0000-000031B60000}"/>
    <cellStyle name="20% - Accent1 5 2 5 3 6 2 2" xfId="46827" xr:uid="{00000000-0005-0000-0000-000032B60000}"/>
    <cellStyle name="20% - Accent1 5 2 5 3 6 3" xfId="46828" xr:uid="{00000000-0005-0000-0000-000033B60000}"/>
    <cellStyle name="20% - Accent1 5 2 5 3 7" xfId="46829" xr:uid="{00000000-0005-0000-0000-000034B60000}"/>
    <cellStyle name="20% - Accent1 5 2 5 3 7 2" xfId="46830" xr:uid="{00000000-0005-0000-0000-000035B60000}"/>
    <cellStyle name="20% - Accent1 5 2 5 3 8" xfId="46831" xr:uid="{00000000-0005-0000-0000-000036B60000}"/>
    <cellStyle name="20% - Accent1 5 2 5 3 8 2" xfId="46832" xr:uid="{00000000-0005-0000-0000-000037B60000}"/>
    <cellStyle name="20% - Accent1 5 2 5 3 9" xfId="46833" xr:uid="{00000000-0005-0000-0000-000038B60000}"/>
    <cellStyle name="20% - Accent1 5 2 5 4" xfId="46834" xr:uid="{00000000-0005-0000-0000-000039B60000}"/>
    <cellStyle name="20% - Accent1 5 2 5 4 2" xfId="46835" xr:uid="{00000000-0005-0000-0000-00003AB60000}"/>
    <cellStyle name="20% - Accent1 5 2 5 4 2 2" xfId="46836" xr:uid="{00000000-0005-0000-0000-00003BB60000}"/>
    <cellStyle name="20% - Accent1 5 2 5 4 2 2 2" xfId="46837" xr:uid="{00000000-0005-0000-0000-00003CB60000}"/>
    <cellStyle name="20% - Accent1 5 2 5 4 2 3" xfId="46838" xr:uid="{00000000-0005-0000-0000-00003DB60000}"/>
    <cellStyle name="20% - Accent1 5 2 5 4 3" xfId="46839" xr:uid="{00000000-0005-0000-0000-00003EB60000}"/>
    <cellStyle name="20% - Accent1 5 2 5 4 3 2" xfId="46840" xr:uid="{00000000-0005-0000-0000-00003FB60000}"/>
    <cellStyle name="20% - Accent1 5 2 5 4 4" xfId="46841" xr:uid="{00000000-0005-0000-0000-000040B60000}"/>
    <cellStyle name="20% - Accent1 5 2 5 5" xfId="46842" xr:uid="{00000000-0005-0000-0000-000041B60000}"/>
    <cellStyle name="20% - Accent1 5 2 5 5 2" xfId="46843" xr:uid="{00000000-0005-0000-0000-000042B60000}"/>
    <cellStyle name="20% - Accent1 5 2 5 5 2 2" xfId="46844" xr:uid="{00000000-0005-0000-0000-000043B60000}"/>
    <cellStyle name="20% - Accent1 5 2 5 5 2 2 2" xfId="46845" xr:uid="{00000000-0005-0000-0000-000044B60000}"/>
    <cellStyle name="20% - Accent1 5 2 5 5 2 3" xfId="46846" xr:uid="{00000000-0005-0000-0000-000045B60000}"/>
    <cellStyle name="20% - Accent1 5 2 5 5 3" xfId="46847" xr:uid="{00000000-0005-0000-0000-000046B60000}"/>
    <cellStyle name="20% - Accent1 5 2 5 5 3 2" xfId="46848" xr:uid="{00000000-0005-0000-0000-000047B60000}"/>
    <cellStyle name="20% - Accent1 5 2 5 5 4" xfId="46849" xr:uid="{00000000-0005-0000-0000-000048B60000}"/>
    <cellStyle name="20% - Accent1 5 2 5 6" xfId="46850" xr:uid="{00000000-0005-0000-0000-000049B60000}"/>
    <cellStyle name="20% - Accent1 5 2 5 6 2" xfId="46851" xr:uid="{00000000-0005-0000-0000-00004AB60000}"/>
    <cellStyle name="20% - Accent1 5 2 5 6 2 2" xfId="46852" xr:uid="{00000000-0005-0000-0000-00004BB60000}"/>
    <cellStyle name="20% - Accent1 5 2 5 6 2 2 2" xfId="46853" xr:uid="{00000000-0005-0000-0000-00004CB60000}"/>
    <cellStyle name="20% - Accent1 5 2 5 6 2 3" xfId="46854" xr:uid="{00000000-0005-0000-0000-00004DB60000}"/>
    <cellStyle name="20% - Accent1 5 2 5 6 3" xfId="46855" xr:uid="{00000000-0005-0000-0000-00004EB60000}"/>
    <cellStyle name="20% - Accent1 5 2 5 6 3 2" xfId="46856" xr:uid="{00000000-0005-0000-0000-00004FB60000}"/>
    <cellStyle name="20% - Accent1 5 2 5 6 4" xfId="46857" xr:uid="{00000000-0005-0000-0000-000050B60000}"/>
    <cellStyle name="20% - Accent1 5 2 5 7" xfId="46858" xr:uid="{00000000-0005-0000-0000-000051B60000}"/>
    <cellStyle name="20% - Accent1 5 2 5 7 2" xfId="46859" xr:uid="{00000000-0005-0000-0000-000052B60000}"/>
    <cellStyle name="20% - Accent1 5 2 5 7 2 2" xfId="46860" xr:uid="{00000000-0005-0000-0000-000053B60000}"/>
    <cellStyle name="20% - Accent1 5 2 5 7 3" xfId="46861" xr:uid="{00000000-0005-0000-0000-000054B60000}"/>
    <cellStyle name="20% - Accent1 5 2 5 8" xfId="46862" xr:uid="{00000000-0005-0000-0000-000055B60000}"/>
    <cellStyle name="20% - Accent1 5 2 5 8 2" xfId="46863" xr:uid="{00000000-0005-0000-0000-000056B60000}"/>
    <cellStyle name="20% - Accent1 5 2 5 8 2 2" xfId="46864" xr:uid="{00000000-0005-0000-0000-000057B60000}"/>
    <cellStyle name="20% - Accent1 5 2 5 8 3" xfId="46865" xr:uid="{00000000-0005-0000-0000-000058B60000}"/>
    <cellStyle name="20% - Accent1 5 2 5 9" xfId="46866" xr:uid="{00000000-0005-0000-0000-000059B60000}"/>
    <cellStyle name="20% - Accent1 5 2 5 9 2" xfId="46867" xr:uid="{00000000-0005-0000-0000-00005AB60000}"/>
    <cellStyle name="20% - Accent1 5 2 6" xfId="46868" xr:uid="{00000000-0005-0000-0000-00005BB60000}"/>
    <cellStyle name="20% - Accent1 5 2 6 2" xfId="46869" xr:uid="{00000000-0005-0000-0000-00005CB60000}"/>
    <cellStyle name="20% - Accent1 5 2 6 2 2" xfId="46870" xr:uid="{00000000-0005-0000-0000-00005DB60000}"/>
    <cellStyle name="20% - Accent1 5 2 6 2 2 2" xfId="46871" xr:uid="{00000000-0005-0000-0000-00005EB60000}"/>
    <cellStyle name="20% - Accent1 5 2 6 2 2 2 2" xfId="46872" xr:uid="{00000000-0005-0000-0000-00005FB60000}"/>
    <cellStyle name="20% - Accent1 5 2 6 2 2 3" xfId="46873" xr:uid="{00000000-0005-0000-0000-000060B60000}"/>
    <cellStyle name="20% - Accent1 5 2 6 2 3" xfId="46874" xr:uid="{00000000-0005-0000-0000-000061B60000}"/>
    <cellStyle name="20% - Accent1 5 2 6 2 3 2" xfId="46875" xr:uid="{00000000-0005-0000-0000-000062B60000}"/>
    <cellStyle name="20% - Accent1 5 2 6 2 4" xfId="46876" xr:uid="{00000000-0005-0000-0000-000063B60000}"/>
    <cellStyle name="20% - Accent1 5 2 6 3" xfId="46877" xr:uid="{00000000-0005-0000-0000-000064B60000}"/>
    <cellStyle name="20% - Accent1 5 2 6 3 2" xfId="46878" xr:uid="{00000000-0005-0000-0000-000065B60000}"/>
    <cellStyle name="20% - Accent1 5 2 6 3 2 2" xfId="46879" xr:uid="{00000000-0005-0000-0000-000066B60000}"/>
    <cellStyle name="20% - Accent1 5 2 6 3 2 2 2" xfId="46880" xr:uid="{00000000-0005-0000-0000-000067B60000}"/>
    <cellStyle name="20% - Accent1 5 2 6 3 2 3" xfId="46881" xr:uid="{00000000-0005-0000-0000-000068B60000}"/>
    <cellStyle name="20% - Accent1 5 2 6 3 3" xfId="46882" xr:uid="{00000000-0005-0000-0000-000069B60000}"/>
    <cellStyle name="20% - Accent1 5 2 6 3 3 2" xfId="46883" xr:uid="{00000000-0005-0000-0000-00006AB60000}"/>
    <cellStyle name="20% - Accent1 5 2 6 3 4" xfId="46884" xr:uid="{00000000-0005-0000-0000-00006BB60000}"/>
    <cellStyle name="20% - Accent1 5 2 6 4" xfId="46885" xr:uid="{00000000-0005-0000-0000-00006CB60000}"/>
    <cellStyle name="20% - Accent1 5 2 6 4 2" xfId="46886" xr:uid="{00000000-0005-0000-0000-00006DB60000}"/>
    <cellStyle name="20% - Accent1 5 2 6 4 2 2" xfId="46887" xr:uid="{00000000-0005-0000-0000-00006EB60000}"/>
    <cellStyle name="20% - Accent1 5 2 6 4 2 2 2" xfId="46888" xr:uid="{00000000-0005-0000-0000-00006FB60000}"/>
    <cellStyle name="20% - Accent1 5 2 6 4 2 3" xfId="46889" xr:uid="{00000000-0005-0000-0000-000070B60000}"/>
    <cellStyle name="20% - Accent1 5 2 6 4 3" xfId="46890" xr:uid="{00000000-0005-0000-0000-000071B60000}"/>
    <cellStyle name="20% - Accent1 5 2 6 4 3 2" xfId="46891" xr:uid="{00000000-0005-0000-0000-000072B60000}"/>
    <cellStyle name="20% - Accent1 5 2 6 4 4" xfId="46892" xr:uid="{00000000-0005-0000-0000-000073B60000}"/>
    <cellStyle name="20% - Accent1 5 2 6 5" xfId="46893" xr:uid="{00000000-0005-0000-0000-000074B60000}"/>
    <cellStyle name="20% - Accent1 5 2 6 5 2" xfId="46894" xr:uid="{00000000-0005-0000-0000-000075B60000}"/>
    <cellStyle name="20% - Accent1 5 2 6 5 2 2" xfId="46895" xr:uid="{00000000-0005-0000-0000-000076B60000}"/>
    <cellStyle name="20% - Accent1 5 2 6 5 3" xfId="46896" xr:uid="{00000000-0005-0000-0000-000077B60000}"/>
    <cellStyle name="20% - Accent1 5 2 6 6" xfId="46897" xr:uid="{00000000-0005-0000-0000-000078B60000}"/>
    <cellStyle name="20% - Accent1 5 2 6 6 2" xfId="46898" xr:uid="{00000000-0005-0000-0000-000079B60000}"/>
    <cellStyle name="20% - Accent1 5 2 6 6 2 2" xfId="46899" xr:uid="{00000000-0005-0000-0000-00007AB60000}"/>
    <cellStyle name="20% - Accent1 5 2 6 6 3" xfId="46900" xr:uid="{00000000-0005-0000-0000-00007BB60000}"/>
    <cellStyle name="20% - Accent1 5 2 6 7" xfId="46901" xr:uid="{00000000-0005-0000-0000-00007CB60000}"/>
    <cellStyle name="20% - Accent1 5 2 6 7 2" xfId="46902" xr:uid="{00000000-0005-0000-0000-00007DB60000}"/>
    <cellStyle name="20% - Accent1 5 2 6 8" xfId="46903" xr:uid="{00000000-0005-0000-0000-00007EB60000}"/>
    <cellStyle name="20% - Accent1 5 2 6 8 2" xfId="46904" xr:uid="{00000000-0005-0000-0000-00007FB60000}"/>
    <cellStyle name="20% - Accent1 5 2 6 9" xfId="46905" xr:uid="{00000000-0005-0000-0000-000080B60000}"/>
    <cellStyle name="20% - Accent1 5 2 7" xfId="46906" xr:uid="{00000000-0005-0000-0000-000081B60000}"/>
    <cellStyle name="20% - Accent1 5 2 7 2" xfId="46907" xr:uid="{00000000-0005-0000-0000-000082B60000}"/>
    <cellStyle name="20% - Accent1 5 2 7 2 2" xfId="46908" xr:uid="{00000000-0005-0000-0000-000083B60000}"/>
    <cellStyle name="20% - Accent1 5 2 7 2 2 2" xfId="46909" xr:uid="{00000000-0005-0000-0000-000084B60000}"/>
    <cellStyle name="20% - Accent1 5 2 7 2 2 2 2" xfId="46910" xr:uid="{00000000-0005-0000-0000-000085B60000}"/>
    <cellStyle name="20% - Accent1 5 2 7 2 2 3" xfId="46911" xr:uid="{00000000-0005-0000-0000-000086B60000}"/>
    <cellStyle name="20% - Accent1 5 2 7 2 3" xfId="46912" xr:uid="{00000000-0005-0000-0000-000087B60000}"/>
    <cellStyle name="20% - Accent1 5 2 7 2 3 2" xfId="46913" xr:uid="{00000000-0005-0000-0000-000088B60000}"/>
    <cellStyle name="20% - Accent1 5 2 7 2 4" xfId="46914" xr:uid="{00000000-0005-0000-0000-000089B60000}"/>
    <cellStyle name="20% - Accent1 5 2 7 3" xfId="46915" xr:uid="{00000000-0005-0000-0000-00008AB60000}"/>
    <cellStyle name="20% - Accent1 5 2 7 3 2" xfId="46916" xr:uid="{00000000-0005-0000-0000-00008BB60000}"/>
    <cellStyle name="20% - Accent1 5 2 7 3 2 2" xfId="46917" xr:uid="{00000000-0005-0000-0000-00008CB60000}"/>
    <cellStyle name="20% - Accent1 5 2 7 3 2 2 2" xfId="46918" xr:uid="{00000000-0005-0000-0000-00008DB60000}"/>
    <cellStyle name="20% - Accent1 5 2 7 3 2 3" xfId="46919" xr:uid="{00000000-0005-0000-0000-00008EB60000}"/>
    <cellStyle name="20% - Accent1 5 2 7 3 3" xfId="46920" xr:uid="{00000000-0005-0000-0000-00008FB60000}"/>
    <cellStyle name="20% - Accent1 5 2 7 3 3 2" xfId="46921" xr:uid="{00000000-0005-0000-0000-000090B60000}"/>
    <cellStyle name="20% - Accent1 5 2 7 3 4" xfId="46922" xr:uid="{00000000-0005-0000-0000-000091B60000}"/>
    <cellStyle name="20% - Accent1 5 2 7 4" xfId="46923" xr:uid="{00000000-0005-0000-0000-000092B60000}"/>
    <cellStyle name="20% - Accent1 5 2 7 4 2" xfId="46924" xr:uid="{00000000-0005-0000-0000-000093B60000}"/>
    <cellStyle name="20% - Accent1 5 2 7 4 2 2" xfId="46925" xr:uid="{00000000-0005-0000-0000-000094B60000}"/>
    <cellStyle name="20% - Accent1 5 2 7 4 2 2 2" xfId="46926" xr:uid="{00000000-0005-0000-0000-000095B60000}"/>
    <cellStyle name="20% - Accent1 5 2 7 4 2 3" xfId="46927" xr:uid="{00000000-0005-0000-0000-000096B60000}"/>
    <cellStyle name="20% - Accent1 5 2 7 4 3" xfId="46928" xr:uid="{00000000-0005-0000-0000-000097B60000}"/>
    <cellStyle name="20% - Accent1 5 2 7 4 3 2" xfId="46929" xr:uid="{00000000-0005-0000-0000-000098B60000}"/>
    <cellStyle name="20% - Accent1 5 2 7 4 4" xfId="46930" xr:uid="{00000000-0005-0000-0000-000099B60000}"/>
    <cellStyle name="20% - Accent1 5 2 7 5" xfId="46931" xr:uid="{00000000-0005-0000-0000-00009AB60000}"/>
    <cellStyle name="20% - Accent1 5 2 7 5 2" xfId="46932" xr:uid="{00000000-0005-0000-0000-00009BB60000}"/>
    <cellStyle name="20% - Accent1 5 2 7 5 2 2" xfId="46933" xr:uid="{00000000-0005-0000-0000-00009CB60000}"/>
    <cellStyle name="20% - Accent1 5 2 7 5 3" xfId="46934" xr:uid="{00000000-0005-0000-0000-00009DB60000}"/>
    <cellStyle name="20% - Accent1 5 2 7 6" xfId="46935" xr:uid="{00000000-0005-0000-0000-00009EB60000}"/>
    <cellStyle name="20% - Accent1 5 2 7 6 2" xfId="46936" xr:uid="{00000000-0005-0000-0000-00009FB60000}"/>
    <cellStyle name="20% - Accent1 5 2 7 6 2 2" xfId="46937" xr:uid="{00000000-0005-0000-0000-0000A0B60000}"/>
    <cellStyle name="20% - Accent1 5 2 7 6 3" xfId="46938" xr:uid="{00000000-0005-0000-0000-0000A1B60000}"/>
    <cellStyle name="20% - Accent1 5 2 7 7" xfId="46939" xr:uid="{00000000-0005-0000-0000-0000A2B60000}"/>
    <cellStyle name="20% - Accent1 5 2 7 7 2" xfId="46940" xr:uid="{00000000-0005-0000-0000-0000A3B60000}"/>
    <cellStyle name="20% - Accent1 5 2 7 8" xfId="46941" xr:uid="{00000000-0005-0000-0000-0000A4B60000}"/>
    <cellStyle name="20% - Accent1 5 2 7 8 2" xfId="46942" xr:uid="{00000000-0005-0000-0000-0000A5B60000}"/>
    <cellStyle name="20% - Accent1 5 2 7 9" xfId="46943" xr:uid="{00000000-0005-0000-0000-0000A6B60000}"/>
    <cellStyle name="20% - Accent1 5 2 8" xfId="46944" xr:uid="{00000000-0005-0000-0000-0000A7B60000}"/>
    <cellStyle name="20% - Accent1 5 2 8 2" xfId="46945" xr:uid="{00000000-0005-0000-0000-0000A8B60000}"/>
    <cellStyle name="20% - Accent1 5 2 8 2 2" xfId="46946" xr:uid="{00000000-0005-0000-0000-0000A9B60000}"/>
    <cellStyle name="20% - Accent1 5 2 8 2 2 2" xfId="46947" xr:uid="{00000000-0005-0000-0000-0000AAB60000}"/>
    <cellStyle name="20% - Accent1 5 2 8 2 3" xfId="46948" xr:uid="{00000000-0005-0000-0000-0000ABB60000}"/>
    <cellStyle name="20% - Accent1 5 2 8 3" xfId="46949" xr:uid="{00000000-0005-0000-0000-0000ACB60000}"/>
    <cellStyle name="20% - Accent1 5 2 8 3 2" xfId="46950" xr:uid="{00000000-0005-0000-0000-0000ADB60000}"/>
    <cellStyle name="20% - Accent1 5 2 8 4" xfId="46951" xr:uid="{00000000-0005-0000-0000-0000AEB60000}"/>
    <cellStyle name="20% - Accent1 5 2 9" xfId="46952" xr:uid="{00000000-0005-0000-0000-0000AFB60000}"/>
    <cellStyle name="20% - Accent1 5 2 9 2" xfId="46953" xr:uid="{00000000-0005-0000-0000-0000B0B60000}"/>
    <cellStyle name="20% - Accent1 5 2 9 2 2" xfId="46954" xr:uid="{00000000-0005-0000-0000-0000B1B60000}"/>
    <cellStyle name="20% - Accent1 5 2 9 2 2 2" xfId="46955" xr:uid="{00000000-0005-0000-0000-0000B2B60000}"/>
    <cellStyle name="20% - Accent1 5 2 9 2 3" xfId="46956" xr:uid="{00000000-0005-0000-0000-0000B3B60000}"/>
    <cellStyle name="20% - Accent1 5 2 9 3" xfId="46957" xr:uid="{00000000-0005-0000-0000-0000B4B60000}"/>
    <cellStyle name="20% - Accent1 5 2 9 3 2" xfId="46958" xr:uid="{00000000-0005-0000-0000-0000B5B60000}"/>
    <cellStyle name="20% - Accent1 5 2 9 4" xfId="46959" xr:uid="{00000000-0005-0000-0000-0000B6B60000}"/>
    <cellStyle name="20% - Accent1 5 3" xfId="46960" xr:uid="{00000000-0005-0000-0000-0000B7B60000}"/>
    <cellStyle name="20% - Accent1 5 3 10" xfId="46961" xr:uid="{00000000-0005-0000-0000-0000B8B60000}"/>
    <cellStyle name="20% - Accent1 5 3 10 2" xfId="46962" xr:uid="{00000000-0005-0000-0000-0000B9B60000}"/>
    <cellStyle name="20% - Accent1 5 3 10 2 2" xfId="46963" xr:uid="{00000000-0005-0000-0000-0000BAB60000}"/>
    <cellStyle name="20% - Accent1 5 3 10 3" xfId="46964" xr:uid="{00000000-0005-0000-0000-0000BBB60000}"/>
    <cellStyle name="20% - Accent1 5 3 11" xfId="46965" xr:uid="{00000000-0005-0000-0000-0000BCB60000}"/>
    <cellStyle name="20% - Accent1 5 3 11 2" xfId="46966" xr:uid="{00000000-0005-0000-0000-0000BDB60000}"/>
    <cellStyle name="20% - Accent1 5 3 11 2 2" xfId="46967" xr:uid="{00000000-0005-0000-0000-0000BEB60000}"/>
    <cellStyle name="20% - Accent1 5 3 11 3" xfId="46968" xr:uid="{00000000-0005-0000-0000-0000BFB60000}"/>
    <cellStyle name="20% - Accent1 5 3 12" xfId="46969" xr:uid="{00000000-0005-0000-0000-0000C0B60000}"/>
    <cellStyle name="20% - Accent1 5 3 12 2" xfId="46970" xr:uid="{00000000-0005-0000-0000-0000C1B60000}"/>
    <cellStyle name="20% - Accent1 5 3 13" xfId="46971" xr:uid="{00000000-0005-0000-0000-0000C2B60000}"/>
    <cellStyle name="20% - Accent1 5 3 13 2" xfId="46972" xr:uid="{00000000-0005-0000-0000-0000C3B60000}"/>
    <cellStyle name="20% - Accent1 5 3 14" xfId="46973" xr:uid="{00000000-0005-0000-0000-0000C4B60000}"/>
    <cellStyle name="20% - Accent1 5 3 2" xfId="46974" xr:uid="{00000000-0005-0000-0000-0000C5B60000}"/>
    <cellStyle name="20% - Accent1 5 3 2 10" xfId="46975" xr:uid="{00000000-0005-0000-0000-0000C6B60000}"/>
    <cellStyle name="20% - Accent1 5 3 2 10 2" xfId="46976" xr:uid="{00000000-0005-0000-0000-0000C7B60000}"/>
    <cellStyle name="20% - Accent1 5 3 2 11" xfId="46977" xr:uid="{00000000-0005-0000-0000-0000C8B60000}"/>
    <cellStyle name="20% - Accent1 5 3 2 2" xfId="46978" xr:uid="{00000000-0005-0000-0000-0000C9B60000}"/>
    <cellStyle name="20% - Accent1 5 3 2 2 2" xfId="46979" xr:uid="{00000000-0005-0000-0000-0000CAB60000}"/>
    <cellStyle name="20% - Accent1 5 3 2 2 2 2" xfId="46980" xr:uid="{00000000-0005-0000-0000-0000CBB60000}"/>
    <cellStyle name="20% - Accent1 5 3 2 2 2 2 2" xfId="46981" xr:uid="{00000000-0005-0000-0000-0000CCB60000}"/>
    <cellStyle name="20% - Accent1 5 3 2 2 2 2 2 2" xfId="46982" xr:uid="{00000000-0005-0000-0000-0000CDB60000}"/>
    <cellStyle name="20% - Accent1 5 3 2 2 2 2 3" xfId="46983" xr:uid="{00000000-0005-0000-0000-0000CEB60000}"/>
    <cellStyle name="20% - Accent1 5 3 2 2 2 3" xfId="46984" xr:uid="{00000000-0005-0000-0000-0000CFB60000}"/>
    <cellStyle name="20% - Accent1 5 3 2 2 2 3 2" xfId="46985" xr:uid="{00000000-0005-0000-0000-0000D0B60000}"/>
    <cellStyle name="20% - Accent1 5 3 2 2 2 4" xfId="46986" xr:uid="{00000000-0005-0000-0000-0000D1B60000}"/>
    <cellStyle name="20% - Accent1 5 3 2 2 3" xfId="46987" xr:uid="{00000000-0005-0000-0000-0000D2B60000}"/>
    <cellStyle name="20% - Accent1 5 3 2 2 3 2" xfId="46988" xr:uid="{00000000-0005-0000-0000-0000D3B60000}"/>
    <cellStyle name="20% - Accent1 5 3 2 2 3 2 2" xfId="46989" xr:uid="{00000000-0005-0000-0000-0000D4B60000}"/>
    <cellStyle name="20% - Accent1 5 3 2 2 3 2 2 2" xfId="46990" xr:uid="{00000000-0005-0000-0000-0000D5B60000}"/>
    <cellStyle name="20% - Accent1 5 3 2 2 3 2 3" xfId="46991" xr:uid="{00000000-0005-0000-0000-0000D6B60000}"/>
    <cellStyle name="20% - Accent1 5 3 2 2 3 3" xfId="46992" xr:uid="{00000000-0005-0000-0000-0000D7B60000}"/>
    <cellStyle name="20% - Accent1 5 3 2 2 3 3 2" xfId="46993" xr:uid="{00000000-0005-0000-0000-0000D8B60000}"/>
    <cellStyle name="20% - Accent1 5 3 2 2 3 4" xfId="46994" xr:uid="{00000000-0005-0000-0000-0000D9B60000}"/>
    <cellStyle name="20% - Accent1 5 3 2 2 4" xfId="46995" xr:uid="{00000000-0005-0000-0000-0000DAB60000}"/>
    <cellStyle name="20% - Accent1 5 3 2 2 4 2" xfId="46996" xr:uid="{00000000-0005-0000-0000-0000DBB60000}"/>
    <cellStyle name="20% - Accent1 5 3 2 2 4 2 2" xfId="46997" xr:uid="{00000000-0005-0000-0000-0000DCB60000}"/>
    <cellStyle name="20% - Accent1 5 3 2 2 4 2 2 2" xfId="46998" xr:uid="{00000000-0005-0000-0000-0000DDB60000}"/>
    <cellStyle name="20% - Accent1 5 3 2 2 4 2 3" xfId="46999" xr:uid="{00000000-0005-0000-0000-0000DEB60000}"/>
    <cellStyle name="20% - Accent1 5 3 2 2 4 3" xfId="47000" xr:uid="{00000000-0005-0000-0000-0000DFB60000}"/>
    <cellStyle name="20% - Accent1 5 3 2 2 4 3 2" xfId="47001" xr:uid="{00000000-0005-0000-0000-0000E0B60000}"/>
    <cellStyle name="20% - Accent1 5 3 2 2 4 4" xfId="47002" xr:uid="{00000000-0005-0000-0000-0000E1B60000}"/>
    <cellStyle name="20% - Accent1 5 3 2 2 5" xfId="47003" xr:uid="{00000000-0005-0000-0000-0000E2B60000}"/>
    <cellStyle name="20% - Accent1 5 3 2 2 5 2" xfId="47004" xr:uid="{00000000-0005-0000-0000-0000E3B60000}"/>
    <cellStyle name="20% - Accent1 5 3 2 2 5 2 2" xfId="47005" xr:uid="{00000000-0005-0000-0000-0000E4B60000}"/>
    <cellStyle name="20% - Accent1 5 3 2 2 5 3" xfId="47006" xr:uid="{00000000-0005-0000-0000-0000E5B60000}"/>
    <cellStyle name="20% - Accent1 5 3 2 2 6" xfId="47007" xr:uid="{00000000-0005-0000-0000-0000E6B60000}"/>
    <cellStyle name="20% - Accent1 5 3 2 2 6 2" xfId="47008" xr:uid="{00000000-0005-0000-0000-0000E7B60000}"/>
    <cellStyle name="20% - Accent1 5 3 2 2 6 2 2" xfId="47009" xr:uid="{00000000-0005-0000-0000-0000E8B60000}"/>
    <cellStyle name="20% - Accent1 5 3 2 2 6 3" xfId="47010" xr:uid="{00000000-0005-0000-0000-0000E9B60000}"/>
    <cellStyle name="20% - Accent1 5 3 2 2 7" xfId="47011" xr:uid="{00000000-0005-0000-0000-0000EAB60000}"/>
    <cellStyle name="20% - Accent1 5 3 2 2 7 2" xfId="47012" xr:uid="{00000000-0005-0000-0000-0000EBB60000}"/>
    <cellStyle name="20% - Accent1 5 3 2 2 8" xfId="47013" xr:uid="{00000000-0005-0000-0000-0000ECB60000}"/>
    <cellStyle name="20% - Accent1 5 3 2 2 8 2" xfId="47014" xr:uid="{00000000-0005-0000-0000-0000EDB60000}"/>
    <cellStyle name="20% - Accent1 5 3 2 2 9" xfId="47015" xr:uid="{00000000-0005-0000-0000-0000EEB60000}"/>
    <cellStyle name="20% - Accent1 5 3 2 3" xfId="47016" xr:uid="{00000000-0005-0000-0000-0000EFB60000}"/>
    <cellStyle name="20% - Accent1 5 3 2 3 2" xfId="47017" xr:uid="{00000000-0005-0000-0000-0000F0B60000}"/>
    <cellStyle name="20% - Accent1 5 3 2 3 2 2" xfId="47018" xr:uid="{00000000-0005-0000-0000-0000F1B60000}"/>
    <cellStyle name="20% - Accent1 5 3 2 3 2 2 2" xfId="47019" xr:uid="{00000000-0005-0000-0000-0000F2B60000}"/>
    <cellStyle name="20% - Accent1 5 3 2 3 2 2 2 2" xfId="47020" xr:uid="{00000000-0005-0000-0000-0000F3B60000}"/>
    <cellStyle name="20% - Accent1 5 3 2 3 2 2 3" xfId="47021" xr:uid="{00000000-0005-0000-0000-0000F4B60000}"/>
    <cellStyle name="20% - Accent1 5 3 2 3 2 3" xfId="47022" xr:uid="{00000000-0005-0000-0000-0000F5B60000}"/>
    <cellStyle name="20% - Accent1 5 3 2 3 2 3 2" xfId="47023" xr:uid="{00000000-0005-0000-0000-0000F6B60000}"/>
    <cellStyle name="20% - Accent1 5 3 2 3 2 4" xfId="47024" xr:uid="{00000000-0005-0000-0000-0000F7B60000}"/>
    <cellStyle name="20% - Accent1 5 3 2 3 3" xfId="47025" xr:uid="{00000000-0005-0000-0000-0000F8B60000}"/>
    <cellStyle name="20% - Accent1 5 3 2 3 3 2" xfId="47026" xr:uid="{00000000-0005-0000-0000-0000F9B60000}"/>
    <cellStyle name="20% - Accent1 5 3 2 3 3 2 2" xfId="47027" xr:uid="{00000000-0005-0000-0000-0000FAB60000}"/>
    <cellStyle name="20% - Accent1 5 3 2 3 3 2 2 2" xfId="47028" xr:uid="{00000000-0005-0000-0000-0000FBB60000}"/>
    <cellStyle name="20% - Accent1 5 3 2 3 3 2 3" xfId="47029" xr:uid="{00000000-0005-0000-0000-0000FCB60000}"/>
    <cellStyle name="20% - Accent1 5 3 2 3 3 3" xfId="47030" xr:uid="{00000000-0005-0000-0000-0000FDB60000}"/>
    <cellStyle name="20% - Accent1 5 3 2 3 3 3 2" xfId="47031" xr:uid="{00000000-0005-0000-0000-0000FEB60000}"/>
    <cellStyle name="20% - Accent1 5 3 2 3 3 4" xfId="47032" xr:uid="{00000000-0005-0000-0000-0000FFB60000}"/>
    <cellStyle name="20% - Accent1 5 3 2 3 4" xfId="47033" xr:uid="{00000000-0005-0000-0000-000000B70000}"/>
    <cellStyle name="20% - Accent1 5 3 2 3 4 2" xfId="47034" xr:uid="{00000000-0005-0000-0000-000001B70000}"/>
    <cellStyle name="20% - Accent1 5 3 2 3 4 2 2" xfId="47035" xr:uid="{00000000-0005-0000-0000-000002B70000}"/>
    <cellStyle name="20% - Accent1 5 3 2 3 4 2 2 2" xfId="47036" xr:uid="{00000000-0005-0000-0000-000003B70000}"/>
    <cellStyle name="20% - Accent1 5 3 2 3 4 2 3" xfId="47037" xr:uid="{00000000-0005-0000-0000-000004B70000}"/>
    <cellStyle name="20% - Accent1 5 3 2 3 4 3" xfId="47038" xr:uid="{00000000-0005-0000-0000-000005B70000}"/>
    <cellStyle name="20% - Accent1 5 3 2 3 4 3 2" xfId="47039" xr:uid="{00000000-0005-0000-0000-000006B70000}"/>
    <cellStyle name="20% - Accent1 5 3 2 3 4 4" xfId="47040" xr:uid="{00000000-0005-0000-0000-000007B70000}"/>
    <cellStyle name="20% - Accent1 5 3 2 3 5" xfId="47041" xr:uid="{00000000-0005-0000-0000-000008B70000}"/>
    <cellStyle name="20% - Accent1 5 3 2 3 5 2" xfId="47042" xr:uid="{00000000-0005-0000-0000-000009B70000}"/>
    <cellStyle name="20% - Accent1 5 3 2 3 5 2 2" xfId="47043" xr:uid="{00000000-0005-0000-0000-00000AB70000}"/>
    <cellStyle name="20% - Accent1 5 3 2 3 5 3" xfId="47044" xr:uid="{00000000-0005-0000-0000-00000BB70000}"/>
    <cellStyle name="20% - Accent1 5 3 2 3 6" xfId="47045" xr:uid="{00000000-0005-0000-0000-00000CB70000}"/>
    <cellStyle name="20% - Accent1 5 3 2 3 6 2" xfId="47046" xr:uid="{00000000-0005-0000-0000-00000DB70000}"/>
    <cellStyle name="20% - Accent1 5 3 2 3 6 2 2" xfId="47047" xr:uid="{00000000-0005-0000-0000-00000EB70000}"/>
    <cellStyle name="20% - Accent1 5 3 2 3 6 3" xfId="47048" xr:uid="{00000000-0005-0000-0000-00000FB70000}"/>
    <cellStyle name="20% - Accent1 5 3 2 3 7" xfId="47049" xr:uid="{00000000-0005-0000-0000-000010B70000}"/>
    <cellStyle name="20% - Accent1 5 3 2 3 7 2" xfId="47050" xr:uid="{00000000-0005-0000-0000-000011B70000}"/>
    <cellStyle name="20% - Accent1 5 3 2 3 8" xfId="47051" xr:uid="{00000000-0005-0000-0000-000012B70000}"/>
    <cellStyle name="20% - Accent1 5 3 2 3 8 2" xfId="47052" xr:uid="{00000000-0005-0000-0000-000013B70000}"/>
    <cellStyle name="20% - Accent1 5 3 2 3 9" xfId="47053" xr:uid="{00000000-0005-0000-0000-000014B70000}"/>
    <cellStyle name="20% - Accent1 5 3 2 4" xfId="47054" xr:uid="{00000000-0005-0000-0000-000015B70000}"/>
    <cellStyle name="20% - Accent1 5 3 2 4 2" xfId="47055" xr:uid="{00000000-0005-0000-0000-000016B70000}"/>
    <cellStyle name="20% - Accent1 5 3 2 4 2 2" xfId="47056" xr:uid="{00000000-0005-0000-0000-000017B70000}"/>
    <cellStyle name="20% - Accent1 5 3 2 4 2 2 2" xfId="47057" xr:uid="{00000000-0005-0000-0000-000018B70000}"/>
    <cellStyle name="20% - Accent1 5 3 2 4 2 3" xfId="47058" xr:uid="{00000000-0005-0000-0000-000019B70000}"/>
    <cellStyle name="20% - Accent1 5 3 2 4 3" xfId="47059" xr:uid="{00000000-0005-0000-0000-00001AB70000}"/>
    <cellStyle name="20% - Accent1 5 3 2 4 3 2" xfId="47060" xr:uid="{00000000-0005-0000-0000-00001BB70000}"/>
    <cellStyle name="20% - Accent1 5 3 2 4 4" xfId="47061" xr:uid="{00000000-0005-0000-0000-00001CB70000}"/>
    <cellStyle name="20% - Accent1 5 3 2 5" xfId="47062" xr:uid="{00000000-0005-0000-0000-00001DB70000}"/>
    <cellStyle name="20% - Accent1 5 3 2 5 2" xfId="47063" xr:uid="{00000000-0005-0000-0000-00001EB70000}"/>
    <cellStyle name="20% - Accent1 5 3 2 5 2 2" xfId="47064" xr:uid="{00000000-0005-0000-0000-00001FB70000}"/>
    <cellStyle name="20% - Accent1 5 3 2 5 2 2 2" xfId="47065" xr:uid="{00000000-0005-0000-0000-000020B70000}"/>
    <cellStyle name="20% - Accent1 5 3 2 5 2 3" xfId="47066" xr:uid="{00000000-0005-0000-0000-000021B70000}"/>
    <cellStyle name="20% - Accent1 5 3 2 5 3" xfId="47067" xr:uid="{00000000-0005-0000-0000-000022B70000}"/>
    <cellStyle name="20% - Accent1 5 3 2 5 3 2" xfId="47068" xr:uid="{00000000-0005-0000-0000-000023B70000}"/>
    <cellStyle name="20% - Accent1 5 3 2 5 4" xfId="47069" xr:uid="{00000000-0005-0000-0000-000024B70000}"/>
    <cellStyle name="20% - Accent1 5 3 2 6" xfId="47070" xr:uid="{00000000-0005-0000-0000-000025B70000}"/>
    <cellStyle name="20% - Accent1 5 3 2 6 2" xfId="47071" xr:uid="{00000000-0005-0000-0000-000026B70000}"/>
    <cellStyle name="20% - Accent1 5 3 2 6 2 2" xfId="47072" xr:uid="{00000000-0005-0000-0000-000027B70000}"/>
    <cellStyle name="20% - Accent1 5 3 2 6 2 2 2" xfId="47073" xr:uid="{00000000-0005-0000-0000-000028B70000}"/>
    <cellStyle name="20% - Accent1 5 3 2 6 2 3" xfId="47074" xr:uid="{00000000-0005-0000-0000-000029B70000}"/>
    <cellStyle name="20% - Accent1 5 3 2 6 3" xfId="47075" xr:uid="{00000000-0005-0000-0000-00002AB70000}"/>
    <cellStyle name="20% - Accent1 5 3 2 6 3 2" xfId="47076" xr:uid="{00000000-0005-0000-0000-00002BB70000}"/>
    <cellStyle name="20% - Accent1 5 3 2 6 4" xfId="47077" xr:uid="{00000000-0005-0000-0000-00002CB70000}"/>
    <cellStyle name="20% - Accent1 5 3 2 7" xfId="47078" xr:uid="{00000000-0005-0000-0000-00002DB70000}"/>
    <cellStyle name="20% - Accent1 5 3 2 7 2" xfId="47079" xr:uid="{00000000-0005-0000-0000-00002EB70000}"/>
    <cellStyle name="20% - Accent1 5 3 2 7 2 2" xfId="47080" xr:uid="{00000000-0005-0000-0000-00002FB70000}"/>
    <cellStyle name="20% - Accent1 5 3 2 7 3" xfId="47081" xr:uid="{00000000-0005-0000-0000-000030B70000}"/>
    <cellStyle name="20% - Accent1 5 3 2 8" xfId="47082" xr:uid="{00000000-0005-0000-0000-000031B70000}"/>
    <cellStyle name="20% - Accent1 5 3 2 8 2" xfId="47083" xr:uid="{00000000-0005-0000-0000-000032B70000}"/>
    <cellStyle name="20% - Accent1 5 3 2 8 2 2" xfId="47084" xr:uid="{00000000-0005-0000-0000-000033B70000}"/>
    <cellStyle name="20% - Accent1 5 3 2 8 3" xfId="47085" xr:uid="{00000000-0005-0000-0000-000034B70000}"/>
    <cellStyle name="20% - Accent1 5 3 2 9" xfId="47086" xr:uid="{00000000-0005-0000-0000-000035B70000}"/>
    <cellStyle name="20% - Accent1 5 3 2 9 2" xfId="47087" xr:uid="{00000000-0005-0000-0000-000036B70000}"/>
    <cellStyle name="20% - Accent1 5 3 3" xfId="47088" xr:uid="{00000000-0005-0000-0000-000037B70000}"/>
    <cellStyle name="20% - Accent1 5 3 3 10" xfId="47089" xr:uid="{00000000-0005-0000-0000-000038B70000}"/>
    <cellStyle name="20% - Accent1 5 3 3 10 2" xfId="47090" xr:uid="{00000000-0005-0000-0000-000039B70000}"/>
    <cellStyle name="20% - Accent1 5 3 3 11" xfId="47091" xr:uid="{00000000-0005-0000-0000-00003AB70000}"/>
    <cellStyle name="20% - Accent1 5 3 3 2" xfId="47092" xr:uid="{00000000-0005-0000-0000-00003BB70000}"/>
    <cellStyle name="20% - Accent1 5 3 3 2 2" xfId="47093" xr:uid="{00000000-0005-0000-0000-00003CB70000}"/>
    <cellStyle name="20% - Accent1 5 3 3 2 2 2" xfId="47094" xr:uid="{00000000-0005-0000-0000-00003DB70000}"/>
    <cellStyle name="20% - Accent1 5 3 3 2 2 2 2" xfId="47095" xr:uid="{00000000-0005-0000-0000-00003EB70000}"/>
    <cellStyle name="20% - Accent1 5 3 3 2 2 2 2 2" xfId="47096" xr:uid="{00000000-0005-0000-0000-00003FB70000}"/>
    <cellStyle name="20% - Accent1 5 3 3 2 2 2 3" xfId="47097" xr:uid="{00000000-0005-0000-0000-000040B70000}"/>
    <cellStyle name="20% - Accent1 5 3 3 2 2 3" xfId="47098" xr:uid="{00000000-0005-0000-0000-000041B70000}"/>
    <cellStyle name="20% - Accent1 5 3 3 2 2 3 2" xfId="47099" xr:uid="{00000000-0005-0000-0000-000042B70000}"/>
    <cellStyle name="20% - Accent1 5 3 3 2 2 4" xfId="47100" xr:uid="{00000000-0005-0000-0000-000043B70000}"/>
    <cellStyle name="20% - Accent1 5 3 3 2 3" xfId="47101" xr:uid="{00000000-0005-0000-0000-000044B70000}"/>
    <cellStyle name="20% - Accent1 5 3 3 2 3 2" xfId="47102" xr:uid="{00000000-0005-0000-0000-000045B70000}"/>
    <cellStyle name="20% - Accent1 5 3 3 2 3 2 2" xfId="47103" xr:uid="{00000000-0005-0000-0000-000046B70000}"/>
    <cellStyle name="20% - Accent1 5 3 3 2 3 2 2 2" xfId="47104" xr:uid="{00000000-0005-0000-0000-000047B70000}"/>
    <cellStyle name="20% - Accent1 5 3 3 2 3 2 3" xfId="47105" xr:uid="{00000000-0005-0000-0000-000048B70000}"/>
    <cellStyle name="20% - Accent1 5 3 3 2 3 3" xfId="47106" xr:uid="{00000000-0005-0000-0000-000049B70000}"/>
    <cellStyle name="20% - Accent1 5 3 3 2 3 3 2" xfId="47107" xr:uid="{00000000-0005-0000-0000-00004AB70000}"/>
    <cellStyle name="20% - Accent1 5 3 3 2 3 4" xfId="47108" xr:uid="{00000000-0005-0000-0000-00004BB70000}"/>
    <cellStyle name="20% - Accent1 5 3 3 2 4" xfId="47109" xr:uid="{00000000-0005-0000-0000-00004CB70000}"/>
    <cellStyle name="20% - Accent1 5 3 3 2 4 2" xfId="47110" xr:uid="{00000000-0005-0000-0000-00004DB70000}"/>
    <cellStyle name="20% - Accent1 5 3 3 2 4 2 2" xfId="47111" xr:uid="{00000000-0005-0000-0000-00004EB70000}"/>
    <cellStyle name="20% - Accent1 5 3 3 2 4 2 2 2" xfId="47112" xr:uid="{00000000-0005-0000-0000-00004FB70000}"/>
    <cellStyle name="20% - Accent1 5 3 3 2 4 2 3" xfId="47113" xr:uid="{00000000-0005-0000-0000-000050B70000}"/>
    <cellStyle name="20% - Accent1 5 3 3 2 4 3" xfId="47114" xr:uid="{00000000-0005-0000-0000-000051B70000}"/>
    <cellStyle name="20% - Accent1 5 3 3 2 4 3 2" xfId="47115" xr:uid="{00000000-0005-0000-0000-000052B70000}"/>
    <cellStyle name="20% - Accent1 5 3 3 2 4 4" xfId="47116" xr:uid="{00000000-0005-0000-0000-000053B70000}"/>
    <cellStyle name="20% - Accent1 5 3 3 2 5" xfId="47117" xr:uid="{00000000-0005-0000-0000-000054B70000}"/>
    <cellStyle name="20% - Accent1 5 3 3 2 5 2" xfId="47118" xr:uid="{00000000-0005-0000-0000-000055B70000}"/>
    <cellStyle name="20% - Accent1 5 3 3 2 5 2 2" xfId="47119" xr:uid="{00000000-0005-0000-0000-000056B70000}"/>
    <cellStyle name="20% - Accent1 5 3 3 2 5 3" xfId="47120" xr:uid="{00000000-0005-0000-0000-000057B70000}"/>
    <cellStyle name="20% - Accent1 5 3 3 2 6" xfId="47121" xr:uid="{00000000-0005-0000-0000-000058B70000}"/>
    <cellStyle name="20% - Accent1 5 3 3 2 6 2" xfId="47122" xr:uid="{00000000-0005-0000-0000-000059B70000}"/>
    <cellStyle name="20% - Accent1 5 3 3 2 6 2 2" xfId="47123" xr:uid="{00000000-0005-0000-0000-00005AB70000}"/>
    <cellStyle name="20% - Accent1 5 3 3 2 6 3" xfId="47124" xr:uid="{00000000-0005-0000-0000-00005BB70000}"/>
    <cellStyle name="20% - Accent1 5 3 3 2 7" xfId="47125" xr:uid="{00000000-0005-0000-0000-00005CB70000}"/>
    <cellStyle name="20% - Accent1 5 3 3 2 7 2" xfId="47126" xr:uid="{00000000-0005-0000-0000-00005DB70000}"/>
    <cellStyle name="20% - Accent1 5 3 3 2 8" xfId="47127" xr:uid="{00000000-0005-0000-0000-00005EB70000}"/>
    <cellStyle name="20% - Accent1 5 3 3 2 8 2" xfId="47128" xr:uid="{00000000-0005-0000-0000-00005FB70000}"/>
    <cellStyle name="20% - Accent1 5 3 3 2 9" xfId="47129" xr:uid="{00000000-0005-0000-0000-000060B70000}"/>
    <cellStyle name="20% - Accent1 5 3 3 3" xfId="47130" xr:uid="{00000000-0005-0000-0000-000061B70000}"/>
    <cellStyle name="20% - Accent1 5 3 3 3 2" xfId="47131" xr:uid="{00000000-0005-0000-0000-000062B70000}"/>
    <cellStyle name="20% - Accent1 5 3 3 3 2 2" xfId="47132" xr:uid="{00000000-0005-0000-0000-000063B70000}"/>
    <cellStyle name="20% - Accent1 5 3 3 3 2 2 2" xfId="47133" xr:uid="{00000000-0005-0000-0000-000064B70000}"/>
    <cellStyle name="20% - Accent1 5 3 3 3 2 2 2 2" xfId="47134" xr:uid="{00000000-0005-0000-0000-000065B70000}"/>
    <cellStyle name="20% - Accent1 5 3 3 3 2 2 3" xfId="47135" xr:uid="{00000000-0005-0000-0000-000066B70000}"/>
    <cellStyle name="20% - Accent1 5 3 3 3 2 3" xfId="47136" xr:uid="{00000000-0005-0000-0000-000067B70000}"/>
    <cellStyle name="20% - Accent1 5 3 3 3 2 3 2" xfId="47137" xr:uid="{00000000-0005-0000-0000-000068B70000}"/>
    <cellStyle name="20% - Accent1 5 3 3 3 2 4" xfId="47138" xr:uid="{00000000-0005-0000-0000-000069B70000}"/>
    <cellStyle name="20% - Accent1 5 3 3 3 3" xfId="47139" xr:uid="{00000000-0005-0000-0000-00006AB70000}"/>
    <cellStyle name="20% - Accent1 5 3 3 3 3 2" xfId="47140" xr:uid="{00000000-0005-0000-0000-00006BB70000}"/>
    <cellStyle name="20% - Accent1 5 3 3 3 3 2 2" xfId="47141" xr:uid="{00000000-0005-0000-0000-00006CB70000}"/>
    <cellStyle name="20% - Accent1 5 3 3 3 3 2 2 2" xfId="47142" xr:uid="{00000000-0005-0000-0000-00006DB70000}"/>
    <cellStyle name="20% - Accent1 5 3 3 3 3 2 3" xfId="47143" xr:uid="{00000000-0005-0000-0000-00006EB70000}"/>
    <cellStyle name="20% - Accent1 5 3 3 3 3 3" xfId="47144" xr:uid="{00000000-0005-0000-0000-00006FB70000}"/>
    <cellStyle name="20% - Accent1 5 3 3 3 3 3 2" xfId="47145" xr:uid="{00000000-0005-0000-0000-000070B70000}"/>
    <cellStyle name="20% - Accent1 5 3 3 3 3 4" xfId="47146" xr:uid="{00000000-0005-0000-0000-000071B70000}"/>
    <cellStyle name="20% - Accent1 5 3 3 3 4" xfId="47147" xr:uid="{00000000-0005-0000-0000-000072B70000}"/>
    <cellStyle name="20% - Accent1 5 3 3 3 4 2" xfId="47148" xr:uid="{00000000-0005-0000-0000-000073B70000}"/>
    <cellStyle name="20% - Accent1 5 3 3 3 4 2 2" xfId="47149" xr:uid="{00000000-0005-0000-0000-000074B70000}"/>
    <cellStyle name="20% - Accent1 5 3 3 3 4 2 2 2" xfId="47150" xr:uid="{00000000-0005-0000-0000-000075B70000}"/>
    <cellStyle name="20% - Accent1 5 3 3 3 4 2 3" xfId="47151" xr:uid="{00000000-0005-0000-0000-000076B70000}"/>
    <cellStyle name="20% - Accent1 5 3 3 3 4 3" xfId="47152" xr:uid="{00000000-0005-0000-0000-000077B70000}"/>
    <cellStyle name="20% - Accent1 5 3 3 3 4 3 2" xfId="47153" xr:uid="{00000000-0005-0000-0000-000078B70000}"/>
    <cellStyle name="20% - Accent1 5 3 3 3 4 4" xfId="47154" xr:uid="{00000000-0005-0000-0000-000079B70000}"/>
    <cellStyle name="20% - Accent1 5 3 3 3 5" xfId="47155" xr:uid="{00000000-0005-0000-0000-00007AB70000}"/>
    <cellStyle name="20% - Accent1 5 3 3 3 5 2" xfId="47156" xr:uid="{00000000-0005-0000-0000-00007BB70000}"/>
    <cellStyle name="20% - Accent1 5 3 3 3 5 2 2" xfId="47157" xr:uid="{00000000-0005-0000-0000-00007CB70000}"/>
    <cellStyle name="20% - Accent1 5 3 3 3 5 3" xfId="47158" xr:uid="{00000000-0005-0000-0000-00007DB70000}"/>
    <cellStyle name="20% - Accent1 5 3 3 3 6" xfId="47159" xr:uid="{00000000-0005-0000-0000-00007EB70000}"/>
    <cellStyle name="20% - Accent1 5 3 3 3 6 2" xfId="47160" xr:uid="{00000000-0005-0000-0000-00007FB70000}"/>
    <cellStyle name="20% - Accent1 5 3 3 3 6 2 2" xfId="47161" xr:uid="{00000000-0005-0000-0000-000080B70000}"/>
    <cellStyle name="20% - Accent1 5 3 3 3 6 3" xfId="47162" xr:uid="{00000000-0005-0000-0000-000081B70000}"/>
    <cellStyle name="20% - Accent1 5 3 3 3 7" xfId="47163" xr:uid="{00000000-0005-0000-0000-000082B70000}"/>
    <cellStyle name="20% - Accent1 5 3 3 3 7 2" xfId="47164" xr:uid="{00000000-0005-0000-0000-000083B70000}"/>
    <cellStyle name="20% - Accent1 5 3 3 3 8" xfId="47165" xr:uid="{00000000-0005-0000-0000-000084B70000}"/>
    <cellStyle name="20% - Accent1 5 3 3 3 8 2" xfId="47166" xr:uid="{00000000-0005-0000-0000-000085B70000}"/>
    <cellStyle name="20% - Accent1 5 3 3 3 9" xfId="47167" xr:uid="{00000000-0005-0000-0000-000086B70000}"/>
    <cellStyle name="20% - Accent1 5 3 3 4" xfId="47168" xr:uid="{00000000-0005-0000-0000-000087B70000}"/>
    <cellStyle name="20% - Accent1 5 3 3 4 2" xfId="47169" xr:uid="{00000000-0005-0000-0000-000088B70000}"/>
    <cellStyle name="20% - Accent1 5 3 3 4 2 2" xfId="47170" xr:uid="{00000000-0005-0000-0000-000089B70000}"/>
    <cellStyle name="20% - Accent1 5 3 3 4 2 2 2" xfId="47171" xr:uid="{00000000-0005-0000-0000-00008AB70000}"/>
    <cellStyle name="20% - Accent1 5 3 3 4 2 3" xfId="47172" xr:uid="{00000000-0005-0000-0000-00008BB70000}"/>
    <cellStyle name="20% - Accent1 5 3 3 4 3" xfId="47173" xr:uid="{00000000-0005-0000-0000-00008CB70000}"/>
    <cellStyle name="20% - Accent1 5 3 3 4 3 2" xfId="47174" xr:uid="{00000000-0005-0000-0000-00008DB70000}"/>
    <cellStyle name="20% - Accent1 5 3 3 4 4" xfId="47175" xr:uid="{00000000-0005-0000-0000-00008EB70000}"/>
    <cellStyle name="20% - Accent1 5 3 3 5" xfId="47176" xr:uid="{00000000-0005-0000-0000-00008FB70000}"/>
    <cellStyle name="20% - Accent1 5 3 3 5 2" xfId="47177" xr:uid="{00000000-0005-0000-0000-000090B70000}"/>
    <cellStyle name="20% - Accent1 5 3 3 5 2 2" xfId="47178" xr:uid="{00000000-0005-0000-0000-000091B70000}"/>
    <cellStyle name="20% - Accent1 5 3 3 5 2 2 2" xfId="47179" xr:uid="{00000000-0005-0000-0000-000092B70000}"/>
    <cellStyle name="20% - Accent1 5 3 3 5 2 3" xfId="47180" xr:uid="{00000000-0005-0000-0000-000093B70000}"/>
    <cellStyle name="20% - Accent1 5 3 3 5 3" xfId="47181" xr:uid="{00000000-0005-0000-0000-000094B70000}"/>
    <cellStyle name="20% - Accent1 5 3 3 5 3 2" xfId="47182" xr:uid="{00000000-0005-0000-0000-000095B70000}"/>
    <cellStyle name="20% - Accent1 5 3 3 5 4" xfId="47183" xr:uid="{00000000-0005-0000-0000-000096B70000}"/>
    <cellStyle name="20% - Accent1 5 3 3 6" xfId="47184" xr:uid="{00000000-0005-0000-0000-000097B70000}"/>
    <cellStyle name="20% - Accent1 5 3 3 6 2" xfId="47185" xr:uid="{00000000-0005-0000-0000-000098B70000}"/>
    <cellStyle name="20% - Accent1 5 3 3 6 2 2" xfId="47186" xr:uid="{00000000-0005-0000-0000-000099B70000}"/>
    <cellStyle name="20% - Accent1 5 3 3 6 2 2 2" xfId="47187" xr:uid="{00000000-0005-0000-0000-00009AB70000}"/>
    <cellStyle name="20% - Accent1 5 3 3 6 2 3" xfId="47188" xr:uid="{00000000-0005-0000-0000-00009BB70000}"/>
    <cellStyle name="20% - Accent1 5 3 3 6 3" xfId="47189" xr:uid="{00000000-0005-0000-0000-00009CB70000}"/>
    <cellStyle name="20% - Accent1 5 3 3 6 3 2" xfId="47190" xr:uid="{00000000-0005-0000-0000-00009DB70000}"/>
    <cellStyle name="20% - Accent1 5 3 3 6 4" xfId="47191" xr:uid="{00000000-0005-0000-0000-00009EB70000}"/>
    <cellStyle name="20% - Accent1 5 3 3 7" xfId="47192" xr:uid="{00000000-0005-0000-0000-00009FB70000}"/>
    <cellStyle name="20% - Accent1 5 3 3 7 2" xfId="47193" xr:uid="{00000000-0005-0000-0000-0000A0B70000}"/>
    <cellStyle name="20% - Accent1 5 3 3 7 2 2" xfId="47194" xr:uid="{00000000-0005-0000-0000-0000A1B70000}"/>
    <cellStyle name="20% - Accent1 5 3 3 7 3" xfId="47195" xr:uid="{00000000-0005-0000-0000-0000A2B70000}"/>
    <cellStyle name="20% - Accent1 5 3 3 8" xfId="47196" xr:uid="{00000000-0005-0000-0000-0000A3B70000}"/>
    <cellStyle name="20% - Accent1 5 3 3 8 2" xfId="47197" xr:uid="{00000000-0005-0000-0000-0000A4B70000}"/>
    <cellStyle name="20% - Accent1 5 3 3 8 2 2" xfId="47198" xr:uid="{00000000-0005-0000-0000-0000A5B70000}"/>
    <cellStyle name="20% - Accent1 5 3 3 8 3" xfId="47199" xr:uid="{00000000-0005-0000-0000-0000A6B70000}"/>
    <cellStyle name="20% - Accent1 5 3 3 9" xfId="47200" xr:uid="{00000000-0005-0000-0000-0000A7B70000}"/>
    <cellStyle name="20% - Accent1 5 3 3 9 2" xfId="47201" xr:uid="{00000000-0005-0000-0000-0000A8B70000}"/>
    <cellStyle name="20% - Accent1 5 3 4" xfId="47202" xr:uid="{00000000-0005-0000-0000-0000A9B70000}"/>
    <cellStyle name="20% - Accent1 5 3 4 10" xfId="47203" xr:uid="{00000000-0005-0000-0000-0000AAB70000}"/>
    <cellStyle name="20% - Accent1 5 3 4 10 2" xfId="47204" xr:uid="{00000000-0005-0000-0000-0000ABB70000}"/>
    <cellStyle name="20% - Accent1 5 3 4 11" xfId="47205" xr:uid="{00000000-0005-0000-0000-0000ACB70000}"/>
    <cellStyle name="20% - Accent1 5 3 4 2" xfId="47206" xr:uid="{00000000-0005-0000-0000-0000ADB70000}"/>
    <cellStyle name="20% - Accent1 5 3 4 2 2" xfId="47207" xr:uid="{00000000-0005-0000-0000-0000AEB70000}"/>
    <cellStyle name="20% - Accent1 5 3 4 2 2 2" xfId="47208" xr:uid="{00000000-0005-0000-0000-0000AFB70000}"/>
    <cellStyle name="20% - Accent1 5 3 4 2 2 2 2" xfId="47209" xr:uid="{00000000-0005-0000-0000-0000B0B70000}"/>
    <cellStyle name="20% - Accent1 5 3 4 2 2 2 2 2" xfId="47210" xr:uid="{00000000-0005-0000-0000-0000B1B70000}"/>
    <cellStyle name="20% - Accent1 5 3 4 2 2 2 3" xfId="47211" xr:uid="{00000000-0005-0000-0000-0000B2B70000}"/>
    <cellStyle name="20% - Accent1 5 3 4 2 2 3" xfId="47212" xr:uid="{00000000-0005-0000-0000-0000B3B70000}"/>
    <cellStyle name="20% - Accent1 5 3 4 2 2 3 2" xfId="47213" xr:uid="{00000000-0005-0000-0000-0000B4B70000}"/>
    <cellStyle name="20% - Accent1 5 3 4 2 2 4" xfId="47214" xr:uid="{00000000-0005-0000-0000-0000B5B70000}"/>
    <cellStyle name="20% - Accent1 5 3 4 2 3" xfId="47215" xr:uid="{00000000-0005-0000-0000-0000B6B70000}"/>
    <cellStyle name="20% - Accent1 5 3 4 2 3 2" xfId="47216" xr:uid="{00000000-0005-0000-0000-0000B7B70000}"/>
    <cellStyle name="20% - Accent1 5 3 4 2 3 2 2" xfId="47217" xr:uid="{00000000-0005-0000-0000-0000B8B70000}"/>
    <cellStyle name="20% - Accent1 5 3 4 2 3 2 2 2" xfId="47218" xr:uid="{00000000-0005-0000-0000-0000B9B70000}"/>
    <cellStyle name="20% - Accent1 5 3 4 2 3 2 3" xfId="47219" xr:uid="{00000000-0005-0000-0000-0000BAB70000}"/>
    <cellStyle name="20% - Accent1 5 3 4 2 3 3" xfId="47220" xr:uid="{00000000-0005-0000-0000-0000BBB70000}"/>
    <cellStyle name="20% - Accent1 5 3 4 2 3 3 2" xfId="47221" xr:uid="{00000000-0005-0000-0000-0000BCB70000}"/>
    <cellStyle name="20% - Accent1 5 3 4 2 3 4" xfId="47222" xr:uid="{00000000-0005-0000-0000-0000BDB70000}"/>
    <cellStyle name="20% - Accent1 5 3 4 2 4" xfId="47223" xr:uid="{00000000-0005-0000-0000-0000BEB70000}"/>
    <cellStyle name="20% - Accent1 5 3 4 2 4 2" xfId="47224" xr:uid="{00000000-0005-0000-0000-0000BFB70000}"/>
    <cellStyle name="20% - Accent1 5 3 4 2 4 2 2" xfId="47225" xr:uid="{00000000-0005-0000-0000-0000C0B70000}"/>
    <cellStyle name="20% - Accent1 5 3 4 2 4 2 2 2" xfId="47226" xr:uid="{00000000-0005-0000-0000-0000C1B70000}"/>
    <cellStyle name="20% - Accent1 5 3 4 2 4 2 3" xfId="47227" xr:uid="{00000000-0005-0000-0000-0000C2B70000}"/>
    <cellStyle name="20% - Accent1 5 3 4 2 4 3" xfId="47228" xr:uid="{00000000-0005-0000-0000-0000C3B70000}"/>
    <cellStyle name="20% - Accent1 5 3 4 2 4 3 2" xfId="47229" xr:uid="{00000000-0005-0000-0000-0000C4B70000}"/>
    <cellStyle name="20% - Accent1 5 3 4 2 4 4" xfId="47230" xr:uid="{00000000-0005-0000-0000-0000C5B70000}"/>
    <cellStyle name="20% - Accent1 5 3 4 2 5" xfId="47231" xr:uid="{00000000-0005-0000-0000-0000C6B70000}"/>
    <cellStyle name="20% - Accent1 5 3 4 2 5 2" xfId="47232" xr:uid="{00000000-0005-0000-0000-0000C7B70000}"/>
    <cellStyle name="20% - Accent1 5 3 4 2 5 2 2" xfId="47233" xr:uid="{00000000-0005-0000-0000-0000C8B70000}"/>
    <cellStyle name="20% - Accent1 5 3 4 2 5 3" xfId="47234" xr:uid="{00000000-0005-0000-0000-0000C9B70000}"/>
    <cellStyle name="20% - Accent1 5 3 4 2 6" xfId="47235" xr:uid="{00000000-0005-0000-0000-0000CAB70000}"/>
    <cellStyle name="20% - Accent1 5 3 4 2 6 2" xfId="47236" xr:uid="{00000000-0005-0000-0000-0000CBB70000}"/>
    <cellStyle name="20% - Accent1 5 3 4 2 6 2 2" xfId="47237" xr:uid="{00000000-0005-0000-0000-0000CCB70000}"/>
    <cellStyle name="20% - Accent1 5 3 4 2 6 3" xfId="47238" xr:uid="{00000000-0005-0000-0000-0000CDB70000}"/>
    <cellStyle name="20% - Accent1 5 3 4 2 7" xfId="47239" xr:uid="{00000000-0005-0000-0000-0000CEB70000}"/>
    <cellStyle name="20% - Accent1 5 3 4 2 7 2" xfId="47240" xr:uid="{00000000-0005-0000-0000-0000CFB70000}"/>
    <cellStyle name="20% - Accent1 5 3 4 2 8" xfId="47241" xr:uid="{00000000-0005-0000-0000-0000D0B70000}"/>
    <cellStyle name="20% - Accent1 5 3 4 2 8 2" xfId="47242" xr:uid="{00000000-0005-0000-0000-0000D1B70000}"/>
    <cellStyle name="20% - Accent1 5 3 4 2 9" xfId="47243" xr:uid="{00000000-0005-0000-0000-0000D2B70000}"/>
    <cellStyle name="20% - Accent1 5 3 4 3" xfId="47244" xr:uid="{00000000-0005-0000-0000-0000D3B70000}"/>
    <cellStyle name="20% - Accent1 5 3 4 3 2" xfId="47245" xr:uid="{00000000-0005-0000-0000-0000D4B70000}"/>
    <cellStyle name="20% - Accent1 5 3 4 3 2 2" xfId="47246" xr:uid="{00000000-0005-0000-0000-0000D5B70000}"/>
    <cellStyle name="20% - Accent1 5 3 4 3 2 2 2" xfId="47247" xr:uid="{00000000-0005-0000-0000-0000D6B70000}"/>
    <cellStyle name="20% - Accent1 5 3 4 3 2 2 2 2" xfId="47248" xr:uid="{00000000-0005-0000-0000-0000D7B70000}"/>
    <cellStyle name="20% - Accent1 5 3 4 3 2 2 3" xfId="47249" xr:uid="{00000000-0005-0000-0000-0000D8B70000}"/>
    <cellStyle name="20% - Accent1 5 3 4 3 2 3" xfId="47250" xr:uid="{00000000-0005-0000-0000-0000D9B70000}"/>
    <cellStyle name="20% - Accent1 5 3 4 3 2 3 2" xfId="47251" xr:uid="{00000000-0005-0000-0000-0000DAB70000}"/>
    <cellStyle name="20% - Accent1 5 3 4 3 2 4" xfId="47252" xr:uid="{00000000-0005-0000-0000-0000DBB70000}"/>
    <cellStyle name="20% - Accent1 5 3 4 3 3" xfId="47253" xr:uid="{00000000-0005-0000-0000-0000DCB70000}"/>
    <cellStyle name="20% - Accent1 5 3 4 3 3 2" xfId="47254" xr:uid="{00000000-0005-0000-0000-0000DDB70000}"/>
    <cellStyle name="20% - Accent1 5 3 4 3 3 2 2" xfId="47255" xr:uid="{00000000-0005-0000-0000-0000DEB70000}"/>
    <cellStyle name="20% - Accent1 5 3 4 3 3 2 2 2" xfId="47256" xr:uid="{00000000-0005-0000-0000-0000DFB70000}"/>
    <cellStyle name="20% - Accent1 5 3 4 3 3 2 3" xfId="47257" xr:uid="{00000000-0005-0000-0000-0000E0B70000}"/>
    <cellStyle name="20% - Accent1 5 3 4 3 3 3" xfId="47258" xr:uid="{00000000-0005-0000-0000-0000E1B70000}"/>
    <cellStyle name="20% - Accent1 5 3 4 3 3 3 2" xfId="47259" xr:uid="{00000000-0005-0000-0000-0000E2B70000}"/>
    <cellStyle name="20% - Accent1 5 3 4 3 3 4" xfId="47260" xr:uid="{00000000-0005-0000-0000-0000E3B70000}"/>
    <cellStyle name="20% - Accent1 5 3 4 3 4" xfId="47261" xr:uid="{00000000-0005-0000-0000-0000E4B70000}"/>
    <cellStyle name="20% - Accent1 5 3 4 3 4 2" xfId="47262" xr:uid="{00000000-0005-0000-0000-0000E5B70000}"/>
    <cellStyle name="20% - Accent1 5 3 4 3 4 2 2" xfId="47263" xr:uid="{00000000-0005-0000-0000-0000E6B70000}"/>
    <cellStyle name="20% - Accent1 5 3 4 3 4 2 2 2" xfId="47264" xr:uid="{00000000-0005-0000-0000-0000E7B70000}"/>
    <cellStyle name="20% - Accent1 5 3 4 3 4 2 3" xfId="47265" xr:uid="{00000000-0005-0000-0000-0000E8B70000}"/>
    <cellStyle name="20% - Accent1 5 3 4 3 4 3" xfId="47266" xr:uid="{00000000-0005-0000-0000-0000E9B70000}"/>
    <cellStyle name="20% - Accent1 5 3 4 3 4 3 2" xfId="47267" xr:uid="{00000000-0005-0000-0000-0000EAB70000}"/>
    <cellStyle name="20% - Accent1 5 3 4 3 4 4" xfId="47268" xr:uid="{00000000-0005-0000-0000-0000EBB70000}"/>
    <cellStyle name="20% - Accent1 5 3 4 3 5" xfId="47269" xr:uid="{00000000-0005-0000-0000-0000ECB70000}"/>
    <cellStyle name="20% - Accent1 5 3 4 3 5 2" xfId="47270" xr:uid="{00000000-0005-0000-0000-0000EDB70000}"/>
    <cellStyle name="20% - Accent1 5 3 4 3 5 2 2" xfId="47271" xr:uid="{00000000-0005-0000-0000-0000EEB70000}"/>
    <cellStyle name="20% - Accent1 5 3 4 3 5 3" xfId="47272" xr:uid="{00000000-0005-0000-0000-0000EFB70000}"/>
    <cellStyle name="20% - Accent1 5 3 4 3 6" xfId="47273" xr:uid="{00000000-0005-0000-0000-0000F0B70000}"/>
    <cellStyle name="20% - Accent1 5 3 4 3 6 2" xfId="47274" xr:uid="{00000000-0005-0000-0000-0000F1B70000}"/>
    <cellStyle name="20% - Accent1 5 3 4 3 6 2 2" xfId="47275" xr:uid="{00000000-0005-0000-0000-0000F2B70000}"/>
    <cellStyle name="20% - Accent1 5 3 4 3 6 3" xfId="47276" xr:uid="{00000000-0005-0000-0000-0000F3B70000}"/>
    <cellStyle name="20% - Accent1 5 3 4 3 7" xfId="47277" xr:uid="{00000000-0005-0000-0000-0000F4B70000}"/>
    <cellStyle name="20% - Accent1 5 3 4 3 7 2" xfId="47278" xr:uid="{00000000-0005-0000-0000-0000F5B70000}"/>
    <cellStyle name="20% - Accent1 5 3 4 3 8" xfId="47279" xr:uid="{00000000-0005-0000-0000-0000F6B70000}"/>
    <cellStyle name="20% - Accent1 5 3 4 3 8 2" xfId="47280" xr:uid="{00000000-0005-0000-0000-0000F7B70000}"/>
    <cellStyle name="20% - Accent1 5 3 4 3 9" xfId="47281" xr:uid="{00000000-0005-0000-0000-0000F8B70000}"/>
    <cellStyle name="20% - Accent1 5 3 4 4" xfId="47282" xr:uid="{00000000-0005-0000-0000-0000F9B70000}"/>
    <cellStyle name="20% - Accent1 5 3 4 4 2" xfId="47283" xr:uid="{00000000-0005-0000-0000-0000FAB70000}"/>
    <cellStyle name="20% - Accent1 5 3 4 4 2 2" xfId="47284" xr:uid="{00000000-0005-0000-0000-0000FBB70000}"/>
    <cellStyle name="20% - Accent1 5 3 4 4 2 2 2" xfId="47285" xr:uid="{00000000-0005-0000-0000-0000FCB70000}"/>
    <cellStyle name="20% - Accent1 5 3 4 4 2 3" xfId="47286" xr:uid="{00000000-0005-0000-0000-0000FDB70000}"/>
    <cellStyle name="20% - Accent1 5 3 4 4 3" xfId="47287" xr:uid="{00000000-0005-0000-0000-0000FEB70000}"/>
    <cellStyle name="20% - Accent1 5 3 4 4 3 2" xfId="47288" xr:uid="{00000000-0005-0000-0000-0000FFB70000}"/>
    <cellStyle name="20% - Accent1 5 3 4 4 4" xfId="47289" xr:uid="{00000000-0005-0000-0000-000000B80000}"/>
    <cellStyle name="20% - Accent1 5 3 4 5" xfId="47290" xr:uid="{00000000-0005-0000-0000-000001B80000}"/>
    <cellStyle name="20% - Accent1 5 3 4 5 2" xfId="47291" xr:uid="{00000000-0005-0000-0000-000002B80000}"/>
    <cellStyle name="20% - Accent1 5 3 4 5 2 2" xfId="47292" xr:uid="{00000000-0005-0000-0000-000003B80000}"/>
    <cellStyle name="20% - Accent1 5 3 4 5 2 2 2" xfId="47293" xr:uid="{00000000-0005-0000-0000-000004B80000}"/>
    <cellStyle name="20% - Accent1 5 3 4 5 2 3" xfId="47294" xr:uid="{00000000-0005-0000-0000-000005B80000}"/>
    <cellStyle name="20% - Accent1 5 3 4 5 3" xfId="47295" xr:uid="{00000000-0005-0000-0000-000006B80000}"/>
    <cellStyle name="20% - Accent1 5 3 4 5 3 2" xfId="47296" xr:uid="{00000000-0005-0000-0000-000007B80000}"/>
    <cellStyle name="20% - Accent1 5 3 4 5 4" xfId="47297" xr:uid="{00000000-0005-0000-0000-000008B80000}"/>
    <cellStyle name="20% - Accent1 5 3 4 6" xfId="47298" xr:uid="{00000000-0005-0000-0000-000009B80000}"/>
    <cellStyle name="20% - Accent1 5 3 4 6 2" xfId="47299" xr:uid="{00000000-0005-0000-0000-00000AB80000}"/>
    <cellStyle name="20% - Accent1 5 3 4 6 2 2" xfId="47300" xr:uid="{00000000-0005-0000-0000-00000BB80000}"/>
    <cellStyle name="20% - Accent1 5 3 4 6 2 2 2" xfId="47301" xr:uid="{00000000-0005-0000-0000-00000CB80000}"/>
    <cellStyle name="20% - Accent1 5 3 4 6 2 3" xfId="47302" xr:uid="{00000000-0005-0000-0000-00000DB80000}"/>
    <cellStyle name="20% - Accent1 5 3 4 6 3" xfId="47303" xr:uid="{00000000-0005-0000-0000-00000EB80000}"/>
    <cellStyle name="20% - Accent1 5 3 4 6 3 2" xfId="47304" xr:uid="{00000000-0005-0000-0000-00000FB80000}"/>
    <cellStyle name="20% - Accent1 5 3 4 6 4" xfId="47305" xr:uid="{00000000-0005-0000-0000-000010B80000}"/>
    <cellStyle name="20% - Accent1 5 3 4 7" xfId="47306" xr:uid="{00000000-0005-0000-0000-000011B80000}"/>
    <cellStyle name="20% - Accent1 5 3 4 7 2" xfId="47307" xr:uid="{00000000-0005-0000-0000-000012B80000}"/>
    <cellStyle name="20% - Accent1 5 3 4 7 2 2" xfId="47308" xr:uid="{00000000-0005-0000-0000-000013B80000}"/>
    <cellStyle name="20% - Accent1 5 3 4 7 3" xfId="47309" xr:uid="{00000000-0005-0000-0000-000014B80000}"/>
    <cellStyle name="20% - Accent1 5 3 4 8" xfId="47310" xr:uid="{00000000-0005-0000-0000-000015B80000}"/>
    <cellStyle name="20% - Accent1 5 3 4 8 2" xfId="47311" xr:uid="{00000000-0005-0000-0000-000016B80000}"/>
    <cellStyle name="20% - Accent1 5 3 4 8 2 2" xfId="47312" xr:uid="{00000000-0005-0000-0000-000017B80000}"/>
    <cellStyle name="20% - Accent1 5 3 4 8 3" xfId="47313" xr:uid="{00000000-0005-0000-0000-000018B80000}"/>
    <cellStyle name="20% - Accent1 5 3 4 9" xfId="47314" xr:uid="{00000000-0005-0000-0000-000019B80000}"/>
    <cellStyle name="20% - Accent1 5 3 4 9 2" xfId="47315" xr:uid="{00000000-0005-0000-0000-00001AB80000}"/>
    <cellStyle name="20% - Accent1 5 3 5" xfId="47316" xr:uid="{00000000-0005-0000-0000-00001BB80000}"/>
    <cellStyle name="20% - Accent1 5 3 5 2" xfId="47317" xr:uid="{00000000-0005-0000-0000-00001CB80000}"/>
    <cellStyle name="20% - Accent1 5 3 5 2 2" xfId="47318" xr:uid="{00000000-0005-0000-0000-00001DB80000}"/>
    <cellStyle name="20% - Accent1 5 3 5 2 2 2" xfId="47319" xr:uid="{00000000-0005-0000-0000-00001EB80000}"/>
    <cellStyle name="20% - Accent1 5 3 5 2 2 2 2" xfId="47320" xr:uid="{00000000-0005-0000-0000-00001FB80000}"/>
    <cellStyle name="20% - Accent1 5 3 5 2 2 3" xfId="47321" xr:uid="{00000000-0005-0000-0000-000020B80000}"/>
    <cellStyle name="20% - Accent1 5 3 5 2 3" xfId="47322" xr:uid="{00000000-0005-0000-0000-000021B80000}"/>
    <cellStyle name="20% - Accent1 5 3 5 2 3 2" xfId="47323" xr:uid="{00000000-0005-0000-0000-000022B80000}"/>
    <cellStyle name="20% - Accent1 5 3 5 2 4" xfId="47324" xr:uid="{00000000-0005-0000-0000-000023B80000}"/>
    <cellStyle name="20% - Accent1 5 3 5 3" xfId="47325" xr:uid="{00000000-0005-0000-0000-000024B80000}"/>
    <cellStyle name="20% - Accent1 5 3 5 3 2" xfId="47326" xr:uid="{00000000-0005-0000-0000-000025B80000}"/>
    <cellStyle name="20% - Accent1 5 3 5 3 2 2" xfId="47327" xr:uid="{00000000-0005-0000-0000-000026B80000}"/>
    <cellStyle name="20% - Accent1 5 3 5 3 2 2 2" xfId="47328" xr:uid="{00000000-0005-0000-0000-000027B80000}"/>
    <cellStyle name="20% - Accent1 5 3 5 3 2 3" xfId="47329" xr:uid="{00000000-0005-0000-0000-000028B80000}"/>
    <cellStyle name="20% - Accent1 5 3 5 3 3" xfId="47330" xr:uid="{00000000-0005-0000-0000-000029B80000}"/>
    <cellStyle name="20% - Accent1 5 3 5 3 3 2" xfId="47331" xr:uid="{00000000-0005-0000-0000-00002AB80000}"/>
    <cellStyle name="20% - Accent1 5 3 5 3 4" xfId="47332" xr:uid="{00000000-0005-0000-0000-00002BB80000}"/>
    <cellStyle name="20% - Accent1 5 3 5 4" xfId="47333" xr:uid="{00000000-0005-0000-0000-00002CB80000}"/>
    <cellStyle name="20% - Accent1 5 3 5 4 2" xfId="47334" xr:uid="{00000000-0005-0000-0000-00002DB80000}"/>
    <cellStyle name="20% - Accent1 5 3 5 4 2 2" xfId="47335" xr:uid="{00000000-0005-0000-0000-00002EB80000}"/>
    <cellStyle name="20% - Accent1 5 3 5 4 2 2 2" xfId="47336" xr:uid="{00000000-0005-0000-0000-00002FB80000}"/>
    <cellStyle name="20% - Accent1 5 3 5 4 2 3" xfId="47337" xr:uid="{00000000-0005-0000-0000-000030B80000}"/>
    <cellStyle name="20% - Accent1 5 3 5 4 3" xfId="47338" xr:uid="{00000000-0005-0000-0000-000031B80000}"/>
    <cellStyle name="20% - Accent1 5 3 5 4 3 2" xfId="47339" xr:uid="{00000000-0005-0000-0000-000032B80000}"/>
    <cellStyle name="20% - Accent1 5 3 5 4 4" xfId="47340" xr:uid="{00000000-0005-0000-0000-000033B80000}"/>
    <cellStyle name="20% - Accent1 5 3 5 5" xfId="47341" xr:uid="{00000000-0005-0000-0000-000034B80000}"/>
    <cellStyle name="20% - Accent1 5 3 5 5 2" xfId="47342" xr:uid="{00000000-0005-0000-0000-000035B80000}"/>
    <cellStyle name="20% - Accent1 5 3 5 5 2 2" xfId="47343" xr:uid="{00000000-0005-0000-0000-000036B80000}"/>
    <cellStyle name="20% - Accent1 5 3 5 5 3" xfId="47344" xr:uid="{00000000-0005-0000-0000-000037B80000}"/>
    <cellStyle name="20% - Accent1 5 3 5 6" xfId="47345" xr:uid="{00000000-0005-0000-0000-000038B80000}"/>
    <cellStyle name="20% - Accent1 5 3 5 6 2" xfId="47346" xr:uid="{00000000-0005-0000-0000-000039B80000}"/>
    <cellStyle name="20% - Accent1 5 3 5 6 2 2" xfId="47347" xr:uid="{00000000-0005-0000-0000-00003AB80000}"/>
    <cellStyle name="20% - Accent1 5 3 5 6 3" xfId="47348" xr:uid="{00000000-0005-0000-0000-00003BB80000}"/>
    <cellStyle name="20% - Accent1 5 3 5 7" xfId="47349" xr:uid="{00000000-0005-0000-0000-00003CB80000}"/>
    <cellStyle name="20% - Accent1 5 3 5 7 2" xfId="47350" xr:uid="{00000000-0005-0000-0000-00003DB80000}"/>
    <cellStyle name="20% - Accent1 5 3 5 8" xfId="47351" xr:uid="{00000000-0005-0000-0000-00003EB80000}"/>
    <cellStyle name="20% - Accent1 5 3 5 8 2" xfId="47352" xr:uid="{00000000-0005-0000-0000-00003FB80000}"/>
    <cellStyle name="20% - Accent1 5 3 5 9" xfId="47353" xr:uid="{00000000-0005-0000-0000-000040B80000}"/>
    <cellStyle name="20% - Accent1 5 3 6" xfId="47354" xr:uid="{00000000-0005-0000-0000-000041B80000}"/>
    <cellStyle name="20% - Accent1 5 3 6 2" xfId="47355" xr:uid="{00000000-0005-0000-0000-000042B80000}"/>
    <cellStyle name="20% - Accent1 5 3 6 2 2" xfId="47356" xr:uid="{00000000-0005-0000-0000-000043B80000}"/>
    <cellStyle name="20% - Accent1 5 3 6 2 2 2" xfId="47357" xr:uid="{00000000-0005-0000-0000-000044B80000}"/>
    <cellStyle name="20% - Accent1 5 3 6 2 2 2 2" xfId="47358" xr:uid="{00000000-0005-0000-0000-000045B80000}"/>
    <cellStyle name="20% - Accent1 5 3 6 2 2 3" xfId="47359" xr:uid="{00000000-0005-0000-0000-000046B80000}"/>
    <cellStyle name="20% - Accent1 5 3 6 2 3" xfId="47360" xr:uid="{00000000-0005-0000-0000-000047B80000}"/>
    <cellStyle name="20% - Accent1 5 3 6 2 3 2" xfId="47361" xr:uid="{00000000-0005-0000-0000-000048B80000}"/>
    <cellStyle name="20% - Accent1 5 3 6 2 4" xfId="47362" xr:uid="{00000000-0005-0000-0000-000049B80000}"/>
    <cellStyle name="20% - Accent1 5 3 6 3" xfId="47363" xr:uid="{00000000-0005-0000-0000-00004AB80000}"/>
    <cellStyle name="20% - Accent1 5 3 6 3 2" xfId="47364" xr:uid="{00000000-0005-0000-0000-00004BB80000}"/>
    <cellStyle name="20% - Accent1 5 3 6 3 2 2" xfId="47365" xr:uid="{00000000-0005-0000-0000-00004CB80000}"/>
    <cellStyle name="20% - Accent1 5 3 6 3 2 2 2" xfId="47366" xr:uid="{00000000-0005-0000-0000-00004DB80000}"/>
    <cellStyle name="20% - Accent1 5 3 6 3 2 3" xfId="47367" xr:uid="{00000000-0005-0000-0000-00004EB80000}"/>
    <cellStyle name="20% - Accent1 5 3 6 3 3" xfId="47368" xr:uid="{00000000-0005-0000-0000-00004FB80000}"/>
    <cellStyle name="20% - Accent1 5 3 6 3 3 2" xfId="47369" xr:uid="{00000000-0005-0000-0000-000050B80000}"/>
    <cellStyle name="20% - Accent1 5 3 6 3 4" xfId="47370" xr:uid="{00000000-0005-0000-0000-000051B80000}"/>
    <cellStyle name="20% - Accent1 5 3 6 4" xfId="47371" xr:uid="{00000000-0005-0000-0000-000052B80000}"/>
    <cellStyle name="20% - Accent1 5 3 6 4 2" xfId="47372" xr:uid="{00000000-0005-0000-0000-000053B80000}"/>
    <cellStyle name="20% - Accent1 5 3 6 4 2 2" xfId="47373" xr:uid="{00000000-0005-0000-0000-000054B80000}"/>
    <cellStyle name="20% - Accent1 5 3 6 4 2 2 2" xfId="47374" xr:uid="{00000000-0005-0000-0000-000055B80000}"/>
    <cellStyle name="20% - Accent1 5 3 6 4 2 3" xfId="47375" xr:uid="{00000000-0005-0000-0000-000056B80000}"/>
    <cellStyle name="20% - Accent1 5 3 6 4 3" xfId="47376" xr:uid="{00000000-0005-0000-0000-000057B80000}"/>
    <cellStyle name="20% - Accent1 5 3 6 4 3 2" xfId="47377" xr:uid="{00000000-0005-0000-0000-000058B80000}"/>
    <cellStyle name="20% - Accent1 5 3 6 4 4" xfId="47378" xr:uid="{00000000-0005-0000-0000-000059B80000}"/>
    <cellStyle name="20% - Accent1 5 3 6 5" xfId="47379" xr:uid="{00000000-0005-0000-0000-00005AB80000}"/>
    <cellStyle name="20% - Accent1 5 3 6 5 2" xfId="47380" xr:uid="{00000000-0005-0000-0000-00005BB80000}"/>
    <cellStyle name="20% - Accent1 5 3 6 5 2 2" xfId="47381" xr:uid="{00000000-0005-0000-0000-00005CB80000}"/>
    <cellStyle name="20% - Accent1 5 3 6 5 3" xfId="47382" xr:uid="{00000000-0005-0000-0000-00005DB80000}"/>
    <cellStyle name="20% - Accent1 5 3 6 6" xfId="47383" xr:uid="{00000000-0005-0000-0000-00005EB80000}"/>
    <cellStyle name="20% - Accent1 5 3 6 6 2" xfId="47384" xr:uid="{00000000-0005-0000-0000-00005FB80000}"/>
    <cellStyle name="20% - Accent1 5 3 6 6 2 2" xfId="47385" xr:uid="{00000000-0005-0000-0000-000060B80000}"/>
    <cellStyle name="20% - Accent1 5 3 6 6 3" xfId="47386" xr:uid="{00000000-0005-0000-0000-000061B80000}"/>
    <cellStyle name="20% - Accent1 5 3 6 7" xfId="47387" xr:uid="{00000000-0005-0000-0000-000062B80000}"/>
    <cellStyle name="20% - Accent1 5 3 6 7 2" xfId="47388" xr:uid="{00000000-0005-0000-0000-000063B80000}"/>
    <cellStyle name="20% - Accent1 5 3 6 8" xfId="47389" xr:uid="{00000000-0005-0000-0000-000064B80000}"/>
    <cellStyle name="20% - Accent1 5 3 6 8 2" xfId="47390" xr:uid="{00000000-0005-0000-0000-000065B80000}"/>
    <cellStyle name="20% - Accent1 5 3 6 9" xfId="47391" xr:uid="{00000000-0005-0000-0000-000066B80000}"/>
    <cellStyle name="20% - Accent1 5 3 7" xfId="47392" xr:uid="{00000000-0005-0000-0000-000067B80000}"/>
    <cellStyle name="20% - Accent1 5 3 7 2" xfId="47393" xr:uid="{00000000-0005-0000-0000-000068B80000}"/>
    <cellStyle name="20% - Accent1 5 3 7 2 2" xfId="47394" xr:uid="{00000000-0005-0000-0000-000069B80000}"/>
    <cellStyle name="20% - Accent1 5 3 7 2 2 2" xfId="47395" xr:uid="{00000000-0005-0000-0000-00006AB80000}"/>
    <cellStyle name="20% - Accent1 5 3 7 2 3" xfId="47396" xr:uid="{00000000-0005-0000-0000-00006BB80000}"/>
    <cellStyle name="20% - Accent1 5 3 7 3" xfId="47397" xr:uid="{00000000-0005-0000-0000-00006CB80000}"/>
    <cellStyle name="20% - Accent1 5 3 7 3 2" xfId="47398" xr:uid="{00000000-0005-0000-0000-00006DB80000}"/>
    <cellStyle name="20% - Accent1 5 3 7 4" xfId="47399" xr:uid="{00000000-0005-0000-0000-00006EB80000}"/>
    <cellStyle name="20% - Accent1 5 3 8" xfId="47400" xr:uid="{00000000-0005-0000-0000-00006FB80000}"/>
    <cellStyle name="20% - Accent1 5 3 8 2" xfId="47401" xr:uid="{00000000-0005-0000-0000-000070B80000}"/>
    <cellStyle name="20% - Accent1 5 3 8 2 2" xfId="47402" xr:uid="{00000000-0005-0000-0000-000071B80000}"/>
    <cellStyle name="20% - Accent1 5 3 8 2 2 2" xfId="47403" xr:uid="{00000000-0005-0000-0000-000072B80000}"/>
    <cellStyle name="20% - Accent1 5 3 8 2 3" xfId="47404" xr:uid="{00000000-0005-0000-0000-000073B80000}"/>
    <cellStyle name="20% - Accent1 5 3 8 3" xfId="47405" xr:uid="{00000000-0005-0000-0000-000074B80000}"/>
    <cellStyle name="20% - Accent1 5 3 8 3 2" xfId="47406" xr:uid="{00000000-0005-0000-0000-000075B80000}"/>
    <cellStyle name="20% - Accent1 5 3 8 4" xfId="47407" xr:uid="{00000000-0005-0000-0000-000076B80000}"/>
    <cellStyle name="20% - Accent1 5 3 9" xfId="47408" xr:uid="{00000000-0005-0000-0000-000077B80000}"/>
    <cellStyle name="20% - Accent1 5 3 9 2" xfId="47409" xr:uid="{00000000-0005-0000-0000-000078B80000}"/>
    <cellStyle name="20% - Accent1 5 3 9 2 2" xfId="47410" xr:uid="{00000000-0005-0000-0000-000079B80000}"/>
    <cellStyle name="20% - Accent1 5 3 9 2 2 2" xfId="47411" xr:uid="{00000000-0005-0000-0000-00007AB80000}"/>
    <cellStyle name="20% - Accent1 5 3 9 2 3" xfId="47412" xr:uid="{00000000-0005-0000-0000-00007BB80000}"/>
    <cellStyle name="20% - Accent1 5 3 9 3" xfId="47413" xr:uid="{00000000-0005-0000-0000-00007CB80000}"/>
    <cellStyle name="20% - Accent1 5 3 9 3 2" xfId="47414" xr:uid="{00000000-0005-0000-0000-00007DB80000}"/>
    <cellStyle name="20% - Accent1 5 3 9 4" xfId="47415" xr:uid="{00000000-0005-0000-0000-00007EB80000}"/>
    <cellStyle name="20% - Accent1 5 4" xfId="47416" xr:uid="{00000000-0005-0000-0000-00007FB80000}"/>
    <cellStyle name="20% - Accent1 5 4 10" xfId="47417" xr:uid="{00000000-0005-0000-0000-000080B80000}"/>
    <cellStyle name="20% - Accent1 5 4 10 2" xfId="47418" xr:uid="{00000000-0005-0000-0000-000081B80000}"/>
    <cellStyle name="20% - Accent1 5 4 11" xfId="47419" xr:uid="{00000000-0005-0000-0000-000082B80000}"/>
    <cellStyle name="20% - Accent1 5 4 2" xfId="47420" xr:uid="{00000000-0005-0000-0000-000083B80000}"/>
    <cellStyle name="20% - Accent1 5 4 2 2" xfId="47421" xr:uid="{00000000-0005-0000-0000-000084B80000}"/>
    <cellStyle name="20% - Accent1 5 4 2 2 2" xfId="47422" xr:uid="{00000000-0005-0000-0000-000085B80000}"/>
    <cellStyle name="20% - Accent1 5 4 2 2 2 2" xfId="47423" xr:uid="{00000000-0005-0000-0000-000086B80000}"/>
    <cellStyle name="20% - Accent1 5 4 2 2 2 2 2" xfId="47424" xr:uid="{00000000-0005-0000-0000-000087B80000}"/>
    <cellStyle name="20% - Accent1 5 4 2 2 2 3" xfId="47425" xr:uid="{00000000-0005-0000-0000-000088B80000}"/>
    <cellStyle name="20% - Accent1 5 4 2 2 3" xfId="47426" xr:uid="{00000000-0005-0000-0000-000089B80000}"/>
    <cellStyle name="20% - Accent1 5 4 2 2 3 2" xfId="47427" xr:uid="{00000000-0005-0000-0000-00008AB80000}"/>
    <cellStyle name="20% - Accent1 5 4 2 2 4" xfId="47428" xr:uid="{00000000-0005-0000-0000-00008BB80000}"/>
    <cellStyle name="20% - Accent1 5 4 2 3" xfId="47429" xr:uid="{00000000-0005-0000-0000-00008CB80000}"/>
    <cellStyle name="20% - Accent1 5 4 2 3 2" xfId="47430" xr:uid="{00000000-0005-0000-0000-00008DB80000}"/>
    <cellStyle name="20% - Accent1 5 4 2 3 2 2" xfId="47431" xr:uid="{00000000-0005-0000-0000-00008EB80000}"/>
    <cellStyle name="20% - Accent1 5 4 2 3 2 2 2" xfId="47432" xr:uid="{00000000-0005-0000-0000-00008FB80000}"/>
    <cellStyle name="20% - Accent1 5 4 2 3 2 3" xfId="47433" xr:uid="{00000000-0005-0000-0000-000090B80000}"/>
    <cellStyle name="20% - Accent1 5 4 2 3 3" xfId="47434" xr:uid="{00000000-0005-0000-0000-000091B80000}"/>
    <cellStyle name="20% - Accent1 5 4 2 3 3 2" xfId="47435" xr:uid="{00000000-0005-0000-0000-000092B80000}"/>
    <cellStyle name="20% - Accent1 5 4 2 3 4" xfId="47436" xr:uid="{00000000-0005-0000-0000-000093B80000}"/>
    <cellStyle name="20% - Accent1 5 4 2 4" xfId="47437" xr:uid="{00000000-0005-0000-0000-000094B80000}"/>
    <cellStyle name="20% - Accent1 5 4 2 4 2" xfId="47438" xr:uid="{00000000-0005-0000-0000-000095B80000}"/>
    <cellStyle name="20% - Accent1 5 4 2 4 2 2" xfId="47439" xr:uid="{00000000-0005-0000-0000-000096B80000}"/>
    <cellStyle name="20% - Accent1 5 4 2 4 2 2 2" xfId="47440" xr:uid="{00000000-0005-0000-0000-000097B80000}"/>
    <cellStyle name="20% - Accent1 5 4 2 4 2 3" xfId="47441" xr:uid="{00000000-0005-0000-0000-000098B80000}"/>
    <cellStyle name="20% - Accent1 5 4 2 4 3" xfId="47442" xr:uid="{00000000-0005-0000-0000-000099B80000}"/>
    <cellStyle name="20% - Accent1 5 4 2 4 3 2" xfId="47443" xr:uid="{00000000-0005-0000-0000-00009AB80000}"/>
    <cellStyle name="20% - Accent1 5 4 2 4 4" xfId="47444" xr:uid="{00000000-0005-0000-0000-00009BB80000}"/>
    <cellStyle name="20% - Accent1 5 4 2 5" xfId="47445" xr:uid="{00000000-0005-0000-0000-00009CB80000}"/>
    <cellStyle name="20% - Accent1 5 4 2 5 2" xfId="47446" xr:uid="{00000000-0005-0000-0000-00009DB80000}"/>
    <cellStyle name="20% - Accent1 5 4 2 5 2 2" xfId="47447" xr:uid="{00000000-0005-0000-0000-00009EB80000}"/>
    <cellStyle name="20% - Accent1 5 4 2 5 3" xfId="47448" xr:uid="{00000000-0005-0000-0000-00009FB80000}"/>
    <cellStyle name="20% - Accent1 5 4 2 6" xfId="47449" xr:uid="{00000000-0005-0000-0000-0000A0B80000}"/>
    <cellStyle name="20% - Accent1 5 4 2 6 2" xfId="47450" xr:uid="{00000000-0005-0000-0000-0000A1B80000}"/>
    <cellStyle name="20% - Accent1 5 4 2 6 2 2" xfId="47451" xr:uid="{00000000-0005-0000-0000-0000A2B80000}"/>
    <cellStyle name="20% - Accent1 5 4 2 6 3" xfId="47452" xr:uid="{00000000-0005-0000-0000-0000A3B80000}"/>
    <cellStyle name="20% - Accent1 5 4 2 7" xfId="47453" xr:uid="{00000000-0005-0000-0000-0000A4B80000}"/>
    <cellStyle name="20% - Accent1 5 4 2 7 2" xfId="47454" xr:uid="{00000000-0005-0000-0000-0000A5B80000}"/>
    <cellStyle name="20% - Accent1 5 4 2 8" xfId="47455" xr:uid="{00000000-0005-0000-0000-0000A6B80000}"/>
    <cellStyle name="20% - Accent1 5 4 2 8 2" xfId="47456" xr:uid="{00000000-0005-0000-0000-0000A7B80000}"/>
    <cellStyle name="20% - Accent1 5 4 2 9" xfId="47457" xr:uid="{00000000-0005-0000-0000-0000A8B80000}"/>
    <cellStyle name="20% - Accent1 5 4 3" xfId="47458" xr:uid="{00000000-0005-0000-0000-0000A9B80000}"/>
    <cellStyle name="20% - Accent1 5 4 3 2" xfId="47459" xr:uid="{00000000-0005-0000-0000-0000AAB80000}"/>
    <cellStyle name="20% - Accent1 5 4 3 2 2" xfId="47460" xr:uid="{00000000-0005-0000-0000-0000ABB80000}"/>
    <cellStyle name="20% - Accent1 5 4 3 2 2 2" xfId="47461" xr:uid="{00000000-0005-0000-0000-0000ACB80000}"/>
    <cellStyle name="20% - Accent1 5 4 3 2 2 2 2" xfId="47462" xr:uid="{00000000-0005-0000-0000-0000ADB80000}"/>
    <cellStyle name="20% - Accent1 5 4 3 2 2 3" xfId="47463" xr:uid="{00000000-0005-0000-0000-0000AEB80000}"/>
    <cellStyle name="20% - Accent1 5 4 3 2 3" xfId="47464" xr:uid="{00000000-0005-0000-0000-0000AFB80000}"/>
    <cellStyle name="20% - Accent1 5 4 3 2 3 2" xfId="47465" xr:uid="{00000000-0005-0000-0000-0000B0B80000}"/>
    <cellStyle name="20% - Accent1 5 4 3 2 4" xfId="47466" xr:uid="{00000000-0005-0000-0000-0000B1B80000}"/>
    <cellStyle name="20% - Accent1 5 4 3 3" xfId="47467" xr:uid="{00000000-0005-0000-0000-0000B2B80000}"/>
    <cellStyle name="20% - Accent1 5 4 3 3 2" xfId="47468" xr:uid="{00000000-0005-0000-0000-0000B3B80000}"/>
    <cellStyle name="20% - Accent1 5 4 3 3 2 2" xfId="47469" xr:uid="{00000000-0005-0000-0000-0000B4B80000}"/>
    <cellStyle name="20% - Accent1 5 4 3 3 2 2 2" xfId="47470" xr:uid="{00000000-0005-0000-0000-0000B5B80000}"/>
    <cellStyle name="20% - Accent1 5 4 3 3 2 3" xfId="47471" xr:uid="{00000000-0005-0000-0000-0000B6B80000}"/>
    <cellStyle name="20% - Accent1 5 4 3 3 3" xfId="47472" xr:uid="{00000000-0005-0000-0000-0000B7B80000}"/>
    <cellStyle name="20% - Accent1 5 4 3 3 3 2" xfId="47473" xr:uid="{00000000-0005-0000-0000-0000B8B80000}"/>
    <cellStyle name="20% - Accent1 5 4 3 3 4" xfId="47474" xr:uid="{00000000-0005-0000-0000-0000B9B80000}"/>
    <cellStyle name="20% - Accent1 5 4 3 4" xfId="47475" xr:uid="{00000000-0005-0000-0000-0000BAB80000}"/>
    <cellStyle name="20% - Accent1 5 4 3 4 2" xfId="47476" xr:uid="{00000000-0005-0000-0000-0000BBB80000}"/>
    <cellStyle name="20% - Accent1 5 4 3 4 2 2" xfId="47477" xr:uid="{00000000-0005-0000-0000-0000BCB80000}"/>
    <cellStyle name="20% - Accent1 5 4 3 4 2 2 2" xfId="47478" xr:uid="{00000000-0005-0000-0000-0000BDB80000}"/>
    <cellStyle name="20% - Accent1 5 4 3 4 2 3" xfId="47479" xr:uid="{00000000-0005-0000-0000-0000BEB80000}"/>
    <cellStyle name="20% - Accent1 5 4 3 4 3" xfId="47480" xr:uid="{00000000-0005-0000-0000-0000BFB80000}"/>
    <cellStyle name="20% - Accent1 5 4 3 4 3 2" xfId="47481" xr:uid="{00000000-0005-0000-0000-0000C0B80000}"/>
    <cellStyle name="20% - Accent1 5 4 3 4 4" xfId="47482" xr:uid="{00000000-0005-0000-0000-0000C1B80000}"/>
    <cellStyle name="20% - Accent1 5 4 3 5" xfId="47483" xr:uid="{00000000-0005-0000-0000-0000C2B80000}"/>
    <cellStyle name="20% - Accent1 5 4 3 5 2" xfId="47484" xr:uid="{00000000-0005-0000-0000-0000C3B80000}"/>
    <cellStyle name="20% - Accent1 5 4 3 5 2 2" xfId="47485" xr:uid="{00000000-0005-0000-0000-0000C4B80000}"/>
    <cellStyle name="20% - Accent1 5 4 3 5 3" xfId="47486" xr:uid="{00000000-0005-0000-0000-0000C5B80000}"/>
    <cellStyle name="20% - Accent1 5 4 3 6" xfId="47487" xr:uid="{00000000-0005-0000-0000-0000C6B80000}"/>
    <cellStyle name="20% - Accent1 5 4 3 6 2" xfId="47488" xr:uid="{00000000-0005-0000-0000-0000C7B80000}"/>
    <cellStyle name="20% - Accent1 5 4 3 6 2 2" xfId="47489" xr:uid="{00000000-0005-0000-0000-0000C8B80000}"/>
    <cellStyle name="20% - Accent1 5 4 3 6 3" xfId="47490" xr:uid="{00000000-0005-0000-0000-0000C9B80000}"/>
    <cellStyle name="20% - Accent1 5 4 3 7" xfId="47491" xr:uid="{00000000-0005-0000-0000-0000CAB80000}"/>
    <cellStyle name="20% - Accent1 5 4 3 7 2" xfId="47492" xr:uid="{00000000-0005-0000-0000-0000CBB80000}"/>
    <cellStyle name="20% - Accent1 5 4 3 8" xfId="47493" xr:uid="{00000000-0005-0000-0000-0000CCB80000}"/>
    <cellStyle name="20% - Accent1 5 4 3 8 2" xfId="47494" xr:uid="{00000000-0005-0000-0000-0000CDB80000}"/>
    <cellStyle name="20% - Accent1 5 4 3 9" xfId="47495" xr:uid="{00000000-0005-0000-0000-0000CEB80000}"/>
    <cellStyle name="20% - Accent1 5 4 4" xfId="47496" xr:uid="{00000000-0005-0000-0000-0000CFB80000}"/>
    <cellStyle name="20% - Accent1 5 4 4 2" xfId="47497" xr:uid="{00000000-0005-0000-0000-0000D0B80000}"/>
    <cellStyle name="20% - Accent1 5 4 4 2 2" xfId="47498" xr:uid="{00000000-0005-0000-0000-0000D1B80000}"/>
    <cellStyle name="20% - Accent1 5 4 4 2 2 2" xfId="47499" xr:uid="{00000000-0005-0000-0000-0000D2B80000}"/>
    <cellStyle name="20% - Accent1 5 4 4 2 3" xfId="47500" xr:uid="{00000000-0005-0000-0000-0000D3B80000}"/>
    <cellStyle name="20% - Accent1 5 4 4 3" xfId="47501" xr:uid="{00000000-0005-0000-0000-0000D4B80000}"/>
    <cellStyle name="20% - Accent1 5 4 4 3 2" xfId="47502" xr:uid="{00000000-0005-0000-0000-0000D5B80000}"/>
    <cellStyle name="20% - Accent1 5 4 4 4" xfId="47503" xr:uid="{00000000-0005-0000-0000-0000D6B80000}"/>
    <cellStyle name="20% - Accent1 5 4 5" xfId="47504" xr:uid="{00000000-0005-0000-0000-0000D7B80000}"/>
    <cellStyle name="20% - Accent1 5 4 5 2" xfId="47505" xr:uid="{00000000-0005-0000-0000-0000D8B80000}"/>
    <cellStyle name="20% - Accent1 5 4 5 2 2" xfId="47506" xr:uid="{00000000-0005-0000-0000-0000D9B80000}"/>
    <cellStyle name="20% - Accent1 5 4 5 2 2 2" xfId="47507" xr:uid="{00000000-0005-0000-0000-0000DAB80000}"/>
    <cellStyle name="20% - Accent1 5 4 5 2 3" xfId="47508" xr:uid="{00000000-0005-0000-0000-0000DBB80000}"/>
    <cellStyle name="20% - Accent1 5 4 5 3" xfId="47509" xr:uid="{00000000-0005-0000-0000-0000DCB80000}"/>
    <cellStyle name="20% - Accent1 5 4 5 3 2" xfId="47510" xr:uid="{00000000-0005-0000-0000-0000DDB80000}"/>
    <cellStyle name="20% - Accent1 5 4 5 4" xfId="47511" xr:uid="{00000000-0005-0000-0000-0000DEB80000}"/>
    <cellStyle name="20% - Accent1 5 4 6" xfId="47512" xr:uid="{00000000-0005-0000-0000-0000DFB80000}"/>
    <cellStyle name="20% - Accent1 5 4 6 2" xfId="47513" xr:uid="{00000000-0005-0000-0000-0000E0B80000}"/>
    <cellStyle name="20% - Accent1 5 4 6 2 2" xfId="47514" xr:uid="{00000000-0005-0000-0000-0000E1B80000}"/>
    <cellStyle name="20% - Accent1 5 4 6 2 2 2" xfId="47515" xr:uid="{00000000-0005-0000-0000-0000E2B80000}"/>
    <cellStyle name="20% - Accent1 5 4 6 2 3" xfId="47516" xr:uid="{00000000-0005-0000-0000-0000E3B80000}"/>
    <cellStyle name="20% - Accent1 5 4 6 3" xfId="47517" xr:uid="{00000000-0005-0000-0000-0000E4B80000}"/>
    <cellStyle name="20% - Accent1 5 4 6 3 2" xfId="47518" xr:uid="{00000000-0005-0000-0000-0000E5B80000}"/>
    <cellStyle name="20% - Accent1 5 4 6 4" xfId="47519" xr:uid="{00000000-0005-0000-0000-0000E6B80000}"/>
    <cellStyle name="20% - Accent1 5 4 7" xfId="47520" xr:uid="{00000000-0005-0000-0000-0000E7B80000}"/>
    <cellStyle name="20% - Accent1 5 4 7 2" xfId="47521" xr:uid="{00000000-0005-0000-0000-0000E8B80000}"/>
    <cellStyle name="20% - Accent1 5 4 7 2 2" xfId="47522" xr:uid="{00000000-0005-0000-0000-0000E9B80000}"/>
    <cellStyle name="20% - Accent1 5 4 7 3" xfId="47523" xr:uid="{00000000-0005-0000-0000-0000EAB80000}"/>
    <cellStyle name="20% - Accent1 5 4 8" xfId="47524" xr:uid="{00000000-0005-0000-0000-0000EBB80000}"/>
    <cellStyle name="20% - Accent1 5 4 8 2" xfId="47525" xr:uid="{00000000-0005-0000-0000-0000ECB80000}"/>
    <cellStyle name="20% - Accent1 5 4 8 2 2" xfId="47526" xr:uid="{00000000-0005-0000-0000-0000EDB80000}"/>
    <cellStyle name="20% - Accent1 5 4 8 3" xfId="47527" xr:uid="{00000000-0005-0000-0000-0000EEB80000}"/>
    <cellStyle name="20% - Accent1 5 4 9" xfId="47528" xr:uid="{00000000-0005-0000-0000-0000EFB80000}"/>
    <cellStyle name="20% - Accent1 5 4 9 2" xfId="47529" xr:uid="{00000000-0005-0000-0000-0000F0B80000}"/>
    <cellStyle name="20% - Accent1 5 5" xfId="47530" xr:uid="{00000000-0005-0000-0000-0000F1B80000}"/>
    <cellStyle name="20% - Accent1 5 5 10" xfId="47531" xr:uid="{00000000-0005-0000-0000-0000F2B80000}"/>
    <cellStyle name="20% - Accent1 5 5 10 2" xfId="47532" xr:uid="{00000000-0005-0000-0000-0000F3B80000}"/>
    <cellStyle name="20% - Accent1 5 5 11" xfId="47533" xr:uid="{00000000-0005-0000-0000-0000F4B80000}"/>
    <cellStyle name="20% - Accent1 5 5 2" xfId="47534" xr:uid="{00000000-0005-0000-0000-0000F5B80000}"/>
    <cellStyle name="20% - Accent1 5 5 2 2" xfId="47535" xr:uid="{00000000-0005-0000-0000-0000F6B80000}"/>
    <cellStyle name="20% - Accent1 5 5 2 2 2" xfId="47536" xr:uid="{00000000-0005-0000-0000-0000F7B80000}"/>
    <cellStyle name="20% - Accent1 5 5 2 2 2 2" xfId="47537" xr:uid="{00000000-0005-0000-0000-0000F8B80000}"/>
    <cellStyle name="20% - Accent1 5 5 2 2 2 2 2" xfId="47538" xr:uid="{00000000-0005-0000-0000-0000F9B80000}"/>
    <cellStyle name="20% - Accent1 5 5 2 2 2 3" xfId="47539" xr:uid="{00000000-0005-0000-0000-0000FAB80000}"/>
    <cellStyle name="20% - Accent1 5 5 2 2 3" xfId="47540" xr:uid="{00000000-0005-0000-0000-0000FBB80000}"/>
    <cellStyle name="20% - Accent1 5 5 2 2 3 2" xfId="47541" xr:uid="{00000000-0005-0000-0000-0000FCB80000}"/>
    <cellStyle name="20% - Accent1 5 5 2 2 4" xfId="47542" xr:uid="{00000000-0005-0000-0000-0000FDB80000}"/>
    <cellStyle name="20% - Accent1 5 5 2 3" xfId="47543" xr:uid="{00000000-0005-0000-0000-0000FEB80000}"/>
    <cellStyle name="20% - Accent1 5 5 2 3 2" xfId="47544" xr:uid="{00000000-0005-0000-0000-0000FFB80000}"/>
    <cellStyle name="20% - Accent1 5 5 2 3 2 2" xfId="47545" xr:uid="{00000000-0005-0000-0000-000000B90000}"/>
    <cellStyle name="20% - Accent1 5 5 2 3 2 2 2" xfId="47546" xr:uid="{00000000-0005-0000-0000-000001B90000}"/>
    <cellStyle name="20% - Accent1 5 5 2 3 2 3" xfId="47547" xr:uid="{00000000-0005-0000-0000-000002B90000}"/>
    <cellStyle name="20% - Accent1 5 5 2 3 3" xfId="47548" xr:uid="{00000000-0005-0000-0000-000003B90000}"/>
    <cellStyle name="20% - Accent1 5 5 2 3 3 2" xfId="47549" xr:uid="{00000000-0005-0000-0000-000004B90000}"/>
    <cellStyle name="20% - Accent1 5 5 2 3 4" xfId="47550" xr:uid="{00000000-0005-0000-0000-000005B90000}"/>
    <cellStyle name="20% - Accent1 5 5 2 4" xfId="47551" xr:uid="{00000000-0005-0000-0000-000006B90000}"/>
    <cellStyle name="20% - Accent1 5 5 2 4 2" xfId="47552" xr:uid="{00000000-0005-0000-0000-000007B90000}"/>
    <cellStyle name="20% - Accent1 5 5 2 4 2 2" xfId="47553" xr:uid="{00000000-0005-0000-0000-000008B90000}"/>
    <cellStyle name="20% - Accent1 5 5 2 4 2 2 2" xfId="47554" xr:uid="{00000000-0005-0000-0000-000009B90000}"/>
    <cellStyle name="20% - Accent1 5 5 2 4 2 3" xfId="47555" xr:uid="{00000000-0005-0000-0000-00000AB90000}"/>
    <cellStyle name="20% - Accent1 5 5 2 4 3" xfId="47556" xr:uid="{00000000-0005-0000-0000-00000BB90000}"/>
    <cellStyle name="20% - Accent1 5 5 2 4 3 2" xfId="47557" xr:uid="{00000000-0005-0000-0000-00000CB90000}"/>
    <cellStyle name="20% - Accent1 5 5 2 4 4" xfId="47558" xr:uid="{00000000-0005-0000-0000-00000DB90000}"/>
    <cellStyle name="20% - Accent1 5 5 2 5" xfId="47559" xr:uid="{00000000-0005-0000-0000-00000EB90000}"/>
    <cellStyle name="20% - Accent1 5 5 2 5 2" xfId="47560" xr:uid="{00000000-0005-0000-0000-00000FB90000}"/>
    <cellStyle name="20% - Accent1 5 5 2 5 2 2" xfId="47561" xr:uid="{00000000-0005-0000-0000-000010B90000}"/>
    <cellStyle name="20% - Accent1 5 5 2 5 3" xfId="47562" xr:uid="{00000000-0005-0000-0000-000011B90000}"/>
    <cellStyle name="20% - Accent1 5 5 2 6" xfId="47563" xr:uid="{00000000-0005-0000-0000-000012B90000}"/>
    <cellStyle name="20% - Accent1 5 5 2 6 2" xfId="47564" xr:uid="{00000000-0005-0000-0000-000013B90000}"/>
    <cellStyle name="20% - Accent1 5 5 2 6 2 2" xfId="47565" xr:uid="{00000000-0005-0000-0000-000014B90000}"/>
    <cellStyle name="20% - Accent1 5 5 2 6 3" xfId="47566" xr:uid="{00000000-0005-0000-0000-000015B90000}"/>
    <cellStyle name="20% - Accent1 5 5 2 7" xfId="47567" xr:uid="{00000000-0005-0000-0000-000016B90000}"/>
    <cellStyle name="20% - Accent1 5 5 2 7 2" xfId="47568" xr:uid="{00000000-0005-0000-0000-000017B90000}"/>
    <cellStyle name="20% - Accent1 5 5 2 8" xfId="47569" xr:uid="{00000000-0005-0000-0000-000018B90000}"/>
    <cellStyle name="20% - Accent1 5 5 2 8 2" xfId="47570" xr:uid="{00000000-0005-0000-0000-000019B90000}"/>
    <cellStyle name="20% - Accent1 5 5 2 9" xfId="47571" xr:uid="{00000000-0005-0000-0000-00001AB90000}"/>
    <cellStyle name="20% - Accent1 5 5 3" xfId="47572" xr:uid="{00000000-0005-0000-0000-00001BB90000}"/>
    <cellStyle name="20% - Accent1 5 5 3 2" xfId="47573" xr:uid="{00000000-0005-0000-0000-00001CB90000}"/>
    <cellStyle name="20% - Accent1 5 5 3 2 2" xfId="47574" xr:uid="{00000000-0005-0000-0000-00001DB90000}"/>
    <cellStyle name="20% - Accent1 5 5 3 2 2 2" xfId="47575" xr:uid="{00000000-0005-0000-0000-00001EB90000}"/>
    <cellStyle name="20% - Accent1 5 5 3 2 2 2 2" xfId="47576" xr:uid="{00000000-0005-0000-0000-00001FB90000}"/>
    <cellStyle name="20% - Accent1 5 5 3 2 2 3" xfId="47577" xr:uid="{00000000-0005-0000-0000-000020B90000}"/>
    <cellStyle name="20% - Accent1 5 5 3 2 3" xfId="47578" xr:uid="{00000000-0005-0000-0000-000021B90000}"/>
    <cellStyle name="20% - Accent1 5 5 3 2 3 2" xfId="47579" xr:uid="{00000000-0005-0000-0000-000022B90000}"/>
    <cellStyle name="20% - Accent1 5 5 3 2 4" xfId="47580" xr:uid="{00000000-0005-0000-0000-000023B90000}"/>
    <cellStyle name="20% - Accent1 5 5 3 3" xfId="47581" xr:uid="{00000000-0005-0000-0000-000024B90000}"/>
    <cellStyle name="20% - Accent1 5 5 3 3 2" xfId="47582" xr:uid="{00000000-0005-0000-0000-000025B90000}"/>
    <cellStyle name="20% - Accent1 5 5 3 3 2 2" xfId="47583" xr:uid="{00000000-0005-0000-0000-000026B90000}"/>
    <cellStyle name="20% - Accent1 5 5 3 3 2 2 2" xfId="47584" xr:uid="{00000000-0005-0000-0000-000027B90000}"/>
    <cellStyle name="20% - Accent1 5 5 3 3 2 3" xfId="47585" xr:uid="{00000000-0005-0000-0000-000028B90000}"/>
    <cellStyle name="20% - Accent1 5 5 3 3 3" xfId="47586" xr:uid="{00000000-0005-0000-0000-000029B90000}"/>
    <cellStyle name="20% - Accent1 5 5 3 3 3 2" xfId="47587" xr:uid="{00000000-0005-0000-0000-00002AB90000}"/>
    <cellStyle name="20% - Accent1 5 5 3 3 4" xfId="47588" xr:uid="{00000000-0005-0000-0000-00002BB90000}"/>
    <cellStyle name="20% - Accent1 5 5 3 4" xfId="47589" xr:uid="{00000000-0005-0000-0000-00002CB90000}"/>
    <cellStyle name="20% - Accent1 5 5 3 4 2" xfId="47590" xr:uid="{00000000-0005-0000-0000-00002DB90000}"/>
    <cellStyle name="20% - Accent1 5 5 3 4 2 2" xfId="47591" xr:uid="{00000000-0005-0000-0000-00002EB90000}"/>
    <cellStyle name="20% - Accent1 5 5 3 4 2 2 2" xfId="47592" xr:uid="{00000000-0005-0000-0000-00002FB90000}"/>
    <cellStyle name="20% - Accent1 5 5 3 4 2 3" xfId="47593" xr:uid="{00000000-0005-0000-0000-000030B90000}"/>
    <cellStyle name="20% - Accent1 5 5 3 4 3" xfId="47594" xr:uid="{00000000-0005-0000-0000-000031B90000}"/>
    <cellStyle name="20% - Accent1 5 5 3 4 3 2" xfId="47595" xr:uid="{00000000-0005-0000-0000-000032B90000}"/>
    <cellStyle name="20% - Accent1 5 5 3 4 4" xfId="47596" xr:uid="{00000000-0005-0000-0000-000033B90000}"/>
    <cellStyle name="20% - Accent1 5 5 3 5" xfId="47597" xr:uid="{00000000-0005-0000-0000-000034B90000}"/>
    <cellStyle name="20% - Accent1 5 5 3 5 2" xfId="47598" xr:uid="{00000000-0005-0000-0000-000035B90000}"/>
    <cellStyle name="20% - Accent1 5 5 3 5 2 2" xfId="47599" xr:uid="{00000000-0005-0000-0000-000036B90000}"/>
    <cellStyle name="20% - Accent1 5 5 3 5 3" xfId="47600" xr:uid="{00000000-0005-0000-0000-000037B90000}"/>
    <cellStyle name="20% - Accent1 5 5 3 6" xfId="47601" xr:uid="{00000000-0005-0000-0000-000038B90000}"/>
    <cellStyle name="20% - Accent1 5 5 3 6 2" xfId="47602" xr:uid="{00000000-0005-0000-0000-000039B90000}"/>
    <cellStyle name="20% - Accent1 5 5 3 6 2 2" xfId="47603" xr:uid="{00000000-0005-0000-0000-00003AB90000}"/>
    <cellStyle name="20% - Accent1 5 5 3 6 3" xfId="47604" xr:uid="{00000000-0005-0000-0000-00003BB90000}"/>
    <cellStyle name="20% - Accent1 5 5 3 7" xfId="47605" xr:uid="{00000000-0005-0000-0000-00003CB90000}"/>
    <cellStyle name="20% - Accent1 5 5 3 7 2" xfId="47606" xr:uid="{00000000-0005-0000-0000-00003DB90000}"/>
    <cellStyle name="20% - Accent1 5 5 3 8" xfId="47607" xr:uid="{00000000-0005-0000-0000-00003EB90000}"/>
    <cellStyle name="20% - Accent1 5 5 3 8 2" xfId="47608" xr:uid="{00000000-0005-0000-0000-00003FB90000}"/>
    <cellStyle name="20% - Accent1 5 5 3 9" xfId="47609" xr:uid="{00000000-0005-0000-0000-000040B90000}"/>
    <cellStyle name="20% - Accent1 5 5 4" xfId="47610" xr:uid="{00000000-0005-0000-0000-000041B90000}"/>
    <cellStyle name="20% - Accent1 5 5 4 2" xfId="47611" xr:uid="{00000000-0005-0000-0000-000042B90000}"/>
    <cellStyle name="20% - Accent1 5 5 4 2 2" xfId="47612" xr:uid="{00000000-0005-0000-0000-000043B90000}"/>
    <cellStyle name="20% - Accent1 5 5 4 2 2 2" xfId="47613" xr:uid="{00000000-0005-0000-0000-000044B90000}"/>
    <cellStyle name="20% - Accent1 5 5 4 2 3" xfId="47614" xr:uid="{00000000-0005-0000-0000-000045B90000}"/>
    <cellStyle name="20% - Accent1 5 5 4 3" xfId="47615" xr:uid="{00000000-0005-0000-0000-000046B90000}"/>
    <cellStyle name="20% - Accent1 5 5 4 3 2" xfId="47616" xr:uid="{00000000-0005-0000-0000-000047B90000}"/>
    <cellStyle name="20% - Accent1 5 5 4 4" xfId="47617" xr:uid="{00000000-0005-0000-0000-000048B90000}"/>
    <cellStyle name="20% - Accent1 5 5 5" xfId="47618" xr:uid="{00000000-0005-0000-0000-000049B90000}"/>
    <cellStyle name="20% - Accent1 5 5 5 2" xfId="47619" xr:uid="{00000000-0005-0000-0000-00004AB90000}"/>
    <cellStyle name="20% - Accent1 5 5 5 2 2" xfId="47620" xr:uid="{00000000-0005-0000-0000-00004BB90000}"/>
    <cellStyle name="20% - Accent1 5 5 5 2 2 2" xfId="47621" xr:uid="{00000000-0005-0000-0000-00004CB90000}"/>
    <cellStyle name="20% - Accent1 5 5 5 2 3" xfId="47622" xr:uid="{00000000-0005-0000-0000-00004DB90000}"/>
    <cellStyle name="20% - Accent1 5 5 5 3" xfId="47623" xr:uid="{00000000-0005-0000-0000-00004EB90000}"/>
    <cellStyle name="20% - Accent1 5 5 5 3 2" xfId="47624" xr:uid="{00000000-0005-0000-0000-00004FB90000}"/>
    <cellStyle name="20% - Accent1 5 5 5 4" xfId="47625" xr:uid="{00000000-0005-0000-0000-000050B90000}"/>
    <cellStyle name="20% - Accent1 5 5 6" xfId="47626" xr:uid="{00000000-0005-0000-0000-000051B90000}"/>
    <cellStyle name="20% - Accent1 5 5 6 2" xfId="47627" xr:uid="{00000000-0005-0000-0000-000052B90000}"/>
    <cellStyle name="20% - Accent1 5 5 6 2 2" xfId="47628" xr:uid="{00000000-0005-0000-0000-000053B90000}"/>
    <cellStyle name="20% - Accent1 5 5 6 2 2 2" xfId="47629" xr:uid="{00000000-0005-0000-0000-000054B90000}"/>
    <cellStyle name="20% - Accent1 5 5 6 2 3" xfId="47630" xr:uid="{00000000-0005-0000-0000-000055B90000}"/>
    <cellStyle name="20% - Accent1 5 5 6 3" xfId="47631" xr:uid="{00000000-0005-0000-0000-000056B90000}"/>
    <cellStyle name="20% - Accent1 5 5 6 3 2" xfId="47632" xr:uid="{00000000-0005-0000-0000-000057B90000}"/>
    <cellStyle name="20% - Accent1 5 5 6 4" xfId="47633" xr:uid="{00000000-0005-0000-0000-000058B90000}"/>
    <cellStyle name="20% - Accent1 5 5 7" xfId="47634" xr:uid="{00000000-0005-0000-0000-000059B90000}"/>
    <cellStyle name="20% - Accent1 5 5 7 2" xfId="47635" xr:uid="{00000000-0005-0000-0000-00005AB90000}"/>
    <cellStyle name="20% - Accent1 5 5 7 2 2" xfId="47636" xr:uid="{00000000-0005-0000-0000-00005BB90000}"/>
    <cellStyle name="20% - Accent1 5 5 7 3" xfId="47637" xr:uid="{00000000-0005-0000-0000-00005CB90000}"/>
    <cellStyle name="20% - Accent1 5 5 8" xfId="47638" xr:uid="{00000000-0005-0000-0000-00005DB90000}"/>
    <cellStyle name="20% - Accent1 5 5 8 2" xfId="47639" xr:uid="{00000000-0005-0000-0000-00005EB90000}"/>
    <cellStyle name="20% - Accent1 5 5 8 2 2" xfId="47640" xr:uid="{00000000-0005-0000-0000-00005FB90000}"/>
    <cellStyle name="20% - Accent1 5 5 8 3" xfId="47641" xr:uid="{00000000-0005-0000-0000-000060B90000}"/>
    <cellStyle name="20% - Accent1 5 5 9" xfId="47642" xr:uid="{00000000-0005-0000-0000-000061B90000}"/>
    <cellStyle name="20% - Accent1 5 5 9 2" xfId="47643" xr:uid="{00000000-0005-0000-0000-000062B90000}"/>
    <cellStyle name="20% - Accent1 5 6" xfId="47644" xr:uid="{00000000-0005-0000-0000-000063B90000}"/>
    <cellStyle name="20% - Accent1 5 6 10" xfId="47645" xr:uid="{00000000-0005-0000-0000-000064B90000}"/>
    <cellStyle name="20% - Accent1 5 6 10 2" xfId="47646" xr:uid="{00000000-0005-0000-0000-000065B90000}"/>
    <cellStyle name="20% - Accent1 5 6 11" xfId="47647" xr:uid="{00000000-0005-0000-0000-000066B90000}"/>
    <cellStyle name="20% - Accent1 5 6 2" xfId="47648" xr:uid="{00000000-0005-0000-0000-000067B90000}"/>
    <cellStyle name="20% - Accent1 5 6 2 2" xfId="47649" xr:uid="{00000000-0005-0000-0000-000068B90000}"/>
    <cellStyle name="20% - Accent1 5 6 2 2 2" xfId="47650" xr:uid="{00000000-0005-0000-0000-000069B90000}"/>
    <cellStyle name="20% - Accent1 5 6 2 2 2 2" xfId="47651" xr:uid="{00000000-0005-0000-0000-00006AB90000}"/>
    <cellStyle name="20% - Accent1 5 6 2 2 2 2 2" xfId="47652" xr:uid="{00000000-0005-0000-0000-00006BB90000}"/>
    <cellStyle name="20% - Accent1 5 6 2 2 2 3" xfId="47653" xr:uid="{00000000-0005-0000-0000-00006CB90000}"/>
    <cellStyle name="20% - Accent1 5 6 2 2 3" xfId="47654" xr:uid="{00000000-0005-0000-0000-00006DB90000}"/>
    <cellStyle name="20% - Accent1 5 6 2 2 3 2" xfId="47655" xr:uid="{00000000-0005-0000-0000-00006EB90000}"/>
    <cellStyle name="20% - Accent1 5 6 2 2 4" xfId="47656" xr:uid="{00000000-0005-0000-0000-00006FB90000}"/>
    <cellStyle name="20% - Accent1 5 6 2 3" xfId="47657" xr:uid="{00000000-0005-0000-0000-000070B90000}"/>
    <cellStyle name="20% - Accent1 5 6 2 3 2" xfId="47658" xr:uid="{00000000-0005-0000-0000-000071B90000}"/>
    <cellStyle name="20% - Accent1 5 6 2 3 2 2" xfId="47659" xr:uid="{00000000-0005-0000-0000-000072B90000}"/>
    <cellStyle name="20% - Accent1 5 6 2 3 2 2 2" xfId="47660" xr:uid="{00000000-0005-0000-0000-000073B90000}"/>
    <cellStyle name="20% - Accent1 5 6 2 3 2 3" xfId="47661" xr:uid="{00000000-0005-0000-0000-000074B90000}"/>
    <cellStyle name="20% - Accent1 5 6 2 3 3" xfId="47662" xr:uid="{00000000-0005-0000-0000-000075B90000}"/>
    <cellStyle name="20% - Accent1 5 6 2 3 3 2" xfId="47663" xr:uid="{00000000-0005-0000-0000-000076B90000}"/>
    <cellStyle name="20% - Accent1 5 6 2 3 4" xfId="47664" xr:uid="{00000000-0005-0000-0000-000077B90000}"/>
    <cellStyle name="20% - Accent1 5 6 2 4" xfId="47665" xr:uid="{00000000-0005-0000-0000-000078B90000}"/>
    <cellStyle name="20% - Accent1 5 6 2 4 2" xfId="47666" xr:uid="{00000000-0005-0000-0000-000079B90000}"/>
    <cellStyle name="20% - Accent1 5 6 2 4 2 2" xfId="47667" xr:uid="{00000000-0005-0000-0000-00007AB90000}"/>
    <cellStyle name="20% - Accent1 5 6 2 4 2 2 2" xfId="47668" xr:uid="{00000000-0005-0000-0000-00007BB90000}"/>
    <cellStyle name="20% - Accent1 5 6 2 4 2 3" xfId="47669" xr:uid="{00000000-0005-0000-0000-00007CB90000}"/>
    <cellStyle name="20% - Accent1 5 6 2 4 3" xfId="47670" xr:uid="{00000000-0005-0000-0000-00007DB90000}"/>
    <cellStyle name="20% - Accent1 5 6 2 4 3 2" xfId="47671" xr:uid="{00000000-0005-0000-0000-00007EB90000}"/>
    <cellStyle name="20% - Accent1 5 6 2 4 4" xfId="47672" xr:uid="{00000000-0005-0000-0000-00007FB90000}"/>
    <cellStyle name="20% - Accent1 5 6 2 5" xfId="47673" xr:uid="{00000000-0005-0000-0000-000080B90000}"/>
    <cellStyle name="20% - Accent1 5 6 2 5 2" xfId="47674" xr:uid="{00000000-0005-0000-0000-000081B90000}"/>
    <cellStyle name="20% - Accent1 5 6 2 5 2 2" xfId="47675" xr:uid="{00000000-0005-0000-0000-000082B90000}"/>
    <cellStyle name="20% - Accent1 5 6 2 5 3" xfId="47676" xr:uid="{00000000-0005-0000-0000-000083B90000}"/>
    <cellStyle name="20% - Accent1 5 6 2 6" xfId="47677" xr:uid="{00000000-0005-0000-0000-000084B90000}"/>
    <cellStyle name="20% - Accent1 5 6 2 6 2" xfId="47678" xr:uid="{00000000-0005-0000-0000-000085B90000}"/>
    <cellStyle name="20% - Accent1 5 6 2 6 2 2" xfId="47679" xr:uid="{00000000-0005-0000-0000-000086B90000}"/>
    <cellStyle name="20% - Accent1 5 6 2 6 3" xfId="47680" xr:uid="{00000000-0005-0000-0000-000087B90000}"/>
    <cellStyle name="20% - Accent1 5 6 2 7" xfId="47681" xr:uid="{00000000-0005-0000-0000-000088B90000}"/>
    <cellStyle name="20% - Accent1 5 6 2 7 2" xfId="47682" xr:uid="{00000000-0005-0000-0000-000089B90000}"/>
    <cellStyle name="20% - Accent1 5 6 2 8" xfId="47683" xr:uid="{00000000-0005-0000-0000-00008AB90000}"/>
    <cellStyle name="20% - Accent1 5 6 2 8 2" xfId="47684" xr:uid="{00000000-0005-0000-0000-00008BB90000}"/>
    <cellStyle name="20% - Accent1 5 6 2 9" xfId="47685" xr:uid="{00000000-0005-0000-0000-00008CB90000}"/>
    <cellStyle name="20% - Accent1 5 6 3" xfId="47686" xr:uid="{00000000-0005-0000-0000-00008DB90000}"/>
    <cellStyle name="20% - Accent1 5 6 3 2" xfId="47687" xr:uid="{00000000-0005-0000-0000-00008EB90000}"/>
    <cellStyle name="20% - Accent1 5 6 3 2 2" xfId="47688" xr:uid="{00000000-0005-0000-0000-00008FB90000}"/>
    <cellStyle name="20% - Accent1 5 6 3 2 2 2" xfId="47689" xr:uid="{00000000-0005-0000-0000-000090B90000}"/>
    <cellStyle name="20% - Accent1 5 6 3 2 2 2 2" xfId="47690" xr:uid="{00000000-0005-0000-0000-000091B90000}"/>
    <cellStyle name="20% - Accent1 5 6 3 2 2 3" xfId="47691" xr:uid="{00000000-0005-0000-0000-000092B90000}"/>
    <cellStyle name="20% - Accent1 5 6 3 2 3" xfId="47692" xr:uid="{00000000-0005-0000-0000-000093B90000}"/>
    <cellStyle name="20% - Accent1 5 6 3 2 3 2" xfId="47693" xr:uid="{00000000-0005-0000-0000-000094B90000}"/>
    <cellStyle name="20% - Accent1 5 6 3 2 4" xfId="47694" xr:uid="{00000000-0005-0000-0000-000095B90000}"/>
    <cellStyle name="20% - Accent1 5 6 3 3" xfId="47695" xr:uid="{00000000-0005-0000-0000-000096B90000}"/>
    <cellStyle name="20% - Accent1 5 6 3 3 2" xfId="47696" xr:uid="{00000000-0005-0000-0000-000097B90000}"/>
    <cellStyle name="20% - Accent1 5 6 3 3 2 2" xfId="47697" xr:uid="{00000000-0005-0000-0000-000098B90000}"/>
    <cellStyle name="20% - Accent1 5 6 3 3 2 2 2" xfId="47698" xr:uid="{00000000-0005-0000-0000-000099B90000}"/>
    <cellStyle name="20% - Accent1 5 6 3 3 2 3" xfId="47699" xr:uid="{00000000-0005-0000-0000-00009AB90000}"/>
    <cellStyle name="20% - Accent1 5 6 3 3 3" xfId="47700" xr:uid="{00000000-0005-0000-0000-00009BB90000}"/>
    <cellStyle name="20% - Accent1 5 6 3 3 3 2" xfId="47701" xr:uid="{00000000-0005-0000-0000-00009CB90000}"/>
    <cellStyle name="20% - Accent1 5 6 3 3 4" xfId="47702" xr:uid="{00000000-0005-0000-0000-00009DB90000}"/>
    <cellStyle name="20% - Accent1 5 6 3 4" xfId="47703" xr:uid="{00000000-0005-0000-0000-00009EB90000}"/>
    <cellStyle name="20% - Accent1 5 6 3 4 2" xfId="47704" xr:uid="{00000000-0005-0000-0000-00009FB90000}"/>
    <cellStyle name="20% - Accent1 5 6 3 4 2 2" xfId="47705" xr:uid="{00000000-0005-0000-0000-0000A0B90000}"/>
    <cellStyle name="20% - Accent1 5 6 3 4 2 2 2" xfId="47706" xr:uid="{00000000-0005-0000-0000-0000A1B90000}"/>
    <cellStyle name="20% - Accent1 5 6 3 4 2 3" xfId="47707" xr:uid="{00000000-0005-0000-0000-0000A2B90000}"/>
    <cellStyle name="20% - Accent1 5 6 3 4 3" xfId="47708" xr:uid="{00000000-0005-0000-0000-0000A3B90000}"/>
    <cellStyle name="20% - Accent1 5 6 3 4 3 2" xfId="47709" xr:uid="{00000000-0005-0000-0000-0000A4B90000}"/>
    <cellStyle name="20% - Accent1 5 6 3 4 4" xfId="47710" xr:uid="{00000000-0005-0000-0000-0000A5B90000}"/>
    <cellStyle name="20% - Accent1 5 6 3 5" xfId="47711" xr:uid="{00000000-0005-0000-0000-0000A6B90000}"/>
    <cellStyle name="20% - Accent1 5 6 3 5 2" xfId="47712" xr:uid="{00000000-0005-0000-0000-0000A7B90000}"/>
    <cellStyle name="20% - Accent1 5 6 3 5 2 2" xfId="47713" xr:uid="{00000000-0005-0000-0000-0000A8B90000}"/>
    <cellStyle name="20% - Accent1 5 6 3 5 3" xfId="47714" xr:uid="{00000000-0005-0000-0000-0000A9B90000}"/>
    <cellStyle name="20% - Accent1 5 6 3 6" xfId="47715" xr:uid="{00000000-0005-0000-0000-0000AAB90000}"/>
    <cellStyle name="20% - Accent1 5 6 3 6 2" xfId="47716" xr:uid="{00000000-0005-0000-0000-0000ABB90000}"/>
    <cellStyle name="20% - Accent1 5 6 3 6 2 2" xfId="47717" xr:uid="{00000000-0005-0000-0000-0000ACB90000}"/>
    <cellStyle name="20% - Accent1 5 6 3 6 3" xfId="47718" xr:uid="{00000000-0005-0000-0000-0000ADB90000}"/>
    <cellStyle name="20% - Accent1 5 6 3 7" xfId="47719" xr:uid="{00000000-0005-0000-0000-0000AEB90000}"/>
    <cellStyle name="20% - Accent1 5 6 3 7 2" xfId="47720" xr:uid="{00000000-0005-0000-0000-0000AFB90000}"/>
    <cellStyle name="20% - Accent1 5 6 3 8" xfId="47721" xr:uid="{00000000-0005-0000-0000-0000B0B90000}"/>
    <cellStyle name="20% - Accent1 5 6 3 8 2" xfId="47722" xr:uid="{00000000-0005-0000-0000-0000B1B90000}"/>
    <cellStyle name="20% - Accent1 5 6 3 9" xfId="47723" xr:uid="{00000000-0005-0000-0000-0000B2B90000}"/>
    <cellStyle name="20% - Accent1 5 6 4" xfId="47724" xr:uid="{00000000-0005-0000-0000-0000B3B90000}"/>
    <cellStyle name="20% - Accent1 5 6 4 2" xfId="47725" xr:uid="{00000000-0005-0000-0000-0000B4B90000}"/>
    <cellStyle name="20% - Accent1 5 6 4 2 2" xfId="47726" xr:uid="{00000000-0005-0000-0000-0000B5B90000}"/>
    <cellStyle name="20% - Accent1 5 6 4 2 2 2" xfId="47727" xr:uid="{00000000-0005-0000-0000-0000B6B90000}"/>
    <cellStyle name="20% - Accent1 5 6 4 2 3" xfId="47728" xr:uid="{00000000-0005-0000-0000-0000B7B90000}"/>
    <cellStyle name="20% - Accent1 5 6 4 3" xfId="47729" xr:uid="{00000000-0005-0000-0000-0000B8B90000}"/>
    <cellStyle name="20% - Accent1 5 6 4 3 2" xfId="47730" xr:uid="{00000000-0005-0000-0000-0000B9B90000}"/>
    <cellStyle name="20% - Accent1 5 6 4 4" xfId="47731" xr:uid="{00000000-0005-0000-0000-0000BAB90000}"/>
    <cellStyle name="20% - Accent1 5 6 5" xfId="47732" xr:uid="{00000000-0005-0000-0000-0000BBB90000}"/>
    <cellStyle name="20% - Accent1 5 6 5 2" xfId="47733" xr:uid="{00000000-0005-0000-0000-0000BCB90000}"/>
    <cellStyle name="20% - Accent1 5 6 5 2 2" xfId="47734" xr:uid="{00000000-0005-0000-0000-0000BDB90000}"/>
    <cellStyle name="20% - Accent1 5 6 5 2 2 2" xfId="47735" xr:uid="{00000000-0005-0000-0000-0000BEB90000}"/>
    <cellStyle name="20% - Accent1 5 6 5 2 3" xfId="47736" xr:uid="{00000000-0005-0000-0000-0000BFB90000}"/>
    <cellStyle name="20% - Accent1 5 6 5 3" xfId="47737" xr:uid="{00000000-0005-0000-0000-0000C0B90000}"/>
    <cellStyle name="20% - Accent1 5 6 5 3 2" xfId="47738" xr:uid="{00000000-0005-0000-0000-0000C1B90000}"/>
    <cellStyle name="20% - Accent1 5 6 5 4" xfId="47739" xr:uid="{00000000-0005-0000-0000-0000C2B90000}"/>
    <cellStyle name="20% - Accent1 5 6 6" xfId="47740" xr:uid="{00000000-0005-0000-0000-0000C3B90000}"/>
    <cellStyle name="20% - Accent1 5 6 6 2" xfId="47741" xr:uid="{00000000-0005-0000-0000-0000C4B90000}"/>
    <cellStyle name="20% - Accent1 5 6 6 2 2" xfId="47742" xr:uid="{00000000-0005-0000-0000-0000C5B90000}"/>
    <cellStyle name="20% - Accent1 5 6 6 2 2 2" xfId="47743" xr:uid="{00000000-0005-0000-0000-0000C6B90000}"/>
    <cellStyle name="20% - Accent1 5 6 6 2 3" xfId="47744" xr:uid="{00000000-0005-0000-0000-0000C7B90000}"/>
    <cellStyle name="20% - Accent1 5 6 6 3" xfId="47745" xr:uid="{00000000-0005-0000-0000-0000C8B90000}"/>
    <cellStyle name="20% - Accent1 5 6 6 3 2" xfId="47746" xr:uid="{00000000-0005-0000-0000-0000C9B90000}"/>
    <cellStyle name="20% - Accent1 5 6 6 4" xfId="47747" xr:uid="{00000000-0005-0000-0000-0000CAB90000}"/>
    <cellStyle name="20% - Accent1 5 6 7" xfId="47748" xr:uid="{00000000-0005-0000-0000-0000CBB90000}"/>
    <cellStyle name="20% - Accent1 5 6 7 2" xfId="47749" xr:uid="{00000000-0005-0000-0000-0000CCB90000}"/>
    <cellStyle name="20% - Accent1 5 6 7 2 2" xfId="47750" xr:uid="{00000000-0005-0000-0000-0000CDB90000}"/>
    <cellStyle name="20% - Accent1 5 6 7 3" xfId="47751" xr:uid="{00000000-0005-0000-0000-0000CEB90000}"/>
    <cellStyle name="20% - Accent1 5 6 8" xfId="47752" xr:uid="{00000000-0005-0000-0000-0000CFB90000}"/>
    <cellStyle name="20% - Accent1 5 6 8 2" xfId="47753" xr:uid="{00000000-0005-0000-0000-0000D0B90000}"/>
    <cellStyle name="20% - Accent1 5 6 8 2 2" xfId="47754" xr:uid="{00000000-0005-0000-0000-0000D1B90000}"/>
    <cellStyle name="20% - Accent1 5 6 8 3" xfId="47755" xr:uid="{00000000-0005-0000-0000-0000D2B90000}"/>
    <cellStyle name="20% - Accent1 5 6 9" xfId="47756" xr:uid="{00000000-0005-0000-0000-0000D3B90000}"/>
    <cellStyle name="20% - Accent1 5 6 9 2" xfId="47757" xr:uid="{00000000-0005-0000-0000-0000D4B90000}"/>
    <cellStyle name="20% - Accent1 5 7" xfId="47758" xr:uid="{00000000-0005-0000-0000-0000D5B90000}"/>
    <cellStyle name="20% - Accent1 5 7 2" xfId="47759" xr:uid="{00000000-0005-0000-0000-0000D6B90000}"/>
    <cellStyle name="20% - Accent1 5 7 2 2" xfId="47760" xr:uid="{00000000-0005-0000-0000-0000D7B90000}"/>
    <cellStyle name="20% - Accent1 5 7 2 2 2" xfId="47761" xr:uid="{00000000-0005-0000-0000-0000D8B90000}"/>
    <cellStyle name="20% - Accent1 5 7 2 2 2 2" xfId="47762" xr:uid="{00000000-0005-0000-0000-0000D9B90000}"/>
    <cellStyle name="20% - Accent1 5 7 2 2 3" xfId="47763" xr:uid="{00000000-0005-0000-0000-0000DAB90000}"/>
    <cellStyle name="20% - Accent1 5 7 2 3" xfId="47764" xr:uid="{00000000-0005-0000-0000-0000DBB90000}"/>
    <cellStyle name="20% - Accent1 5 7 2 3 2" xfId="47765" xr:uid="{00000000-0005-0000-0000-0000DCB90000}"/>
    <cellStyle name="20% - Accent1 5 7 2 4" xfId="47766" xr:uid="{00000000-0005-0000-0000-0000DDB90000}"/>
    <cellStyle name="20% - Accent1 5 7 3" xfId="47767" xr:uid="{00000000-0005-0000-0000-0000DEB90000}"/>
    <cellStyle name="20% - Accent1 5 7 3 2" xfId="47768" xr:uid="{00000000-0005-0000-0000-0000DFB90000}"/>
    <cellStyle name="20% - Accent1 5 7 3 2 2" xfId="47769" xr:uid="{00000000-0005-0000-0000-0000E0B90000}"/>
    <cellStyle name="20% - Accent1 5 7 3 2 2 2" xfId="47770" xr:uid="{00000000-0005-0000-0000-0000E1B90000}"/>
    <cellStyle name="20% - Accent1 5 7 3 2 3" xfId="47771" xr:uid="{00000000-0005-0000-0000-0000E2B90000}"/>
    <cellStyle name="20% - Accent1 5 7 3 3" xfId="47772" xr:uid="{00000000-0005-0000-0000-0000E3B90000}"/>
    <cellStyle name="20% - Accent1 5 7 3 3 2" xfId="47773" xr:uid="{00000000-0005-0000-0000-0000E4B90000}"/>
    <cellStyle name="20% - Accent1 5 7 3 4" xfId="47774" xr:uid="{00000000-0005-0000-0000-0000E5B90000}"/>
    <cellStyle name="20% - Accent1 5 7 4" xfId="47775" xr:uid="{00000000-0005-0000-0000-0000E6B90000}"/>
    <cellStyle name="20% - Accent1 5 7 4 2" xfId="47776" xr:uid="{00000000-0005-0000-0000-0000E7B90000}"/>
    <cellStyle name="20% - Accent1 5 7 4 2 2" xfId="47777" xr:uid="{00000000-0005-0000-0000-0000E8B90000}"/>
    <cellStyle name="20% - Accent1 5 7 4 2 2 2" xfId="47778" xr:uid="{00000000-0005-0000-0000-0000E9B90000}"/>
    <cellStyle name="20% - Accent1 5 7 4 2 3" xfId="47779" xr:uid="{00000000-0005-0000-0000-0000EAB90000}"/>
    <cellStyle name="20% - Accent1 5 7 4 3" xfId="47780" xr:uid="{00000000-0005-0000-0000-0000EBB90000}"/>
    <cellStyle name="20% - Accent1 5 7 4 3 2" xfId="47781" xr:uid="{00000000-0005-0000-0000-0000ECB90000}"/>
    <cellStyle name="20% - Accent1 5 7 4 4" xfId="47782" xr:uid="{00000000-0005-0000-0000-0000EDB90000}"/>
    <cellStyle name="20% - Accent1 5 7 5" xfId="47783" xr:uid="{00000000-0005-0000-0000-0000EEB90000}"/>
    <cellStyle name="20% - Accent1 5 7 5 2" xfId="47784" xr:uid="{00000000-0005-0000-0000-0000EFB90000}"/>
    <cellStyle name="20% - Accent1 5 7 5 2 2" xfId="47785" xr:uid="{00000000-0005-0000-0000-0000F0B90000}"/>
    <cellStyle name="20% - Accent1 5 7 5 3" xfId="47786" xr:uid="{00000000-0005-0000-0000-0000F1B90000}"/>
    <cellStyle name="20% - Accent1 5 7 6" xfId="47787" xr:uid="{00000000-0005-0000-0000-0000F2B90000}"/>
    <cellStyle name="20% - Accent1 5 7 6 2" xfId="47788" xr:uid="{00000000-0005-0000-0000-0000F3B90000}"/>
    <cellStyle name="20% - Accent1 5 7 6 2 2" xfId="47789" xr:uid="{00000000-0005-0000-0000-0000F4B90000}"/>
    <cellStyle name="20% - Accent1 5 7 6 3" xfId="47790" xr:uid="{00000000-0005-0000-0000-0000F5B90000}"/>
    <cellStyle name="20% - Accent1 5 7 7" xfId="47791" xr:uid="{00000000-0005-0000-0000-0000F6B90000}"/>
    <cellStyle name="20% - Accent1 5 7 7 2" xfId="47792" xr:uid="{00000000-0005-0000-0000-0000F7B90000}"/>
    <cellStyle name="20% - Accent1 5 7 8" xfId="47793" xr:uid="{00000000-0005-0000-0000-0000F8B90000}"/>
    <cellStyle name="20% - Accent1 5 7 8 2" xfId="47794" xr:uid="{00000000-0005-0000-0000-0000F9B90000}"/>
    <cellStyle name="20% - Accent1 5 7 9" xfId="47795" xr:uid="{00000000-0005-0000-0000-0000FAB90000}"/>
    <cellStyle name="20% - Accent1 5 8" xfId="47796" xr:uid="{00000000-0005-0000-0000-0000FBB90000}"/>
    <cellStyle name="20% - Accent1 5 8 2" xfId="47797" xr:uid="{00000000-0005-0000-0000-0000FCB90000}"/>
    <cellStyle name="20% - Accent1 5 8 2 2" xfId="47798" xr:uid="{00000000-0005-0000-0000-0000FDB90000}"/>
    <cellStyle name="20% - Accent1 5 8 2 2 2" xfId="47799" xr:uid="{00000000-0005-0000-0000-0000FEB90000}"/>
    <cellStyle name="20% - Accent1 5 8 2 2 2 2" xfId="47800" xr:uid="{00000000-0005-0000-0000-0000FFB90000}"/>
    <cellStyle name="20% - Accent1 5 8 2 2 3" xfId="47801" xr:uid="{00000000-0005-0000-0000-000000BA0000}"/>
    <cellStyle name="20% - Accent1 5 8 2 3" xfId="47802" xr:uid="{00000000-0005-0000-0000-000001BA0000}"/>
    <cellStyle name="20% - Accent1 5 8 2 3 2" xfId="47803" xr:uid="{00000000-0005-0000-0000-000002BA0000}"/>
    <cellStyle name="20% - Accent1 5 8 2 4" xfId="47804" xr:uid="{00000000-0005-0000-0000-000003BA0000}"/>
    <cellStyle name="20% - Accent1 5 8 3" xfId="47805" xr:uid="{00000000-0005-0000-0000-000004BA0000}"/>
    <cellStyle name="20% - Accent1 5 8 3 2" xfId="47806" xr:uid="{00000000-0005-0000-0000-000005BA0000}"/>
    <cellStyle name="20% - Accent1 5 8 3 2 2" xfId="47807" xr:uid="{00000000-0005-0000-0000-000006BA0000}"/>
    <cellStyle name="20% - Accent1 5 8 3 2 2 2" xfId="47808" xr:uid="{00000000-0005-0000-0000-000007BA0000}"/>
    <cellStyle name="20% - Accent1 5 8 3 2 3" xfId="47809" xr:uid="{00000000-0005-0000-0000-000008BA0000}"/>
    <cellStyle name="20% - Accent1 5 8 3 3" xfId="47810" xr:uid="{00000000-0005-0000-0000-000009BA0000}"/>
    <cellStyle name="20% - Accent1 5 8 3 3 2" xfId="47811" xr:uid="{00000000-0005-0000-0000-00000ABA0000}"/>
    <cellStyle name="20% - Accent1 5 8 3 4" xfId="47812" xr:uid="{00000000-0005-0000-0000-00000BBA0000}"/>
    <cellStyle name="20% - Accent1 5 8 4" xfId="47813" xr:uid="{00000000-0005-0000-0000-00000CBA0000}"/>
    <cellStyle name="20% - Accent1 5 8 4 2" xfId="47814" xr:uid="{00000000-0005-0000-0000-00000DBA0000}"/>
    <cellStyle name="20% - Accent1 5 8 4 2 2" xfId="47815" xr:uid="{00000000-0005-0000-0000-00000EBA0000}"/>
    <cellStyle name="20% - Accent1 5 8 4 2 2 2" xfId="47816" xr:uid="{00000000-0005-0000-0000-00000FBA0000}"/>
    <cellStyle name="20% - Accent1 5 8 4 2 3" xfId="47817" xr:uid="{00000000-0005-0000-0000-000010BA0000}"/>
    <cellStyle name="20% - Accent1 5 8 4 3" xfId="47818" xr:uid="{00000000-0005-0000-0000-000011BA0000}"/>
    <cellStyle name="20% - Accent1 5 8 4 3 2" xfId="47819" xr:uid="{00000000-0005-0000-0000-000012BA0000}"/>
    <cellStyle name="20% - Accent1 5 8 4 4" xfId="47820" xr:uid="{00000000-0005-0000-0000-000013BA0000}"/>
    <cellStyle name="20% - Accent1 5 8 5" xfId="47821" xr:uid="{00000000-0005-0000-0000-000014BA0000}"/>
    <cellStyle name="20% - Accent1 5 8 5 2" xfId="47822" xr:uid="{00000000-0005-0000-0000-000015BA0000}"/>
    <cellStyle name="20% - Accent1 5 8 5 2 2" xfId="47823" xr:uid="{00000000-0005-0000-0000-000016BA0000}"/>
    <cellStyle name="20% - Accent1 5 8 5 3" xfId="47824" xr:uid="{00000000-0005-0000-0000-000017BA0000}"/>
    <cellStyle name="20% - Accent1 5 8 6" xfId="47825" xr:uid="{00000000-0005-0000-0000-000018BA0000}"/>
    <cellStyle name="20% - Accent1 5 8 6 2" xfId="47826" xr:uid="{00000000-0005-0000-0000-000019BA0000}"/>
    <cellStyle name="20% - Accent1 5 8 6 2 2" xfId="47827" xr:uid="{00000000-0005-0000-0000-00001ABA0000}"/>
    <cellStyle name="20% - Accent1 5 8 6 3" xfId="47828" xr:uid="{00000000-0005-0000-0000-00001BBA0000}"/>
    <cellStyle name="20% - Accent1 5 8 7" xfId="47829" xr:uid="{00000000-0005-0000-0000-00001CBA0000}"/>
    <cellStyle name="20% - Accent1 5 8 7 2" xfId="47830" xr:uid="{00000000-0005-0000-0000-00001DBA0000}"/>
    <cellStyle name="20% - Accent1 5 8 8" xfId="47831" xr:uid="{00000000-0005-0000-0000-00001EBA0000}"/>
    <cellStyle name="20% - Accent1 5 8 8 2" xfId="47832" xr:uid="{00000000-0005-0000-0000-00001FBA0000}"/>
    <cellStyle name="20% - Accent1 5 8 9" xfId="47833" xr:uid="{00000000-0005-0000-0000-000020BA0000}"/>
    <cellStyle name="20% - Accent1 5 9" xfId="47834" xr:uid="{00000000-0005-0000-0000-000021BA0000}"/>
    <cellStyle name="20% - Accent1 5 9 2" xfId="47835" xr:uid="{00000000-0005-0000-0000-000022BA0000}"/>
    <cellStyle name="20% - Accent1 5 9 2 2" xfId="47836" xr:uid="{00000000-0005-0000-0000-000023BA0000}"/>
    <cellStyle name="20% - Accent1 5 9 2 2 2" xfId="47837" xr:uid="{00000000-0005-0000-0000-000024BA0000}"/>
    <cellStyle name="20% - Accent1 5 9 2 3" xfId="47838" xr:uid="{00000000-0005-0000-0000-000025BA0000}"/>
    <cellStyle name="20% - Accent1 5 9 3" xfId="47839" xr:uid="{00000000-0005-0000-0000-000026BA0000}"/>
    <cellStyle name="20% - Accent1 5 9 3 2" xfId="47840" xr:uid="{00000000-0005-0000-0000-000027BA0000}"/>
    <cellStyle name="20% - Accent1 5 9 4" xfId="47841" xr:uid="{00000000-0005-0000-0000-000028BA0000}"/>
    <cellStyle name="20% - Accent1 6" xfId="47842" xr:uid="{00000000-0005-0000-0000-000029BA0000}"/>
    <cellStyle name="20% - Accent1 6 10" xfId="47843" xr:uid="{00000000-0005-0000-0000-00002ABA0000}"/>
    <cellStyle name="20% - Accent1 6 10 2" xfId="47844" xr:uid="{00000000-0005-0000-0000-00002BBA0000}"/>
    <cellStyle name="20% - Accent1 6 10 2 2" xfId="47845" xr:uid="{00000000-0005-0000-0000-00002CBA0000}"/>
    <cellStyle name="20% - Accent1 6 10 2 2 2" xfId="47846" xr:uid="{00000000-0005-0000-0000-00002DBA0000}"/>
    <cellStyle name="20% - Accent1 6 10 2 3" xfId="47847" xr:uid="{00000000-0005-0000-0000-00002EBA0000}"/>
    <cellStyle name="20% - Accent1 6 10 3" xfId="47848" xr:uid="{00000000-0005-0000-0000-00002FBA0000}"/>
    <cellStyle name="20% - Accent1 6 10 3 2" xfId="47849" xr:uid="{00000000-0005-0000-0000-000030BA0000}"/>
    <cellStyle name="20% - Accent1 6 10 4" xfId="47850" xr:uid="{00000000-0005-0000-0000-000031BA0000}"/>
    <cellStyle name="20% - Accent1 6 11" xfId="47851" xr:uid="{00000000-0005-0000-0000-000032BA0000}"/>
    <cellStyle name="20% - Accent1 6 11 2" xfId="47852" xr:uid="{00000000-0005-0000-0000-000033BA0000}"/>
    <cellStyle name="20% - Accent1 6 11 2 2" xfId="47853" xr:uid="{00000000-0005-0000-0000-000034BA0000}"/>
    <cellStyle name="20% - Accent1 6 11 2 2 2" xfId="47854" xr:uid="{00000000-0005-0000-0000-000035BA0000}"/>
    <cellStyle name="20% - Accent1 6 11 2 3" xfId="47855" xr:uid="{00000000-0005-0000-0000-000036BA0000}"/>
    <cellStyle name="20% - Accent1 6 11 3" xfId="47856" xr:uid="{00000000-0005-0000-0000-000037BA0000}"/>
    <cellStyle name="20% - Accent1 6 11 3 2" xfId="47857" xr:uid="{00000000-0005-0000-0000-000038BA0000}"/>
    <cellStyle name="20% - Accent1 6 11 4" xfId="47858" xr:uid="{00000000-0005-0000-0000-000039BA0000}"/>
    <cellStyle name="20% - Accent1 6 12" xfId="47859" xr:uid="{00000000-0005-0000-0000-00003ABA0000}"/>
    <cellStyle name="20% - Accent1 6 12 2" xfId="47860" xr:uid="{00000000-0005-0000-0000-00003BBA0000}"/>
    <cellStyle name="20% - Accent1 6 12 2 2" xfId="47861" xr:uid="{00000000-0005-0000-0000-00003CBA0000}"/>
    <cellStyle name="20% - Accent1 6 12 3" xfId="47862" xr:uid="{00000000-0005-0000-0000-00003DBA0000}"/>
    <cellStyle name="20% - Accent1 6 13" xfId="47863" xr:uid="{00000000-0005-0000-0000-00003EBA0000}"/>
    <cellStyle name="20% - Accent1 6 13 2" xfId="47864" xr:uid="{00000000-0005-0000-0000-00003FBA0000}"/>
    <cellStyle name="20% - Accent1 6 13 2 2" xfId="47865" xr:uid="{00000000-0005-0000-0000-000040BA0000}"/>
    <cellStyle name="20% - Accent1 6 13 3" xfId="47866" xr:uid="{00000000-0005-0000-0000-000041BA0000}"/>
    <cellStyle name="20% - Accent1 6 14" xfId="47867" xr:uid="{00000000-0005-0000-0000-000042BA0000}"/>
    <cellStyle name="20% - Accent1 6 14 2" xfId="47868" xr:uid="{00000000-0005-0000-0000-000043BA0000}"/>
    <cellStyle name="20% - Accent1 6 15" xfId="47869" xr:uid="{00000000-0005-0000-0000-000044BA0000}"/>
    <cellStyle name="20% - Accent1 6 15 2" xfId="47870" xr:uid="{00000000-0005-0000-0000-000045BA0000}"/>
    <cellStyle name="20% - Accent1 6 16" xfId="47871" xr:uid="{00000000-0005-0000-0000-000046BA0000}"/>
    <cellStyle name="20% - Accent1 6 2" xfId="47872" xr:uid="{00000000-0005-0000-0000-000047BA0000}"/>
    <cellStyle name="20% - Accent1 6 2 10" xfId="47873" xr:uid="{00000000-0005-0000-0000-000048BA0000}"/>
    <cellStyle name="20% - Accent1 6 2 10 2" xfId="47874" xr:uid="{00000000-0005-0000-0000-000049BA0000}"/>
    <cellStyle name="20% - Accent1 6 2 10 2 2" xfId="47875" xr:uid="{00000000-0005-0000-0000-00004ABA0000}"/>
    <cellStyle name="20% - Accent1 6 2 10 2 2 2" xfId="47876" xr:uid="{00000000-0005-0000-0000-00004BBA0000}"/>
    <cellStyle name="20% - Accent1 6 2 10 2 3" xfId="47877" xr:uid="{00000000-0005-0000-0000-00004CBA0000}"/>
    <cellStyle name="20% - Accent1 6 2 10 3" xfId="47878" xr:uid="{00000000-0005-0000-0000-00004DBA0000}"/>
    <cellStyle name="20% - Accent1 6 2 10 3 2" xfId="47879" xr:uid="{00000000-0005-0000-0000-00004EBA0000}"/>
    <cellStyle name="20% - Accent1 6 2 10 4" xfId="47880" xr:uid="{00000000-0005-0000-0000-00004FBA0000}"/>
    <cellStyle name="20% - Accent1 6 2 11" xfId="47881" xr:uid="{00000000-0005-0000-0000-000050BA0000}"/>
    <cellStyle name="20% - Accent1 6 2 11 2" xfId="47882" xr:uid="{00000000-0005-0000-0000-000051BA0000}"/>
    <cellStyle name="20% - Accent1 6 2 11 2 2" xfId="47883" xr:uid="{00000000-0005-0000-0000-000052BA0000}"/>
    <cellStyle name="20% - Accent1 6 2 11 3" xfId="47884" xr:uid="{00000000-0005-0000-0000-000053BA0000}"/>
    <cellStyle name="20% - Accent1 6 2 12" xfId="47885" xr:uid="{00000000-0005-0000-0000-000054BA0000}"/>
    <cellStyle name="20% - Accent1 6 2 12 2" xfId="47886" xr:uid="{00000000-0005-0000-0000-000055BA0000}"/>
    <cellStyle name="20% - Accent1 6 2 12 2 2" xfId="47887" xr:uid="{00000000-0005-0000-0000-000056BA0000}"/>
    <cellStyle name="20% - Accent1 6 2 12 3" xfId="47888" xr:uid="{00000000-0005-0000-0000-000057BA0000}"/>
    <cellStyle name="20% - Accent1 6 2 13" xfId="47889" xr:uid="{00000000-0005-0000-0000-000058BA0000}"/>
    <cellStyle name="20% - Accent1 6 2 13 2" xfId="47890" xr:uid="{00000000-0005-0000-0000-000059BA0000}"/>
    <cellStyle name="20% - Accent1 6 2 14" xfId="47891" xr:uid="{00000000-0005-0000-0000-00005ABA0000}"/>
    <cellStyle name="20% - Accent1 6 2 14 2" xfId="47892" xr:uid="{00000000-0005-0000-0000-00005BBA0000}"/>
    <cellStyle name="20% - Accent1 6 2 15" xfId="47893" xr:uid="{00000000-0005-0000-0000-00005CBA0000}"/>
    <cellStyle name="20% - Accent1 6 2 2" xfId="47894" xr:uid="{00000000-0005-0000-0000-00005DBA0000}"/>
    <cellStyle name="20% - Accent1 6 2 2 10" xfId="47895" xr:uid="{00000000-0005-0000-0000-00005EBA0000}"/>
    <cellStyle name="20% - Accent1 6 2 2 10 2" xfId="47896" xr:uid="{00000000-0005-0000-0000-00005FBA0000}"/>
    <cellStyle name="20% - Accent1 6 2 2 10 2 2" xfId="47897" xr:uid="{00000000-0005-0000-0000-000060BA0000}"/>
    <cellStyle name="20% - Accent1 6 2 2 10 3" xfId="47898" xr:uid="{00000000-0005-0000-0000-000061BA0000}"/>
    <cellStyle name="20% - Accent1 6 2 2 11" xfId="47899" xr:uid="{00000000-0005-0000-0000-000062BA0000}"/>
    <cellStyle name="20% - Accent1 6 2 2 11 2" xfId="47900" xr:uid="{00000000-0005-0000-0000-000063BA0000}"/>
    <cellStyle name="20% - Accent1 6 2 2 11 2 2" xfId="47901" xr:uid="{00000000-0005-0000-0000-000064BA0000}"/>
    <cellStyle name="20% - Accent1 6 2 2 11 3" xfId="47902" xr:uid="{00000000-0005-0000-0000-000065BA0000}"/>
    <cellStyle name="20% - Accent1 6 2 2 12" xfId="47903" xr:uid="{00000000-0005-0000-0000-000066BA0000}"/>
    <cellStyle name="20% - Accent1 6 2 2 12 2" xfId="47904" xr:uid="{00000000-0005-0000-0000-000067BA0000}"/>
    <cellStyle name="20% - Accent1 6 2 2 13" xfId="47905" xr:uid="{00000000-0005-0000-0000-000068BA0000}"/>
    <cellStyle name="20% - Accent1 6 2 2 13 2" xfId="47906" xr:uid="{00000000-0005-0000-0000-000069BA0000}"/>
    <cellStyle name="20% - Accent1 6 2 2 14" xfId="47907" xr:uid="{00000000-0005-0000-0000-00006ABA0000}"/>
    <cellStyle name="20% - Accent1 6 2 2 2" xfId="47908" xr:uid="{00000000-0005-0000-0000-00006BBA0000}"/>
    <cellStyle name="20% - Accent1 6 2 2 2 10" xfId="47909" xr:uid="{00000000-0005-0000-0000-00006CBA0000}"/>
    <cellStyle name="20% - Accent1 6 2 2 2 10 2" xfId="47910" xr:uid="{00000000-0005-0000-0000-00006DBA0000}"/>
    <cellStyle name="20% - Accent1 6 2 2 2 11" xfId="47911" xr:uid="{00000000-0005-0000-0000-00006EBA0000}"/>
    <cellStyle name="20% - Accent1 6 2 2 2 2" xfId="47912" xr:uid="{00000000-0005-0000-0000-00006FBA0000}"/>
    <cellStyle name="20% - Accent1 6 2 2 2 2 2" xfId="47913" xr:uid="{00000000-0005-0000-0000-000070BA0000}"/>
    <cellStyle name="20% - Accent1 6 2 2 2 2 2 2" xfId="47914" xr:uid="{00000000-0005-0000-0000-000071BA0000}"/>
    <cellStyle name="20% - Accent1 6 2 2 2 2 2 2 2" xfId="47915" xr:uid="{00000000-0005-0000-0000-000072BA0000}"/>
    <cellStyle name="20% - Accent1 6 2 2 2 2 2 2 2 2" xfId="47916" xr:uid="{00000000-0005-0000-0000-000073BA0000}"/>
    <cellStyle name="20% - Accent1 6 2 2 2 2 2 2 3" xfId="47917" xr:uid="{00000000-0005-0000-0000-000074BA0000}"/>
    <cellStyle name="20% - Accent1 6 2 2 2 2 2 3" xfId="47918" xr:uid="{00000000-0005-0000-0000-000075BA0000}"/>
    <cellStyle name="20% - Accent1 6 2 2 2 2 2 3 2" xfId="47919" xr:uid="{00000000-0005-0000-0000-000076BA0000}"/>
    <cellStyle name="20% - Accent1 6 2 2 2 2 2 4" xfId="47920" xr:uid="{00000000-0005-0000-0000-000077BA0000}"/>
    <cellStyle name="20% - Accent1 6 2 2 2 2 3" xfId="47921" xr:uid="{00000000-0005-0000-0000-000078BA0000}"/>
    <cellStyle name="20% - Accent1 6 2 2 2 2 3 2" xfId="47922" xr:uid="{00000000-0005-0000-0000-000079BA0000}"/>
    <cellStyle name="20% - Accent1 6 2 2 2 2 3 2 2" xfId="47923" xr:uid="{00000000-0005-0000-0000-00007ABA0000}"/>
    <cellStyle name="20% - Accent1 6 2 2 2 2 3 2 2 2" xfId="47924" xr:uid="{00000000-0005-0000-0000-00007BBA0000}"/>
    <cellStyle name="20% - Accent1 6 2 2 2 2 3 2 3" xfId="47925" xr:uid="{00000000-0005-0000-0000-00007CBA0000}"/>
    <cellStyle name="20% - Accent1 6 2 2 2 2 3 3" xfId="47926" xr:uid="{00000000-0005-0000-0000-00007DBA0000}"/>
    <cellStyle name="20% - Accent1 6 2 2 2 2 3 3 2" xfId="47927" xr:uid="{00000000-0005-0000-0000-00007EBA0000}"/>
    <cellStyle name="20% - Accent1 6 2 2 2 2 3 4" xfId="47928" xr:uid="{00000000-0005-0000-0000-00007FBA0000}"/>
    <cellStyle name="20% - Accent1 6 2 2 2 2 4" xfId="47929" xr:uid="{00000000-0005-0000-0000-000080BA0000}"/>
    <cellStyle name="20% - Accent1 6 2 2 2 2 4 2" xfId="47930" xr:uid="{00000000-0005-0000-0000-000081BA0000}"/>
    <cellStyle name="20% - Accent1 6 2 2 2 2 4 2 2" xfId="47931" xr:uid="{00000000-0005-0000-0000-000082BA0000}"/>
    <cellStyle name="20% - Accent1 6 2 2 2 2 4 2 2 2" xfId="47932" xr:uid="{00000000-0005-0000-0000-000083BA0000}"/>
    <cellStyle name="20% - Accent1 6 2 2 2 2 4 2 3" xfId="47933" xr:uid="{00000000-0005-0000-0000-000084BA0000}"/>
    <cellStyle name="20% - Accent1 6 2 2 2 2 4 3" xfId="47934" xr:uid="{00000000-0005-0000-0000-000085BA0000}"/>
    <cellStyle name="20% - Accent1 6 2 2 2 2 4 3 2" xfId="47935" xr:uid="{00000000-0005-0000-0000-000086BA0000}"/>
    <cellStyle name="20% - Accent1 6 2 2 2 2 4 4" xfId="47936" xr:uid="{00000000-0005-0000-0000-000087BA0000}"/>
    <cellStyle name="20% - Accent1 6 2 2 2 2 5" xfId="47937" xr:uid="{00000000-0005-0000-0000-000088BA0000}"/>
    <cellStyle name="20% - Accent1 6 2 2 2 2 5 2" xfId="47938" xr:uid="{00000000-0005-0000-0000-000089BA0000}"/>
    <cellStyle name="20% - Accent1 6 2 2 2 2 5 2 2" xfId="47939" xr:uid="{00000000-0005-0000-0000-00008ABA0000}"/>
    <cellStyle name="20% - Accent1 6 2 2 2 2 5 3" xfId="47940" xr:uid="{00000000-0005-0000-0000-00008BBA0000}"/>
    <cellStyle name="20% - Accent1 6 2 2 2 2 6" xfId="47941" xr:uid="{00000000-0005-0000-0000-00008CBA0000}"/>
    <cellStyle name="20% - Accent1 6 2 2 2 2 6 2" xfId="47942" xr:uid="{00000000-0005-0000-0000-00008DBA0000}"/>
    <cellStyle name="20% - Accent1 6 2 2 2 2 6 2 2" xfId="47943" xr:uid="{00000000-0005-0000-0000-00008EBA0000}"/>
    <cellStyle name="20% - Accent1 6 2 2 2 2 6 3" xfId="47944" xr:uid="{00000000-0005-0000-0000-00008FBA0000}"/>
    <cellStyle name="20% - Accent1 6 2 2 2 2 7" xfId="47945" xr:uid="{00000000-0005-0000-0000-000090BA0000}"/>
    <cellStyle name="20% - Accent1 6 2 2 2 2 7 2" xfId="47946" xr:uid="{00000000-0005-0000-0000-000091BA0000}"/>
    <cellStyle name="20% - Accent1 6 2 2 2 2 8" xfId="47947" xr:uid="{00000000-0005-0000-0000-000092BA0000}"/>
    <cellStyle name="20% - Accent1 6 2 2 2 2 8 2" xfId="47948" xr:uid="{00000000-0005-0000-0000-000093BA0000}"/>
    <cellStyle name="20% - Accent1 6 2 2 2 2 9" xfId="47949" xr:uid="{00000000-0005-0000-0000-000094BA0000}"/>
    <cellStyle name="20% - Accent1 6 2 2 2 3" xfId="47950" xr:uid="{00000000-0005-0000-0000-000095BA0000}"/>
    <cellStyle name="20% - Accent1 6 2 2 2 3 2" xfId="47951" xr:uid="{00000000-0005-0000-0000-000096BA0000}"/>
    <cellStyle name="20% - Accent1 6 2 2 2 3 2 2" xfId="47952" xr:uid="{00000000-0005-0000-0000-000097BA0000}"/>
    <cellStyle name="20% - Accent1 6 2 2 2 3 2 2 2" xfId="47953" xr:uid="{00000000-0005-0000-0000-000098BA0000}"/>
    <cellStyle name="20% - Accent1 6 2 2 2 3 2 2 2 2" xfId="47954" xr:uid="{00000000-0005-0000-0000-000099BA0000}"/>
    <cellStyle name="20% - Accent1 6 2 2 2 3 2 2 3" xfId="47955" xr:uid="{00000000-0005-0000-0000-00009ABA0000}"/>
    <cellStyle name="20% - Accent1 6 2 2 2 3 2 3" xfId="47956" xr:uid="{00000000-0005-0000-0000-00009BBA0000}"/>
    <cellStyle name="20% - Accent1 6 2 2 2 3 2 3 2" xfId="47957" xr:uid="{00000000-0005-0000-0000-00009CBA0000}"/>
    <cellStyle name="20% - Accent1 6 2 2 2 3 2 4" xfId="47958" xr:uid="{00000000-0005-0000-0000-00009DBA0000}"/>
    <cellStyle name="20% - Accent1 6 2 2 2 3 3" xfId="47959" xr:uid="{00000000-0005-0000-0000-00009EBA0000}"/>
    <cellStyle name="20% - Accent1 6 2 2 2 3 3 2" xfId="47960" xr:uid="{00000000-0005-0000-0000-00009FBA0000}"/>
    <cellStyle name="20% - Accent1 6 2 2 2 3 3 2 2" xfId="47961" xr:uid="{00000000-0005-0000-0000-0000A0BA0000}"/>
    <cellStyle name="20% - Accent1 6 2 2 2 3 3 2 2 2" xfId="47962" xr:uid="{00000000-0005-0000-0000-0000A1BA0000}"/>
    <cellStyle name="20% - Accent1 6 2 2 2 3 3 2 3" xfId="47963" xr:uid="{00000000-0005-0000-0000-0000A2BA0000}"/>
    <cellStyle name="20% - Accent1 6 2 2 2 3 3 3" xfId="47964" xr:uid="{00000000-0005-0000-0000-0000A3BA0000}"/>
    <cellStyle name="20% - Accent1 6 2 2 2 3 3 3 2" xfId="47965" xr:uid="{00000000-0005-0000-0000-0000A4BA0000}"/>
    <cellStyle name="20% - Accent1 6 2 2 2 3 3 4" xfId="47966" xr:uid="{00000000-0005-0000-0000-0000A5BA0000}"/>
    <cellStyle name="20% - Accent1 6 2 2 2 3 4" xfId="47967" xr:uid="{00000000-0005-0000-0000-0000A6BA0000}"/>
    <cellStyle name="20% - Accent1 6 2 2 2 3 4 2" xfId="47968" xr:uid="{00000000-0005-0000-0000-0000A7BA0000}"/>
    <cellStyle name="20% - Accent1 6 2 2 2 3 4 2 2" xfId="47969" xr:uid="{00000000-0005-0000-0000-0000A8BA0000}"/>
    <cellStyle name="20% - Accent1 6 2 2 2 3 4 2 2 2" xfId="47970" xr:uid="{00000000-0005-0000-0000-0000A9BA0000}"/>
    <cellStyle name="20% - Accent1 6 2 2 2 3 4 2 3" xfId="47971" xr:uid="{00000000-0005-0000-0000-0000AABA0000}"/>
    <cellStyle name="20% - Accent1 6 2 2 2 3 4 3" xfId="47972" xr:uid="{00000000-0005-0000-0000-0000ABBA0000}"/>
    <cellStyle name="20% - Accent1 6 2 2 2 3 4 3 2" xfId="47973" xr:uid="{00000000-0005-0000-0000-0000ACBA0000}"/>
    <cellStyle name="20% - Accent1 6 2 2 2 3 4 4" xfId="47974" xr:uid="{00000000-0005-0000-0000-0000ADBA0000}"/>
    <cellStyle name="20% - Accent1 6 2 2 2 3 5" xfId="47975" xr:uid="{00000000-0005-0000-0000-0000AEBA0000}"/>
    <cellStyle name="20% - Accent1 6 2 2 2 3 5 2" xfId="47976" xr:uid="{00000000-0005-0000-0000-0000AFBA0000}"/>
    <cellStyle name="20% - Accent1 6 2 2 2 3 5 2 2" xfId="47977" xr:uid="{00000000-0005-0000-0000-0000B0BA0000}"/>
    <cellStyle name="20% - Accent1 6 2 2 2 3 5 3" xfId="47978" xr:uid="{00000000-0005-0000-0000-0000B1BA0000}"/>
    <cellStyle name="20% - Accent1 6 2 2 2 3 6" xfId="47979" xr:uid="{00000000-0005-0000-0000-0000B2BA0000}"/>
    <cellStyle name="20% - Accent1 6 2 2 2 3 6 2" xfId="47980" xr:uid="{00000000-0005-0000-0000-0000B3BA0000}"/>
    <cellStyle name="20% - Accent1 6 2 2 2 3 6 2 2" xfId="47981" xr:uid="{00000000-0005-0000-0000-0000B4BA0000}"/>
    <cellStyle name="20% - Accent1 6 2 2 2 3 6 3" xfId="47982" xr:uid="{00000000-0005-0000-0000-0000B5BA0000}"/>
    <cellStyle name="20% - Accent1 6 2 2 2 3 7" xfId="47983" xr:uid="{00000000-0005-0000-0000-0000B6BA0000}"/>
    <cellStyle name="20% - Accent1 6 2 2 2 3 7 2" xfId="47984" xr:uid="{00000000-0005-0000-0000-0000B7BA0000}"/>
    <cellStyle name="20% - Accent1 6 2 2 2 3 8" xfId="47985" xr:uid="{00000000-0005-0000-0000-0000B8BA0000}"/>
    <cellStyle name="20% - Accent1 6 2 2 2 3 8 2" xfId="47986" xr:uid="{00000000-0005-0000-0000-0000B9BA0000}"/>
    <cellStyle name="20% - Accent1 6 2 2 2 3 9" xfId="47987" xr:uid="{00000000-0005-0000-0000-0000BABA0000}"/>
    <cellStyle name="20% - Accent1 6 2 2 2 4" xfId="47988" xr:uid="{00000000-0005-0000-0000-0000BBBA0000}"/>
    <cellStyle name="20% - Accent1 6 2 2 2 4 2" xfId="47989" xr:uid="{00000000-0005-0000-0000-0000BCBA0000}"/>
    <cellStyle name="20% - Accent1 6 2 2 2 4 2 2" xfId="47990" xr:uid="{00000000-0005-0000-0000-0000BDBA0000}"/>
    <cellStyle name="20% - Accent1 6 2 2 2 4 2 2 2" xfId="47991" xr:uid="{00000000-0005-0000-0000-0000BEBA0000}"/>
    <cellStyle name="20% - Accent1 6 2 2 2 4 2 3" xfId="47992" xr:uid="{00000000-0005-0000-0000-0000BFBA0000}"/>
    <cellStyle name="20% - Accent1 6 2 2 2 4 3" xfId="47993" xr:uid="{00000000-0005-0000-0000-0000C0BA0000}"/>
    <cellStyle name="20% - Accent1 6 2 2 2 4 3 2" xfId="47994" xr:uid="{00000000-0005-0000-0000-0000C1BA0000}"/>
    <cellStyle name="20% - Accent1 6 2 2 2 4 4" xfId="47995" xr:uid="{00000000-0005-0000-0000-0000C2BA0000}"/>
    <cellStyle name="20% - Accent1 6 2 2 2 5" xfId="47996" xr:uid="{00000000-0005-0000-0000-0000C3BA0000}"/>
    <cellStyle name="20% - Accent1 6 2 2 2 5 2" xfId="47997" xr:uid="{00000000-0005-0000-0000-0000C4BA0000}"/>
    <cellStyle name="20% - Accent1 6 2 2 2 5 2 2" xfId="47998" xr:uid="{00000000-0005-0000-0000-0000C5BA0000}"/>
    <cellStyle name="20% - Accent1 6 2 2 2 5 2 2 2" xfId="47999" xr:uid="{00000000-0005-0000-0000-0000C6BA0000}"/>
    <cellStyle name="20% - Accent1 6 2 2 2 5 2 3" xfId="48000" xr:uid="{00000000-0005-0000-0000-0000C7BA0000}"/>
    <cellStyle name="20% - Accent1 6 2 2 2 5 3" xfId="48001" xr:uid="{00000000-0005-0000-0000-0000C8BA0000}"/>
    <cellStyle name="20% - Accent1 6 2 2 2 5 3 2" xfId="48002" xr:uid="{00000000-0005-0000-0000-0000C9BA0000}"/>
    <cellStyle name="20% - Accent1 6 2 2 2 5 4" xfId="48003" xr:uid="{00000000-0005-0000-0000-0000CABA0000}"/>
    <cellStyle name="20% - Accent1 6 2 2 2 6" xfId="48004" xr:uid="{00000000-0005-0000-0000-0000CBBA0000}"/>
    <cellStyle name="20% - Accent1 6 2 2 2 6 2" xfId="48005" xr:uid="{00000000-0005-0000-0000-0000CCBA0000}"/>
    <cellStyle name="20% - Accent1 6 2 2 2 6 2 2" xfId="48006" xr:uid="{00000000-0005-0000-0000-0000CDBA0000}"/>
    <cellStyle name="20% - Accent1 6 2 2 2 6 2 2 2" xfId="48007" xr:uid="{00000000-0005-0000-0000-0000CEBA0000}"/>
    <cellStyle name="20% - Accent1 6 2 2 2 6 2 3" xfId="48008" xr:uid="{00000000-0005-0000-0000-0000CFBA0000}"/>
    <cellStyle name="20% - Accent1 6 2 2 2 6 3" xfId="48009" xr:uid="{00000000-0005-0000-0000-0000D0BA0000}"/>
    <cellStyle name="20% - Accent1 6 2 2 2 6 3 2" xfId="48010" xr:uid="{00000000-0005-0000-0000-0000D1BA0000}"/>
    <cellStyle name="20% - Accent1 6 2 2 2 6 4" xfId="48011" xr:uid="{00000000-0005-0000-0000-0000D2BA0000}"/>
    <cellStyle name="20% - Accent1 6 2 2 2 7" xfId="48012" xr:uid="{00000000-0005-0000-0000-0000D3BA0000}"/>
    <cellStyle name="20% - Accent1 6 2 2 2 7 2" xfId="48013" xr:uid="{00000000-0005-0000-0000-0000D4BA0000}"/>
    <cellStyle name="20% - Accent1 6 2 2 2 7 2 2" xfId="48014" xr:uid="{00000000-0005-0000-0000-0000D5BA0000}"/>
    <cellStyle name="20% - Accent1 6 2 2 2 7 3" xfId="48015" xr:uid="{00000000-0005-0000-0000-0000D6BA0000}"/>
    <cellStyle name="20% - Accent1 6 2 2 2 8" xfId="48016" xr:uid="{00000000-0005-0000-0000-0000D7BA0000}"/>
    <cellStyle name="20% - Accent1 6 2 2 2 8 2" xfId="48017" xr:uid="{00000000-0005-0000-0000-0000D8BA0000}"/>
    <cellStyle name="20% - Accent1 6 2 2 2 8 2 2" xfId="48018" xr:uid="{00000000-0005-0000-0000-0000D9BA0000}"/>
    <cellStyle name="20% - Accent1 6 2 2 2 8 3" xfId="48019" xr:uid="{00000000-0005-0000-0000-0000DABA0000}"/>
    <cellStyle name="20% - Accent1 6 2 2 2 9" xfId="48020" xr:uid="{00000000-0005-0000-0000-0000DBBA0000}"/>
    <cellStyle name="20% - Accent1 6 2 2 2 9 2" xfId="48021" xr:uid="{00000000-0005-0000-0000-0000DCBA0000}"/>
    <cellStyle name="20% - Accent1 6 2 2 3" xfId="48022" xr:uid="{00000000-0005-0000-0000-0000DDBA0000}"/>
    <cellStyle name="20% - Accent1 6 2 2 3 10" xfId="48023" xr:uid="{00000000-0005-0000-0000-0000DEBA0000}"/>
    <cellStyle name="20% - Accent1 6 2 2 3 10 2" xfId="48024" xr:uid="{00000000-0005-0000-0000-0000DFBA0000}"/>
    <cellStyle name="20% - Accent1 6 2 2 3 11" xfId="48025" xr:uid="{00000000-0005-0000-0000-0000E0BA0000}"/>
    <cellStyle name="20% - Accent1 6 2 2 3 2" xfId="48026" xr:uid="{00000000-0005-0000-0000-0000E1BA0000}"/>
    <cellStyle name="20% - Accent1 6 2 2 3 2 2" xfId="48027" xr:uid="{00000000-0005-0000-0000-0000E2BA0000}"/>
    <cellStyle name="20% - Accent1 6 2 2 3 2 2 2" xfId="48028" xr:uid="{00000000-0005-0000-0000-0000E3BA0000}"/>
    <cellStyle name="20% - Accent1 6 2 2 3 2 2 2 2" xfId="48029" xr:uid="{00000000-0005-0000-0000-0000E4BA0000}"/>
    <cellStyle name="20% - Accent1 6 2 2 3 2 2 2 2 2" xfId="48030" xr:uid="{00000000-0005-0000-0000-0000E5BA0000}"/>
    <cellStyle name="20% - Accent1 6 2 2 3 2 2 2 3" xfId="48031" xr:uid="{00000000-0005-0000-0000-0000E6BA0000}"/>
    <cellStyle name="20% - Accent1 6 2 2 3 2 2 3" xfId="48032" xr:uid="{00000000-0005-0000-0000-0000E7BA0000}"/>
    <cellStyle name="20% - Accent1 6 2 2 3 2 2 3 2" xfId="48033" xr:uid="{00000000-0005-0000-0000-0000E8BA0000}"/>
    <cellStyle name="20% - Accent1 6 2 2 3 2 2 4" xfId="48034" xr:uid="{00000000-0005-0000-0000-0000E9BA0000}"/>
    <cellStyle name="20% - Accent1 6 2 2 3 2 3" xfId="48035" xr:uid="{00000000-0005-0000-0000-0000EABA0000}"/>
    <cellStyle name="20% - Accent1 6 2 2 3 2 3 2" xfId="48036" xr:uid="{00000000-0005-0000-0000-0000EBBA0000}"/>
    <cellStyle name="20% - Accent1 6 2 2 3 2 3 2 2" xfId="48037" xr:uid="{00000000-0005-0000-0000-0000ECBA0000}"/>
    <cellStyle name="20% - Accent1 6 2 2 3 2 3 2 2 2" xfId="48038" xr:uid="{00000000-0005-0000-0000-0000EDBA0000}"/>
    <cellStyle name="20% - Accent1 6 2 2 3 2 3 2 3" xfId="48039" xr:uid="{00000000-0005-0000-0000-0000EEBA0000}"/>
    <cellStyle name="20% - Accent1 6 2 2 3 2 3 3" xfId="48040" xr:uid="{00000000-0005-0000-0000-0000EFBA0000}"/>
    <cellStyle name="20% - Accent1 6 2 2 3 2 3 3 2" xfId="48041" xr:uid="{00000000-0005-0000-0000-0000F0BA0000}"/>
    <cellStyle name="20% - Accent1 6 2 2 3 2 3 4" xfId="48042" xr:uid="{00000000-0005-0000-0000-0000F1BA0000}"/>
    <cellStyle name="20% - Accent1 6 2 2 3 2 4" xfId="48043" xr:uid="{00000000-0005-0000-0000-0000F2BA0000}"/>
    <cellStyle name="20% - Accent1 6 2 2 3 2 4 2" xfId="48044" xr:uid="{00000000-0005-0000-0000-0000F3BA0000}"/>
    <cellStyle name="20% - Accent1 6 2 2 3 2 4 2 2" xfId="48045" xr:uid="{00000000-0005-0000-0000-0000F4BA0000}"/>
    <cellStyle name="20% - Accent1 6 2 2 3 2 4 2 2 2" xfId="48046" xr:uid="{00000000-0005-0000-0000-0000F5BA0000}"/>
    <cellStyle name="20% - Accent1 6 2 2 3 2 4 2 3" xfId="48047" xr:uid="{00000000-0005-0000-0000-0000F6BA0000}"/>
    <cellStyle name="20% - Accent1 6 2 2 3 2 4 3" xfId="48048" xr:uid="{00000000-0005-0000-0000-0000F7BA0000}"/>
    <cellStyle name="20% - Accent1 6 2 2 3 2 4 3 2" xfId="48049" xr:uid="{00000000-0005-0000-0000-0000F8BA0000}"/>
    <cellStyle name="20% - Accent1 6 2 2 3 2 4 4" xfId="48050" xr:uid="{00000000-0005-0000-0000-0000F9BA0000}"/>
    <cellStyle name="20% - Accent1 6 2 2 3 2 5" xfId="48051" xr:uid="{00000000-0005-0000-0000-0000FABA0000}"/>
    <cellStyle name="20% - Accent1 6 2 2 3 2 5 2" xfId="48052" xr:uid="{00000000-0005-0000-0000-0000FBBA0000}"/>
    <cellStyle name="20% - Accent1 6 2 2 3 2 5 2 2" xfId="48053" xr:uid="{00000000-0005-0000-0000-0000FCBA0000}"/>
    <cellStyle name="20% - Accent1 6 2 2 3 2 5 3" xfId="48054" xr:uid="{00000000-0005-0000-0000-0000FDBA0000}"/>
    <cellStyle name="20% - Accent1 6 2 2 3 2 6" xfId="48055" xr:uid="{00000000-0005-0000-0000-0000FEBA0000}"/>
    <cellStyle name="20% - Accent1 6 2 2 3 2 6 2" xfId="48056" xr:uid="{00000000-0005-0000-0000-0000FFBA0000}"/>
    <cellStyle name="20% - Accent1 6 2 2 3 2 6 2 2" xfId="48057" xr:uid="{00000000-0005-0000-0000-000000BB0000}"/>
    <cellStyle name="20% - Accent1 6 2 2 3 2 6 3" xfId="48058" xr:uid="{00000000-0005-0000-0000-000001BB0000}"/>
    <cellStyle name="20% - Accent1 6 2 2 3 2 7" xfId="48059" xr:uid="{00000000-0005-0000-0000-000002BB0000}"/>
    <cellStyle name="20% - Accent1 6 2 2 3 2 7 2" xfId="48060" xr:uid="{00000000-0005-0000-0000-000003BB0000}"/>
    <cellStyle name="20% - Accent1 6 2 2 3 2 8" xfId="48061" xr:uid="{00000000-0005-0000-0000-000004BB0000}"/>
    <cellStyle name="20% - Accent1 6 2 2 3 2 8 2" xfId="48062" xr:uid="{00000000-0005-0000-0000-000005BB0000}"/>
    <cellStyle name="20% - Accent1 6 2 2 3 2 9" xfId="48063" xr:uid="{00000000-0005-0000-0000-000006BB0000}"/>
    <cellStyle name="20% - Accent1 6 2 2 3 3" xfId="48064" xr:uid="{00000000-0005-0000-0000-000007BB0000}"/>
    <cellStyle name="20% - Accent1 6 2 2 3 3 2" xfId="48065" xr:uid="{00000000-0005-0000-0000-000008BB0000}"/>
    <cellStyle name="20% - Accent1 6 2 2 3 3 2 2" xfId="48066" xr:uid="{00000000-0005-0000-0000-000009BB0000}"/>
    <cellStyle name="20% - Accent1 6 2 2 3 3 2 2 2" xfId="48067" xr:uid="{00000000-0005-0000-0000-00000ABB0000}"/>
    <cellStyle name="20% - Accent1 6 2 2 3 3 2 2 2 2" xfId="48068" xr:uid="{00000000-0005-0000-0000-00000BBB0000}"/>
    <cellStyle name="20% - Accent1 6 2 2 3 3 2 2 3" xfId="48069" xr:uid="{00000000-0005-0000-0000-00000CBB0000}"/>
    <cellStyle name="20% - Accent1 6 2 2 3 3 2 3" xfId="48070" xr:uid="{00000000-0005-0000-0000-00000DBB0000}"/>
    <cellStyle name="20% - Accent1 6 2 2 3 3 2 3 2" xfId="48071" xr:uid="{00000000-0005-0000-0000-00000EBB0000}"/>
    <cellStyle name="20% - Accent1 6 2 2 3 3 2 4" xfId="48072" xr:uid="{00000000-0005-0000-0000-00000FBB0000}"/>
    <cellStyle name="20% - Accent1 6 2 2 3 3 3" xfId="48073" xr:uid="{00000000-0005-0000-0000-000010BB0000}"/>
    <cellStyle name="20% - Accent1 6 2 2 3 3 3 2" xfId="48074" xr:uid="{00000000-0005-0000-0000-000011BB0000}"/>
    <cellStyle name="20% - Accent1 6 2 2 3 3 3 2 2" xfId="48075" xr:uid="{00000000-0005-0000-0000-000012BB0000}"/>
    <cellStyle name="20% - Accent1 6 2 2 3 3 3 2 2 2" xfId="48076" xr:uid="{00000000-0005-0000-0000-000013BB0000}"/>
    <cellStyle name="20% - Accent1 6 2 2 3 3 3 2 3" xfId="48077" xr:uid="{00000000-0005-0000-0000-000014BB0000}"/>
    <cellStyle name="20% - Accent1 6 2 2 3 3 3 3" xfId="48078" xr:uid="{00000000-0005-0000-0000-000015BB0000}"/>
    <cellStyle name="20% - Accent1 6 2 2 3 3 3 3 2" xfId="48079" xr:uid="{00000000-0005-0000-0000-000016BB0000}"/>
    <cellStyle name="20% - Accent1 6 2 2 3 3 3 4" xfId="48080" xr:uid="{00000000-0005-0000-0000-000017BB0000}"/>
    <cellStyle name="20% - Accent1 6 2 2 3 3 4" xfId="48081" xr:uid="{00000000-0005-0000-0000-000018BB0000}"/>
    <cellStyle name="20% - Accent1 6 2 2 3 3 4 2" xfId="48082" xr:uid="{00000000-0005-0000-0000-000019BB0000}"/>
    <cellStyle name="20% - Accent1 6 2 2 3 3 4 2 2" xfId="48083" xr:uid="{00000000-0005-0000-0000-00001ABB0000}"/>
    <cellStyle name="20% - Accent1 6 2 2 3 3 4 2 2 2" xfId="48084" xr:uid="{00000000-0005-0000-0000-00001BBB0000}"/>
    <cellStyle name="20% - Accent1 6 2 2 3 3 4 2 3" xfId="48085" xr:uid="{00000000-0005-0000-0000-00001CBB0000}"/>
    <cellStyle name="20% - Accent1 6 2 2 3 3 4 3" xfId="48086" xr:uid="{00000000-0005-0000-0000-00001DBB0000}"/>
    <cellStyle name="20% - Accent1 6 2 2 3 3 4 3 2" xfId="48087" xr:uid="{00000000-0005-0000-0000-00001EBB0000}"/>
    <cellStyle name="20% - Accent1 6 2 2 3 3 4 4" xfId="48088" xr:uid="{00000000-0005-0000-0000-00001FBB0000}"/>
    <cellStyle name="20% - Accent1 6 2 2 3 3 5" xfId="48089" xr:uid="{00000000-0005-0000-0000-000020BB0000}"/>
    <cellStyle name="20% - Accent1 6 2 2 3 3 5 2" xfId="48090" xr:uid="{00000000-0005-0000-0000-000021BB0000}"/>
    <cellStyle name="20% - Accent1 6 2 2 3 3 5 2 2" xfId="48091" xr:uid="{00000000-0005-0000-0000-000022BB0000}"/>
    <cellStyle name="20% - Accent1 6 2 2 3 3 5 3" xfId="48092" xr:uid="{00000000-0005-0000-0000-000023BB0000}"/>
    <cellStyle name="20% - Accent1 6 2 2 3 3 6" xfId="48093" xr:uid="{00000000-0005-0000-0000-000024BB0000}"/>
    <cellStyle name="20% - Accent1 6 2 2 3 3 6 2" xfId="48094" xr:uid="{00000000-0005-0000-0000-000025BB0000}"/>
    <cellStyle name="20% - Accent1 6 2 2 3 3 6 2 2" xfId="48095" xr:uid="{00000000-0005-0000-0000-000026BB0000}"/>
    <cellStyle name="20% - Accent1 6 2 2 3 3 6 3" xfId="48096" xr:uid="{00000000-0005-0000-0000-000027BB0000}"/>
    <cellStyle name="20% - Accent1 6 2 2 3 3 7" xfId="48097" xr:uid="{00000000-0005-0000-0000-000028BB0000}"/>
    <cellStyle name="20% - Accent1 6 2 2 3 3 7 2" xfId="48098" xr:uid="{00000000-0005-0000-0000-000029BB0000}"/>
    <cellStyle name="20% - Accent1 6 2 2 3 3 8" xfId="48099" xr:uid="{00000000-0005-0000-0000-00002ABB0000}"/>
    <cellStyle name="20% - Accent1 6 2 2 3 3 8 2" xfId="48100" xr:uid="{00000000-0005-0000-0000-00002BBB0000}"/>
    <cellStyle name="20% - Accent1 6 2 2 3 3 9" xfId="48101" xr:uid="{00000000-0005-0000-0000-00002CBB0000}"/>
    <cellStyle name="20% - Accent1 6 2 2 3 4" xfId="48102" xr:uid="{00000000-0005-0000-0000-00002DBB0000}"/>
    <cellStyle name="20% - Accent1 6 2 2 3 4 2" xfId="48103" xr:uid="{00000000-0005-0000-0000-00002EBB0000}"/>
    <cellStyle name="20% - Accent1 6 2 2 3 4 2 2" xfId="48104" xr:uid="{00000000-0005-0000-0000-00002FBB0000}"/>
    <cellStyle name="20% - Accent1 6 2 2 3 4 2 2 2" xfId="48105" xr:uid="{00000000-0005-0000-0000-000030BB0000}"/>
    <cellStyle name="20% - Accent1 6 2 2 3 4 2 3" xfId="48106" xr:uid="{00000000-0005-0000-0000-000031BB0000}"/>
    <cellStyle name="20% - Accent1 6 2 2 3 4 3" xfId="48107" xr:uid="{00000000-0005-0000-0000-000032BB0000}"/>
    <cellStyle name="20% - Accent1 6 2 2 3 4 3 2" xfId="48108" xr:uid="{00000000-0005-0000-0000-000033BB0000}"/>
    <cellStyle name="20% - Accent1 6 2 2 3 4 4" xfId="48109" xr:uid="{00000000-0005-0000-0000-000034BB0000}"/>
    <cellStyle name="20% - Accent1 6 2 2 3 5" xfId="48110" xr:uid="{00000000-0005-0000-0000-000035BB0000}"/>
    <cellStyle name="20% - Accent1 6 2 2 3 5 2" xfId="48111" xr:uid="{00000000-0005-0000-0000-000036BB0000}"/>
    <cellStyle name="20% - Accent1 6 2 2 3 5 2 2" xfId="48112" xr:uid="{00000000-0005-0000-0000-000037BB0000}"/>
    <cellStyle name="20% - Accent1 6 2 2 3 5 2 2 2" xfId="48113" xr:uid="{00000000-0005-0000-0000-000038BB0000}"/>
    <cellStyle name="20% - Accent1 6 2 2 3 5 2 3" xfId="48114" xr:uid="{00000000-0005-0000-0000-000039BB0000}"/>
    <cellStyle name="20% - Accent1 6 2 2 3 5 3" xfId="48115" xr:uid="{00000000-0005-0000-0000-00003ABB0000}"/>
    <cellStyle name="20% - Accent1 6 2 2 3 5 3 2" xfId="48116" xr:uid="{00000000-0005-0000-0000-00003BBB0000}"/>
    <cellStyle name="20% - Accent1 6 2 2 3 5 4" xfId="48117" xr:uid="{00000000-0005-0000-0000-00003CBB0000}"/>
    <cellStyle name="20% - Accent1 6 2 2 3 6" xfId="48118" xr:uid="{00000000-0005-0000-0000-00003DBB0000}"/>
    <cellStyle name="20% - Accent1 6 2 2 3 6 2" xfId="48119" xr:uid="{00000000-0005-0000-0000-00003EBB0000}"/>
    <cellStyle name="20% - Accent1 6 2 2 3 6 2 2" xfId="48120" xr:uid="{00000000-0005-0000-0000-00003FBB0000}"/>
    <cellStyle name="20% - Accent1 6 2 2 3 6 2 2 2" xfId="48121" xr:uid="{00000000-0005-0000-0000-000040BB0000}"/>
    <cellStyle name="20% - Accent1 6 2 2 3 6 2 3" xfId="48122" xr:uid="{00000000-0005-0000-0000-000041BB0000}"/>
    <cellStyle name="20% - Accent1 6 2 2 3 6 3" xfId="48123" xr:uid="{00000000-0005-0000-0000-000042BB0000}"/>
    <cellStyle name="20% - Accent1 6 2 2 3 6 3 2" xfId="48124" xr:uid="{00000000-0005-0000-0000-000043BB0000}"/>
    <cellStyle name="20% - Accent1 6 2 2 3 6 4" xfId="48125" xr:uid="{00000000-0005-0000-0000-000044BB0000}"/>
    <cellStyle name="20% - Accent1 6 2 2 3 7" xfId="48126" xr:uid="{00000000-0005-0000-0000-000045BB0000}"/>
    <cellStyle name="20% - Accent1 6 2 2 3 7 2" xfId="48127" xr:uid="{00000000-0005-0000-0000-000046BB0000}"/>
    <cellStyle name="20% - Accent1 6 2 2 3 7 2 2" xfId="48128" xr:uid="{00000000-0005-0000-0000-000047BB0000}"/>
    <cellStyle name="20% - Accent1 6 2 2 3 7 3" xfId="48129" xr:uid="{00000000-0005-0000-0000-000048BB0000}"/>
    <cellStyle name="20% - Accent1 6 2 2 3 8" xfId="48130" xr:uid="{00000000-0005-0000-0000-000049BB0000}"/>
    <cellStyle name="20% - Accent1 6 2 2 3 8 2" xfId="48131" xr:uid="{00000000-0005-0000-0000-00004ABB0000}"/>
    <cellStyle name="20% - Accent1 6 2 2 3 8 2 2" xfId="48132" xr:uid="{00000000-0005-0000-0000-00004BBB0000}"/>
    <cellStyle name="20% - Accent1 6 2 2 3 8 3" xfId="48133" xr:uid="{00000000-0005-0000-0000-00004CBB0000}"/>
    <cellStyle name="20% - Accent1 6 2 2 3 9" xfId="48134" xr:uid="{00000000-0005-0000-0000-00004DBB0000}"/>
    <cellStyle name="20% - Accent1 6 2 2 3 9 2" xfId="48135" xr:uid="{00000000-0005-0000-0000-00004EBB0000}"/>
    <cellStyle name="20% - Accent1 6 2 2 4" xfId="48136" xr:uid="{00000000-0005-0000-0000-00004FBB0000}"/>
    <cellStyle name="20% - Accent1 6 2 2 4 10" xfId="48137" xr:uid="{00000000-0005-0000-0000-000050BB0000}"/>
    <cellStyle name="20% - Accent1 6 2 2 4 10 2" xfId="48138" xr:uid="{00000000-0005-0000-0000-000051BB0000}"/>
    <cellStyle name="20% - Accent1 6 2 2 4 11" xfId="48139" xr:uid="{00000000-0005-0000-0000-000052BB0000}"/>
    <cellStyle name="20% - Accent1 6 2 2 4 2" xfId="48140" xr:uid="{00000000-0005-0000-0000-000053BB0000}"/>
    <cellStyle name="20% - Accent1 6 2 2 4 2 2" xfId="48141" xr:uid="{00000000-0005-0000-0000-000054BB0000}"/>
    <cellStyle name="20% - Accent1 6 2 2 4 2 2 2" xfId="48142" xr:uid="{00000000-0005-0000-0000-000055BB0000}"/>
    <cellStyle name="20% - Accent1 6 2 2 4 2 2 2 2" xfId="48143" xr:uid="{00000000-0005-0000-0000-000056BB0000}"/>
    <cellStyle name="20% - Accent1 6 2 2 4 2 2 2 2 2" xfId="48144" xr:uid="{00000000-0005-0000-0000-000057BB0000}"/>
    <cellStyle name="20% - Accent1 6 2 2 4 2 2 2 3" xfId="48145" xr:uid="{00000000-0005-0000-0000-000058BB0000}"/>
    <cellStyle name="20% - Accent1 6 2 2 4 2 2 3" xfId="48146" xr:uid="{00000000-0005-0000-0000-000059BB0000}"/>
    <cellStyle name="20% - Accent1 6 2 2 4 2 2 3 2" xfId="48147" xr:uid="{00000000-0005-0000-0000-00005ABB0000}"/>
    <cellStyle name="20% - Accent1 6 2 2 4 2 2 4" xfId="48148" xr:uid="{00000000-0005-0000-0000-00005BBB0000}"/>
    <cellStyle name="20% - Accent1 6 2 2 4 2 3" xfId="48149" xr:uid="{00000000-0005-0000-0000-00005CBB0000}"/>
    <cellStyle name="20% - Accent1 6 2 2 4 2 3 2" xfId="48150" xr:uid="{00000000-0005-0000-0000-00005DBB0000}"/>
    <cellStyle name="20% - Accent1 6 2 2 4 2 3 2 2" xfId="48151" xr:uid="{00000000-0005-0000-0000-00005EBB0000}"/>
    <cellStyle name="20% - Accent1 6 2 2 4 2 3 2 2 2" xfId="48152" xr:uid="{00000000-0005-0000-0000-00005FBB0000}"/>
    <cellStyle name="20% - Accent1 6 2 2 4 2 3 2 3" xfId="48153" xr:uid="{00000000-0005-0000-0000-000060BB0000}"/>
    <cellStyle name="20% - Accent1 6 2 2 4 2 3 3" xfId="48154" xr:uid="{00000000-0005-0000-0000-000061BB0000}"/>
    <cellStyle name="20% - Accent1 6 2 2 4 2 3 3 2" xfId="48155" xr:uid="{00000000-0005-0000-0000-000062BB0000}"/>
    <cellStyle name="20% - Accent1 6 2 2 4 2 3 4" xfId="48156" xr:uid="{00000000-0005-0000-0000-000063BB0000}"/>
    <cellStyle name="20% - Accent1 6 2 2 4 2 4" xfId="48157" xr:uid="{00000000-0005-0000-0000-000064BB0000}"/>
    <cellStyle name="20% - Accent1 6 2 2 4 2 4 2" xfId="48158" xr:uid="{00000000-0005-0000-0000-000065BB0000}"/>
    <cellStyle name="20% - Accent1 6 2 2 4 2 4 2 2" xfId="48159" xr:uid="{00000000-0005-0000-0000-000066BB0000}"/>
    <cellStyle name="20% - Accent1 6 2 2 4 2 4 2 2 2" xfId="48160" xr:uid="{00000000-0005-0000-0000-000067BB0000}"/>
    <cellStyle name="20% - Accent1 6 2 2 4 2 4 2 3" xfId="48161" xr:uid="{00000000-0005-0000-0000-000068BB0000}"/>
    <cellStyle name="20% - Accent1 6 2 2 4 2 4 3" xfId="48162" xr:uid="{00000000-0005-0000-0000-000069BB0000}"/>
    <cellStyle name="20% - Accent1 6 2 2 4 2 4 3 2" xfId="48163" xr:uid="{00000000-0005-0000-0000-00006ABB0000}"/>
    <cellStyle name="20% - Accent1 6 2 2 4 2 4 4" xfId="48164" xr:uid="{00000000-0005-0000-0000-00006BBB0000}"/>
    <cellStyle name="20% - Accent1 6 2 2 4 2 5" xfId="48165" xr:uid="{00000000-0005-0000-0000-00006CBB0000}"/>
    <cellStyle name="20% - Accent1 6 2 2 4 2 5 2" xfId="48166" xr:uid="{00000000-0005-0000-0000-00006DBB0000}"/>
    <cellStyle name="20% - Accent1 6 2 2 4 2 5 2 2" xfId="48167" xr:uid="{00000000-0005-0000-0000-00006EBB0000}"/>
    <cellStyle name="20% - Accent1 6 2 2 4 2 5 3" xfId="48168" xr:uid="{00000000-0005-0000-0000-00006FBB0000}"/>
    <cellStyle name="20% - Accent1 6 2 2 4 2 6" xfId="48169" xr:uid="{00000000-0005-0000-0000-000070BB0000}"/>
    <cellStyle name="20% - Accent1 6 2 2 4 2 6 2" xfId="48170" xr:uid="{00000000-0005-0000-0000-000071BB0000}"/>
    <cellStyle name="20% - Accent1 6 2 2 4 2 6 2 2" xfId="48171" xr:uid="{00000000-0005-0000-0000-000072BB0000}"/>
    <cellStyle name="20% - Accent1 6 2 2 4 2 6 3" xfId="48172" xr:uid="{00000000-0005-0000-0000-000073BB0000}"/>
    <cellStyle name="20% - Accent1 6 2 2 4 2 7" xfId="48173" xr:uid="{00000000-0005-0000-0000-000074BB0000}"/>
    <cellStyle name="20% - Accent1 6 2 2 4 2 7 2" xfId="48174" xr:uid="{00000000-0005-0000-0000-000075BB0000}"/>
    <cellStyle name="20% - Accent1 6 2 2 4 2 8" xfId="48175" xr:uid="{00000000-0005-0000-0000-000076BB0000}"/>
    <cellStyle name="20% - Accent1 6 2 2 4 2 8 2" xfId="48176" xr:uid="{00000000-0005-0000-0000-000077BB0000}"/>
    <cellStyle name="20% - Accent1 6 2 2 4 2 9" xfId="48177" xr:uid="{00000000-0005-0000-0000-000078BB0000}"/>
    <cellStyle name="20% - Accent1 6 2 2 4 3" xfId="48178" xr:uid="{00000000-0005-0000-0000-000079BB0000}"/>
    <cellStyle name="20% - Accent1 6 2 2 4 3 2" xfId="48179" xr:uid="{00000000-0005-0000-0000-00007ABB0000}"/>
    <cellStyle name="20% - Accent1 6 2 2 4 3 2 2" xfId="48180" xr:uid="{00000000-0005-0000-0000-00007BBB0000}"/>
    <cellStyle name="20% - Accent1 6 2 2 4 3 2 2 2" xfId="48181" xr:uid="{00000000-0005-0000-0000-00007CBB0000}"/>
    <cellStyle name="20% - Accent1 6 2 2 4 3 2 2 2 2" xfId="48182" xr:uid="{00000000-0005-0000-0000-00007DBB0000}"/>
    <cellStyle name="20% - Accent1 6 2 2 4 3 2 2 3" xfId="48183" xr:uid="{00000000-0005-0000-0000-00007EBB0000}"/>
    <cellStyle name="20% - Accent1 6 2 2 4 3 2 3" xfId="48184" xr:uid="{00000000-0005-0000-0000-00007FBB0000}"/>
    <cellStyle name="20% - Accent1 6 2 2 4 3 2 3 2" xfId="48185" xr:uid="{00000000-0005-0000-0000-000080BB0000}"/>
    <cellStyle name="20% - Accent1 6 2 2 4 3 2 4" xfId="48186" xr:uid="{00000000-0005-0000-0000-000081BB0000}"/>
    <cellStyle name="20% - Accent1 6 2 2 4 3 3" xfId="48187" xr:uid="{00000000-0005-0000-0000-000082BB0000}"/>
    <cellStyle name="20% - Accent1 6 2 2 4 3 3 2" xfId="48188" xr:uid="{00000000-0005-0000-0000-000083BB0000}"/>
    <cellStyle name="20% - Accent1 6 2 2 4 3 3 2 2" xfId="48189" xr:uid="{00000000-0005-0000-0000-000084BB0000}"/>
    <cellStyle name="20% - Accent1 6 2 2 4 3 3 2 2 2" xfId="48190" xr:uid="{00000000-0005-0000-0000-000085BB0000}"/>
    <cellStyle name="20% - Accent1 6 2 2 4 3 3 2 3" xfId="48191" xr:uid="{00000000-0005-0000-0000-000086BB0000}"/>
    <cellStyle name="20% - Accent1 6 2 2 4 3 3 3" xfId="48192" xr:uid="{00000000-0005-0000-0000-000087BB0000}"/>
    <cellStyle name="20% - Accent1 6 2 2 4 3 3 3 2" xfId="48193" xr:uid="{00000000-0005-0000-0000-000088BB0000}"/>
    <cellStyle name="20% - Accent1 6 2 2 4 3 3 4" xfId="48194" xr:uid="{00000000-0005-0000-0000-000089BB0000}"/>
    <cellStyle name="20% - Accent1 6 2 2 4 3 4" xfId="48195" xr:uid="{00000000-0005-0000-0000-00008ABB0000}"/>
    <cellStyle name="20% - Accent1 6 2 2 4 3 4 2" xfId="48196" xr:uid="{00000000-0005-0000-0000-00008BBB0000}"/>
    <cellStyle name="20% - Accent1 6 2 2 4 3 4 2 2" xfId="48197" xr:uid="{00000000-0005-0000-0000-00008CBB0000}"/>
    <cellStyle name="20% - Accent1 6 2 2 4 3 4 2 2 2" xfId="48198" xr:uid="{00000000-0005-0000-0000-00008DBB0000}"/>
    <cellStyle name="20% - Accent1 6 2 2 4 3 4 2 3" xfId="48199" xr:uid="{00000000-0005-0000-0000-00008EBB0000}"/>
    <cellStyle name="20% - Accent1 6 2 2 4 3 4 3" xfId="48200" xr:uid="{00000000-0005-0000-0000-00008FBB0000}"/>
    <cellStyle name="20% - Accent1 6 2 2 4 3 4 3 2" xfId="48201" xr:uid="{00000000-0005-0000-0000-000090BB0000}"/>
    <cellStyle name="20% - Accent1 6 2 2 4 3 4 4" xfId="48202" xr:uid="{00000000-0005-0000-0000-000091BB0000}"/>
    <cellStyle name="20% - Accent1 6 2 2 4 3 5" xfId="48203" xr:uid="{00000000-0005-0000-0000-000092BB0000}"/>
    <cellStyle name="20% - Accent1 6 2 2 4 3 5 2" xfId="48204" xr:uid="{00000000-0005-0000-0000-000093BB0000}"/>
    <cellStyle name="20% - Accent1 6 2 2 4 3 5 2 2" xfId="48205" xr:uid="{00000000-0005-0000-0000-000094BB0000}"/>
    <cellStyle name="20% - Accent1 6 2 2 4 3 5 3" xfId="48206" xr:uid="{00000000-0005-0000-0000-000095BB0000}"/>
    <cellStyle name="20% - Accent1 6 2 2 4 3 6" xfId="48207" xr:uid="{00000000-0005-0000-0000-000096BB0000}"/>
    <cellStyle name="20% - Accent1 6 2 2 4 3 6 2" xfId="48208" xr:uid="{00000000-0005-0000-0000-000097BB0000}"/>
    <cellStyle name="20% - Accent1 6 2 2 4 3 6 2 2" xfId="48209" xr:uid="{00000000-0005-0000-0000-000098BB0000}"/>
    <cellStyle name="20% - Accent1 6 2 2 4 3 6 3" xfId="48210" xr:uid="{00000000-0005-0000-0000-000099BB0000}"/>
    <cellStyle name="20% - Accent1 6 2 2 4 3 7" xfId="48211" xr:uid="{00000000-0005-0000-0000-00009ABB0000}"/>
    <cellStyle name="20% - Accent1 6 2 2 4 3 7 2" xfId="48212" xr:uid="{00000000-0005-0000-0000-00009BBB0000}"/>
    <cellStyle name="20% - Accent1 6 2 2 4 3 8" xfId="48213" xr:uid="{00000000-0005-0000-0000-00009CBB0000}"/>
    <cellStyle name="20% - Accent1 6 2 2 4 3 8 2" xfId="48214" xr:uid="{00000000-0005-0000-0000-00009DBB0000}"/>
    <cellStyle name="20% - Accent1 6 2 2 4 3 9" xfId="48215" xr:uid="{00000000-0005-0000-0000-00009EBB0000}"/>
    <cellStyle name="20% - Accent1 6 2 2 4 4" xfId="48216" xr:uid="{00000000-0005-0000-0000-00009FBB0000}"/>
    <cellStyle name="20% - Accent1 6 2 2 4 4 2" xfId="48217" xr:uid="{00000000-0005-0000-0000-0000A0BB0000}"/>
    <cellStyle name="20% - Accent1 6 2 2 4 4 2 2" xfId="48218" xr:uid="{00000000-0005-0000-0000-0000A1BB0000}"/>
    <cellStyle name="20% - Accent1 6 2 2 4 4 2 2 2" xfId="48219" xr:uid="{00000000-0005-0000-0000-0000A2BB0000}"/>
    <cellStyle name="20% - Accent1 6 2 2 4 4 2 3" xfId="48220" xr:uid="{00000000-0005-0000-0000-0000A3BB0000}"/>
    <cellStyle name="20% - Accent1 6 2 2 4 4 3" xfId="48221" xr:uid="{00000000-0005-0000-0000-0000A4BB0000}"/>
    <cellStyle name="20% - Accent1 6 2 2 4 4 3 2" xfId="48222" xr:uid="{00000000-0005-0000-0000-0000A5BB0000}"/>
    <cellStyle name="20% - Accent1 6 2 2 4 4 4" xfId="48223" xr:uid="{00000000-0005-0000-0000-0000A6BB0000}"/>
    <cellStyle name="20% - Accent1 6 2 2 4 5" xfId="48224" xr:uid="{00000000-0005-0000-0000-0000A7BB0000}"/>
    <cellStyle name="20% - Accent1 6 2 2 4 5 2" xfId="48225" xr:uid="{00000000-0005-0000-0000-0000A8BB0000}"/>
    <cellStyle name="20% - Accent1 6 2 2 4 5 2 2" xfId="48226" xr:uid="{00000000-0005-0000-0000-0000A9BB0000}"/>
    <cellStyle name="20% - Accent1 6 2 2 4 5 2 2 2" xfId="48227" xr:uid="{00000000-0005-0000-0000-0000AABB0000}"/>
    <cellStyle name="20% - Accent1 6 2 2 4 5 2 3" xfId="48228" xr:uid="{00000000-0005-0000-0000-0000ABBB0000}"/>
    <cellStyle name="20% - Accent1 6 2 2 4 5 3" xfId="48229" xr:uid="{00000000-0005-0000-0000-0000ACBB0000}"/>
    <cellStyle name="20% - Accent1 6 2 2 4 5 3 2" xfId="48230" xr:uid="{00000000-0005-0000-0000-0000ADBB0000}"/>
    <cellStyle name="20% - Accent1 6 2 2 4 5 4" xfId="48231" xr:uid="{00000000-0005-0000-0000-0000AEBB0000}"/>
    <cellStyle name="20% - Accent1 6 2 2 4 6" xfId="48232" xr:uid="{00000000-0005-0000-0000-0000AFBB0000}"/>
    <cellStyle name="20% - Accent1 6 2 2 4 6 2" xfId="48233" xr:uid="{00000000-0005-0000-0000-0000B0BB0000}"/>
    <cellStyle name="20% - Accent1 6 2 2 4 6 2 2" xfId="48234" xr:uid="{00000000-0005-0000-0000-0000B1BB0000}"/>
    <cellStyle name="20% - Accent1 6 2 2 4 6 2 2 2" xfId="48235" xr:uid="{00000000-0005-0000-0000-0000B2BB0000}"/>
    <cellStyle name="20% - Accent1 6 2 2 4 6 2 3" xfId="48236" xr:uid="{00000000-0005-0000-0000-0000B3BB0000}"/>
    <cellStyle name="20% - Accent1 6 2 2 4 6 3" xfId="48237" xr:uid="{00000000-0005-0000-0000-0000B4BB0000}"/>
    <cellStyle name="20% - Accent1 6 2 2 4 6 3 2" xfId="48238" xr:uid="{00000000-0005-0000-0000-0000B5BB0000}"/>
    <cellStyle name="20% - Accent1 6 2 2 4 6 4" xfId="48239" xr:uid="{00000000-0005-0000-0000-0000B6BB0000}"/>
    <cellStyle name="20% - Accent1 6 2 2 4 7" xfId="48240" xr:uid="{00000000-0005-0000-0000-0000B7BB0000}"/>
    <cellStyle name="20% - Accent1 6 2 2 4 7 2" xfId="48241" xr:uid="{00000000-0005-0000-0000-0000B8BB0000}"/>
    <cellStyle name="20% - Accent1 6 2 2 4 7 2 2" xfId="48242" xr:uid="{00000000-0005-0000-0000-0000B9BB0000}"/>
    <cellStyle name="20% - Accent1 6 2 2 4 7 3" xfId="48243" xr:uid="{00000000-0005-0000-0000-0000BABB0000}"/>
    <cellStyle name="20% - Accent1 6 2 2 4 8" xfId="48244" xr:uid="{00000000-0005-0000-0000-0000BBBB0000}"/>
    <cellStyle name="20% - Accent1 6 2 2 4 8 2" xfId="48245" xr:uid="{00000000-0005-0000-0000-0000BCBB0000}"/>
    <cellStyle name="20% - Accent1 6 2 2 4 8 2 2" xfId="48246" xr:uid="{00000000-0005-0000-0000-0000BDBB0000}"/>
    <cellStyle name="20% - Accent1 6 2 2 4 8 3" xfId="48247" xr:uid="{00000000-0005-0000-0000-0000BEBB0000}"/>
    <cellStyle name="20% - Accent1 6 2 2 4 9" xfId="48248" xr:uid="{00000000-0005-0000-0000-0000BFBB0000}"/>
    <cellStyle name="20% - Accent1 6 2 2 4 9 2" xfId="48249" xr:uid="{00000000-0005-0000-0000-0000C0BB0000}"/>
    <cellStyle name="20% - Accent1 6 2 2 5" xfId="48250" xr:uid="{00000000-0005-0000-0000-0000C1BB0000}"/>
    <cellStyle name="20% - Accent1 6 2 2 5 2" xfId="48251" xr:uid="{00000000-0005-0000-0000-0000C2BB0000}"/>
    <cellStyle name="20% - Accent1 6 2 2 5 2 2" xfId="48252" xr:uid="{00000000-0005-0000-0000-0000C3BB0000}"/>
    <cellStyle name="20% - Accent1 6 2 2 5 2 2 2" xfId="48253" xr:uid="{00000000-0005-0000-0000-0000C4BB0000}"/>
    <cellStyle name="20% - Accent1 6 2 2 5 2 2 2 2" xfId="48254" xr:uid="{00000000-0005-0000-0000-0000C5BB0000}"/>
    <cellStyle name="20% - Accent1 6 2 2 5 2 2 3" xfId="48255" xr:uid="{00000000-0005-0000-0000-0000C6BB0000}"/>
    <cellStyle name="20% - Accent1 6 2 2 5 2 3" xfId="48256" xr:uid="{00000000-0005-0000-0000-0000C7BB0000}"/>
    <cellStyle name="20% - Accent1 6 2 2 5 2 3 2" xfId="48257" xr:uid="{00000000-0005-0000-0000-0000C8BB0000}"/>
    <cellStyle name="20% - Accent1 6 2 2 5 2 4" xfId="48258" xr:uid="{00000000-0005-0000-0000-0000C9BB0000}"/>
    <cellStyle name="20% - Accent1 6 2 2 5 3" xfId="48259" xr:uid="{00000000-0005-0000-0000-0000CABB0000}"/>
    <cellStyle name="20% - Accent1 6 2 2 5 3 2" xfId="48260" xr:uid="{00000000-0005-0000-0000-0000CBBB0000}"/>
    <cellStyle name="20% - Accent1 6 2 2 5 3 2 2" xfId="48261" xr:uid="{00000000-0005-0000-0000-0000CCBB0000}"/>
    <cellStyle name="20% - Accent1 6 2 2 5 3 2 2 2" xfId="48262" xr:uid="{00000000-0005-0000-0000-0000CDBB0000}"/>
    <cellStyle name="20% - Accent1 6 2 2 5 3 2 3" xfId="48263" xr:uid="{00000000-0005-0000-0000-0000CEBB0000}"/>
    <cellStyle name="20% - Accent1 6 2 2 5 3 3" xfId="48264" xr:uid="{00000000-0005-0000-0000-0000CFBB0000}"/>
    <cellStyle name="20% - Accent1 6 2 2 5 3 3 2" xfId="48265" xr:uid="{00000000-0005-0000-0000-0000D0BB0000}"/>
    <cellStyle name="20% - Accent1 6 2 2 5 3 4" xfId="48266" xr:uid="{00000000-0005-0000-0000-0000D1BB0000}"/>
    <cellStyle name="20% - Accent1 6 2 2 5 4" xfId="48267" xr:uid="{00000000-0005-0000-0000-0000D2BB0000}"/>
    <cellStyle name="20% - Accent1 6 2 2 5 4 2" xfId="48268" xr:uid="{00000000-0005-0000-0000-0000D3BB0000}"/>
    <cellStyle name="20% - Accent1 6 2 2 5 4 2 2" xfId="48269" xr:uid="{00000000-0005-0000-0000-0000D4BB0000}"/>
    <cellStyle name="20% - Accent1 6 2 2 5 4 2 2 2" xfId="48270" xr:uid="{00000000-0005-0000-0000-0000D5BB0000}"/>
    <cellStyle name="20% - Accent1 6 2 2 5 4 2 3" xfId="48271" xr:uid="{00000000-0005-0000-0000-0000D6BB0000}"/>
    <cellStyle name="20% - Accent1 6 2 2 5 4 3" xfId="48272" xr:uid="{00000000-0005-0000-0000-0000D7BB0000}"/>
    <cellStyle name="20% - Accent1 6 2 2 5 4 3 2" xfId="48273" xr:uid="{00000000-0005-0000-0000-0000D8BB0000}"/>
    <cellStyle name="20% - Accent1 6 2 2 5 4 4" xfId="48274" xr:uid="{00000000-0005-0000-0000-0000D9BB0000}"/>
    <cellStyle name="20% - Accent1 6 2 2 5 5" xfId="48275" xr:uid="{00000000-0005-0000-0000-0000DABB0000}"/>
    <cellStyle name="20% - Accent1 6 2 2 5 5 2" xfId="48276" xr:uid="{00000000-0005-0000-0000-0000DBBB0000}"/>
    <cellStyle name="20% - Accent1 6 2 2 5 5 2 2" xfId="48277" xr:uid="{00000000-0005-0000-0000-0000DCBB0000}"/>
    <cellStyle name="20% - Accent1 6 2 2 5 5 3" xfId="48278" xr:uid="{00000000-0005-0000-0000-0000DDBB0000}"/>
    <cellStyle name="20% - Accent1 6 2 2 5 6" xfId="48279" xr:uid="{00000000-0005-0000-0000-0000DEBB0000}"/>
    <cellStyle name="20% - Accent1 6 2 2 5 6 2" xfId="48280" xr:uid="{00000000-0005-0000-0000-0000DFBB0000}"/>
    <cellStyle name="20% - Accent1 6 2 2 5 6 2 2" xfId="48281" xr:uid="{00000000-0005-0000-0000-0000E0BB0000}"/>
    <cellStyle name="20% - Accent1 6 2 2 5 6 3" xfId="48282" xr:uid="{00000000-0005-0000-0000-0000E1BB0000}"/>
    <cellStyle name="20% - Accent1 6 2 2 5 7" xfId="48283" xr:uid="{00000000-0005-0000-0000-0000E2BB0000}"/>
    <cellStyle name="20% - Accent1 6 2 2 5 7 2" xfId="48284" xr:uid="{00000000-0005-0000-0000-0000E3BB0000}"/>
    <cellStyle name="20% - Accent1 6 2 2 5 8" xfId="48285" xr:uid="{00000000-0005-0000-0000-0000E4BB0000}"/>
    <cellStyle name="20% - Accent1 6 2 2 5 8 2" xfId="48286" xr:uid="{00000000-0005-0000-0000-0000E5BB0000}"/>
    <cellStyle name="20% - Accent1 6 2 2 5 9" xfId="48287" xr:uid="{00000000-0005-0000-0000-0000E6BB0000}"/>
    <cellStyle name="20% - Accent1 6 2 2 6" xfId="48288" xr:uid="{00000000-0005-0000-0000-0000E7BB0000}"/>
    <cellStyle name="20% - Accent1 6 2 2 6 2" xfId="48289" xr:uid="{00000000-0005-0000-0000-0000E8BB0000}"/>
    <cellStyle name="20% - Accent1 6 2 2 6 2 2" xfId="48290" xr:uid="{00000000-0005-0000-0000-0000E9BB0000}"/>
    <cellStyle name="20% - Accent1 6 2 2 6 2 2 2" xfId="48291" xr:uid="{00000000-0005-0000-0000-0000EABB0000}"/>
    <cellStyle name="20% - Accent1 6 2 2 6 2 2 2 2" xfId="48292" xr:uid="{00000000-0005-0000-0000-0000EBBB0000}"/>
    <cellStyle name="20% - Accent1 6 2 2 6 2 2 3" xfId="48293" xr:uid="{00000000-0005-0000-0000-0000ECBB0000}"/>
    <cellStyle name="20% - Accent1 6 2 2 6 2 3" xfId="48294" xr:uid="{00000000-0005-0000-0000-0000EDBB0000}"/>
    <cellStyle name="20% - Accent1 6 2 2 6 2 3 2" xfId="48295" xr:uid="{00000000-0005-0000-0000-0000EEBB0000}"/>
    <cellStyle name="20% - Accent1 6 2 2 6 2 4" xfId="48296" xr:uid="{00000000-0005-0000-0000-0000EFBB0000}"/>
    <cellStyle name="20% - Accent1 6 2 2 6 3" xfId="48297" xr:uid="{00000000-0005-0000-0000-0000F0BB0000}"/>
    <cellStyle name="20% - Accent1 6 2 2 6 3 2" xfId="48298" xr:uid="{00000000-0005-0000-0000-0000F1BB0000}"/>
    <cellStyle name="20% - Accent1 6 2 2 6 3 2 2" xfId="48299" xr:uid="{00000000-0005-0000-0000-0000F2BB0000}"/>
    <cellStyle name="20% - Accent1 6 2 2 6 3 2 2 2" xfId="48300" xr:uid="{00000000-0005-0000-0000-0000F3BB0000}"/>
    <cellStyle name="20% - Accent1 6 2 2 6 3 2 3" xfId="48301" xr:uid="{00000000-0005-0000-0000-0000F4BB0000}"/>
    <cellStyle name="20% - Accent1 6 2 2 6 3 3" xfId="48302" xr:uid="{00000000-0005-0000-0000-0000F5BB0000}"/>
    <cellStyle name="20% - Accent1 6 2 2 6 3 3 2" xfId="48303" xr:uid="{00000000-0005-0000-0000-0000F6BB0000}"/>
    <cellStyle name="20% - Accent1 6 2 2 6 3 4" xfId="48304" xr:uid="{00000000-0005-0000-0000-0000F7BB0000}"/>
    <cellStyle name="20% - Accent1 6 2 2 6 4" xfId="48305" xr:uid="{00000000-0005-0000-0000-0000F8BB0000}"/>
    <cellStyle name="20% - Accent1 6 2 2 6 4 2" xfId="48306" xr:uid="{00000000-0005-0000-0000-0000F9BB0000}"/>
    <cellStyle name="20% - Accent1 6 2 2 6 4 2 2" xfId="48307" xr:uid="{00000000-0005-0000-0000-0000FABB0000}"/>
    <cellStyle name="20% - Accent1 6 2 2 6 4 2 2 2" xfId="48308" xr:uid="{00000000-0005-0000-0000-0000FBBB0000}"/>
    <cellStyle name="20% - Accent1 6 2 2 6 4 2 3" xfId="48309" xr:uid="{00000000-0005-0000-0000-0000FCBB0000}"/>
    <cellStyle name="20% - Accent1 6 2 2 6 4 3" xfId="48310" xr:uid="{00000000-0005-0000-0000-0000FDBB0000}"/>
    <cellStyle name="20% - Accent1 6 2 2 6 4 3 2" xfId="48311" xr:uid="{00000000-0005-0000-0000-0000FEBB0000}"/>
    <cellStyle name="20% - Accent1 6 2 2 6 4 4" xfId="48312" xr:uid="{00000000-0005-0000-0000-0000FFBB0000}"/>
    <cellStyle name="20% - Accent1 6 2 2 6 5" xfId="48313" xr:uid="{00000000-0005-0000-0000-000000BC0000}"/>
    <cellStyle name="20% - Accent1 6 2 2 6 5 2" xfId="48314" xr:uid="{00000000-0005-0000-0000-000001BC0000}"/>
    <cellStyle name="20% - Accent1 6 2 2 6 5 2 2" xfId="48315" xr:uid="{00000000-0005-0000-0000-000002BC0000}"/>
    <cellStyle name="20% - Accent1 6 2 2 6 5 3" xfId="48316" xr:uid="{00000000-0005-0000-0000-000003BC0000}"/>
    <cellStyle name="20% - Accent1 6 2 2 6 6" xfId="48317" xr:uid="{00000000-0005-0000-0000-000004BC0000}"/>
    <cellStyle name="20% - Accent1 6 2 2 6 6 2" xfId="48318" xr:uid="{00000000-0005-0000-0000-000005BC0000}"/>
    <cellStyle name="20% - Accent1 6 2 2 6 6 2 2" xfId="48319" xr:uid="{00000000-0005-0000-0000-000006BC0000}"/>
    <cellStyle name="20% - Accent1 6 2 2 6 6 3" xfId="48320" xr:uid="{00000000-0005-0000-0000-000007BC0000}"/>
    <cellStyle name="20% - Accent1 6 2 2 6 7" xfId="48321" xr:uid="{00000000-0005-0000-0000-000008BC0000}"/>
    <cellStyle name="20% - Accent1 6 2 2 6 7 2" xfId="48322" xr:uid="{00000000-0005-0000-0000-000009BC0000}"/>
    <cellStyle name="20% - Accent1 6 2 2 6 8" xfId="48323" xr:uid="{00000000-0005-0000-0000-00000ABC0000}"/>
    <cellStyle name="20% - Accent1 6 2 2 6 8 2" xfId="48324" xr:uid="{00000000-0005-0000-0000-00000BBC0000}"/>
    <cellStyle name="20% - Accent1 6 2 2 6 9" xfId="48325" xr:uid="{00000000-0005-0000-0000-00000CBC0000}"/>
    <cellStyle name="20% - Accent1 6 2 2 7" xfId="48326" xr:uid="{00000000-0005-0000-0000-00000DBC0000}"/>
    <cellStyle name="20% - Accent1 6 2 2 7 2" xfId="48327" xr:uid="{00000000-0005-0000-0000-00000EBC0000}"/>
    <cellStyle name="20% - Accent1 6 2 2 7 2 2" xfId="48328" xr:uid="{00000000-0005-0000-0000-00000FBC0000}"/>
    <cellStyle name="20% - Accent1 6 2 2 7 2 2 2" xfId="48329" xr:uid="{00000000-0005-0000-0000-000010BC0000}"/>
    <cellStyle name="20% - Accent1 6 2 2 7 2 3" xfId="48330" xr:uid="{00000000-0005-0000-0000-000011BC0000}"/>
    <cellStyle name="20% - Accent1 6 2 2 7 3" xfId="48331" xr:uid="{00000000-0005-0000-0000-000012BC0000}"/>
    <cellStyle name="20% - Accent1 6 2 2 7 3 2" xfId="48332" xr:uid="{00000000-0005-0000-0000-000013BC0000}"/>
    <cellStyle name="20% - Accent1 6 2 2 7 4" xfId="48333" xr:uid="{00000000-0005-0000-0000-000014BC0000}"/>
    <cellStyle name="20% - Accent1 6 2 2 8" xfId="48334" xr:uid="{00000000-0005-0000-0000-000015BC0000}"/>
    <cellStyle name="20% - Accent1 6 2 2 8 2" xfId="48335" xr:uid="{00000000-0005-0000-0000-000016BC0000}"/>
    <cellStyle name="20% - Accent1 6 2 2 8 2 2" xfId="48336" xr:uid="{00000000-0005-0000-0000-000017BC0000}"/>
    <cellStyle name="20% - Accent1 6 2 2 8 2 2 2" xfId="48337" xr:uid="{00000000-0005-0000-0000-000018BC0000}"/>
    <cellStyle name="20% - Accent1 6 2 2 8 2 3" xfId="48338" xr:uid="{00000000-0005-0000-0000-000019BC0000}"/>
    <cellStyle name="20% - Accent1 6 2 2 8 3" xfId="48339" xr:uid="{00000000-0005-0000-0000-00001ABC0000}"/>
    <cellStyle name="20% - Accent1 6 2 2 8 3 2" xfId="48340" xr:uid="{00000000-0005-0000-0000-00001BBC0000}"/>
    <cellStyle name="20% - Accent1 6 2 2 8 4" xfId="48341" xr:uid="{00000000-0005-0000-0000-00001CBC0000}"/>
    <cellStyle name="20% - Accent1 6 2 2 9" xfId="48342" xr:uid="{00000000-0005-0000-0000-00001DBC0000}"/>
    <cellStyle name="20% - Accent1 6 2 2 9 2" xfId="48343" xr:uid="{00000000-0005-0000-0000-00001EBC0000}"/>
    <cellStyle name="20% - Accent1 6 2 2 9 2 2" xfId="48344" xr:uid="{00000000-0005-0000-0000-00001FBC0000}"/>
    <cellStyle name="20% - Accent1 6 2 2 9 2 2 2" xfId="48345" xr:uid="{00000000-0005-0000-0000-000020BC0000}"/>
    <cellStyle name="20% - Accent1 6 2 2 9 2 3" xfId="48346" xr:uid="{00000000-0005-0000-0000-000021BC0000}"/>
    <cellStyle name="20% - Accent1 6 2 2 9 3" xfId="48347" xr:uid="{00000000-0005-0000-0000-000022BC0000}"/>
    <cellStyle name="20% - Accent1 6 2 2 9 3 2" xfId="48348" xr:uid="{00000000-0005-0000-0000-000023BC0000}"/>
    <cellStyle name="20% - Accent1 6 2 2 9 4" xfId="48349" xr:uid="{00000000-0005-0000-0000-000024BC0000}"/>
    <cellStyle name="20% - Accent1 6 2 3" xfId="48350" xr:uid="{00000000-0005-0000-0000-000025BC0000}"/>
    <cellStyle name="20% - Accent1 6 2 3 10" xfId="48351" xr:uid="{00000000-0005-0000-0000-000026BC0000}"/>
    <cellStyle name="20% - Accent1 6 2 3 10 2" xfId="48352" xr:uid="{00000000-0005-0000-0000-000027BC0000}"/>
    <cellStyle name="20% - Accent1 6 2 3 11" xfId="48353" xr:uid="{00000000-0005-0000-0000-000028BC0000}"/>
    <cellStyle name="20% - Accent1 6 2 3 2" xfId="48354" xr:uid="{00000000-0005-0000-0000-000029BC0000}"/>
    <cellStyle name="20% - Accent1 6 2 3 2 2" xfId="48355" xr:uid="{00000000-0005-0000-0000-00002ABC0000}"/>
    <cellStyle name="20% - Accent1 6 2 3 2 2 2" xfId="48356" xr:uid="{00000000-0005-0000-0000-00002BBC0000}"/>
    <cellStyle name="20% - Accent1 6 2 3 2 2 2 2" xfId="48357" xr:uid="{00000000-0005-0000-0000-00002CBC0000}"/>
    <cellStyle name="20% - Accent1 6 2 3 2 2 2 2 2" xfId="48358" xr:uid="{00000000-0005-0000-0000-00002DBC0000}"/>
    <cellStyle name="20% - Accent1 6 2 3 2 2 2 3" xfId="48359" xr:uid="{00000000-0005-0000-0000-00002EBC0000}"/>
    <cellStyle name="20% - Accent1 6 2 3 2 2 3" xfId="48360" xr:uid="{00000000-0005-0000-0000-00002FBC0000}"/>
    <cellStyle name="20% - Accent1 6 2 3 2 2 3 2" xfId="48361" xr:uid="{00000000-0005-0000-0000-000030BC0000}"/>
    <cellStyle name="20% - Accent1 6 2 3 2 2 4" xfId="48362" xr:uid="{00000000-0005-0000-0000-000031BC0000}"/>
    <cellStyle name="20% - Accent1 6 2 3 2 3" xfId="48363" xr:uid="{00000000-0005-0000-0000-000032BC0000}"/>
    <cellStyle name="20% - Accent1 6 2 3 2 3 2" xfId="48364" xr:uid="{00000000-0005-0000-0000-000033BC0000}"/>
    <cellStyle name="20% - Accent1 6 2 3 2 3 2 2" xfId="48365" xr:uid="{00000000-0005-0000-0000-000034BC0000}"/>
    <cellStyle name="20% - Accent1 6 2 3 2 3 2 2 2" xfId="48366" xr:uid="{00000000-0005-0000-0000-000035BC0000}"/>
    <cellStyle name="20% - Accent1 6 2 3 2 3 2 3" xfId="48367" xr:uid="{00000000-0005-0000-0000-000036BC0000}"/>
    <cellStyle name="20% - Accent1 6 2 3 2 3 3" xfId="48368" xr:uid="{00000000-0005-0000-0000-000037BC0000}"/>
    <cellStyle name="20% - Accent1 6 2 3 2 3 3 2" xfId="48369" xr:uid="{00000000-0005-0000-0000-000038BC0000}"/>
    <cellStyle name="20% - Accent1 6 2 3 2 3 4" xfId="48370" xr:uid="{00000000-0005-0000-0000-000039BC0000}"/>
    <cellStyle name="20% - Accent1 6 2 3 2 4" xfId="48371" xr:uid="{00000000-0005-0000-0000-00003ABC0000}"/>
    <cellStyle name="20% - Accent1 6 2 3 2 4 2" xfId="48372" xr:uid="{00000000-0005-0000-0000-00003BBC0000}"/>
    <cellStyle name="20% - Accent1 6 2 3 2 4 2 2" xfId="48373" xr:uid="{00000000-0005-0000-0000-00003CBC0000}"/>
    <cellStyle name="20% - Accent1 6 2 3 2 4 2 2 2" xfId="48374" xr:uid="{00000000-0005-0000-0000-00003DBC0000}"/>
    <cellStyle name="20% - Accent1 6 2 3 2 4 2 3" xfId="48375" xr:uid="{00000000-0005-0000-0000-00003EBC0000}"/>
    <cellStyle name="20% - Accent1 6 2 3 2 4 3" xfId="48376" xr:uid="{00000000-0005-0000-0000-00003FBC0000}"/>
    <cellStyle name="20% - Accent1 6 2 3 2 4 3 2" xfId="48377" xr:uid="{00000000-0005-0000-0000-000040BC0000}"/>
    <cellStyle name="20% - Accent1 6 2 3 2 4 4" xfId="48378" xr:uid="{00000000-0005-0000-0000-000041BC0000}"/>
    <cellStyle name="20% - Accent1 6 2 3 2 5" xfId="48379" xr:uid="{00000000-0005-0000-0000-000042BC0000}"/>
    <cellStyle name="20% - Accent1 6 2 3 2 5 2" xfId="48380" xr:uid="{00000000-0005-0000-0000-000043BC0000}"/>
    <cellStyle name="20% - Accent1 6 2 3 2 5 2 2" xfId="48381" xr:uid="{00000000-0005-0000-0000-000044BC0000}"/>
    <cellStyle name="20% - Accent1 6 2 3 2 5 3" xfId="48382" xr:uid="{00000000-0005-0000-0000-000045BC0000}"/>
    <cellStyle name="20% - Accent1 6 2 3 2 6" xfId="48383" xr:uid="{00000000-0005-0000-0000-000046BC0000}"/>
    <cellStyle name="20% - Accent1 6 2 3 2 6 2" xfId="48384" xr:uid="{00000000-0005-0000-0000-000047BC0000}"/>
    <cellStyle name="20% - Accent1 6 2 3 2 6 2 2" xfId="48385" xr:uid="{00000000-0005-0000-0000-000048BC0000}"/>
    <cellStyle name="20% - Accent1 6 2 3 2 6 3" xfId="48386" xr:uid="{00000000-0005-0000-0000-000049BC0000}"/>
    <cellStyle name="20% - Accent1 6 2 3 2 7" xfId="48387" xr:uid="{00000000-0005-0000-0000-00004ABC0000}"/>
    <cellStyle name="20% - Accent1 6 2 3 2 7 2" xfId="48388" xr:uid="{00000000-0005-0000-0000-00004BBC0000}"/>
    <cellStyle name="20% - Accent1 6 2 3 2 8" xfId="48389" xr:uid="{00000000-0005-0000-0000-00004CBC0000}"/>
    <cellStyle name="20% - Accent1 6 2 3 2 8 2" xfId="48390" xr:uid="{00000000-0005-0000-0000-00004DBC0000}"/>
    <cellStyle name="20% - Accent1 6 2 3 2 9" xfId="48391" xr:uid="{00000000-0005-0000-0000-00004EBC0000}"/>
    <cellStyle name="20% - Accent1 6 2 3 3" xfId="48392" xr:uid="{00000000-0005-0000-0000-00004FBC0000}"/>
    <cellStyle name="20% - Accent1 6 2 3 3 2" xfId="48393" xr:uid="{00000000-0005-0000-0000-000050BC0000}"/>
    <cellStyle name="20% - Accent1 6 2 3 3 2 2" xfId="48394" xr:uid="{00000000-0005-0000-0000-000051BC0000}"/>
    <cellStyle name="20% - Accent1 6 2 3 3 2 2 2" xfId="48395" xr:uid="{00000000-0005-0000-0000-000052BC0000}"/>
    <cellStyle name="20% - Accent1 6 2 3 3 2 2 2 2" xfId="48396" xr:uid="{00000000-0005-0000-0000-000053BC0000}"/>
    <cellStyle name="20% - Accent1 6 2 3 3 2 2 3" xfId="48397" xr:uid="{00000000-0005-0000-0000-000054BC0000}"/>
    <cellStyle name="20% - Accent1 6 2 3 3 2 3" xfId="48398" xr:uid="{00000000-0005-0000-0000-000055BC0000}"/>
    <cellStyle name="20% - Accent1 6 2 3 3 2 3 2" xfId="48399" xr:uid="{00000000-0005-0000-0000-000056BC0000}"/>
    <cellStyle name="20% - Accent1 6 2 3 3 2 4" xfId="48400" xr:uid="{00000000-0005-0000-0000-000057BC0000}"/>
    <cellStyle name="20% - Accent1 6 2 3 3 3" xfId="48401" xr:uid="{00000000-0005-0000-0000-000058BC0000}"/>
    <cellStyle name="20% - Accent1 6 2 3 3 3 2" xfId="48402" xr:uid="{00000000-0005-0000-0000-000059BC0000}"/>
    <cellStyle name="20% - Accent1 6 2 3 3 3 2 2" xfId="48403" xr:uid="{00000000-0005-0000-0000-00005ABC0000}"/>
    <cellStyle name="20% - Accent1 6 2 3 3 3 2 2 2" xfId="48404" xr:uid="{00000000-0005-0000-0000-00005BBC0000}"/>
    <cellStyle name="20% - Accent1 6 2 3 3 3 2 3" xfId="48405" xr:uid="{00000000-0005-0000-0000-00005CBC0000}"/>
    <cellStyle name="20% - Accent1 6 2 3 3 3 3" xfId="48406" xr:uid="{00000000-0005-0000-0000-00005DBC0000}"/>
    <cellStyle name="20% - Accent1 6 2 3 3 3 3 2" xfId="48407" xr:uid="{00000000-0005-0000-0000-00005EBC0000}"/>
    <cellStyle name="20% - Accent1 6 2 3 3 3 4" xfId="48408" xr:uid="{00000000-0005-0000-0000-00005FBC0000}"/>
    <cellStyle name="20% - Accent1 6 2 3 3 4" xfId="48409" xr:uid="{00000000-0005-0000-0000-000060BC0000}"/>
    <cellStyle name="20% - Accent1 6 2 3 3 4 2" xfId="48410" xr:uid="{00000000-0005-0000-0000-000061BC0000}"/>
    <cellStyle name="20% - Accent1 6 2 3 3 4 2 2" xfId="48411" xr:uid="{00000000-0005-0000-0000-000062BC0000}"/>
    <cellStyle name="20% - Accent1 6 2 3 3 4 2 2 2" xfId="48412" xr:uid="{00000000-0005-0000-0000-000063BC0000}"/>
    <cellStyle name="20% - Accent1 6 2 3 3 4 2 3" xfId="48413" xr:uid="{00000000-0005-0000-0000-000064BC0000}"/>
    <cellStyle name="20% - Accent1 6 2 3 3 4 3" xfId="48414" xr:uid="{00000000-0005-0000-0000-000065BC0000}"/>
    <cellStyle name="20% - Accent1 6 2 3 3 4 3 2" xfId="48415" xr:uid="{00000000-0005-0000-0000-000066BC0000}"/>
    <cellStyle name="20% - Accent1 6 2 3 3 4 4" xfId="48416" xr:uid="{00000000-0005-0000-0000-000067BC0000}"/>
    <cellStyle name="20% - Accent1 6 2 3 3 5" xfId="48417" xr:uid="{00000000-0005-0000-0000-000068BC0000}"/>
    <cellStyle name="20% - Accent1 6 2 3 3 5 2" xfId="48418" xr:uid="{00000000-0005-0000-0000-000069BC0000}"/>
    <cellStyle name="20% - Accent1 6 2 3 3 5 2 2" xfId="48419" xr:uid="{00000000-0005-0000-0000-00006ABC0000}"/>
    <cellStyle name="20% - Accent1 6 2 3 3 5 3" xfId="48420" xr:uid="{00000000-0005-0000-0000-00006BBC0000}"/>
    <cellStyle name="20% - Accent1 6 2 3 3 6" xfId="48421" xr:uid="{00000000-0005-0000-0000-00006CBC0000}"/>
    <cellStyle name="20% - Accent1 6 2 3 3 6 2" xfId="48422" xr:uid="{00000000-0005-0000-0000-00006DBC0000}"/>
    <cellStyle name="20% - Accent1 6 2 3 3 6 2 2" xfId="48423" xr:uid="{00000000-0005-0000-0000-00006EBC0000}"/>
    <cellStyle name="20% - Accent1 6 2 3 3 6 3" xfId="48424" xr:uid="{00000000-0005-0000-0000-00006FBC0000}"/>
    <cellStyle name="20% - Accent1 6 2 3 3 7" xfId="48425" xr:uid="{00000000-0005-0000-0000-000070BC0000}"/>
    <cellStyle name="20% - Accent1 6 2 3 3 7 2" xfId="48426" xr:uid="{00000000-0005-0000-0000-000071BC0000}"/>
    <cellStyle name="20% - Accent1 6 2 3 3 8" xfId="48427" xr:uid="{00000000-0005-0000-0000-000072BC0000}"/>
    <cellStyle name="20% - Accent1 6 2 3 3 8 2" xfId="48428" xr:uid="{00000000-0005-0000-0000-000073BC0000}"/>
    <cellStyle name="20% - Accent1 6 2 3 3 9" xfId="48429" xr:uid="{00000000-0005-0000-0000-000074BC0000}"/>
    <cellStyle name="20% - Accent1 6 2 3 4" xfId="48430" xr:uid="{00000000-0005-0000-0000-000075BC0000}"/>
    <cellStyle name="20% - Accent1 6 2 3 4 2" xfId="48431" xr:uid="{00000000-0005-0000-0000-000076BC0000}"/>
    <cellStyle name="20% - Accent1 6 2 3 4 2 2" xfId="48432" xr:uid="{00000000-0005-0000-0000-000077BC0000}"/>
    <cellStyle name="20% - Accent1 6 2 3 4 2 2 2" xfId="48433" xr:uid="{00000000-0005-0000-0000-000078BC0000}"/>
    <cellStyle name="20% - Accent1 6 2 3 4 2 3" xfId="48434" xr:uid="{00000000-0005-0000-0000-000079BC0000}"/>
    <cellStyle name="20% - Accent1 6 2 3 4 3" xfId="48435" xr:uid="{00000000-0005-0000-0000-00007ABC0000}"/>
    <cellStyle name="20% - Accent1 6 2 3 4 3 2" xfId="48436" xr:uid="{00000000-0005-0000-0000-00007BBC0000}"/>
    <cellStyle name="20% - Accent1 6 2 3 4 4" xfId="48437" xr:uid="{00000000-0005-0000-0000-00007CBC0000}"/>
    <cellStyle name="20% - Accent1 6 2 3 5" xfId="48438" xr:uid="{00000000-0005-0000-0000-00007DBC0000}"/>
    <cellStyle name="20% - Accent1 6 2 3 5 2" xfId="48439" xr:uid="{00000000-0005-0000-0000-00007EBC0000}"/>
    <cellStyle name="20% - Accent1 6 2 3 5 2 2" xfId="48440" xr:uid="{00000000-0005-0000-0000-00007FBC0000}"/>
    <cellStyle name="20% - Accent1 6 2 3 5 2 2 2" xfId="48441" xr:uid="{00000000-0005-0000-0000-000080BC0000}"/>
    <cellStyle name="20% - Accent1 6 2 3 5 2 3" xfId="48442" xr:uid="{00000000-0005-0000-0000-000081BC0000}"/>
    <cellStyle name="20% - Accent1 6 2 3 5 3" xfId="48443" xr:uid="{00000000-0005-0000-0000-000082BC0000}"/>
    <cellStyle name="20% - Accent1 6 2 3 5 3 2" xfId="48444" xr:uid="{00000000-0005-0000-0000-000083BC0000}"/>
    <cellStyle name="20% - Accent1 6 2 3 5 4" xfId="48445" xr:uid="{00000000-0005-0000-0000-000084BC0000}"/>
    <cellStyle name="20% - Accent1 6 2 3 6" xfId="48446" xr:uid="{00000000-0005-0000-0000-000085BC0000}"/>
    <cellStyle name="20% - Accent1 6 2 3 6 2" xfId="48447" xr:uid="{00000000-0005-0000-0000-000086BC0000}"/>
    <cellStyle name="20% - Accent1 6 2 3 6 2 2" xfId="48448" xr:uid="{00000000-0005-0000-0000-000087BC0000}"/>
    <cellStyle name="20% - Accent1 6 2 3 6 2 2 2" xfId="48449" xr:uid="{00000000-0005-0000-0000-000088BC0000}"/>
    <cellStyle name="20% - Accent1 6 2 3 6 2 3" xfId="48450" xr:uid="{00000000-0005-0000-0000-000089BC0000}"/>
    <cellStyle name="20% - Accent1 6 2 3 6 3" xfId="48451" xr:uid="{00000000-0005-0000-0000-00008ABC0000}"/>
    <cellStyle name="20% - Accent1 6 2 3 6 3 2" xfId="48452" xr:uid="{00000000-0005-0000-0000-00008BBC0000}"/>
    <cellStyle name="20% - Accent1 6 2 3 6 4" xfId="48453" xr:uid="{00000000-0005-0000-0000-00008CBC0000}"/>
    <cellStyle name="20% - Accent1 6 2 3 7" xfId="48454" xr:uid="{00000000-0005-0000-0000-00008DBC0000}"/>
    <cellStyle name="20% - Accent1 6 2 3 7 2" xfId="48455" xr:uid="{00000000-0005-0000-0000-00008EBC0000}"/>
    <cellStyle name="20% - Accent1 6 2 3 7 2 2" xfId="48456" xr:uid="{00000000-0005-0000-0000-00008FBC0000}"/>
    <cellStyle name="20% - Accent1 6 2 3 7 3" xfId="48457" xr:uid="{00000000-0005-0000-0000-000090BC0000}"/>
    <cellStyle name="20% - Accent1 6 2 3 8" xfId="48458" xr:uid="{00000000-0005-0000-0000-000091BC0000}"/>
    <cellStyle name="20% - Accent1 6 2 3 8 2" xfId="48459" xr:uid="{00000000-0005-0000-0000-000092BC0000}"/>
    <cellStyle name="20% - Accent1 6 2 3 8 2 2" xfId="48460" xr:uid="{00000000-0005-0000-0000-000093BC0000}"/>
    <cellStyle name="20% - Accent1 6 2 3 8 3" xfId="48461" xr:uid="{00000000-0005-0000-0000-000094BC0000}"/>
    <cellStyle name="20% - Accent1 6 2 3 9" xfId="48462" xr:uid="{00000000-0005-0000-0000-000095BC0000}"/>
    <cellStyle name="20% - Accent1 6 2 3 9 2" xfId="48463" xr:uid="{00000000-0005-0000-0000-000096BC0000}"/>
    <cellStyle name="20% - Accent1 6 2 4" xfId="48464" xr:uid="{00000000-0005-0000-0000-000097BC0000}"/>
    <cellStyle name="20% - Accent1 6 2 4 10" xfId="48465" xr:uid="{00000000-0005-0000-0000-000098BC0000}"/>
    <cellStyle name="20% - Accent1 6 2 4 10 2" xfId="48466" xr:uid="{00000000-0005-0000-0000-000099BC0000}"/>
    <cellStyle name="20% - Accent1 6 2 4 11" xfId="48467" xr:uid="{00000000-0005-0000-0000-00009ABC0000}"/>
    <cellStyle name="20% - Accent1 6 2 4 2" xfId="48468" xr:uid="{00000000-0005-0000-0000-00009BBC0000}"/>
    <cellStyle name="20% - Accent1 6 2 4 2 2" xfId="48469" xr:uid="{00000000-0005-0000-0000-00009CBC0000}"/>
    <cellStyle name="20% - Accent1 6 2 4 2 2 2" xfId="48470" xr:uid="{00000000-0005-0000-0000-00009DBC0000}"/>
    <cellStyle name="20% - Accent1 6 2 4 2 2 2 2" xfId="48471" xr:uid="{00000000-0005-0000-0000-00009EBC0000}"/>
    <cellStyle name="20% - Accent1 6 2 4 2 2 2 2 2" xfId="48472" xr:uid="{00000000-0005-0000-0000-00009FBC0000}"/>
    <cellStyle name="20% - Accent1 6 2 4 2 2 2 3" xfId="48473" xr:uid="{00000000-0005-0000-0000-0000A0BC0000}"/>
    <cellStyle name="20% - Accent1 6 2 4 2 2 3" xfId="48474" xr:uid="{00000000-0005-0000-0000-0000A1BC0000}"/>
    <cellStyle name="20% - Accent1 6 2 4 2 2 3 2" xfId="48475" xr:uid="{00000000-0005-0000-0000-0000A2BC0000}"/>
    <cellStyle name="20% - Accent1 6 2 4 2 2 4" xfId="48476" xr:uid="{00000000-0005-0000-0000-0000A3BC0000}"/>
    <cellStyle name="20% - Accent1 6 2 4 2 3" xfId="48477" xr:uid="{00000000-0005-0000-0000-0000A4BC0000}"/>
    <cellStyle name="20% - Accent1 6 2 4 2 3 2" xfId="48478" xr:uid="{00000000-0005-0000-0000-0000A5BC0000}"/>
    <cellStyle name="20% - Accent1 6 2 4 2 3 2 2" xfId="48479" xr:uid="{00000000-0005-0000-0000-0000A6BC0000}"/>
    <cellStyle name="20% - Accent1 6 2 4 2 3 2 2 2" xfId="48480" xr:uid="{00000000-0005-0000-0000-0000A7BC0000}"/>
    <cellStyle name="20% - Accent1 6 2 4 2 3 2 3" xfId="48481" xr:uid="{00000000-0005-0000-0000-0000A8BC0000}"/>
    <cellStyle name="20% - Accent1 6 2 4 2 3 3" xfId="48482" xr:uid="{00000000-0005-0000-0000-0000A9BC0000}"/>
    <cellStyle name="20% - Accent1 6 2 4 2 3 3 2" xfId="48483" xr:uid="{00000000-0005-0000-0000-0000AABC0000}"/>
    <cellStyle name="20% - Accent1 6 2 4 2 3 4" xfId="48484" xr:uid="{00000000-0005-0000-0000-0000ABBC0000}"/>
    <cellStyle name="20% - Accent1 6 2 4 2 4" xfId="48485" xr:uid="{00000000-0005-0000-0000-0000ACBC0000}"/>
    <cellStyle name="20% - Accent1 6 2 4 2 4 2" xfId="48486" xr:uid="{00000000-0005-0000-0000-0000ADBC0000}"/>
    <cellStyle name="20% - Accent1 6 2 4 2 4 2 2" xfId="48487" xr:uid="{00000000-0005-0000-0000-0000AEBC0000}"/>
    <cellStyle name="20% - Accent1 6 2 4 2 4 2 2 2" xfId="48488" xr:uid="{00000000-0005-0000-0000-0000AFBC0000}"/>
    <cellStyle name="20% - Accent1 6 2 4 2 4 2 3" xfId="48489" xr:uid="{00000000-0005-0000-0000-0000B0BC0000}"/>
    <cellStyle name="20% - Accent1 6 2 4 2 4 3" xfId="48490" xr:uid="{00000000-0005-0000-0000-0000B1BC0000}"/>
    <cellStyle name="20% - Accent1 6 2 4 2 4 3 2" xfId="48491" xr:uid="{00000000-0005-0000-0000-0000B2BC0000}"/>
    <cellStyle name="20% - Accent1 6 2 4 2 4 4" xfId="48492" xr:uid="{00000000-0005-0000-0000-0000B3BC0000}"/>
    <cellStyle name="20% - Accent1 6 2 4 2 5" xfId="48493" xr:uid="{00000000-0005-0000-0000-0000B4BC0000}"/>
    <cellStyle name="20% - Accent1 6 2 4 2 5 2" xfId="48494" xr:uid="{00000000-0005-0000-0000-0000B5BC0000}"/>
    <cellStyle name="20% - Accent1 6 2 4 2 5 2 2" xfId="48495" xr:uid="{00000000-0005-0000-0000-0000B6BC0000}"/>
    <cellStyle name="20% - Accent1 6 2 4 2 5 3" xfId="48496" xr:uid="{00000000-0005-0000-0000-0000B7BC0000}"/>
    <cellStyle name="20% - Accent1 6 2 4 2 6" xfId="48497" xr:uid="{00000000-0005-0000-0000-0000B8BC0000}"/>
    <cellStyle name="20% - Accent1 6 2 4 2 6 2" xfId="48498" xr:uid="{00000000-0005-0000-0000-0000B9BC0000}"/>
    <cellStyle name="20% - Accent1 6 2 4 2 6 2 2" xfId="48499" xr:uid="{00000000-0005-0000-0000-0000BABC0000}"/>
    <cellStyle name="20% - Accent1 6 2 4 2 6 3" xfId="48500" xr:uid="{00000000-0005-0000-0000-0000BBBC0000}"/>
    <cellStyle name="20% - Accent1 6 2 4 2 7" xfId="48501" xr:uid="{00000000-0005-0000-0000-0000BCBC0000}"/>
    <cellStyle name="20% - Accent1 6 2 4 2 7 2" xfId="48502" xr:uid="{00000000-0005-0000-0000-0000BDBC0000}"/>
    <cellStyle name="20% - Accent1 6 2 4 2 8" xfId="48503" xr:uid="{00000000-0005-0000-0000-0000BEBC0000}"/>
    <cellStyle name="20% - Accent1 6 2 4 2 8 2" xfId="48504" xr:uid="{00000000-0005-0000-0000-0000BFBC0000}"/>
    <cellStyle name="20% - Accent1 6 2 4 2 9" xfId="48505" xr:uid="{00000000-0005-0000-0000-0000C0BC0000}"/>
    <cellStyle name="20% - Accent1 6 2 4 3" xfId="48506" xr:uid="{00000000-0005-0000-0000-0000C1BC0000}"/>
    <cellStyle name="20% - Accent1 6 2 4 3 2" xfId="48507" xr:uid="{00000000-0005-0000-0000-0000C2BC0000}"/>
    <cellStyle name="20% - Accent1 6 2 4 3 2 2" xfId="48508" xr:uid="{00000000-0005-0000-0000-0000C3BC0000}"/>
    <cellStyle name="20% - Accent1 6 2 4 3 2 2 2" xfId="48509" xr:uid="{00000000-0005-0000-0000-0000C4BC0000}"/>
    <cellStyle name="20% - Accent1 6 2 4 3 2 2 2 2" xfId="48510" xr:uid="{00000000-0005-0000-0000-0000C5BC0000}"/>
    <cellStyle name="20% - Accent1 6 2 4 3 2 2 3" xfId="48511" xr:uid="{00000000-0005-0000-0000-0000C6BC0000}"/>
    <cellStyle name="20% - Accent1 6 2 4 3 2 3" xfId="48512" xr:uid="{00000000-0005-0000-0000-0000C7BC0000}"/>
    <cellStyle name="20% - Accent1 6 2 4 3 2 3 2" xfId="48513" xr:uid="{00000000-0005-0000-0000-0000C8BC0000}"/>
    <cellStyle name="20% - Accent1 6 2 4 3 2 4" xfId="48514" xr:uid="{00000000-0005-0000-0000-0000C9BC0000}"/>
    <cellStyle name="20% - Accent1 6 2 4 3 3" xfId="48515" xr:uid="{00000000-0005-0000-0000-0000CABC0000}"/>
    <cellStyle name="20% - Accent1 6 2 4 3 3 2" xfId="48516" xr:uid="{00000000-0005-0000-0000-0000CBBC0000}"/>
    <cellStyle name="20% - Accent1 6 2 4 3 3 2 2" xfId="48517" xr:uid="{00000000-0005-0000-0000-0000CCBC0000}"/>
    <cellStyle name="20% - Accent1 6 2 4 3 3 2 2 2" xfId="48518" xr:uid="{00000000-0005-0000-0000-0000CDBC0000}"/>
    <cellStyle name="20% - Accent1 6 2 4 3 3 2 3" xfId="48519" xr:uid="{00000000-0005-0000-0000-0000CEBC0000}"/>
    <cellStyle name="20% - Accent1 6 2 4 3 3 3" xfId="48520" xr:uid="{00000000-0005-0000-0000-0000CFBC0000}"/>
    <cellStyle name="20% - Accent1 6 2 4 3 3 3 2" xfId="48521" xr:uid="{00000000-0005-0000-0000-0000D0BC0000}"/>
    <cellStyle name="20% - Accent1 6 2 4 3 3 4" xfId="48522" xr:uid="{00000000-0005-0000-0000-0000D1BC0000}"/>
    <cellStyle name="20% - Accent1 6 2 4 3 4" xfId="48523" xr:uid="{00000000-0005-0000-0000-0000D2BC0000}"/>
    <cellStyle name="20% - Accent1 6 2 4 3 4 2" xfId="48524" xr:uid="{00000000-0005-0000-0000-0000D3BC0000}"/>
    <cellStyle name="20% - Accent1 6 2 4 3 4 2 2" xfId="48525" xr:uid="{00000000-0005-0000-0000-0000D4BC0000}"/>
    <cellStyle name="20% - Accent1 6 2 4 3 4 2 2 2" xfId="48526" xr:uid="{00000000-0005-0000-0000-0000D5BC0000}"/>
    <cellStyle name="20% - Accent1 6 2 4 3 4 2 3" xfId="48527" xr:uid="{00000000-0005-0000-0000-0000D6BC0000}"/>
    <cellStyle name="20% - Accent1 6 2 4 3 4 3" xfId="48528" xr:uid="{00000000-0005-0000-0000-0000D7BC0000}"/>
    <cellStyle name="20% - Accent1 6 2 4 3 4 3 2" xfId="48529" xr:uid="{00000000-0005-0000-0000-0000D8BC0000}"/>
    <cellStyle name="20% - Accent1 6 2 4 3 4 4" xfId="48530" xr:uid="{00000000-0005-0000-0000-0000D9BC0000}"/>
    <cellStyle name="20% - Accent1 6 2 4 3 5" xfId="48531" xr:uid="{00000000-0005-0000-0000-0000DABC0000}"/>
    <cellStyle name="20% - Accent1 6 2 4 3 5 2" xfId="48532" xr:uid="{00000000-0005-0000-0000-0000DBBC0000}"/>
    <cellStyle name="20% - Accent1 6 2 4 3 5 2 2" xfId="48533" xr:uid="{00000000-0005-0000-0000-0000DCBC0000}"/>
    <cellStyle name="20% - Accent1 6 2 4 3 5 3" xfId="48534" xr:uid="{00000000-0005-0000-0000-0000DDBC0000}"/>
    <cellStyle name="20% - Accent1 6 2 4 3 6" xfId="48535" xr:uid="{00000000-0005-0000-0000-0000DEBC0000}"/>
    <cellStyle name="20% - Accent1 6 2 4 3 6 2" xfId="48536" xr:uid="{00000000-0005-0000-0000-0000DFBC0000}"/>
    <cellStyle name="20% - Accent1 6 2 4 3 6 2 2" xfId="48537" xr:uid="{00000000-0005-0000-0000-0000E0BC0000}"/>
    <cellStyle name="20% - Accent1 6 2 4 3 6 3" xfId="48538" xr:uid="{00000000-0005-0000-0000-0000E1BC0000}"/>
    <cellStyle name="20% - Accent1 6 2 4 3 7" xfId="48539" xr:uid="{00000000-0005-0000-0000-0000E2BC0000}"/>
    <cellStyle name="20% - Accent1 6 2 4 3 7 2" xfId="48540" xr:uid="{00000000-0005-0000-0000-0000E3BC0000}"/>
    <cellStyle name="20% - Accent1 6 2 4 3 8" xfId="48541" xr:uid="{00000000-0005-0000-0000-0000E4BC0000}"/>
    <cellStyle name="20% - Accent1 6 2 4 3 8 2" xfId="48542" xr:uid="{00000000-0005-0000-0000-0000E5BC0000}"/>
    <cellStyle name="20% - Accent1 6 2 4 3 9" xfId="48543" xr:uid="{00000000-0005-0000-0000-0000E6BC0000}"/>
    <cellStyle name="20% - Accent1 6 2 4 4" xfId="48544" xr:uid="{00000000-0005-0000-0000-0000E7BC0000}"/>
    <cellStyle name="20% - Accent1 6 2 4 4 2" xfId="48545" xr:uid="{00000000-0005-0000-0000-0000E8BC0000}"/>
    <cellStyle name="20% - Accent1 6 2 4 4 2 2" xfId="48546" xr:uid="{00000000-0005-0000-0000-0000E9BC0000}"/>
    <cellStyle name="20% - Accent1 6 2 4 4 2 2 2" xfId="48547" xr:uid="{00000000-0005-0000-0000-0000EABC0000}"/>
    <cellStyle name="20% - Accent1 6 2 4 4 2 3" xfId="48548" xr:uid="{00000000-0005-0000-0000-0000EBBC0000}"/>
    <cellStyle name="20% - Accent1 6 2 4 4 3" xfId="48549" xr:uid="{00000000-0005-0000-0000-0000ECBC0000}"/>
    <cellStyle name="20% - Accent1 6 2 4 4 3 2" xfId="48550" xr:uid="{00000000-0005-0000-0000-0000EDBC0000}"/>
    <cellStyle name="20% - Accent1 6 2 4 4 4" xfId="48551" xr:uid="{00000000-0005-0000-0000-0000EEBC0000}"/>
    <cellStyle name="20% - Accent1 6 2 4 5" xfId="48552" xr:uid="{00000000-0005-0000-0000-0000EFBC0000}"/>
    <cellStyle name="20% - Accent1 6 2 4 5 2" xfId="48553" xr:uid="{00000000-0005-0000-0000-0000F0BC0000}"/>
    <cellStyle name="20% - Accent1 6 2 4 5 2 2" xfId="48554" xr:uid="{00000000-0005-0000-0000-0000F1BC0000}"/>
    <cellStyle name="20% - Accent1 6 2 4 5 2 2 2" xfId="48555" xr:uid="{00000000-0005-0000-0000-0000F2BC0000}"/>
    <cellStyle name="20% - Accent1 6 2 4 5 2 3" xfId="48556" xr:uid="{00000000-0005-0000-0000-0000F3BC0000}"/>
    <cellStyle name="20% - Accent1 6 2 4 5 3" xfId="48557" xr:uid="{00000000-0005-0000-0000-0000F4BC0000}"/>
    <cellStyle name="20% - Accent1 6 2 4 5 3 2" xfId="48558" xr:uid="{00000000-0005-0000-0000-0000F5BC0000}"/>
    <cellStyle name="20% - Accent1 6 2 4 5 4" xfId="48559" xr:uid="{00000000-0005-0000-0000-0000F6BC0000}"/>
    <cellStyle name="20% - Accent1 6 2 4 6" xfId="48560" xr:uid="{00000000-0005-0000-0000-0000F7BC0000}"/>
    <cellStyle name="20% - Accent1 6 2 4 6 2" xfId="48561" xr:uid="{00000000-0005-0000-0000-0000F8BC0000}"/>
    <cellStyle name="20% - Accent1 6 2 4 6 2 2" xfId="48562" xr:uid="{00000000-0005-0000-0000-0000F9BC0000}"/>
    <cellStyle name="20% - Accent1 6 2 4 6 2 2 2" xfId="48563" xr:uid="{00000000-0005-0000-0000-0000FABC0000}"/>
    <cellStyle name="20% - Accent1 6 2 4 6 2 3" xfId="48564" xr:uid="{00000000-0005-0000-0000-0000FBBC0000}"/>
    <cellStyle name="20% - Accent1 6 2 4 6 3" xfId="48565" xr:uid="{00000000-0005-0000-0000-0000FCBC0000}"/>
    <cellStyle name="20% - Accent1 6 2 4 6 3 2" xfId="48566" xr:uid="{00000000-0005-0000-0000-0000FDBC0000}"/>
    <cellStyle name="20% - Accent1 6 2 4 6 4" xfId="48567" xr:uid="{00000000-0005-0000-0000-0000FEBC0000}"/>
    <cellStyle name="20% - Accent1 6 2 4 7" xfId="48568" xr:uid="{00000000-0005-0000-0000-0000FFBC0000}"/>
    <cellStyle name="20% - Accent1 6 2 4 7 2" xfId="48569" xr:uid="{00000000-0005-0000-0000-000000BD0000}"/>
    <cellStyle name="20% - Accent1 6 2 4 7 2 2" xfId="48570" xr:uid="{00000000-0005-0000-0000-000001BD0000}"/>
    <cellStyle name="20% - Accent1 6 2 4 7 3" xfId="48571" xr:uid="{00000000-0005-0000-0000-000002BD0000}"/>
    <cellStyle name="20% - Accent1 6 2 4 8" xfId="48572" xr:uid="{00000000-0005-0000-0000-000003BD0000}"/>
    <cellStyle name="20% - Accent1 6 2 4 8 2" xfId="48573" xr:uid="{00000000-0005-0000-0000-000004BD0000}"/>
    <cellStyle name="20% - Accent1 6 2 4 8 2 2" xfId="48574" xr:uid="{00000000-0005-0000-0000-000005BD0000}"/>
    <cellStyle name="20% - Accent1 6 2 4 8 3" xfId="48575" xr:uid="{00000000-0005-0000-0000-000006BD0000}"/>
    <cellStyle name="20% - Accent1 6 2 4 9" xfId="48576" xr:uid="{00000000-0005-0000-0000-000007BD0000}"/>
    <cellStyle name="20% - Accent1 6 2 4 9 2" xfId="48577" xr:uid="{00000000-0005-0000-0000-000008BD0000}"/>
    <cellStyle name="20% - Accent1 6 2 5" xfId="48578" xr:uid="{00000000-0005-0000-0000-000009BD0000}"/>
    <cellStyle name="20% - Accent1 6 2 5 10" xfId="48579" xr:uid="{00000000-0005-0000-0000-00000ABD0000}"/>
    <cellStyle name="20% - Accent1 6 2 5 10 2" xfId="48580" xr:uid="{00000000-0005-0000-0000-00000BBD0000}"/>
    <cellStyle name="20% - Accent1 6 2 5 11" xfId="48581" xr:uid="{00000000-0005-0000-0000-00000CBD0000}"/>
    <cellStyle name="20% - Accent1 6 2 5 2" xfId="48582" xr:uid="{00000000-0005-0000-0000-00000DBD0000}"/>
    <cellStyle name="20% - Accent1 6 2 5 2 2" xfId="48583" xr:uid="{00000000-0005-0000-0000-00000EBD0000}"/>
    <cellStyle name="20% - Accent1 6 2 5 2 2 2" xfId="48584" xr:uid="{00000000-0005-0000-0000-00000FBD0000}"/>
    <cellStyle name="20% - Accent1 6 2 5 2 2 2 2" xfId="48585" xr:uid="{00000000-0005-0000-0000-000010BD0000}"/>
    <cellStyle name="20% - Accent1 6 2 5 2 2 2 2 2" xfId="48586" xr:uid="{00000000-0005-0000-0000-000011BD0000}"/>
    <cellStyle name="20% - Accent1 6 2 5 2 2 2 3" xfId="48587" xr:uid="{00000000-0005-0000-0000-000012BD0000}"/>
    <cellStyle name="20% - Accent1 6 2 5 2 2 3" xfId="48588" xr:uid="{00000000-0005-0000-0000-000013BD0000}"/>
    <cellStyle name="20% - Accent1 6 2 5 2 2 3 2" xfId="48589" xr:uid="{00000000-0005-0000-0000-000014BD0000}"/>
    <cellStyle name="20% - Accent1 6 2 5 2 2 4" xfId="48590" xr:uid="{00000000-0005-0000-0000-000015BD0000}"/>
    <cellStyle name="20% - Accent1 6 2 5 2 3" xfId="48591" xr:uid="{00000000-0005-0000-0000-000016BD0000}"/>
    <cellStyle name="20% - Accent1 6 2 5 2 3 2" xfId="48592" xr:uid="{00000000-0005-0000-0000-000017BD0000}"/>
    <cellStyle name="20% - Accent1 6 2 5 2 3 2 2" xfId="48593" xr:uid="{00000000-0005-0000-0000-000018BD0000}"/>
    <cellStyle name="20% - Accent1 6 2 5 2 3 2 2 2" xfId="48594" xr:uid="{00000000-0005-0000-0000-000019BD0000}"/>
    <cellStyle name="20% - Accent1 6 2 5 2 3 2 3" xfId="48595" xr:uid="{00000000-0005-0000-0000-00001ABD0000}"/>
    <cellStyle name="20% - Accent1 6 2 5 2 3 3" xfId="48596" xr:uid="{00000000-0005-0000-0000-00001BBD0000}"/>
    <cellStyle name="20% - Accent1 6 2 5 2 3 3 2" xfId="48597" xr:uid="{00000000-0005-0000-0000-00001CBD0000}"/>
    <cellStyle name="20% - Accent1 6 2 5 2 3 4" xfId="48598" xr:uid="{00000000-0005-0000-0000-00001DBD0000}"/>
    <cellStyle name="20% - Accent1 6 2 5 2 4" xfId="48599" xr:uid="{00000000-0005-0000-0000-00001EBD0000}"/>
    <cellStyle name="20% - Accent1 6 2 5 2 4 2" xfId="48600" xr:uid="{00000000-0005-0000-0000-00001FBD0000}"/>
    <cellStyle name="20% - Accent1 6 2 5 2 4 2 2" xfId="48601" xr:uid="{00000000-0005-0000-0000-000020BD0000}"/>
    <cellStyle name="20% - Accent1 6 2 5 2 4 2 2 2" xfId="48602" xr:uid="{00000000-0005-0000-0000-000021BD0000}"/>
    <cellStyle name="20% - Accent1 6 2 5 2 4 2 3" xfId="48603" xr:uid="{00000000-0005-0000-0000-000022BD0000}"/>
    <cellStyle name="20% - Accent1 6 2 5 2 4 3" xfId="48604" xr:uid="{00000000-0005-0000-0000-000023BD0000}"/>
    <cellStyle name="20% - Accent1 6 2 5 2 4 3 2" xfId="48605" xr:uid="{00000000-0005-0000-0000-000024BD0000}"/>
    <cellStyle name="20% - Accent1 6 2 5 2 4 4" xfId="48606" xr:uid="{00000000-0005-0000-0000-000025BD0000}"/>
    <cellStyle name="20% - Accent1 6 2 5 2 5" xfId="48607" xr:uid="{00000000-0005-0000-0000-000026BD0000}"/>
    <cellStyle name="20% - Accent1 6 2 5 2 5 2" xfId="48608" xr:uid="{00000000-0005-0000-0000-000027BD0000}"/>
    <cellStyle name="20% - Accent1 6 2 5 2 5 2 2" xfId="48609" xr:uid="{00000000-0005-0000-0000-000028BD0000}"/>
    <cellStyle name="20% - Accent1 6 2 5 2 5 3" xfId="48610" xr:uid="{00000000-0005-0000-0000-000029BD0000}"/>
    <cellStyle name="20% - Accent1 6 2 5 2 6" xfId="48611" xr:uid="{00000000-0005-0000-0000-00002ABD0000}"/>
    <cellStyle name="20% - Accent1 6 2 5 2 6 2" xfId="48612" xr:uid="{00000000-0005-0000-0000-00002BBD0000}"/>
    <cellStyle name="20% - Accent1 6 2 5 2 6 2 2" xfId="48613" xr:uid="{00000000-0005-0000-0000-00002CBD0000}"/>
    <cellStyle name="20% - Accent1 6 2 5 2 6 3" xfId="48614" xr:uid="{00000000-0005-0000-0000-00002DBD0000}"/>
    <cellStyle name="20% - Accent1 6 2 5 2 7" xfId="48615" xr:uid="{00000000-0005-0000-0000-00002EBD0000}"/>
    <cellStyle name="20% - Accent1 6 2 5 2 7 2" xfId="48616" xr:uid="{00000000-0005-0000-0000-00002FBD0000}"/>
    <cellStyle name="20% - Accent1 6 2 5 2 8" xfId="48617" xr:uid="{00000000-0005-0000-0000-000030BD0000}"/>
    <cellStyle name="20% - Accent1 6 2 5 2 8 2" xfId="48618" xr:uid="{00000000-0005-0000-0000-000031BD0000}"/>
    <cellStyle name="20% - Accent1 6 2 5 2 9" xfId="48619" xr:uid="{00000000-0005-0000-0000-000032BD0000}"/>
    <cellStyle name="20% - Accent1 6 2 5 3" xfId="48620" xr:uid="{00000000-0005-0000-0000-000033BD0000}"/>
    <cellStyle name="20% - Accent1 6 2 5 3 2" xfId="48621" xr:uid="{00000000-0005-0000-0000-000034BD0000}"/>
    <cellStyle name="20% - Accent1 6 2 5 3 2 2" xfId="48622" xr:uid="{00000000-0005-0000-0000-000035BD0000}"/>
    <cellStyle name="20% - Accent1 6 2 5 3 2 2 2" xfId="48623" xr:uid="{00000000-0005-0000-0000-000036BD0000}"/>
    <cellStyle name="20% - Accent1 6 2 5 3 2 2 2 2" xfId="48624" xr:uid="{00000000-0005-0000-0000-000037BD0000}"/>
    <cellStyle name="20% - Accent1 6 2 5 3 2 2 3" xfId="48625" xr:uid="{00000000-0005-0000-0000-000038BD0000}"/>
    <cellStyle name="20% - Accent1 6 2 5 3 2 3" xfId="48626" xr:uid="{00000000-0005-0000-0000-000039BD0000}"/>
    <cellStyle name="20% - Accent1 6 2 5 3 2 3 2" xfId="48627" xr:uid="{00000000-0005-0000-0000-00003ABD0000}"/>
    <cellStyle name="20% - Accent1 6 2 5 3 2 4" xfId="48628" xr:uid="{00000000-0005-0000-0000-00003BBD0000}"/>
    <cellStyle name="20% - Accent1 6 2 5 3 3" xfId="48629" xr:uid="{00000000-0005-0000-0000-00003CBD0000}"/>
    <cellStyle name="20% - Accent1 6 2 5 3 3 2" xfId="48630" xr:uid="{00000000-0005-0000-0000-00003DBD0000}"/>
    <cellStyle name="20% - Accent1 6 2 5 3 3 2 2" xfId="48631" xr:uid="{00000000-0005-0000-0000-00003EBD0000}"/>
    <cellStyle name="20% - Accent1 6 2 5 3 3 2 2 2" xfId="48632" xr:uid="{00000000-0005-0000-0000-00003FBD0000}"/>
    <cellStyle name="20% - Accent1 6 2 5 3 3 2 3" xfId="48633" xr:uid="{00000000-0005-0000-0000-000040BD0000}"/>
    <cellStyle name="20% - Accent1 6 2 5 3 3 3" xfId="48634" xr:uid="{00000000-0005-0000-0000-000041BD0000}"/>
    <cellStyle name="20% - Accent1 6 2 5 3 3 3 2" xfId="48635" xr:uid="{00000000-0005-0000-0000-000042BD0000}"/>
    <cellStyle name="20% - Accent1 6 2 5 3 3 4" xfId="48636" xr:uid="{00000000-0005-0000-0000-000043BD0000}"/>
    <cellStyle name="20% - Accent1 6 2 5 3 4" xfId="48637" xr:uid="{00000000-0005-0000-0000-000044BD0000}"/>
    <cellStyle name="20% - Accent1 6 2 5 3 4 2" xfId="48638" xr:uid="{00000000-0005-0000-0000-000045BD0000}"/>
    <cellStyle name="20% - Accent1 6 2 5 3 4 2 2" xfId="48639" xr:uid="{00000000-0005-0000-0000-000046BD0000}"/>
    <cellStyle name="20% - Accent1 6 2 5 3 4 2 2 2" xfId="48640" xr:uid="{00000000-0005-0000-0000-000047BD0000}"/>
    <cellStyle name="20% - Accent1 6 2 5 3 4 2 3" xfId="48641" xr:uid="{00000000-0005-0000-0000-000048BD0000}"/>
    <cellStyle name="20% - Accent1 6 2 5 3 4 3" xfId="48642" xr:uid="{00000000-0005-0000-0000-000049BD0000}"/>
    <cellStyle name="20% - Accent1 6 2 5 3 4 3 2" xfId="48643" xr:uid="{00000000-0005-0000-0000-00004ABD0000}"/>
    <cellStyle name="20% - Accent1 6 2 5 3 4 4" xfId="48644" xr:uid="{00000000-0005-0000-0000-00004BBD0000}"/>
    <cellStyle name="20% - Accent1 6 2 5 3 5" xfId="48645" xr:uid="{00000000-0005-0000-0000-00004CBD0000}"/>
    <cellStyle name="20% - Accent1 6 2 5 3 5 2" xfId="48646" xr:uid="{00000000-0005-0000-0000-00004DBD0000}"/>
    <cellStyle name="20% - Accent1 6 2 5 3 5 2 2" xfId="48647" xr:uid="{00000000-0005-0000-0000-00004EBD0000}"/>
    <cellStyle name="20% - Accent1 6 2 5 3 5 3" xfId="48648" xr:uid="{00000000-0005-0000-0000-00004FBD0000}"/>
    <cellStyle name="20% - Accent1 6 2 5 3 6" xfId="48649" xr:uid="{00000000-0005-0000-0000-000050BD0000}"/>
    <cellStyle name="20% - Accent1 6 2 5 3 6 2" xfId="48650" xr:uid="{00000000-0005-0000-0000-000051BD0000}"/>
    <cellStyle name="20% - Accent1 6 2 5 3 6 2 2" xfId="48651" xr:uid="{00000000-0005-0000-0000-000052BD0000}"/>
    <cellStyle name="20% - Accent1 6 2 5 3 6 3" xfId="48652" xr:uid="{00000000-0005-0000-0000-000053BD0000}"/>
    <cellStyle name="20% - Accent1 6 2 5 3 7" xfId="48653" xr:uid="{00000000-0005-0000-0000-000054BD0000}"/>
    <cellStyle name="20% - Accent1 6 2 5 3 7 2" xfId="48654" xr:uid="{00000000-0005-0000-0000-000055BD0000}"/>
    <cellStyle name="20% - Accent1 6 2 5 3 8" xfId="48655" xr:uid="{00000000-0005-0000-0000-000056BD0000}"/>
    <cellStyle name="20% - Accent1 6 2 5 3 8 2" xfId="48656" xr:uid="{00000000-0005-0000-0000-000057BD0000}"/>
    <cellStyle name="20% - Accent1 6 2 5 3 9" xfId="48657" xr:uid="{00000000-0005-0000-0000-000058BD0000}"/>
    <cellStyle name="20% - Accent1 6 2 5 4" xfId="48658" xr:uid="{00000000-0005-0000-0000-000059BD0000}"/>
    <cellStyle name="20% - Accent1 6 2 5 4 2" xfId="48659" xr:uid="{00000000-0005-0000-0000-00005ABD0000}"/>
    <cellStyle name="20% - Accent1 6 2 5 4 2 2" xfId="48660" xr:uid="{00000000-0005-0000-0000-00005BBD0000}"/>
    <cellStyle name="20% - Accent1 6 2 5 4 2 2 2" xfId="48661" xr:uid="{00000000-0005-0000-0000-00005CBD0000}"/>
    <cellStyle name="20% - Accent1 6 2 5 4 2 3" xfId="48662" xr:uid="{00000000-0005-0000-0000-00005DBD0000}"/>
    <cellStyle name="20% - Accent1 6 2 5 4 3" xfId="48663" xr:uid="{00000000-0005-0000-0000-00005EBD0000}"/>
    <cellStyle name="20% - Accent1 6 2 5 4 3 2" xfId="48664" xr:uid="{00000000-0005-0000-0000-00005FBD0000}"/>
    <cellStyle name="20% - Accent1 6 2 5 4 4" xfId="48665" xr:uid="{00000000-0005-0000-0000-000060BD0000}"/>
    <cellStyle name="20% - Accent1 6 2 5 5" xfId="48666" xr:uid="{00000000-0005-0000-0000-000061BD0000}"/>
    <cellStyle name="20% - Accent1 6 2 5 5 2" xfId="48667" xr:uid="{00000000-0005-0000-0000-000062BD0000}"/>
    <cellStyle name="20% - Accent1 6 2 5 5 2 2" xfId="48668" xr:uid="{00000000-0005-0000-0000-000063BD0000}"/>
    <cellStyle name="20% - Accent1 6 2 5 5 2 2 2" xfId="48669" xr:uid="{00000000-0005-0000-0000-000064BD0000}"/>
    <cellStyle name="20% - Accent1 6 2 5 5 2 3" xfId="48670" xr:uid="{00000000-0005-0000-0000-000065BD0000}"/>
    <cellStyle name="20% - Accent1 6 2 5 5 3" xfId="48671" xr:uid="{00000000-0005-0000-0000-000066BD0000}"/>
    <cellStyle name="20% - Accent1 6 2 5 5 3 2" xfId="48672" xr:uid="{00000000-0005-0000-0000-000067BD0000}"/>
    <cellStyle name="20% - Accent1 6 2 5 5 4" xfId="48673" xr:uid="{00000000-0005-0000-0000-000068BD0000}"/>
    <cellStyle name="20% - Accent1 6 2 5 6" xfId="48674" xr:uid="{00000000-0005-0000-0000-000069BD0000}"/>
    <cellStyle name="20% - Accent1 6 2 5 6 2" xfId="48675" xr:uid="{00000000-0005-0000-0000-00006ABD0000}"/>
    <cellStyle name="20% - Accent1 6 2 5 6 2 2" xfId="48676" xr:uid="{00000000-0005-0000-0000-00006BBD0000}"/>
    <cellStyle name="20% - Accent1 6 2 5 6 2 2 2" xfId="48677" xr:uid="{00000000-0005-0000-0000-00006CBD0000}"/>
    <cellStyle name="20% - Accent1 6 2 5 6 2 3" xfId="48678" xr:uid="{00000000-0005-0000-0000-00006DBD0000}"/>
    <cellStyle name="20% - Accent1 6 2 5 6 3" xfId="48679" xr:uid="{00000000-0005-0000-0000-00006EBD0000}"/>
    <cellStyle name="20% - Accent1 6 2 5 6 3 2" xfId="48680" xr:uid="{00000000-0005-0000-0000-00006FBD0000}"/>
    <cellStyle name="20% - Accent1 6 2 5 6 4" xfId="48681" xr:uid="{00000000-0005-0000-0000-000070BD0000}"/>
    <cellStyle name="20% - Accent1 6 2 5 7" xfId="48682" xr:uid="{00000000-0005-0000-0000-000071BD0000}"/>
    <cellStyle name="20% - Accent1 6 2 5 7 2" xfId="48683" xr:uid="{00000000-0005-0000-0000-000072BD0000}"/>
    <cellStyle name="20% - Accent1 6 2 5 7 2 2" xfId="48684" xr:uid="{00000000-0005-0000-0000-000073BD0000}"/>
    <cellStyle name="20% - Accent1 6 2 5 7 3" xfId="48685" xr:uid="{00000000-0005-0000-0000-000074BD0000}"/>
    <cellStyle name="20% - Accent1 6 2 5 8" xfId="48686" xr:uid="{00000000-0005-0000-0000-000075BD0000}"/>
    <cellStyle name="20% - Accent1 6 2 5 8 2" xfId="48687" xr:uid="{00000000-0005-0000-0000-000076BD0000}"/>
    <cellStyle name="20% - Accent1 6 2 5 8 2 2" xfId="48688" xr:uid="{00000000-0005-0000-0000-000077BD0000}"/>
    <cellStyle name="20% - Accent1 6 2 5 8 3" xfId="48689" xr:uid="{00000000-0005-0000-0000-000078BD0000}"/>
    <cellStyle name="20% - Accent1 6 2 5 9" xfId="48690" xr:uid="{00000000-0005-0000-0000-000079BD0000}"/>
    <cellStyle name="20% - Accent1 6 2 5 9 2" xfId="48691" xr:uid="{00000000-0005-0000-0000-00007ABD0000}"/>
    <cellStyle name="20% - Accent1 6 2 6" xfId="48692" xr:uid="{00000000-0005-0000-0000-00007BBD0000}"/>
    <cellStyle name="20% - Accent1 6 2 6 2" xfId="48693" xr:uid="{00000000-0005-0000-0000-00007CBD0000}"/>
    <cellStyle name="20% - Accent1 6 2 6 2 2" xfId="48694" xr:uid="{00000000-0005-0000-0000-00007DBD0000}"/>
    <cellStyle name="20% - Accent1 6 2 6 2 2 2" xfId="48695" xr:uid="{00000000-0005-0000-0000-00007EBD0000}"/>
    <cellStyle name="20% - Accent1 6 2 6 2 2 2 2" xfId="48696" xr:uid="{00000000-0005-0000-0000-00007FBD0000}"/>
    <cellStyle name="20% - Accent1 6 2 6 2 2 3" xfId="48697" xr:uid="{00000000-0005-0000-0000-000080BD0000}"/>
    <cellStyle name="20% - Accent1 6 2 6 2 3" xfId="48698" xr:uid="{00000000-0005-0000-0000-000081BD0000}"/>
    <cellStyle name="20% - Accent1 6 2 6 2 3 2" xfId="48699" xr:uid="{00000000-0005-0000-0000-000082BD0000}"/>
    <cellStyle name="20% - Accent1 6 2 6 2 4" xfId="48700" xr:uid="{00000000-0005-0000-0000-000083BD0000}"/>
    <cellStyle name="20% - Accent1 6 2 6 3" xfId="48701" xr:uid="{00000000-0005-0000-0000-000084BD0000}"/>
    <cellStyle name="20% - Accent1 6 2 6 3 2" xfId="48702" xr:uid="{00000000-0005-0000-0000-000085BD0000}"/>
    <cellStyle name="20% - Accent1 6 2 6 3 2 2" xfId="48703" xr:uid="{00000000-0005-0000-0000-000086BD0000}"/>
    <cellStyle name="20% - Accent1 6 2 6 3 2 2 2" xfId="48704" xr:uid="{00000000-0005-0000-0000-000087BD0000}"/>
    <cellStyle name="20% - Accent1 6 2 6 3 2 3" xfId="48705" xr:uid="{00000000-0005-0000-0000-000088BD0000}"/>
    <cellStyle name="20% - Accent1 6 2 6 3 3" xfId="48706" xr:uid="{00000000-0005-0000-0000-000089BD0000}"/>
    <cellStyle name="20% - Accent1 6 2 6 3 3 2" xfId="48707" xr:uid="{00000000-0005-0000-0000-00008ABD0000}"/>
    <cellStyle name="20% - Accent1 6 2 6 3 4" xfId="48708" xr:uid="{00000000-0005-0000-0000-00008BBD0000}"/>
    <cellStyle name="20% - Accent1 6 2 6 4" xfId="48709" xr:uid="{00000000-0005-0000-0000-00008CBD0000}"/>
    <cellStyle name="20% - Accent1 6 2 6 4 2" xfId="48710" xr:uid="{00000000-0005-0000-0000-00008DBD0000}"/>
    <cellStyle name="20% - Accent1 6 2 6 4 2 2" xfId="48711" xr:uid="{00000000-0005-0000-0000-00008EBD0000}"/>
    <cellStyle name="20% - Accent1 6 2 6 4 2 2 2" xfId="48712" xr:uid="{00000000-0005-0000-0000-00008FBD0000}"/>
    <cellStyle name="20% - Accent1 6 2 6 4 2 3" xfId="48713" xr:uid="{00000000-0005-0000-0000-000090BD0000}"/>
    <cellStyle name="20% - Accent1 6 2 6 4 3" xfId="48714" xr:uid="{00000000-0005-0000-0000-000091BD0000}"/>
    <cellStyle name="20% - Accent1 6 2 6 4 3 2" xfId="48715" xr:uid="{00000000-0005-0000-0000-000092BD0000}"/>
    <cellStyle name="20% - Accent1 6 2 6 4 4" xfId="48716" xr:uid="{00000000-0005-0000-0000-000093BD0000}"/>
    <cellStyle name="20% - Accent1 6 2 6 5" xfId="48717" xr:uid="{00000000-0005-0000-0000-000094BD0000}"/>
    <cellStyle name="20% - Accent1 6 2 6 5 2" xfId="48718" xr:uid="{00000000-0005-0000-0000-000095BD0000}"/>
    <cellStyle name="20% - Accent1 6 2 6 5 2 2" xfId="48719" xr:uid="{00000000-0005-0000-0000-000096BD0000}"/>
    <cellStyle name="20% - Accent1 6 2 6 5 3" xfId="48720" xr:uid="{00000000-0005-0000-0000-000097BD0000}"/>
    <cellStyle name="20% - Accent1 6 2 6 6" xfId="48721" xr:uid="{00000000-0005-0000-0000-000098BD0000}"/>
    <cellStyle name="20% - Accent1 6 2 6 6 2" xfId="48722" xr:uid="{00000000-0005-0000-0000-000099BD0000}"/>
    <cellStyle name="20% - Accent1 6 2 6 6 2 2" xfId="48723" xr:uid="{00000000-0005-0000-0000-00009ABD0000}"/>
    <cellStyle name="20% - Accent1 6 2 6 6 3" xfId="48724" xr:uid="{00000000-0005-0000-0000-00009BBD0000}"/>
    <cellStyle name="20% - Accent1 6 2 6 7" xfId="48725" xr:uid="{00000000-0005-0000-0000-00009CBD0000}"/>
    <cellStyle name="20% - Accent1 6 2 6 7 2" xfId="48726" xr:uid="{00000000-0005-0000-0000-00009DBD0000}"/>
    <cellStyle name="20% - Accent1 6 2 6 8" xfId="48727" xr:uid="{00000000-0005-0000-0000-00009EBD0000}"/>
    <cellStyle name="20% - Accent1 6 2 6 8 2" xfId="48728" xr:uid="{00000000-0005-0000-0000-00009FBD0000}"/>
    <cellStyle name="20% - Accent1 6 2 6 9" xfId="48729" xr:uid="{00000000-0005-0000-0000-0000A0BD0000}"/>
    <cellStyle name="20% - Accent1 6 2 7" xfId="48730" xr:uid="{00000000-0005-0000-0000-0000A1BD0000}"/>
    <cellStyle name="20% - Accent1 6 2 7 2" xfId="48731" xr:uid="{00000000-0005-0000-0000-0000A2BD0000}"/>
    <cellStyle name="20% - Accent1 6 2 7 2 2" xfId="48732" xr:uid="{00000000-0005-0000-0000-0000A3BD0000}"/>
    <cellStyle name="20% - Accent1 6 2 7 2 2 2" xfId="48733" xr:uid="{00000000-0005-0000-0000-0000A4BD0000}"/>
    <cellStyle name="20% - Accent1 6 2 7 2 2 2 2" xfId="48734" xr:uid="{00000000-0005-0000-0000-0000A5BD0000}"/>
    <cellStyle name="20% - Accent1 6 2 7 2 2 3" xfId="48735" xr:uid="{00000000-0005-0000-0000-0000A6BD0000}"/>
    <cellStyle name="20% - Accent1 6 2 7 2 3" xfId="48736" xr:uid="{00000000-0005-0000-0000-0000A7BD0000}"/>
    <cellStyle name="20% - Accent1 6 2 7 2 3 2" xfId="48737" xr:uid="{00000000-0005-0000-0000-0000A8BD0000}"/>
    <cellStyle name="20% - Accent1 6 2 7 2 4" xfId="48738" xr:uid="{00000000-0005-0000-0000-0000A9BD0000}"/>
    <cellStyle name="20% - Accent1 6 2 7 3" xfId="48739" xr:uid="{00000000-0005-0000-0000-0000AABD0000}"/>
    <cellStyle name="20% - Accent1 6 2 7 3 2" xfId="48740" xr:uid="{00000000-0005-0000-0000-0000ABBD0000}"/>
    <cellStyle name="20% - Accent1 6 2 7 3 2 2" xfId="48741" xr:uid="{00000000-0005-0000-0000-0000ACBD0000}"/>
    <cellStyle name="20% - Accent1 6 2 7 3 2 2 2" xfId="48742" xr:uid="{00000000-0005-0000-0000-0000ADBD0000}"/>
    <cellStyle name="20% - Accent1 6 2 7 3 2 3" xfId="48743" xr:uid="{00000000-0005-0000-0000-0000AEBD0000}"/>
    <cellStyle name="20% - Accent1 6 2 7 3 3" xfId="48744" xr:uid="{00000000-0005-0000-0000-0000AFBD0000}"/>
    <cellStyle name="20% - Accent1 6 2 7 3 3 2" xfId="48745" xr:uid="{00000000-0005-0000-0000-0000B0BD0000}"/>
    <cellStyle name="20% - Accent1 6 2 7 3 4" xfId="48746" xr:uid="{00000000-0005-0000-0000-0000B1BD0000}"/>
    <cellStyle name="20% - Accent1 6 2 7 4" xfId="48747" xr:uid="{00000000-0005-0000-0000-0000B2BD0000}"/>
    <cellStyle name="20% - Accent1 6 2 7 4 2" xfId="48748" xr:uid="{00000000-0005-0000-0000-0000B3BD0000}"/>
    <cellStyle name="20% - Accent1 6 2 7 4 2 2" xfId="48749" xr:uid="{00000000-0005-0000-0000-0000B4BD0000}"/>
    <cellStyle name="20% - Accent1 6 2 7 4 2 2 2" xfId="48750" xr:uid="{00000000-0005-0000-0000-0000B5BD0000}"/>
    <cellStyle name="20% - Accent1 6 2 7 4 2 3" xfId="48751" xr:uid="{00000000-0005-0000-0000-0000B6BD0000}"/>
    <cellStyle name="20% - Accent1 6 2 7 4 3" xfId="48752" xr:uid="{00000000-0005-0000-0000-0000B7BD0000}"/>
    <cellStyle name="20% - Accent1 6 2 7 4 3 2" xfId="48753" xr:uid="{00000000-0005-0000-0000-0000B8BD0000}"/>
    <cellStyle name="20% - Accent1 6 2 7 4 4" xfId="48754" xr:uid="{00000000-0005-0000-0000-0000B9BD0000}"/>
    <cellStyle name="20% - Accent1 6 2 7 5" xfId="48755" xr:uid="{00000000-0005-0000-0000-0000BABD0000}"/>
    <cellStyle name="20% - Accent1 6 2 7 5 2" xfId="48756" xr:uid="{00000000-0005-0000-0000-0000BBBD0000}"/>
    <cellStyle name="20% - Accent1 6 2 7 5 2 2" xfId="48757" xr:uid="{00000000-0005-0000-0000-0000BCBD0000}"/>
    <cellStyle name="20% - Accent1 6 2 7 5 3" xfId="48758" xr:uid="{00000000-0005-0000-0000-0000BDBD0000}"/>
    <cellStyle name="20% - Accent1 6 2 7 6" xfId="48759" xr:uid="{00000000-0005-0000-0000-0000BEBD0000}"/>
    <cellStyle name="20% - Accent1 6 2 7 6 2" xfId="48760" xr:uid="{00000000-0005-0000-0000-0000BFBD0000}"/>
    <cellStyle name="20% - Accent1 6 2 7 6 2 2" xfId="48761" xr:uid="{00000000-0005-0000-0000-0000C0BD0000}"/>
    <cellStyle name="20% - Accent1 6 2 7 6 3" xfId="48762" xr:uid="{00000000-0005-0000-0000-0000C1BD0000}"/>
    <cellStyle name="20% - Accent1 6 2 7 7" xfId="48763" xr:uid="{00000000-0005-0000-0000-0000C2BD0000}"/>
    <cellStyle name="20% - Accent1 6 2 7 7 2" xfId="48764" xr:uid="{00000000-0005-0000-0000-0000C3BD0000}"/>
    <cellStyle name="20% - Accent1 6 2 7 8" xfId="48765" xr:uid="{00000000-0005-0000-0000-0000C4BD0000}"/>
    <cellStyle name="20% - Accent1 6 2 7 8 2" xfId="48766" xr:uid="{00000000-0005-0000-0000-0000C5BD0000}"/>
    <cellStyle name="20% - Accent1 6 2 7 9" xfId="48767" xr:uid="{00000000-0005-0000-0000-0000C6BD0000}"/>
    <cellStyle name="20% - Accent1 6 2 8" xfId="48768" xr:uid="{00000000-0005-0000-0000-0000C7BD0000}"/>
    <cellStyle name="20% - Accent1 6 2 8 2" xfId="48769" xr:uid="{00000000-0005-0000-0000-0000C8BD0000}"/>
    <cellStyle name="20% - Accent1 6 2 8 2 2" xfId="48770" xr:uid="{00000000-0005-0000-0000-0000C9BD0000}"/>
    <cellStyle name="20% - Accent1 6 2 8 2 2 2" xfId="48771" xr:uid="{00000000-0005-0000-0000-0000CABD0000}"/>
    <cellStyle name="20% - Accent1 6 2 8 2 3" xfId="48772" xr:uid="{00000000-0005-0000-0000-0000CBBD0000}"/>
    <cellStyle name="20% - Accent1 6 2 8 3" xfId="48773" xr:uid="{00000000-0005-0000-0000-0000CCBD0000}"/>
    <cellStyle name="20% - Accent1 6 2 8 3 2" xfId="48774" xr:uid="{00000000-0005-0000-0000-0000CDBD0000}"/>
    <cellStyle name="20% - Accent1 6 2 8 4" xfId="48775" xr:uid="{00000000-0005-0000-0000-0000CEBD0000}"/>
    <cellStyle name="20% - Accent1 6 2 9" xfId="48776" xr:uid="{00000000-0005-0000-0000-0000CFBD0000}"/>
    <cellStyle name="20% - Accent1 6 2 9 2" xfId="48777" xr:uid="{00000000-0005-0000-0000-0000D0BD0000}"/>
    <cellStyle name="20% - Accent1 6 2 9 2 2" xfId="48778" xr:uid="{00000000-0005-0000-0000-0000D1BD0000}"/>
    <cellStyle name="20% - Accent1 6 2 9 2 2 2" xfId="48779" xr:uid="{00000000-0005-0000-0000-0000D2BD0000}"/>
    <cellStyle name="20% - Accent1 6 2 9 2 3" xfId="48780" xr:uid="{00000000-0005-0000-0000-0000D3BD0000}"/>
    <cellStyle name="20% - Accent1 6 2 9 3" xfId="48781" xr:uid="{00000000-0005-0000-0000-0000D4BD0000}"/>
    <cellStyle name="20% - Accent1 6 2 9 3 2" xfId="48782" xr:uid="{00000000-0005-0000-0000-0000D5BD0000}"/>
    <cellStyle name="20% - Accent1 6 2 9 4" xfId="48783" xr:uid="{00000000-0005-0000-0000-0000D6BD0000}"/>
    <cellStyle name="20% - Accent1 6 3" xfId="48784" xr:uid="{00000000-0005-0000-0000-0000D7BD0000}"/>
    <cellStyle name="20% - Accent1 6 3 10" xfId="48785" xr:uid="{00000000-0005-0000-0000-0000D8BD0000}"/>
    <cellStyle name="20% - Accent1 6 3 10 2" xfId="48786" xr:uid="{00000000-0005-0000-0000-0000D9BD0000}"/>
    <cellStyle name="20% - Accent1 6 3 10 2 2" xfId="48787" xr:uid="{00000000-0005-0000-0000-0000DABD0000}"/>
    <cellStyle name="20% - Accent1 6 3 10 3" xfId="48788" xr:uid="{00000000-0005-0000-0000-0000DBBD0000}"/>
    <cellStyle name="20% - Accent1 6 3 11" xfId="48789" xr:uid="{00000000-0005-0000-0000-0000DCBD0000}"/>
    <cellStyle name="20% - Accent1 6 3 11 2" xfId="48790" xr:uid="{00000000-0005-0000-0000-0000DDBD0000}"/>
    <cellStyle name="20% - Accent1 6 3 11 2 2" xfId="48791" xr:uid="{00000000-0005-0000-0000-0000DEBD0000}"/>
    <cellStyle name="20% - Accent1 6 3 11 3" xfId="48792" xr:uid="{00000000-0005-0000-0000-0000DFBD0000}"/>
    <cellStyle name="20% - Accent1 6 3 12" xfId="48793" xr:uid="{00000000-0005-0000-0000-0000E0BD0000}"/>
    <cellStyle name="20% - Accent1 6 3 12 2" xfId="48794" xr:uid="{00000000-0005-0000-0000-0000E1BD0000}"/>
    <cellStyle name="20% - Accent1 6 3 13" xfId="48795" xr:uid="{00000000-0005-0000-0000-0000E2BD0000}"/>
    <cellStyle name="20% - Accent1 6 3 13 2" xfId="48796" xr:uid="{00000000-0005-0000-0000-0000E3BD0000}"/>
    <cellStyle name="20% - Accent1 6 3 14" xfId="48797" xr:uid="{00000000-0005-0000-0000-0000E4BD0000}"/>
    <cellStyle name="20% - Accent1 6 3 2" xfId="48798" xr:uid="{00000000-0005-0000-0000-0000E5BD0000}"/>
    <cellStyle name="20% - Accent1 6 3 2 10" xfId="48799" xr:uid="{00000000-0005-0000-0000-0000E6BD0000}"/>
    <cellStyle name="20% - Accent1 6 3 2 10 2" xfId="48800" xr:uid="{00000000-0005-0000-0000-0000E7BD0000}"/>
    <cellStyle name="20% - Accent1 6 3 2 11" xfId="48801" xr:uid="{00000000-0005-0000-0000-0000E8BD0000}"/>
    <cellStyle name="20% - Accent1 6 3 2 2" xfId="48802" xr:uid="{00000000-0005-0000-0000-0000E9BD0000}"/>
    <cellStyle name="20% - Accent1 6 3 2 2 2" xfId="48803" xr:uid="{00000000-0005-0000-0000-0000EABD0000}"/>
    <cellStyle name="20% - Accent1 6 3 2 2 2 2" xfId="48804" xr:uid="{00000000-0005-0000-0000-0000EBBD0000}"/>
    <cellStyle name="20% - Accent1 6 3 2 2 2 2 2" xfId="48805" xr:uid="{00000000-0005-0000-0000-0000ECBD0000}"/>
    <cellStyle name="20% - Accent1 6 3 2 2 2 2 2 2" xfId="48806" xr:uid="{00000000-0005-0000-0000-0000EDBD0000}"/>
    <cellStyle name="20% - Accent1 6 3 2 2 2 2 3" xfId="48807" xr:uid="{00000000-0005-0000-0000-0000EEBD0000}"/>
    <cellStyle name="20% - Accent1 6 3 2 2 2 3" xfId="48808" xr:uid="{00000000-0005-0000-0000-0000EFBD0000}"/>
    <cellStyle name="20% - Accent1 6 3 2 2 2 3 2" xfId="48809" xr:uid="{00000000-0005-0000-0000-0000F0BD0000}"/>
    <cellStyle name="20% - Accent1 6 3 2 2 2 4" xfId="48810" xr:uid="{00000000-0005-0000-0000-0000F1BD0000}"/>
    <cellStyle name="20% - Accent1 6 3 2 2 3" xfId="48811" xr:uid="{00000000-0005-0000-0000-0000F2BD0000}"/>
    <cellStyle name="20% - Accent1 6 3 2 2 3 2" xfId="48812" xr:uid="{00000000-0005-0000-0000-0000F3BD0000}"/>
    <cellStyle name="20% - Accent1 6 3 2 2 3 2 2" xfId="48813" xr:uid="{00000000-0005-0000-0000-0000F4BD0000}"/>
    <cellStyle name="20% - Accent1 6 3 2 2 3 2 2 2" xfId="48814" xr:uid="{00000000-0005-0000-0000-0000F5BD0000}"/>
    <cellStyle name="20% - Accent1 6 3 2 2 3 2 3" xfId="48815" xr:uid="{00000000-0005-0000-0000-0000F6BD0000}"/>
    <cellStyle name="20% - Accent1 6 3 2 2 3 3" xfId="48816" xr:uid="{00000000-0005-0000-0000-0000F7BD0000}"/>
    <cellStyle name="20% - Accent1 6 3 2 2 3 3 2" xfId="48817" xr:uid="{00000000-0005-0000-0000-0000F8BD0000}"/>
    <cellStyle name="20% - Accent1 6 3 2 2 3 4" xfId="48818" xr:uid="{00000000-0005-0000-0000-0000F9BD0000}"/>
    <cellStyle name="20% - Accent1 6 3 2 2 4" xfId="48819" xr:uid="{00000000-0005-0000-0000-0000FABD0000}"/>
    <cellStyle name="20% - Accent1 6 3 2 2 4 2" xfId="48820" xr:uid="{00000000-0005-0000-0000-0000FBBD0000}"/>
    <cellStyle name="20% - Accent1 6 3 2 2 4 2 2" xfId="48821" xr:uid="{00000000-0005-0000-0000-0000FCBD0000}"/>
    <cellStyle name="20% - Accent1 6 3 2 2 4 2 2 2" xfId="48822" xr:uid="{00000000-0005-0000-0000-0000FDBD0000}"/>
    <cellStyle name="20% - Accent1 6 3 2 2 4 2 3" xfId="48823" xr:uid="{00000000-0005-0000-0000-0000FEBD0000}"/>
    <cellStyle name="20% - Accent1 6 3 2 2 4 3" xfId="48824" xr:uid="{00000000-0005-0000-0000-0000FFBD0000}"/>
    <cellStyle name="20% - Accent1 6 3 2 2 4 3 2" xfId="48825" xr:uid="{00000000-0005-0000-0000-000000BE0000}"/>
    <cellStyle name="20% - Accent1 6 3 2 2 4 4" xfId="48826" xr:uid="{00000000-0005-0000-0000-000001BE0000}"/>
    <cellStyle name="20% - Accent1 6 3 2 2 5" xfId="48827" xr:uid="{00000000-0005-0000-0000-000002BE0000}"/>
    <cellStyle name="20% - Accent1 6 3 2 2 5 2" xfId="48828" xr:uid="{00000000-0005-0000-0000-000003BE0000}"/>
    <cellStyle name="20% - Accent1 6 3 2 2 5 2 2" xfId="48829" xr:uid="{00000000-0005-0000-0000-000004BE0000}"/>
    <cellStyle name="20% - Accent1 6 3 2 2 5 3" xfId="48830" xr:uid="{00000000-0005-0000-0000-000005BE0000}"/>
    <cellStyle name="20% - Accent1 6 3 2 2 6" xfId="48831" xr:uid="{00000000-0005-0000-0000-000006BE0000}"/>
    <cellStyle name="20% - Accent1 6 3 2 2 6 2" xfId="48832" xr:uid="{00000000-0005-0000-0000-000007BE0000}"/>
    <cellStyle name="20% - Accent1 6 3 2 2 6 2 2" xfId="48833" xr:uid="{00000000-0005-0000-0000-000008BE0000}"/>
    <cellStyle name="20% - Accent1 6 3 2 2 6 3" xfId="48834" xr:uid="{00000000-0005-0000-0000-000009BE0000}"/>
    <cellStyle name="20% - Accent1 6 3 2 2 7" xfId="48835" xr:uid="{00000000-0005-0000-0000-00000ABE0000}"/>
    <cellStyle name="20% - Accent1 6 3 2 2 7 2" xfId="48836" xr:uid="{00000000-0005-0000-0000-00000BBE0000}"/>
    <cellStyle name="20% - Accent1 6 3 2 2 8" xfId="48837" xr:uid="{00000000-0005-0000-0000-00000CBE0000}"/>
    <cellStyle name="20% - Accent1 6 3 2 2 8 2" xfId="48838" xr:uid="{00000000-0005-0000-0000-00000DBE0000}"/>
    <cellStyle name="20% - Accent1 6 3 2 2 9" xfId="48839" xr:uid="{00000000-0005-0000-0000-00000EBE0000}"/>
    <cellStyle name="20% - Accent1 6 3 2 3" xfId="48840" xr:uid="{00000000-0005-0000-0000-00000FBE0000}"/>
    <cellStyle name="20% - Accent1 6 3 2 3 2" xfId="48841" xr:uid="{00000000-0005-0000-0000-000010BE0000}"/>
    <cellStyle name="20% - Accent1 6 3 2 3 2 2" xfId="48842" xr:uid="{00000000-0005-0000-0000-000011BE0000}"/>
    <cellStyle name="20% - Accent1 6 3 2 3 2 2 2" xfId="48843" xr:uid="{00000000-0005-0000-0000-000012BE0000}"/>
    <cellStyle name="20% - Accent1 6 3 2 3 2 2 2 2" xfId="48844" xr:uid="{00000000-0005-0000-0000-000013BE0000}"/>
    <cellStyle name="20% - Accent1 6 3 2 3 2 2 3" xfId="48845" xr:uid="{00000000-0005-0000-0000-000014BE0000}"/>
    <cellStyle name="20% - Accent1 6 3 2 3 2 3" xfId="48846" xr:uid="{00000000-0005-0000-0000-000015BE0000}"/>
    <cellStyle name="20% - Accent1 6 3 2 3 2 3 2" xfId="48847" xr:uid="{00000000-0005-0000-0000-000016BE0000}"/>
    <cellStyle name="20% - Accent1 6 3 2 3 2 4" xfId="48848" xr:uid="{00000000-0005-0000-0000-000017BE0000}"/>
    <cellStyle name="20% - Accent1 6 3 2 3 3" xfId="48849" xr:uid="{00000000-0005-0000-0000-000018BE0000}"/>
    <cellStyle name="20% - Accent1 6 3 2 3 3 2" xfId="48850" xr:uid="{00000000-0005-0000-0000-000019BE0000}"/>
    <cellStyle name="20% - Accent1 6 3 2 3 3 2 2" xfId="48851" xr:uid="{00000000-0005-0000-0000-00001ABE0000}"/>
    <cellStyle name="20% - Accent1 6 3 2 3 3 2 2 2" xfId="48852" xr:uid="{00000000-0005-0000-0000-00001BBE0000}"/>
    <cellStyle name="20% - Accent1 6 3 2 3 3 2 3" xfId="48853" xr:uid="{00000000-0005-0000-0000-00001CBE0000}"/>
    <cellStyle name="20% - Accent1 6 3 2 3 3 3" xfId="48854" xr:uid="{00000000-0005-0000-0000-00001DBE0000}"/>
    <cellStyle name="20% - Accent1 6 3 2 3 3 3 2" xfId="48855" xr:uid="{00000000-0005-0000-0000-00001EBE0000}"/>
    <cellStyle name="20% - Accent1 6 3 2 3 3 4" xfId="48856" xr:uid="{00000000-0005-0000-0000-00001FBE0000}"/>
    <cellStyle name="20% - Accent1 6 3 2 3 4" xfId="48857" xr:uid="{00000000-0005-0000-0000-000020BE0000}"/>
    <cellStyle name="20% - Accent1 6 3 2 3 4 2" xfId="48858" xr:uid="{00000000-0005-0000-0000-000021BE0000}"/>
    <cellStyle name="20% - Accent1 6 3 2 3 4 2 2" xfId="48859" xr:uid="{00000000-0005-0000-0000-000022BE0000}"/>
    <cellStyle name="20% - Accent1 6 3 2 3 4 2 2 2" xfId="48860" xr:uid="{00000000-0005-0000-0000-000023BE0000}"/>
    <cellStyle name="20% - Accent1 6 3 2 3 4 2 3" xfId="48861" xr:uid="{00000000-0005-0000-0000-000024BE0000}"/>
    <cellStyle name="20% - Accent1 6 3 2 3 4 3" xfId="48862" xr:uid="{00000000-0005-0000-0000-000025BE0000}"/>
    <cellStyle name="20% - Accent1 6 3 2 3 4 3 2" xfId="48863" xr:uid="{00000000-0005-0000-0000-000026BE0000}"/>
    <cellStyle name="20% - Accent1 6 3 2 3 4 4" xfId="48864" xr:uid="{00000000-0005-0000-0000-000027BE0000}"/>
    <cellStyle name="20% - Accent1 6 3 2 3 5" xfId="48865" xr:uid="{00000000-0005-0000-0000-000028BE0000}"/>
    <cellStyle name="20% - Accent1 6 3 2 3 5 2" xfId="48866" xr:uid="{00000000-0005-0000-0000-000029BE0000}"/>
    <cellStyle name="20% - Accent1 6 3 2 3 5 2 2" xfId="48867" xr:uid="{00000000-0005-0000-0000-00002ABE0000}"/>
    <cellStyle name="20% - Accent1 6 3 2 3 5 3" xfId="48868" xr:uid="{00000000-0005-0000-0000-00002BBE0000}"/>
    <cellStyle name="20% - Accent1 6 3 2 3 6" xfId="48869" xr:uid="{00000000-0005-0000-0000-00002CBE0000}"/>
    <cellStyle name="20% - Accent1 6 3 2 3 6 2" xfId="48870" xr:uid="{00000000-0005-0000-0000-00002DBE0000}"/>
    <cellStyle name="20% - Accent1 6 3 2 3 6 2 2" xfId="48871" xr:uid="{00000000-0005-0000-0000-00002EBE0000}"/>
    <cellStyle name="20% - Accent1 6 3 2 3 6 3" xfId="48872" xr:uid="{00000000-0005-0000-0000-00002FBE0000}"/>
    <cellStyle name="20% - Accent1 6 3 2 3 7" xfId="48873" xr:uid="{00000000-0005-0000-0000-000030BE0000}"/>
    <cellStyle name="20% - Accent1 6 3 2 3 7 2" xfId="48874" xr:uid="{00000000-0005-0000-0000-000031BE0000}"/>
    <cellStyle name="20% - Accent1 6 3 2 3 8" xfId="48875" xr:uid="{00000000-0005-0000-0000-000032BE0000}"/>
    <cellStyle name="20% - Accent1 6 3 2 3 8 2" xfId="48876" xr:uid="{00000000-0005-0000-0000-000033BE0000}"/>
    <cellStyle name="20% - Accent1 6 3 2 3 9" xfId="48877" xr:uid="{00000000-0005-0000-0000-000034BE0000}"/>
    <cellStyle name="20% - Accent1 6 3 2 4" xfId="48878" xr:uid="{00000000-0005-0000-0000-000035BE0000}"/>
    <cellStyle name="20% - Accent1 6 3 2 4 2" xfId="48879" xr:uid="{00000000-0005-0000-0000-000036BE0000}"/>
    <cellStyle name="20% - Accent1 6 3 2 4 2 2" xfId="48880" xr:uid="{00000000-0005-0000-0000-000037BE0000}"/>
    <cellStyle name="20% - Accent1 6 3 2 4 2 2 2" xfId="48881" xr:uid="{00000000-0005-0000-0000-000038BE0000}"/>
    <cellStyle name="20% - Accent1 6 3 2 4 2 3" xfId="48882" xr:uid="{00000000-0005-0000-0000-000039BE0000}"/>
    <cellStyle name="20% - Accent1 6 3 2 4 3" xfId="48883" xr:uid="{00000000-0005-0000-0000-00003ABE0000}"/>
    <cellStyle name="20% - Accent1 6 3 2 4 3 2" xfId="48884" xr:uid="{00000000-0005-0000-0000-00003BBE0000}"/>
    <cellStyle name="20% - Accent1 6 3 2 4 4" xfId="48885" xr:uid="{00000000-0005-0000-0000-00003CBE0000}"/>
    <cellStyle name="20% - Accent1 6 3 2 5" xfId="48886" xr:uid="{00000000-0005-0000-0000-00003DBE0000}"/>
    <cellStyle name="20% - Accent1 6 3 2 5 2" xfId="48887" xr:uid="{00000000-0005-0000-0000-00003EBE0000}"/>
    <cellStyle name="20% - Accent1 6 3 2 5 2 2" xfId="48888" xr:uid="{00000000-0005-0000-0000-00003FBE0000}"/>
    <cellStyle name="20% - Accent1 6 3 2 5 2 2 2" xfId="48889" xr:uid="{00000000-0005-0000-0000-000040BE0000}"/>
    <cellStyle name="20% - Accent1 6 3 2 5 2 3" xfId="48890" xr:uid="{00000000-0005-0000-0000-000041BE0000}"/>
    <cellStyle name="20% - Accent1 6 3 2 5 3" xfId="48891" xr:uid="{00000000-0005-0000-0000-000042BE0000}"/>
    <cellStyle name="20% - Accent1 6 3 2 5 3 2" xfId="48892" xr:uid="{00000000-0005-0000-0000-000043BE0000}"/>
    <cellStyle name="20% - Accent1 6 3 2 5 4" xfId="48893" xr:uid="{00000000-0005-0000-0000-000044BE0000}"/>
    <cellStyle name="20% - Accent1 6 3 2 6" xfId="48894" xr:uid="{00000000-0005-0000-0000-000045BE0000}"/>
    <cellStyle name="20% - Accent1 6 3 2 6 2" xfId="48895" xr:uid="{00000000-0005-0000-0000-000046BE0000}"/>
    <cellStyle name="20% - Accent1 6 3 2 6 2 2" xfId="48896" xr:uid="{00000000-0005-0000-0000-000047BE0000}"/>
    <cellStyle name="20% - Accent1 6 3 2 6 2 2 2" xfId="48897" xr:uid="{00000000-0005-0000-0000-000048BE0000}"/>
    <cellStyle name="20% - Accent1 6 3 2 6 2 3" xfId="48898" xr:uid="{00000000-0005-0000-0000-000049BE0000}"/>
    <cellStyle name="20% - Accent1 6 3 2 6 3" xfId="48899" xr:uid="{00000000-0005-0000-0000-00004ABE0000}"/>
    <cellStyle name="20% - Accent1 6 3 2 6 3 2" xfId="48900" xr:uid="{00000000-0005-0000-0000-00004BBE0000}"/>
    <cellStyle name="20% - Accent1 6 3 2 6 4" xfId="48901" xr:uid="{00000000-0005-0000-0000-00004CBE0000}"/>
    <cellStyle name="20% - Accent1 6 3 2 7" xfId="48902" xr:uid="{00000000-0005-0000-0000-00004DBE0000}"/>
    <cellStyle name="20% - Accent1 6 3 2 7 2" xfId="48903" xr:uid="{00000000-0005-0000-0000-00004EBE0000}"/>
    <cellStyle name="20% - Accent1 6 3 2 7 2 2" xfId="48904" xr:uid="{00000000-0005-0000-0000-00004FBE0000}"/>
    <cellStyle name="20% - Accent1 6 3 2 7 3" xfId="48905" xr:uid="{00000000-0005-0000-0000-000050BE0000}"/>
    <cellStyle name="20% - Accent1 6 3 2 8" xfId="48906" xr:uid="{00000000-0005-0000-0000-000051BE0000}"/>
    <cellStyle name="20% - Accent1 6 3 2 8 2" xfId="48907" xr:uid="{00000000-0005-0000-0000-000052BE0000}"/>
    <cellStyle name="20% - Accent1 6 3 2 8 2 2" xfId="48908" xr:uid="{00000000-0005-0000-0000-000053BE0000}"/>
    <cellStyle name="20% - Accent1 6 3 2 8 3" xfId="48909" xr:uid="{00000000-0005-0000-0000-000054BE0000}"/>
    <cellStyle name="20% - Accent1 6 3 2 9" xfId="48910" xr:uid="{00000000-0005-0000-0000-000055BE0000}"/>
    <cellStyle name="20% - Accent1 6 3 2 9 2" xfId="48911" xr:uid="{00000000-0005-0000-0000-000056BE0000}"/>
    <cellStyle name="20% - Accent1 6 3 3" xfId="48912" xr:uid="{00000000-0005-0000-0000-000057BE0000}"/>
    <cellStyle name="20% - Accent1 6 3 3 10" xfId="48913" xr:uid="{00000000-0005-0000-0000-000058BE0000}"/>
    <cellStyle name="20% - Accent1 6 3 3 10 2" xfId="48914" xr:uid="{00000000-0005-0000-0000-000059BE0000}"/>
    <cellStyle name="20% - Accent1 6 3 3 11" xfId="48915" xr:uid="{00000000-0005-0000-0000-00005ABE0000}"/>
    <cellStyle name="20% - Accent1 6 3 3 2" xfId="48916" xr:uid="{00000000-0005-0000-0000-00005BBE0000}"/>
    <cellStyle name="20% - Accent1 6 3 3 2 2" xfId="48917" xr:uid="{00000000-0005-0000-0000-00005CBE0000}"/>
    <cellStyle name="20% - Accent1 6 3 3 2 2 2" xfId="48918" xr:uid="{00000000-0005-0000-0000-00005DBE0000}"/>
    <cellStyle name="20% - Accent1 6 3 3 2 2 2 2" xfId="48919" xr:uid="{00000000-0005-0000-0000-00005EBE0000}"/>
    <cellStyle name="20% - Accent1 6 3 3 2 2 2 2 2" xfId="48920" xr:uid="{00000000-0005-0000-0000-00005FBE0000}"/>
    <cellStyle name="20% - Accent1 6 3 3 2 2 2 3" xfId="48921" xr:uid="{00000000-0005-0000-0000-000060BE0000}"/>
    <cellStyle name="20% - Accent1 6 3 3 2 2 3" xfId="48922" xr:uid="{00000000-0005-0000-0000-000061BE0000}"/>
    <cellStyle name="20% - Accent1 6 3 3 2 2 3 2" xfId="48923" xr:uid="{00000000-0005-0000-0000-000062BE0000}"/>
    <cellStyle name="20% - Accent1 6 3 3 2 2 4" xfId="48924" xr:uid="{00000000-0005-0000-0000-000063BE0000}"/>
    <cellStyle name="20% - Accent1 6 3 3 2 3" xfId="48925" xr:uid="{00000000-0005-0000-0000-000064BE0000}"/>
    <cellStyle name="20% - Accent1 6 3 3 2 3 2" xfId="48926" xr:uid="{00000000-0005-0000-0000-000065BE0000}"/>
    <cellStyle name="20% - Accent1 6 3 3 2 3 2 2" xfId="48927" xr:uid="{00000000-0005-0000-0000-000066BE0000}"/>
    <cellStyle name="20% - Accent1 6 3 3 2 3 2 2 2" xfId="48928" xr:uid="{00000000-0005-0000-0000-000067BE0000}"/>
    <cellStyle name="20% - Accent1 6 3 3 2 3 2 3" xfId="48929" xr:uid="{00000000-0005-0000-0000-000068BE0000}"/>
    <cellStyle name="20% - Accent1 6 3 3 2 3 3" xfId="48930" xr:uid="{00000000-0005-0000-0000-000069BE0000}"/>
    <cellStyle name="20% - Accent1 6 3 3 2 3 3 2" xfId="48931" xr:uid="{00000000-0005-0000-0000-00006ABE0000}"/>
    <cellStyle name="20% - Accent1 6 3 3 2 3 4" xfId="48932" xr:uid="{00000000-0005-0000-0000-00006BBE0000}"/>
    <cellStyle name="20% - Accent1 6 3 3 2 4" xfId="48933" xr:uid="{00000000-0005-0000-0000-00006CBE0000}"/>
    <cellStyle name="20% - Accent1 6 3 3 2 4 2" xfId="48934" xr:uid="{00000000-0005-0000-0000-00006DBE0000}"/>
    <cellStyle name="20% - Accent1 6 3 3 2 4 2 2" xfId="48935" xr:uid="{00000000-0005-0000-0000-00006EBE0000}"/>
    <cellStyle name="20% - Accent1 6 3 3 2 4 2 2 2" xfId="48936" xr:uid="{00000000-0005-0000-0000-00006FBE0000}"/>
    <cellStyle name="20% - Accent1 6 3 3 2 4 2 3" xfId="48937" xr:uid="{00000000-0005-0000-0000-000070BE0000}"/>
    <cellStyle name="20% - Accent1 6 3 3 2 4 3" xfId="48938" xr:uid="{00000000-0005-0000-0000-000071BE0000}"/>
    <cellStyle name="20% - Accent1 6 3 3 2 4 3 2" xfId="48939" xr:uid="{00000000-0005-0000-0000-000072BE0000}"/>
    <cellStyle name="20% - Accent1 6 3 3 2 4 4" xfId="48940" xr:uid="{00000000-0005-0000-0000-000073BE0000}"/>
    <cellStyle name="20% - Accent1 6 3 3 2 5" xfId="48941" xr:uid="{00000000-0005-0000-0000-000074BE0000}"/>
    <cellStyle name="20% - Accent1 6 3 3 2 5 2" xfId="48942" xr:uid="{00000000-0005-0000-0000-000075BE0000}"/>
    <cellStyle name="20% - Accent1 6 3 3 2 5 2 2" xfId="48943" xr:uid="{00000000-0005-0000-0000-000076BE0000}"/>
    <cellStyle name="20% - Accent1 6 3 3 2 5 3" xfId="48944" xr:uid="{00000000-0005-0000-0000-000077BE0000}"/>
    <cellStyle name="20% - Accent1 6 3 3 2 6" xfId="48945" xr:uid="{00000000-0005-0000-0000-000078BE0000}"/>
    <cellStyle name="20% - Accent1 6 3 3 2 6 2" xfId="48946" xr:uid="{00000000-0005-0000-0000-000079BE0000}"/>
    <cellStyle name="20% - Accent1 6 3 3 2 6 2 2" xfId="48947" xr:uid="{00000000-0005-0000-0000-00007ABE0000}"/>
    <cellStyle name="20% - Accent1 6 3 3 2 6 3" xfId="48948" xr:uid="{00000000-0005-0000-0000-00007BBE0000}"/>
    <cellStyle name="20% - Accent1 6 3 3 2 7" xfId="48949" xr:uid="{00000000-0005-0000-0000-00007CBE0000}"/>
    <cellStyle name="20% - Accent1 6 3 3 2 7 2" xfId="48950" xr:uid="{00000000-0005-0000-0000-00007DBE0000}"/>
    <cellStyle name="20% - Accent1 6 3 3 2 8" xfId="48951" xr:uid="{00000000-0005-0000-0000-00007EBE0000}"/>
    <cellStyle name="20% - Accent1 6 3 3 2 8 2" xfId="48952" xr:uid="{00000000-0005-0000-0000-00007FBE0000}"/>
    <cellStyle name="20% - Accent1 6 3 3 2 9" xfId="48953" xr:uid="{00000000-0005-0000-0000-000080BE0000}"/>
    <cellStyle name="20% - Accent1 6 3 3 3" xfId="48954" xr:uid="{00000000-0005-0000-0000-000081BE0000}"/>
    <cellStyle name="20% - Accent1 6 3 3 3 2" xfId="48955" xr:uid="{00000000-0005-0000-0000-000082BE0000}"/>
    <cellStyle name="20% - Accent1 6 3 3 3 2 2" xfId="48956" xr:uid="{00000000-0005-0000-0000-000083BE0000}"/>
    <cellStyle name="20% - Accent1 6 3 3 3 2 2 2" xfId="48957" xr:uid="{00000000-0005-0000-0000-000084BE0000}"/>
    <cellStyle name="20% - Accent1 6 3 3 3 2 2 2 2" xfId="48958" xr:uid="{00000000-0005-0000-0000-000085BE0000}"/>
    <cellStyle name="20% - Accent1 6 3 3 3 2 2 3" xfId="48959" xr:uid="{00000000-0005-0000-0000-000086BE0000}"/>
    <cellStyle name="20% - Accent1 6 3 3 3 2 3" xfId="48960" xr:uid="{00000000-0005-0000-0000-000087BE0000}"/>
    <cellStyle name="20% - Accent1 6 3 3 3 2 3 2" xfId="48961" xr:uid="{00000000-0005-0000-0000-000088BE0000}"/>
    <cellStyle name="20% - Accent1 6 3 3 3 2 4" xfId="48962" xr:uid="{00000000-0005-0000-0000-000089BE0000}"/>
    <cellStyle name="20% - Accent1 6 3 3 3 3" xfId="48963" xr:uid="{00000000-0005-0000-0000-00008ABE0000}"/>
    <cellStyle name="20% - Accent1 6 3 3 3 3 2" xfId="48964" xr:uid="{00000000-0005-0000-0000-00008BBE0000}"/>
    <cellStyle name="20% - Accent1 6 3 3 3 3 2 2" xfId="48965" xr:uid="{00000000-0005-0000-0000-00008CBE0000}"/>
    <cellStyle name="20% - Accent1 6 3 3 3 3 2 2 2" xfId="48966" xr:uid="{00000000-0005-0000-0000-00008DBE0000}"/>
    <cellStyle name="20% - Accent1 6 3 3 3 3 2 3" xfId="48967" xr:uid="{00000000-0005-0000-0000-00008EBE0000}"/>
    <cellStyle name="20% - Accent1 6 3 3 3 3 3" xfId="48968" xr:uid="{00000000-0005-0000-0000-00008FBE0000}"/>
    <cellStyle name="20% - Accent1 6 3 3 3 3 3 2" xfId="48969" xr:uid="{00000000-0005-0000-0000-000090BE0000}"/>
    <cellStyle name="20% - Accent1 6 3 3 3 3 4" xfId="48970" xr:uid="{00000000-0005-0000-0000-000091BE0000}"/>
    <cellStyle name="20% - Accent1 6 3 3 3 4" xfId="48971" xr:uid="{00000000-0005-0000-0000-000092BE0000}"/>
    <cellStyle name="20% - Accent1 6 3 3 3 4 2" xfId="48972" xr:uid="{00000000-0005-0000-0000-000093BE0000}"/>
    <cellStyle name="20% - Accent1 6 3 3 3 4 2 2" xfId="48973" xr:uid="{00000000-0005-0000-0000-000094BE0000}"/>
    <cellStyle name="20% - Accent1 6 3 3 3 4 2 2 2" xfId="48974" xr:uid="{00000000-0005-0000-0000-000095BE0000}"/>
    <cellStyle name="20% - Accent1 6 3 3 3 4 2 3" xfId="48975" xr:uid="{00000000-0005-0000-0000-000096BE0000}"/>
    <cellStyle name="20% - Accent1 6 3 3 3 4 3" xfId="48976" xr:uid="{00000000-0005-0000-0000-000097BE0000}"/>
    <cellStyle name="20% - Accent1 6 3 3 3 4 3 2" xfId="48977" xr:uid="{00000000-0005-0000-0000-000098BE0000}"/>
    <cellStyle name="20% - Accent1 6 3 3 3 4 4" xfId="48978" xr:uid="{00000000-0005-0000-0000-000099BE0000}"/>
    <cellStyle name="20% - Accent1 6 3 3 3 5" xfId="48979" xr:uid="{00000000-0005-0000-0000-00009ABE0000}"/>
    <cellStyle name="20% - Accent1 6 3 3 3 5 2" xfId="48980" xr:uid="{00000000-0005-0000-0000-00009BBE0000}"/>
    <cellStyle name="20% - Accent1 6 3 3 3 5 2 2" xfId="48981" xr:uid="{00000000-0005-0000-0000-00009CBE0000}"/>
    <cellStyle name="20% - Accent1 6 3 3 3 5 3" xfId="48982" xr:uid="{00000000-0005-0000-0000-00009DBE0000}"/>
    <cellStyle name="20% - Accent1 6 3 3 3 6" xfId="48983" xr:uid="{00000000-0005-0000-0000-00009EBE0000}"/>
    <cellStyle name="20% - Accent1 6 3 3 3 6 2" xfId="48984" xr:uid="{00000000-0005-0000-0000-00009FBE0000}"/>
    <cellStyle name="20% - Accent1 6 3 3 3 6 2 2" xfId="48985" xr:uid="{00000000-0005-0000-0000-0000A0BE0000}"/>
    <cellStyle name="20% - Accent1 6 3 3 3 6 3" xfId="48986" xr:uid="{00000000-0005-0000-0000-0000A1BE0000}"/>
    <cellStyle name="20% - Accent1 6 3 3 3 7" xfId="48987" xr:uid="{00000000-0005-0000-0000-0000A2BE0000}"/>
    <cellStyle name="20% - Accent1 6 3 3 3 7 2" xfId="48988" xr:uid="{00000000-0005-0000-0000-0000A3BE0000}"/>
    <cellStyle name="20% - Accent1 6 3 3 3 8" xfId="48989" xr:uid="{00000000-0005-0000-0000-0000A4BE0000}"/>
    <cellStyle name="20% - Accent1 6 3 3 3 8 2" xfId="48990" xr:uid="{00000000-0005-0000-0000-0000A5BE0000}"/>
    <cellStyle name="20% - Accent1 6 3 3 3 9" xfId="48991" xr:uid="{00000000-0005-0000-0000-0000A6BE0000}"/>
    <cellStyle name="20% - Accent1 6 3 3 4" xfId="48992" xr:uid="{00000000-0005-0000-0000-0000A7BE0000}"/>
    <cellStyle name="20% - Accent1 6 3 3 4 2" xfId="48993" xr:uid="{00000000-0005-0000-0000-0000A8BE0000}"/>
    <cellStyle name="20% - Accent1 6 3 3 4 2 2" xfId="48994" xr:uid="{00000000-0005-0000-0000-0000A9BE0000}"/>
    <cellStyle name="20% - Accent1 6 3 3 4 2 2 2" xfId="48995" xr:uid="{00000000-0005-0000-0000-0000AABE0000}"/>
    <cellStyle name="20% - Accent1 6 3 3 4 2 3" xfId="48996" xr:uid="{00000000-0005-0000-0000-0000ABBE0000}"/>
    <cellStyle name="20% - Accent1 6 3 3 4 3" xfId="48997" xr:uid="{00000000-0005-0000-0000-0000ACBE0000}"/>
    <cellStyle name="20% - Accent1 6 3 3 4 3 2" xfId="48998" xr:uid="{00000000-0005-0000-0000-0000ADBE0000}"/>
    <cellStyle name="20% - Accent1 6 3 3 4 4" xfId="48999" xr:uid="{00000000-0005-0000-0000-0000AEBE0000}"/>
    <cellStyle name="20% - Accent1 6 3 3 5" xfId="49000" xr:uid="{00000000-0005-0000-0000-0000AFBE0000}"/>
    <cellStyle name="20% - Accent1 6 3 3 5 2" xfId="49001" xr:uid="{00000000-0005-0000-0000-0000B0BE0000}"/>
    <cellStyle name="20% - Accent1 6 3 3 5 2 2" xfId="49002" xr:uid="{00000000-0005-0000-0000-0000B1BE0000}"/>
    <cellStyle name="20% - Accent1 6 3 3 5 2 2 2" xfId="49003" xr:uid="{00000000-0005-0000-0000-0000B2BE0000}"/>
    <cellStyle name="20% - Accent1 6 3 3 5 2 3" xfId="49004" xr:uid="{00000000-0005-0000-0000-0000B3BE0000}"/>
    <cellStyle name="20% - Accent1 6 3 3 5 3" xfId="49005" xr:uid="{00000000-0005-0000-0000-0000B4BE0000}"/>
    <cellStyle name="20% - Accent1 6 3 3 5 3 2" xfId="49006" xr:uid="{00000000-0005-0000-0000-0000B5BE0000}"/>
    <cellStyle name="20% - Accent1 6 3 3 5 4" xfId="49007" xr:uid="{00000000-0005-0000-0000-0000B6BE0000}"/>
    <cellStyle name="20% - Accent1 6 3 3 6" xfId="49008" xr:uid="{00000000-0005-0000-0000-0000B7BE0000}"/>
    <cellStyle name="20% - Accent1 6 3 3 6 2" xfId="49009" xr:uid="{00000000-0005-0000-0000-0000B8BE0000}"/>
    <cellStyle name="20% - Accent1 6 3 3 6 2 2" xfId="49010" xr:uid="{00000000-0005-0000-0000-0000B9BE0000}"/>
    <cellStyle name="20% - Accent1 6 3 3 6 2 2 2" xfId="49011" xr:uid="{00000000-0005-0000-0000-0000BABE0000}"/>
    <cellStyle name="20% - Accent1 6 3 3 6 2 3" xfId="49012" xr:uid="{00000000-0005-0000-0000-0000BBBE0000}"/>
    <cellStyle name="20% - Accent1 6 3 3 6 3" xfId="49013" xr:uid="{00000000-0005-0000-0000-0000BCBE0000}"/>
    <cellStyle name="20% - Accent1 6 3 3 6 3 2" xfId="49014" xr:uid="{00000000-0005-0000-0000-0000BDBE0000}"/>
    <cellStyle name="20% - Accent1 6 3 3 6 4" xfId="49015" xr:uid="{00000000-0005-0000-0000-0000BEBE0000}"/>
    <cellStyle name="20% - Accent1 6 3 3 7" xfId="49016" xr:uid="{00000000-0005-0000-0000-0000BFBE0000}"/>
    <cellStyle name="20% - Accent1 6 3 3 7 2" xfId="49017" xr:uid="{00000000-0005-0000-0000-0000C0BE0000}"/>
    <cellStyle name="20% - Accent1 6 3 3 7 2 2" xfId="49018" xr:uid="{00000000-0005-0000-0000-0000C1BE0000}"/>
    <cellStyle name="20% - Accent1 6 3 3 7 3" xfId="49019" xr:uid="{00000000-0005-0000-0000-0000C2BE0000}"/>
    <cellStyle name="20% - Accent1 6 3 3 8" xfId="49020" xr:uid="{00000000-0005-0000-0000-0000C3BE0000}"/>
    <cellStyle name="20% - Accent1 6 3 3 8 2" xfId="49021" xr:uid="{00000000-0005-0000-0000-0000C4BE0000}"/>
    <cellStyle name="20% - Accent1 6 3 3 8 2 2" xfId="49022" xr:uid="{00000000-0005-0000-0000-0000C5BE0000}"/>
    <cellStyle name="20% - Accent1 6 3 3 8 3" xfId="49023" xr:uid="{00000000-0005-0000-0000-0000C6BE0000}"/>
    <cellStyle name="20% - Accent1 6 3 3 9" xfId="49024" xr:uid="{00000000-0005-0000-0000-0000C7BE0000}"/>
    <cellStyle name="20% - Accent1 6 3 3 9 2" xfId="49025" xr:uid="{00000000-0005-0000-0000-0000C8BE0000}"/>
    <cellStyle name="20% - Accent1 6 3 4" xfId="49026" xr:uid="{00000000-0005-0000-0000-0000C9BE0000}"/>
    <cellStyle name="20% - Accent1 6 3 4 10" xfId="49027" xr:uid="{00000000-0005-0000-0000-0000CABE0000}"/>
    <cellStyle name="20% - Accent1 6 3 4 10 2" xfId="49028" xr:uid="{00000000-0005-0000-0000-0000CBBE0000}"/>
    <cellStyle name="20% - Accent1 6 3 4 11" xfId="49029" xr:uid="{00000000-0005-0000-0000-0000CCBE0000}"/>
    <cellStyle name="20% - Accent1 6 3 4 2" xfId="49030" xr:uid="{00000000-0005-0000-0000-0000CDBE0000}"/>
    <cellStyle name="20% - Accent1 6 3 4 2 2" xfId="49031" xr:uid="{00000000-0005-0000-0000-0000CEBE0000}"/>
    <cellStyle name="20% - Accent1 6 3 4 2 2 2" xfId="49032" xr:uid="{00000000-0005-0000-0000-0000CFBE0000}"/>
    <cellStyle name="20% - Accent1 6 3 4 2 2 2 2" xfId="49033" xr:uid="{00000000-0005-0000-0000-0000D0BE0000}"/>
    <cellStyle name="20% - Accent1 6 3 4 2 2 2 2 2" xfId="49034" xr:uid="{00000000-0005-0000-0000-0000D1BE0000}"/>
    <cellStyle name="20% - Accent1 6 3 4 2 2 2 3" xfId="49035" xr:uid="{00000000-0005-0000-0000-0000D2BE0000}"/>
    <cellStyle name="20% - Accent1 6 3 4 2 2 3" xfId="49036" xr:uid="{00000000-0005-0000-0000-0000D3BE0000}"/>
    <cellStyle name="20% - Accent1 6 3 4 2 2 3 2" xfId="49037" xr:uid="{00000000-0005-0000-0000-0000D4BE0000}"/>
    <cellStyle name="20% - Accent1 6 3 4 2 2 4" xfId="49038" xr:uid="{00000000-0005-0000-0000-0000D5BE0000}"/>
    <cellStyle name="20% - Accent1 6 3 4 2 3" xfId="49039" xr:uid="{00000000-0005-0000-0000-0000D6BE0000}"/>
    <cellStyle name="20% - Accent1 6 3 4 2 3 2" xfId="49040" xr:uid="{00000000-0005-0000-0000-0000D7BE0000}"/>
    <cellStyle name="20% - Accent1 6 3 4 2 3 2 2" xfId="49041" xr:uid="{00000000-0005-0000-0000-0000D8BE0000}"/>
    <cellStyle name="20% - Accent1 6 3 4 2 3 2 2 2" xfId="49042" xr:uid="{00000000-0005-0000-0000-0000D9BE0000}"/>
    <cellStyle name="20% - Accent1 6 3 4 2 3 2 3" xfId="49043" xr:uid="{00000000-0005-0000-0000-0000DABE0000}"/>
    <cellStyle name="20% - Accent1 6 3 4 2 3 3" xfId="49044" xr:uid="{00000000-0005-0000-0000-0000DBBE0000}"/>
    <cellStyle name="20% - Accent1 6 3 4 2 3 3 2" xfId="49045" xr:uid="{00000000-0005-0000-0000-0000DCBE0000}"/>
    <cellStyle name="20% - Accent1 6 3 4 2 3 4" xfId="49046" xr:uid="{00000000-0005-0000-0000-0000DDBE0000}"/>
    <cellStyle name="20% - Accent1 6 3 4 2 4" xfId="49047" xr:uid="{00000000-0005-0000-0000-0000DEBE0000}"/>
    <cellStyle name="20% - Accent1 6 3 4 2 4 2" xfId="49048" xr:uid="{00000000-0005-0000-0000-0000DFBE0000}"/>
    <cellStyle name="20% - Accent1 6 3 4 2 4 2 2" xfId="49049" xr:uid="{00000000-0005-0000-0000-0000E0BE0000}"/>
    <cellStyle name="20% - Accent1 6 3 4 2 4 2 2 2" xfId="49050" xr:uid="{00000000-0005-0000-0000-0000E1BE0000}"/>
    <cellStyle name="20% - Accent1 6 3 4 2 4 2 3" xfId="49051" xr:uid="{00000000-0005-0000-0000-0000E2BE0000}"/>
    <cellStyle name="20% - Accent1 6 3 4 2 4 3" xfId="49052" xr:uid="{00000000-0005-0000-0000-0000E3BE0000}"/>
    <cellStyle name="20% - Accent1 6 3 4 2 4 3 2" xfId="49053" xr:uid="{00000000-0005-0000-0000-0000E4BE0000}"/>
    <cellStyle name="20% - Accent1 6 3 4 2 4 4" xfId="49054" xr:uid="{00000000-0005-0000-0000-0000E5BE0000}"/>
    <cellStyle name="20% - Accent1 6 3 4 2 5" xfId="49055" xr:uid="{00000000-0005-0000-0000-0000E6BE0000}"/>
    <cellStyle name="20% - Accent1 6 3 4 2 5 2" xfId="49056" xr:uid="{00000000-0005-0000-0000-0000E7BE0000}"/>
    <cellStyle name="20% - Accent1 6 3 4 2 5 2 2" xfId="49057" xr:uid="{00000000-0005-0000-0000-0000E8BE0000}"/>
    <cellStyle name="20% - Accent1 6 3 4 2 5 3" xfId="49058" xr:uid="{00000000-0005-0000-0000-0000E9BE0000}"/>
    <cellStyle name="20% - Accent1 6 3 4 2 6" xfId="49059" xr:uid="{00000000-0005-0000-0000-0000EABE0000}"/>
    <cellStyle name="20% - Accent1 6 3 4 2 6 2" xfId="49060" xr:uid="{00000000-0005-0000-0000-0000EBBE0000}"/>
    <cellStyle name="20% - Accent1 6 3 4 2 6 2 2" xfId="49061" xr:uid="{00000000-0005-0000-0000-0000ECBE0000}"/>
    <cellStyle name="20% - Accent1 6 3 4 2 6 3" xfId="49062" xr:uid="{00000000-0005-0000-0000-0000EDBE0000}"/>
    <cellStyle name="20% - Accent1 6 3 4 2 7" xfId="49063" xr:uid="{00000000-0005-0000-0000-0000EEBE0000}"/>
    <cellStyle name="20% - Accent1 6 3 4 2 7 2" xfId="49064" xr:uid="{00000000-0005-0000-0000-0000EFBE0000}"/>
    <cellStyle name="20% - Accent1 6 3 4 2 8" xfId="49065" xr:uid="{00000000-0005-0000-0000-0000F0BE0000}"/>
    <cellStyle name="20% - Accent1 6 3 4 2 8 2" xfId="49066" xr:uid="{00000000-0005-0000-0000-0000F1BE0000}"/>
    <cellStyle name="20% - Accent1 6 3 4 2 9" xfId="49067" xr:uid="{00000000-0005-0000-0000-0000F2BE0000}"/>
    <cellStyle name="20% - Accent1 6 3 4 3" xfId="49068" xr:uid="{00000000-0005-0000-0000-0000F3BE0000}"/>
    <cellStyle name="20% - Accent1 6 3 4 3 2" xfId="49069" xr:uid="{00000000-0005-0000-0000-0000F4BE0000}"/>
    <cellStyle name="20% - Accent1 6 3 4 3 2 2" xfId="49070" xr:uid="{00000000-0005-0000-0000-0000F5BE0000}"/>
    <cellStyle name="20% - Accent1 6 3 4 3 2 2 2" xfId="49071" xr:uid="{00000000-0005-0000-0000-0000F6BE0000}"/>
    <cellStyle name="20% - Accent1 6 3 4 3 2 2 2 2" xfId="49072" xr:uid="{00000000-0005-0000-0000-0000F7BE0000}"/>
    <cellStyle name="20% - Accent1 6 3 4 3 2 2 3" xfId="49073" xr:uid="{00000000-0005-0000-0000-0000F8BE0000}"/>
    <cellStyle name="20% - Accent1 6 3 4 3 2 3" xfId="49074" xr:uid="{00000000-0005-0000-0000-0000F9BE0000}"/>
    <cellStyle name="20% - Accent1 6 3 4 3 2 3 2" xfId="49075" xr:uid="{00000000-0005-0000-0000-0000FABE0000}"/>
    <cellStyle name="20% - Accent1 6 3 4 3 2 4" xfId="49076" xr:uid="{00000000-0005-0000-0000-0000FBBE0000}"/>
    <cellStyle name="20% - Accent1 6 3 4 3 3" xfId="49077" xr:uid="{00000000-0005-0000-0000-0000FCBE0000}"/>
    <cellStyle name="20% - Accent1 6 3 4 3 3 2" xfId="49078" xr:uid="{00000000-0005-0000-0000-0000FDBE0000}"/>
    <cellStyle name="20% - Accent1 6 3 4 3 3 2 2" xfId="49079" xr:uid="{00000000-0005-0000-0000-0000FEBE0000}"/>
    <cellStyle name="20% - Accent1 6 3 4 3 3 2 2 2" xfId="49080" xr:uid="{00000000-0005-0000-0000-0000FFBE0000}"/>
    <cellStyle name="20% - Accent1 6 3 4 3 3 2 3" xfId="49081" xr:uid="{00000000-0005-0000-0000-000000BF0000}"/>
    <cellStyle name="20% - Accent1 6 3 4 3 3 3" xfId="49082" xr:uid="{00000000-0005-0000-0000-000001BF0000}"/>
    <cellStyle name="20% - Accent1 6 3 4 3 3 3 2" xfId="49083" xr:uid="{00000000-0005-0000-0000-000002BF0000}"/>
    <cellStyle name="20% - Accent1 6 3 4 3 3 4" xfId="49084" xr:uid="{00000000-0005-0000-0000-000003BF0000}"/>
    <cellStyle name="20% - Accent1 6 3 4 3 4" xfId="49085" xr:uid="{00000000-0005-0000-0000-000004BF0000}"/>
    <cellStyle name="20% - Accent1 6 3 4 3 4 2" xfId="49086" xr:uid="{00000000-0005-0000-0000-000005BF0000}"/>
    <cellStyle name="20% - Accent1 6 3 4 3 4 2 2" xfId="49087" xr:uid="{00000000-0005-0000-0000-000006BF0000}"/>
    <cellStyle name="20% - Accent1 6 3 4 3 4 2 2 2" xfId="49088" xr:uid="{00000000-0005-0000-0000-000007BF0000}"/>
    <cellStyle name="20% - Accent1 6 3 4 3 4 2 3" xfId="49089" xr:uid="{00000000-0005-0000-0000-000008BF0000}"/>
    <cellStyle name="20% - Accent1 6 3 4 3 4 3" xfId="49090" xr:uid="{00000000-0005-0000-0000-000009BF0000}"/>
    <cellStyle name="20% - Accent1 6 3 4 3 4 3 2" xfId="49091" xr:uid="{00000000-0005-0000-0000-00000ABF0000}"/>
    <cellStyle name="20% - Accent1 6 3 4 3 4 4" xfId="49092" xr:uid="{00000000-0005-0000-0000-00000BBF0000}"/>
    <cellStyle name="20% - Accent1 6 3 4 3 5" xfId="49093" xr:uid="{00000000-0005-0000-0000-00000CBF0000}"/>
    <cellStyle name="20% - Accent1 6 3 4 3 5 2" xfId="49094" xr:uid="{00000000-0005-0000-0000-00000DBF0000}"/>
    <cellStyle name="20% - Accent1 6 3 4 3 5 2 2" xfId="49095" xr:uid="{00000000-0005-0000-0000-00000EBF0000}"/>
    <cellStyle name="20% - Accent1 6 3 4 3 5 3" xfId="49096" xr:uid="{00000000-0005-0000-0000-00000FBF0000}"/>
    <cellStyle name="20% - Accent1 6 3 4 3 6" xfId="49097" xr:uid="{00000000-0005-0000-0000-000010BF0000}"/>
    <cellStyle name="20% - Accent1 6 3 4 3 6 2" xfId="49098" xr:uid="{00000000-0005-0000-0000-000011BF0000}"/>
    <cellStyle name="20% - Accent1 6 3 4 3 6 2 2" xfId="49099" xr:uid="{00000000-0005-0000-0000-000012BF0000}"/>
    <cellStyle name="20% - Accent1 6 3 4 3 6 3" xfId="49100" xr:uid="{00000000-0005-0000-0000-000013BF0000}"/>
    <cellStyle name="20% - Accent1 6 3 4 3 7" xfId="49101" xr:uid="{00000000-0005-0000-0000-000014BF0000}"/>
    <cellStyle name="20% - Accent1 6 3 4 3 7 2" xfId="49102" xr:uid="{00000000-0005-0000-0000-000015BF0000}"/>
    <cellStyle name="20% - Accent1 6 3 4 3 8" xfId="49103" xr:uid="{00000000-0005-0000-0000-000016BF0000}"/>
    <cellStyle name="20% - Accent1 6 3 4 3 8 2" xfId="49104" xr:uid="{00000000-0005-0000-0000-000017BF0000}"/>
    <cellStyle name="20% - Accent1 6 3 4 3 9" xfId="49105" xr:uid="{00000000-0005-0000-0000-000018BF0000}"/>
    <cellStyle name="20% - Accent1 6 3 4 4" xfId="49106" xr:uid="{00000000-0005-0000-0000-000019BF0000}"/>
    <cellStyle name="20% - Accent1 6 3 4 4 2" xfId="49107" xr:uid="{00000000-0005-0000-0000-00001ABF0000}"/>
    <cellStyle name="20% - Accent1 6 3 4 4 2 2" xfId="49108" xr:uid="{00000000-0005-0000-0000-00001BBF0000}"/>
    <cellStyle name="20% - Accent1 6 3 4 4 2 2 2" xfId="49109" xr:uid="{00000000-0005-0000-0000-00001CBF0000}"/>
    <cellStyle name="20% - Accent1 6 3 4 4 2 3" xfId="49110" xr:uid="{00000000-0005-0000-0000-00001DBF0000}"/>
    <cellStyle name="20% - Accent1 6 3 4 4 3" xfId="49111" xr:uid="{00000000-0005-0000-0000-00001EBF0000}"/>
    <cellStyle name="20% - Accent1 6 3 4 4 3 2" xfId="49112" xr:uid="{00000000-0005-0000-0000-00001FBF0000}"/>
    <cellStyle name="20% - Accent1 6 3 4 4 4" xfId="49113" xr:uid="{00000000-0005-0000-0000-000020BF0000}"/>
    <cellStyle name="20% - Accent1 6 3 4 5" xfId="49114" xr:uid="{00000000-0005-0000-0000-000021BF0000}"/>
    <cellStyle name="20% - Accent1 6 3 4 5 2" xfId="49115" xr:uid="{00000000-0005-0000-0000-000022BF0000}"/>
    <cellStyle name="20% - Accent1 6 3 4 5 2 2" xfId="49116" xr:uid="{00000000-0005-0000-0000-000023BF0000}"/>
    <cellStyle name="20% - Accent1 6 3 4 5 2 2 2" xfId="49117" xr:uid="{00000000-0005-0000-0000-000024BF0000}"/>
    <cellStyle name="20% - Accent1 6 3 4 5 2 3" xfId="49118" xr:uid="{00000000-0005-0000-0000-000025BF0000}"/>
    <cellStyle name="20% - Accent1 6 3 4 5 3" xfId="49119" xr:uid="{00000000-0005-0000-0000-000026BF0000}"/>
    <cellStyle name="20% - Accent1 6 3 4 5 3 2" xfId="49120" xr:uid="{00000000-0005-0000-0000-000027BF0000}"/>
    <cellStyle name="20% - Accent1 6 3 4 5 4" xfId="49121" xr:uid="{00000000-0005-0000-0000-000028BF0000}"/>
    <cellStyle name="20% - Accent1 6 3 4 6" xfId="49122" xr:uid="{00000000-0005-0000-0000-000029BF0000}"/>
    <cellStyle name="20% - Accent1 6 3 4 6 2" xfId="49123" xr:uid="{00000000-0005-0000-0000-00002ABF0000}"/>
    <cellStyle name="20% - Accent1 6 3 4 6 2 2" xfId="49124" xr:uid="{00000000-0005-0000-0000-00002BBF0000}"/>
    <cellStyle name="20% - Accent1 6 3 4 6 2 2 2" xfId="49125" xr:uid="{00000000-0005-0000-0000-00002CBF0000}"/>
    <cellStyle name="20% - Accent1 6 3 4 6 2 3" xfId="49126" xr:uid="{00000000-0005-0000-0000-00002DBF0000}"/>
    <cellStyle name="20% - Accent1 6 3 4 6 3" xfId="49127" xr:uid="{00000000-0005-0000-0000-00002EBF0000}"/>
    <cellStyle name="20% - Accent1 6 3 4 6 3 2" xfId="49128" xr:uid="{00000000-0005-0000-0000-00002FBF0000}"/>
    <cellStyle name="20% - Accent1 6 3 4 6 4" xfId="49129" xr:uid="{00000000-0005-0000-0000-000030BF0000}"/>
    <cellStyle name="20% - Accent1 6 3 4 7" xfId="49130" xr:uid="{00000000-0005-0000-0000-000031BF0000}"/>
    <cellStyle name="20% - Accent1 6 3 4 7 2" xfId="49131" xr:uid="{00000000-0005-0000-0000-000032BF0000}"/>
    <cellStyle name="20% - Accent1 6 3 4 7 2 2" xfId="49132" xr:uid="{00000000-0005-0000-0000-000033BF0000}"/>
    <cellStyle name="20% - Accent1 6 3 4 7 3" xfId="49133" xr:uid="{00000000-0005-0000-0000-000034BF0000}"/>
    <cellStyle name="20% - Accent1 6 3 4 8" xfId="49134" xr:uid="{00000000-0005-0000-0000-000035BF0000}"/>
    <cellStyle name="20% - Accent1 6 3 4 8 2" xfId="49135" xr:uid="{00000000-0005-0000-0000-000036BF0000}"/>
    <cellStyle name="20% - Accent1 6 3 4 8 2 2" xfId="49136" xr:uid="{00000000-0005-0000-0000-000037BF0000}"/>
    <cellStyle name="20% - Accent1 6 3 4 8 3" xfId="49137" xr:uid="{00000000-0005-0000-0000-000038BF0000}"/>
    <cellStyle name="20% - Accent1 6 3 4 9" xfId="49138" xr:uid="{00000000-0005-0000-0000-000039BF0000}"/>
    <cellStyle name="20% - Accent1 6 3 4 9 2" xfId="49139" xr:uid="{00000000-0005-0000-0000-00003ABF0000}"/>
    <cellStyle name="20% - Accent1 6 3 5" xfId="49140" xr:uid="{00000000-0005-0000-0000-00003BBF0000}"/>
    <cellStyle name="20% - Accent1 6 3 5 2" xfId="49141" xr:uid="{00000000-0005-0000-0000-00003CBF0000}"/>
    <cellStyle name="20% - Accent1 6 3 5 2 2" xfId="49142" xr:uid="{00000000-0005-0000-0000-00003DBF0000}"/>
    <cellStyle name="20% - Accent1 6 3 5 2 2 2" xfId="49143" xr:uid="{00000000-0005-0000-0000-00003EBF0000}"/>
    <cellStyle name="20% - Accent1 6 3 5 2 2 2 2" xfId="49144" xr:uid="{00000000-0005-0000-0000-00003FBF0000}"/>
    <cellStyle name="20% - Accent1 6 3 5 2 2 3" xfId="49145" xr:uid="{00000000-0005-0000-0000-000040BF0000}"/>
    <cellStyle name="20% - Accent1 6 3 5 2 3" xfId="49146" xr:uid="{00000000-0005-0000-0000-000041BF0000}"/>
    <cellStyle name="20% - Accent1 6 3 5 2 3 2" xfId="49147" xr:uid="{00000000-0005-0000-0000-000042BF0000}"/>
    <cellStyle name="20% - Accent1 6 3 5 2 4" xfId="49148" xr:uid="{00000000-0005-0000-0000-000043BF0000}"/>
    <cellStyle name="20% - Accent1 6 3 5 3" xfId="49149" xr:uid="{00000000-0005-0000-0000-000044BF0000}"/>
    <cellStyle name="20% - Accent1 6 3 5 3 2" xfId="49150" xr:uid="{00000000-0005-0000-0000-000045BF0000}"/>
    <cellStyle name="20% - Accent1 6 3 5 3 2 2" xfId="49151" xr:uid="{00000000-0005-0000-0000-000046BF0000}"/>
    <cellStyle name="20% - Accent1 6 3 5 3 2 2 2" xfId="49152" xr:uid="{00000000-0005-0000-0000-000047BF0000}"/>
    <cellStyle name="20% - Accent1 6 3 5 3 2 3" xfId="49153" xr:uid="{00000000-0005-0000-0000-000048BF0000}"/>
    <cellStyle name="20% - Accent1 6 3 5 3 3" xfId="49154" xr:uid="{00000000-0005-0000-0000-000049BF0000}"/>
    <cellStyle name="20% - Accent1 6 3 5 3 3 2" xfId="49155" xr:uid="{00000000-0005-0000-0000-00004ABF0000}"/>
    <cellStyle name="20% - Accent1 6 3 5 3 4" xfId="49156" xr:uid="{00000000-0005-0000-0000-00004BBF0000}"/>
    <cellStyle name="20% - Accent1 6 3 5 4" xfId="49157" xr:uid="{00000000-0005-0000-0000-00004CBF0000}"/>
    <cellStyle name="20% - Accent1 6 3 5 4 2" xfId="49158" xr:uid="{00000000-0005-0000-0000-00004DBF0000}"/>
    <cellStyle name="20% - Accent1 6 3 5 4 2 2" xfId="49159" xr:uid="{00000000-0005-0000-0000-00004EBF0000}"/>
    <cellStyle name="20% - Accent1 6 3 5 4 2 2 2" xfId="49160" xr:uid="{00000000-0005-0000-0000-00004FBF0000}"/>
    <cellStyle name="20% - Accent1 6 3 5 4 2 3" xfId="49161" xr:uid="{00000000-0005-0000-0000-000050BF0000}"/>
    <cellStyle name="20% - Accent1 6 3 5 4 3" xfId="49162" xr:uid="{00000000-0005-0000-0000-000051BF0000}"/>
    <cellStyle name="20% - Accent1 6 3 5 4 3 2" xfId="49163" xr:uid="{00000000-0005-0000-0000-000052BF0000}"/>
    <cellStyle name="20% - Accent1 6 3 5 4 4" xfId="49164" xr:uid="{00000000-0005-0000-0000-000053BF0000}"/>
    <cellStyle name="20% - Accent1 6 3 5 5" xfId="49165" xr:uid="{00000000-0005-0000-0000-000054BF0000}"/>
    <cellStyle name="20% - Accent1 6 3 5 5 2" xfId="49166" xr:uid="{00000000-0005-0000-0000-000055BF0000}"/>
    <cellStyle name="20% - Accent1 6 3 5 5 2 2" xfId="49167" xr:uid="{00000000-0005-0000-0000-000056BF0000}"/>
    <cellStyle name="20% - Accent1 6 3 5 5 3" xfId="49168" xr:uid="{00000000-0005-0000-0000-000057BF0000}"/>
    <cellStyle name="20% - Accent1 6 3 5 6" xfId="49169" xr:uid="{00000000-0005-0000-0000-000058BF0000}"/>
    <cellStyle name="20% - Accent1 6 3 5 6 2" xfId="49170" xr:uid="{00000000-0005-0000-0000-000059BF0000}"/>
    <cellStyle name="20% - Accent1 6 3 5 6 2 2" xfId="49171" xr:uid="{00000000-0005-0000-0000-00005ABF0000}"/>
    <cellStyle name="20% - Accent1 6 3 5 6 3" xfId="49172" xr:uid="{00000000-0005-0000-0000-00005BBF0000}"/>
    <cellStyle name="20% - Accent1 6 3 5 7" xfId="49173" xr:uid="{00000000-0005-0000-0000-00005CBF0000}"/>
    <cellStyle name="20% - Accent1 6 3 5 7 2" xfId="49174" xr:uid="{00000000-0005-0000-0000-00005DBF0000}"/>
    <cellStyle name="20% - Accent1 6 3 5 8" xfId="49175" xr:uid="{00000000-0005-0000-0000-00005EBF0000}"/>
    <cellStyle name="20% - Accent1 6 3 5 8 2" xfId="49176" xr:uid="{00000000-0005-0000-0000-00005FBF0000}"/>
    <cellStyle name="20% - Accent1 6 3 5 9" xfId="49177" xr:uid="{00000000-0005-0000-0000-000060BF0000}"/>
    <cellStyle name="20% - Accent1 6 3 6" xfId="49178" xr:uid="{00000000-0005-0000-0000-000061BF0000}"/>
    <cellStyle name="20% - Accent1 6 3 6 2" xfId="49179" xr:uid="{00000000-0005-0000-0000-000062BF0000}"/>
    <cellStyle name="20% - Accent1 6 3 6 2 2" xfId="49180" xr:uid="{00000000-0005-0000-0000-000063BF0000}"/>
    <cellStyle name="20% - Accent1 6 3 6 2 2 2" xfId="49181" xr:uid="{00000000-0005-0000-0000-000064BF0000}"/>
    <cellStyle name="20% - Accent1 6 3 6 2 2 2 2" xfId="49182" xr:uid="{00000000-0005-0000-0000-000065BF0000}"/>
    <cellStyle name="20% - Accent1 6 3 6 2 2 3" xfId="49183" xr:uid="{00000000-0005-0000-0000-000066BF0000}"/>
    <cellStyle name="20% - Accent1 6 3 6 2 3" xfId="49184" xr:uid="{00000000-0005-0000-0000-000067BF0000}"/>
    <cellStyle name="20% - Accent1 6 3 6 2 3 2" xfId="49185" xr:uid="{00000000-0005-0000-0000-000068BF0000}"/>
    <cellStyle name="20% - Accent1 6 3 6 2 4" xfId="49186" xr:uid="{00000000-0005-0000-0000-000069BF0000}"/>
    <cellStyle name="20% - Accent1 6 3 6 3" xfId="49187" xr:uid="{00000000-0005-0000-0000-00006ABF0000}"/>
    <cellStyle name="20% - Accent1 6 3 6 3 2" xfId="49188" xr:uid="{00000000-0005-0000-0000-00006BBF0000}"/>
    <cellStyle name="20% - Accent1 6 3 6 3 2 2" xfId="49189" xr:uid="{00000000-0005-0000-0000-00006CBF0000}"/>
    <cellStyle name="20% - Accent1 6 3 6 3 2 2 2" xfId="49190" xr:uid="{00000000-0005-0000-0000-00006DBF0000}"/>
    <cellStyle name="20% - Accent1 6 3 6 3 2 3" xfId="49191" xr:uid="{00000000-0005-0000-0000-00006EBF0000}"/>
    <cellStyle name="20% - Accent1 6 3 6 3 3" xfId="49192" xr:uid="{00000000-0005-0000-0000-00006FBF0000}"/>
    <cellStyle name="20% - Accent1 6 3 6 3 3 2" xfId="49193" xr:uid="{00000000-0005-0000-0000-000070BF0000}"/>
    <cellStyle name="20% - Accent1 6 3 6 3 4" xfId="49194" xr:uid="{00000000-0005-0000-0000-000071BF0000}"/>
    <cellStyle name="20% - Accent1 6 3 6 4" xfId="49195" xr:uid="{00000000-0005-0000-0000-000072BF0000}"/>
    <cellStyle name="20% - Accent1 6 3 6 4 2" xfId="49196" xr:uid="{00000000-0005-0000-0000-000073BF0000}"/>
    <cellStyle name="20% - Accent1 6 3 6 4 2 2" xfId="49197" xr:uid="{00000000-0005-0000-0000-000074BF0000}"/>
    <cellStyle name="20% - Accent1 6 3 6 4 2 2 2" xfId="49198" xr:uid="{00000000-0005-0000-0000-000075BF0000}"/>
    <cellStyle name="20% - Accent1 6 3 6 4 2 3" xfId="49199" xr:uid="{00000000-0005-0000-0000-000076BF0000}"/>
    <cellStyle name="20% - Accent1 6 3 6 4 3" xfId="49200" xr:uid="{00000000-0005-0000-0000-000077BF0000}"/>
    <cellStyle name="20% - Accent1 6 3 6 4 3 2" xfId="49201" xr:uid="{00000000-0005-0000-0000-000078BF0000}"/>
    <cellStyle name="20% - Accent1 6 3 6 4 4" xfId="49202" xr:uid="{00000000-0005-0000-0000-000079BF0000}"/>
    <cellStyle name="20% - Accent1 6 3 6 5" xfId="49203" xr:uid="{00000000-0005-0000-0000-00007ABF0000}"/>
    <cellStyle name="20% - Accent1 6 3 6 5 2" xfId="49204" xr:uid="{00000000-0005-0000-0000-00007BBF0000}"/>
    <cellStyle name="20% - Accent1 6 3 6 5 2 2" xfId="49205" xr:uid="{00000000-0005-0000-0000-00007CBF0000}"/>
    <cellStyle name="20% - Accent1 6 3 6 5 3" xfId="49206" xr:uid="{00000000-0005-0000-0000-00007DBF0000}"/>
    <cellStyle name="20% - Accent1 6 3 6 6" xfId="49207" xr:uid="{00000000-0005-0000-0000-00007EBF0000}"/>
    <cellStyle name="20% - Accent1 6 3 6 6 2" xfId="49208" xr:uid="{00000000-0005-0000-0000-00007FBF0000}"/>
    <cellStyle name="20% - Accent1 6 3 6 6 2 2" xfId="49209" xr:uid="{00000000-0005-0000-0000-000080BF0000}"/>
    <cellStyle name="20% - Accent1 6 3 6 6 3" xfId="49210" xr:uid="{00000000-0005-0000-0000-000081BF0000}"/>
    <cellStyle name="20% - Accent1 6 3 6 7" xfId="49211" xr:uid="{00000000-0005-0000-0000-000082BF0000}"/>
    <cellStyle name="20% - Accent1 6 3 6 7 2" xfId="49212" xr:uid="{00000000-0005-0000-0000-000083BF0000}"/>
    <cellStyle name="20% - Accent1 6 3 6 8" xfId="49213" xr:uid="{00000000-0005-0000-0000-000084BF0000}"/>
    <cellStyle name="20% - Accent1 6 3 6 8 2" xfId="49214" xr:uid="{00000000-0005-0000-0000-000085BF0000}"/>
    <cellStyle name="20% - Accent1 6 3 6 9" xfId="49215" xr:uid="{00000000-0005-0000-0000-000086BF0000}"/>
    <cellStyle name="20% - Accent1 6 3 7" xfId="49216" xr:uid="{00000000-0005-0000-0000-000087BF0000}"/>
    <cellStyle name="20% - Accent1 6 3 7 2" xfId="49217" xr:uid="{00000000-0005-0000-0000-000088BF0000}"/>
    <cellStyle name="20% - Accent1 6 3 7 2 2" xfId="49218" xr:uid="{00000000-0005-0000-0000-000089BF0000}"/>
    <cellStyle name="20% - Accent1 6 3 7 2 2 2" xfId="49219" xr:uid="{00000000-0005-0000-0000-00008ABF0000}"/>
    <cellStyle name="20% - Accent1 6 3 7 2 3" xfId="49220" xr:uid="{00000000-0005-0000-0000-00008BBF0000}"/>
    <cellStyle name="20% - Accent1 6 3 7 3" xfId="49221" xr:uid="{00000000-0005-0000-0000-00008CBF0000}"/>
    <cellStyle name="20% - Accent1 6 3 7 3 2" xfId="49222" xr:uid="{00000000-0005-0000-0000-00008DBF0000}"/>
    <cellStyle name="20% - Accent1 6 3 7 4" xfId="49223" xr:uid="{00000000-0005-0000-0000-00008EBF0000}"/>
    <cellStyle name="20% - Accent1 6 3 8" xfId="49224" xr:uid="{00000000-0005-0000-0000-00008FBF0000}"/>
    <cellStyle name="20% - Accent1 6 3 8 2" xfId="49225" xr:uid="{00000000-0005-0000-0000-000090BF0000}"/>
    <cellStyle name="20% - Accent1 6 3 8 2 2" xfId="49226" xr:uid="{00000000-0005-0000-0000-000091BF0000}"/>
    <cellStyle name="20% - Accent1 6 3 8 2 2 2" xfId="49227" xr:uid="{00000000-0005-0000-0000-000092BF0000}"/>
    <cellStyle name="20% - Accent1 6 3 8 2 3" xfId="49228" xr:uid="{00000000-0005-0000-0000-000093BF0000}"/>
    <cellStyle name="20% - Accent1 6 3 8 3" xfId="49229" xr:uid="{00000000-0005-0000-0000-000094BF0000}"/>
    <cellStyle name="20% - Accent1 6 3 8 3 2" xfId="49230" xr:uid="{00000000-0005-0000-0000-000095BF0000}"/>
    <cellStyle name="20% - Accent1 6 3 8 4" xfId="49231" xr:uid="{00000000-0005-0000-0000-000096BF0000}"/>
    <cellStyle name="20% - Accent1 6 3 9" xfId="49232" xr:uid="{00000000-0005-0000-0000-000097BF0000}"/>
    <cellStyle name="20% - Accent1 6 3 9 2" xfId="49233" xr:uid="{00000000-0005-0000-0000-000098BF0000}"/>
    <cellStyle name="20% - Accent1 6 3 9 2 2" xfId="49234" xr:uid="{00000000-0005-0000-0000-000099BF0000}"/>
    <cellStyle name="20% - Accent1 6 3 9 2 2 2" xfId="49235" xr:uid="{00000000-0005-0000-0000-00009ABF0000}"/>
    <cellStyle name="20% - Accent1 6 3 9 2 3" xfId="49236" xr:uid="{00000000-0005-0000-0000-00009BBF0000}"/>
    <cellStyle name="20% - Accent1 6 3 9 3" xfId="49237" xr:uid="{00000000-0005-0000-0000-00009CBF0000}"/>
    <cellStyle name="20% - Accent1 6 3 9 3 2" xfId="49238" xr:uid="{00000000-0005-0000-0000-00009DBF0000}"/>
    <cellStyle name="20% - Accent1 6 3 9 4" xfId="49239" xr:uid="{00000000-0005-0000-0000-00009EBF0000}"/>
    <cellStyle name="20% - Accent1 6 4" xfId="49240" xr:uid="{00000000-0005-0000-0000-00009FBF0000}"/>
    <cellStyle name="20% - Accent1 6 4 10" xfId="49241" xr:uid="{00000000-0005-0000-0000-0000A0BF0000}"/>
    <cellStyle name="20% - Accent1 6 4 10 2" xfId="49242" xr:uid="{00000000-0005-0000-0000-0000A1BF0000}"/>
    <cellStyle name="20% - Accent1 6 4 11" xfId="49243" xr:uid="{00000000-0005-0000-0000-0000A2BF0000}"/>
    <cellStyle name="20% - Accent1 6 4 2" xfId="49244" xr:uid="{00000000-0005-0000-0000-0000A3BF0000}"/>
    <cellStyle name="20% - Accent1 6 4 2 2" xfId="49245" xr:uid="{00000000-0005-0000-0000-0000A4BF0000}"/>
    <cellStyle name="20% - Accent1 6 4 2 2 2" xfId="49246" xr:uid="{00000000-0005-0000-0000-0000A5BF0000}"/>
    <cellStyle name="20% - Accent1 6 4 2 2 2 2" xfId="49247" xr:uid="{00000000-0005-0000-0000-0000A6BF0000}"/>
    <cellStyle name="20% - Accent1 6 4 2 2 2 2 2" xfId="49248" xr:uid="{00000000-0005-0000-0000-0000A7BF0000}"/>
    <cellStyle name="20% - Accent1 6 4 2 2 2 3" xfId="49249" xr:uid="{00000000-0005-0000-0000-0000A8BF0000}"/>
    <cellStyle name="20% - Accent1 6 4 2 2 3" xfId="49250" xr:uid="{00000000-0005-0000-0000-0000A9BF0000}"/>
    <cellStyle name="20% - Accent1 6 4 2 2 3 2" xfId="49251" xr:uid="{00000000-0005-0000-0000-0000AABF0000}"/>
    <cellStyle name="20% - Accent1 6 4 2 2 4" xfId="49252" xr:uid="{00000000-0005-0000-0000-0000ABBF0000}"/>
    <cellStyle name="20% - Accent1 6 4 2 3" xfId="49253" xr:uid="{00000000-0005-0000-0000-0000ACBF0000}"/>
    <cellStyle name="20% - Accent1 6 4 2 3 2" xfId="49254" xr:uid="{00000000-0005-0000-0000-0000ADBF0000}"/>
    <cellStyle name="20% - Accent1 6 4 2 3 2 2" xfId="49255" xr:uid="{00000000-0005-0000-0000-0000AEBF0000}"/>
    <cellStyle name="20% - Accent1 6 4 2 3 2 2 2" xfId="49256" xr:uid="{00000000-0005-0000-0000-0000AFBF0000}"/>
    <cellStyle name="20% - Accent1 6 4 2 3 2 3" xfId="49257" xr:uid="{00000000-0005-0000-0000-0000B0BF0000}"/>
    <cellStyle name="20% - Accent1 6 4 2 3 3" xfId="49258" xr:uid="{00000000-0005-0000-0000-0000B1BF0000}"/>
    <cellStyle name="20% - Accent1 6 4 2 3 3 2" xfId="49259" xr:uid="{00000000-0005-0000-0000-0000B2BF0000}"/>
    <cellStyle name="20% - Accent1 6 4 2 3 4" xfId="49260" xr:uid="{00000000-0005-0000-0000-0000B3BF0000}"/>
    <cellStyle name="20% - Accent1 6 4 2 4" xfId="49261" xr:uid="{00000000-0005-0000-0000-0000B4BF0000}"/>
    <cellStyle name="20% - Accent1 6 4 2 4 2" xfId="49262" xr:uid="{00000000-0005-0000-0000-0000B5BF0000}"/>
    <cellStyle name="20% - Accent1 6 4 2 4 2 2" xfId="49263" xr:uid="{00000000-0005-0000-0000-0000B6BF0000}"/>
    <cellStyle name="20% - Accent1 6 4 2 4 2 2 2" xfId="49264" xr:uid="{00000000-0005-0000-0000-0000B7BF0000}"/>
    <cellStyle name="20% - Accent1 6 4 2 4 2 3" xfId="49265" xr:uid="{00000000-0005-0000-0000-0000B8BF0000}"/>
    <cellStyle name="20% - Accent1 6 4 2 4 3" xfId="49266" xr:uid="{00000000-0005-0000-0000-0000B9BF0000}"/>
    <cellStyle name="20% - Accent1 6 4 2 4 3 2" xfId="49267" xr:uid="{00000000-0005-0000-0000-0000BABF0000}"/>
    <cellStyle name="20% - Accent1 6 4 2 4 4" xfId="49268" xr:uid="{00000000-0005-0000-0000-0000BBBF0000}"/>
    <cellStyle name="20% - Accent1 6 4 2 5" xfId="49269" xr:uid="{00000000-0005-0000-0000-0000BCBF0000}"/>
    <cellStyle name="20% - Accent1 6 4 2 5 2" xfId="49270" xr:uid="{00000000-0005-0000-0000-0000BDBF0000}"/>
    <cellStyle name="20% - Accent1 6 4 2 5 2 2" xfId="49271" xr:uid="{00000000-0005-0000-0000-0000BEBF0000}"/>
    <cellStyle name="20% - Accent1 6 4 2 5 3" xfId="49272" xr:uid="{00000000-0005-0000-0000-0000BFBF0000}"/>
    <cellStyle name="20% - Accent1 6 4 2 6" xfId="49273" xr:uid="{00000000-0005-0000-0000-0000C0BF0000}"/>
    <cellStyle name="20% - Accent1 6 4 2 6 2" xfId="49274" xr:uid="{00000000-0005-0000-0000-0000C1BF0000}"/>
    <cellStyle name="20% - Accent1 6 4 2 6 2 2" xfId="49275" xr:uid="{00000000-0005-0000-0000-0000C2BF0000}"/>
    <cellStyle name="20% - Accent1 6 4 2 6 3" xfId="49276" xr:uid="{00000000-0005-0000-0000-0000C3BF0000}"/>
    <cellStyle name="20% - Accent1 6 4 2 7" xfId="49277" xr:uid="{00000000-0005-0000-0000-0000C4BF0000}"/>
    <cellStyle name="20% - Accent1 6 4 2 7 2" xfId="49278" xr:uid="{00000000-0005-0000-0000-0000C5BF0000}"/>
    <cellStyle name="20% - Accent1 6 4 2 8" xfId="49279" xr:uid="{00000000-0005-0000-0000-0000C6BF0000}"/>
    <cellStyle name="20% - Accent1 6 4 2 8 2" xfId="49280" xr:uid="{00000000-0005-0000-0000-0000C7BF0000}"/>
    <cellStyle name="20% - Accent1 6 4 2 9" xfId="49281" xr:uid="{00000000-0005-0000-0000-0000C8BF0000}"/>
    <cellStyle name="20% - Accent1 6 4 3" xfId="49282" xr:uid="{00000000-0005-0000-0000-0000C9BF0000}"/>
    <cellStyle name="20% - Accent1 6 4 3 2" xfId="49283" xr:uid="{00000000-0005-0000-0000-0000CABF0000}"/>
    <cellStyle name="20% - Accent1 6 4 3 2 2" xfId="49284" xr:uid="{00000000-0005-0000-0000-0000CBBF0000}"/>
    <cellStyle name="20% - Accent1 6 4 3 2 2 2" xfId="49285" xr:uid="{00000000-0005-0000-0000-0000CCBF0000}"/>
    <cellStyle name="20% - Accent1 6 4 3 2 2 2 2" xfId="49286" xr:uid="{00000000-0005-0000-0000-0000CDBF0000}"/>
    <cellStyle name="20% - Accent1 6 4 3 2 2 3" xfId="49287" xr:uid="{00000000-0005-0000-0000-0000CEBF0000}"/>
    <cellStyle name="20% - Accent1 6 4 3 2 3" xfId="49288" xr:uid="{00000000-0005-0000-0000-0000CFBF0000}"/>
    <cellStyle name="20% - Accent1 6 4 3 2 3 2" xfId="49289" xr:uid="{00000000-0005-0000-0000-0000D0BF0000}"/>
    <cellStyle name="20% - Accent1 6 4 3 2 4" xfId="49290" xr:uid="{00000000-0005-0000-0000-0000D1BF0000}"/>
    <cellStyle name="20% - Accent1 6 4 3 3" xfId="49291" xr:uid="{00000000-0005-0000-0000-0000D2BF0000}"/>
    <cellStyle name="20% - Accent1 6 4 3 3 2" xfId="49292" xr:uid="{00000000-0005-0000-0000-0000D3BF0000}"/>
    <cellStyle name="20% - Accent1 6 4 3 3 2 2" xfId="49293" xr:uid="{00000000-0005-0000-0000-0000D4BF0000}"/>
    <cellStyle name="20% - Accent1 6 4 3 3 2 2 2" xfId="49294" xr:uid="{00000000-0005-0000-0000-0000D5BF0000}"/>
    <cellStyle name="20% - Accent1 6 4 3 3 2 3" xfId="49295" xr:uid="{00000000-0005-0000-0000-0000D6BF0000}"/>
    <cellStyle name="20% - Accent1 6 4 3 3 3" xfId="49296" xr:uid="{00000000-0005-0000-0000-0000D7BF0000}"/>
    <cellStyle name="20% - Accent1 6 4 3 3 3 2" xfId="49297" xr:uid="{00000000-0005-0000-0000-0000D8BF0000}"/>
    <cellStyle name="20% - Accent1 6 4 3 3 4" xfId="49298" xr:uid="{00000000-0005-0000-0000-0000D9BF0000}"/>
    <cellStyle name="20% - Accent1 6 4 3 4" xfId="49299" xr:uid="{00000000-0005-0000-0000-0000DABF0000}"/>
    <cellStyle name="20% - Accent1 6 4 3 4 2" xfId="49300" xr:uid="{00000000-0005-0000-0000-0000DBBF0000}"/>
    <cellStyle name="20% - Accent1 6 4 3 4 2 2" xfId="49301" xr:uid="{00000000-0005-0000-0000-0000DCBF0000}"/>
    <cellStyle name="20% - Accent1 6 4 3 4 2 2 2" xfId="49302" xr:uid="{00000000-0005-0000-0000-0000DDBF0000}"/>
    <cellStyle name="20% - Accent1 6 4 3 4 2 3" xfId="49303" xr:uid="{00000000-0005-0000-0000-0000DEBF0000}"/>
    <cellStyle name="20% - Accent1 6 4 3 4 3" xfId="49304" xr:uid="{00000000-0005-0000-0000-0000DFBF0000}"/>
    <cellStyle name="20% - Accent1 6 4 3 4 3 2" xfId="49305" xr:uid="{00000000-0005-0000-0000-0000E0BF0000}"/>
    <cellStyle name="20% - Accent1 6 4 3 4 4" xfId="49306" xr:uid="{00000000-0005-0000-0000-0000E1BF0000}"/>
    <cellStyle name="20% - Accent1 6 4 3 5" xfId="49307" xr:uid="{00000000-0005-0000-0000-0000E2BF0000}"/>
    <cellStyle name="20% - Accent1 6 4 3 5 2" xfId="49308" xr:uid="{00000000-0005-0000-0000-0000E3BF0000}"/>
    <cellStyle name="20% - Accent1 6 4 3 5 2 2" xfId="49309" xr:uid="{00000000-0005-0000-0000-0000E4BF0000}"/>
    <cellStyle name="20% - Accent1 6 4 3 5 3" xfId="49310" xr:uid="{00000000-0005-0000-0000-0000E5BF0000}"/>
    <cellStyle name="20% - Accent1 6 4 3 6" xfId="49311" xr:uid="{00000000-0005-0000-0000-0000E6BF0000}"/>
    <cellStyle name="20% - Accent1 6 4 3 6 2" xfId="49312" xr:uid="{00000000-0005-0000-0000-0000E7BF0000}"/>
    <cellStyle name="20% - Accent1 6 4 3 6 2 2" xfId="49313" xr:uid="{00000000-0005-0000-0000-0000E8BF0000}"/>
    <cellStyle name="20% - Accent1 6 4 3 6 3" xfId="49314" xr:uid="{00000000-0005-0000-0000-0000E9BF0000}"/>
    <cellStyle name="20% - Accent1 6 4 3 7" xfId="49315" xr:uid="{00000000-0005-0000-0000-0000EABF0000}"/>
    <cellStyle name="20% - Accent1 6 4 3 7 2" xfId="49316" xr:uid="{00000000-0005-0000-0000-0000EBBF0000}"/>
    <cellStyle name="20% - Accent1 6 4 3 8" xfId="49317" xr:uid="{00000000-0005-0000-0000-0000ECBF0000}"/>
    <cellStyle name="20% - Accent1 6 4 3 8 2" xfId="49318" xr:uid="{00000000-0005-0000-0000-0000EDBF0000}"/>
    <cellStyle name="20% - Accent1 6 4 3 9" xfId="49319" xr:uid="{00000000-0005-0000-0000-0000EEBF0000}"/>
    <cellStyle name="20% - Accent1 6 4 4" xfId="49320" xr:uid="{00000000-0005-0000-0000-0000EFBF0000}"/>
    <cellStyle name="20% - Accent1 6 4 4 2" xfId="49321" xr:uid="{00000000-0005-0000-0000-0000F0BF0000}"/>
    <cellStyle name="20% - Accent1 6 4 4 2 2" xfId="49322" xr:uid="{00000000-0005-0000-0000-0000F1BF0000}"/>
    <cellStyle name="20% - Accent1 6 4 4 2 2 2" xfId="49323" xr:uid="{00000000-0005-0000-0000-0000F2BF0000}"/>
    <cellStyle name="20% - Accent1 6 4 4 2 3" xfId="49324" xr:uid="{00000000-0005-0000-0000-0000F3BF0000}"/>
    <cellStyle name="20% - Accent1 6 4 4 3" xfId="49325" xr:uid="{00000000-0005-0000-0000-0000F4BF0000}"/>
    <cellStyle name="20% - Accent1 6 4 4 3 2" xfId="49326" xr:uid="{00000000-0005-0000-0000-0000F5BF0000}"/>
    <cellStyle name="20% - Accent1 6 4 4 4" xfId="49327" xr:uid="{00000000-0005-0000-0000-0000F6BF0000}"/>
    <cellStyle name="20% - Accent1 6 4 5" xfId="49328" xr:uid="{00000000-0005-0000-0000-0000F7BF0000}"/>
    <cellStyle name="20% - Accent1 6 4 5 2" xfId="49329" xr:uid="{00000000-0005-0000-0000-0000F8BF0000}"/>
    <cellStyle name="20% - Accent1 6 4 5 2 2" xfId="49330" xr:uid="{00000000-0005-0000-0000-0000F9BF0000}"/>
    <cellStyle name="20% - Accent1 6 4 5 2 2 2" xfId="49331" xr:uid="{00000000-0005-0000-0000-0000FABF0000}"/>
    <cellStyle name="20% - Accent1 6 4 5 2 3" xfId="49332" xr:uid="{00000000-0005-0000-0000-0000FBBF0000}"/>
    <cellStyle name="20% - Accent1 6 4 5 3" xfId="49333" xr:uid="{00000000-0005-0000-0000-0000FCBF0000}"/>
    <cellStyle name="20% - Accent1 6 4 5 3 2" xfId="49334" xr:uid="{00000000-0005-0000-0000-0000FDBF0000}"/>
    <cellStyle name="20% - Accent1 6 4 5 4" xfId="49335" xr:uid="{00000000-0005-0000-0000-0000FEBF0000}"/>
    <cellStyle name="20% - Accent1 6 4 6" xfId="49336" xr:uid="{00000000-0005-0000-0000-0000FFBF0000}"/>
    <cellStyle name="20% - Accent1 6 4 6 2" xfId="49337" xr:uid="{00000000-0005-0000-0000-000000C00000}"/>
    <cellStyle name="20% - Accent1 6 4 6 2 2" xfId="49338" xr:uid="{00000000-0005-0000-0000-000001C00000}"/>
    <cellStyle name="20% - Accent1 6 4 6 2 2 2" xfId="49339" xr:uid="{00000000-0005-0000-0000-000002C00000}"/>
    <cellStyle name="20% - Accent1 6 4 6 2 3" xfId="49340" xr:uid="{00000000-0005-0000-0000-000003C00000}"/>
    <cellStyle name="20% - Accent1 6 4 6 3" xfId="49341" xr:uid="{00000000-0005-0000-0000-000004C00000}"/>
    <cellStyle name="20% - Accent1 6 4 6 3 2" xfId="49342" xr:uid="{00000000-0005-0000-0000-000005C00000}"/>
    <cellStyle name="20% - Accent1 6 4 6 4" xfId="49343" xr:uid="{00000000-0005-0000-0000-000006C00000}"/>
    <cellStyle name="20% - Accent1 6 4 7" xfId="49344" xr:uid="{00000000-0005-0000-0000-000007C00000}"/>
    <cellStyle name="20% - Accent1 6 4 7 2" xfId="49345" xr:uid="{00000000-0005-0000-0000-000008C00000}"/>
    <cellStyle name="20% - Accent1 6 4 7 2 2" xfId="49346" xr:uid="{00000000-0005-0000-0000-000009C00000}"/>
    <cellStyle name="20% - Accent1 6 4 7 3" xfId="49347" xr:uid="{00000000-0005-0000-0000-00000AC00000}"/>
    <cellStyle name="20% - Accent1 6 4 8" xfId="49348" xr:uid="{00000000-0005-0000-0000-00000BC00000}"/>
    <cellStyle name="20% - Accent1 6 4 8 2" xfId="49349" xr:uid="{00000000-0005-0000-0000-00000CC00000}"/>
    <cellStyle name="20% - Accent1 6 4 8 2 2" xfId="49350" xr:uid="{00000000-0005-0000-0000-00000DC00000}"/>
    <cellStyle name="20% - Accent1 6 4 8 3" xfId="49351" xr:uid="{00000000-0005-0000-0000-00000EC00000}"/>
    <cellStyle name="20% - Accent1 6 4 9" xfId="49352" xr:uid="{00000000-0005-0000-0000-00000FC00000}"/>
    <cellStyle name="20% - Accent1 6 4 9 2" xfId="49353" xr:uid="{00000000-0005-0000-0000-000010C00000}"/>
    <cellStyle name="20% - Accent1 6 5" xfId="49354" xr:uid="{00000000-0005-0000-0000-000011C00000}"/>
    <cellStyle name="20% - Accent1 6 5 10" xfId="49355" xr:uid="{00000000-0005-0000-0000-000012C00000}"/>
    <cellStyle name="20% - Accent1 6 5 10 2" xfId="49356" xr:uid="{00000000-0005-0000-0000-000013C00000}"/>
    <cellStyle name="20% - Accent1 6 5 11" xfId="49357" xr:uid="{00000000-0005-0000-0000-000014C00000}"/>
    <cellStyle name="20% - Accent1 6 5 2" xfId="49358" xr:uid="{00000000-0005-0000-0000-000015C00000}"/>
    <cellStyle name="20% - Accent1 6 5 2 2" xfId="49359" xr:uid="{00000000-0005-0000-0000-000016C00000}"/>
    <cellStyle name="20% - Accent1 6 5 2 2 2" xfId="49360" xr:uid="{00000000-0005-0000-0000-000017C00000}"/>
    <cellStyle name="20% - Accent1 6 5 2 2 2 2" xfId="49361" xr:uid="{00000000-0005-0000-0000-000018C00000}"/>
    <cellStyle name="20% - Accent1 6 5 2 2 2 2 2" xfId="49362" xr:uid="{00000000-0005-0000-0000-000019C00000}"/>
    <cellStyle name="20% - Accent1 6 5 2 2 2 3" xfId="49363" xr:uid="{00000000-0005-0000-0000-00001AC00000}"/>
    <cellStyle name="20% - Accent1 6 5 2 2 3" xfId="49364" xr:uid="{00000000-0005-0000-0000-00001BC00000}"/>
    <cellStyle name="20% - Accent1 6 5 2 2 3 2" xfId="49365" xr:uid="{00000000-0005-0000-0000-00001CC00000}"/>
    <cellStyle name="20% - Accent1 6 5 2 2 4" xfId="49366" xr:uid="{00000000-0005-0000-0000-00001DC00000}"/>
    <cellStyle name="20% - Accent1 6 5 2 3" xfId="49367" xr:uid="{00000000-0005-0000-0000-00001EC00000}"/>
    <cellStyle name="20% - Accent1 6 5 2 3 2" xfId="49368" xr:uid="{00000000-0005-0000-0000-00001FC00000}"/>
    <cellStyle name="20% - Accent1 6 5 2 3 2 2" xfId="49369" xr:uid="{00000000-0005-0000-0000-000020C00000}"/>
    <cellStyle name="20% - Accent1 6 5 2 3 2 2 2" xfId="49370" xr:uid="{00000000-0005-0000-0000-000021C00000}"/>
    <cellStyle name="20% - Accent1 6 5 2 3 2 3" xfId="49371" xr:uid="{00000000-0005-0000-0000-000022C00000}"/>
    <cellStyle name="20% - Accent1 6 5 2 3 3" xfId="49372" xr:uid="{00000000-0005-0000-0000-000023C00000}"/>
    <cellStyle name="20% - Accent1 6 5 2 3 3 2" xfId="49373" xr:uid="{00000000-0005-0000-0000-000024C00000}"/>
    <cellStyle name="20% - Accent1 6 5 2 3 4" xfId="49374" xr:uid="{00000000-0005-0000-0000-000025C00000}"/>
    <cellStyle name="20% - Accent1 6 5 2 4" xfId="49375" xr:uid="{00000000-0005-0000-0000-000026C00000}"/>
    <cellStyle name="20% - Accent1 6 5 2 4 2" xfId="49376" xr:uid="{00000000-0005-0000-0000-000027C00000}"/>
    <cellStyle name="20% - Accent1 6 5 2 4 2 2" xfId="49377" xr:uid="{00000000-0005-0000-0000-000028C00000}"/>
    <cellStyle name="20% - Accent1 6 5 2 4 2 2 2" xfId="49378" xr:uid="{00000000-0005-0000-0000-000029C00000}"/>
    <cellStyle name="20% - Accent1 6 5 2 4 2 3" xfId="49379" xr:uid="{00000000-0005-0000-0000-00002AC00000}"/>
    <cellStyle name="20% - Accent1 6 5 2 4 3" xfId="49380" xr:uid="{00000000-0005-0000-0000-00002BC00000}"/>
    <cellStyle name="20% - Accent1 6 5 2 4 3 2" xfId="49381" xr:uid="{00000000-0005-0000-0000-00002CC00000}"/>
    <cellStyle name="20% - Accent1 6 5 2 4 4" xfId="49382" xr:uid="{00000000-0005-0000-0000-00002DC00000}"/>
    <cellStyle name="20% - Accent1 6 5 2 5" xfId="49383" xr:uid="{00000000-0005-0000-0000-00002EC00000}"/>
    <cellStyle name="20% - Accent1 6 5 2 5 2" xfId="49384" xr:uid="{00000000-0005-0000-0000-00002FC00000}"/>
    <cellStyle name="20% - Accent1 6 5 2 5 2 2" xfId="49385" xr:uid="{00000000-0005-0000-0000-000030C00000}"/>
    <cellStyle name="20% - Accent1 6 5 2 5 3" xfId="49386" xr:uid="{00000000-0005-0000-0000-000031C00000}"/>
    <cellStyle name="20% - Accent1 6 5 2 6" xfId="49387" xr:uid="{00000000-0005-0000-0000-000032C00000}"/>
    <cellStyle name="20% - Accent1 6 5 2 6 2" xfId="49388" xr:uid="{00000000-0005-0000-0000-000033C00000}"/>
    <cellStyle name="20% - Accent1 6 5 2 6 2 2" xfId="49389" xr:uid="{00000000-0005-0000-0000-000034C00000}"/>
    <cellStyle name="20% - Accent1 6 5 2 6 3" xfId="49390" xr:uid="{00000000-0005-0000-0000-000035C00000}"/>
    <cellStyle name="20% - Accent1 6 5 2 7" xfId="49391" xr:uid="{00000000-0005-0000-0000-000036C00000}"/>
    <cellStyle name="20% - Accent1 6 5 2 7 2" xfId="49392" xr:uid="{00000000-0005-0000-0000-000037C00000}"/>
    <cellStyle name="20% - Accent1 6 5 2 8" xfId="49393" xr:uid="{00000000-0005-0000-0000-000038C00000}"/>
    <cellStyle name="20% - Accent1 6 5 2 8 2" xfId="49394" xr:uid="{00000000-0005-0000-0000-000039C00000}"/>
    <cellStyle name="20% - Accent1 6 5 2 9" xfId="49395" xr:uid="{00000000-0005-0000-0000-00003AC00000}"/>
    <cellStyle name="20% - Accent1 6 5 3" xfId="49396" xr:uid="{00000000-0005-0000-0000-00003BC00000}"/>
    <cellStyle name="20% - Accent1 6 5 3 2" xfId="49397" xr:uid="{00000000-0005-0000-0000-00003CC00000}"/>
    <cellStyle name="20% - Accent1 6 5 3 2 2" xfId="49398" xr:uid="{00000000-0005-0000-0000-00003DC00000}"/>
    <cellStyle name="20% - Accent1 6 5 3 2 2 2" xfId="49399" xr:uid="{00000000-0005-0000-0000-00003EC00000}"/>
    <cellStyle name="20% - Accent1 6 5 3 2 2 2 2" xfId="49400" xr:uid="{00000000-0005-0000-0000-00003FC00000}"/>
    <cellStyle name="20% - Accent1 6 5 3 2 2 3" xfId="49401" xr:uid="{00000000-0005-0000-0000-000040C00000}"/>
    <cellStyle name="20% - Accent1 6 5 3 2 3" xfId="49402" xr:uid="{00000000-0005-0000-0000-000041C00000}"/>
    <cellStyle name="20% - Accent1 6 5 3 2 3 2" xfId="49403" xr:uid="{00000000-0005-0000-0000-000042C00000}"/>
    <cellStyle name="20% - Accent1 6 5 3 2 4" xfId="49404" xr:uid="{00000000-0005-0000-0000-000043C00000}"/>
    <cellStyle name="20% - Accent1 6 5 3 3" xfId="49405" xr:uid="{00000000-0005-0000-0000-000044C00000}"/>
    <cellStyle name="20% - Accent1 6 5 3 3 2" xfId="49406" xr:uid="{00000000-0005-0000-0000-000045C00000}"/>
    <cellStyle name="20% - Accent1 6 5 3 3 2 2" xfId="49407" xr:uid="{00000000-0005-0000-0000-000046C00000}"/>
    <cellStyle name="20% - Accent1 6 5 3 3 2 2 2" xfId="49408" xr:uid="{00000000-0005-0000-0000-000047C00000}"/>
    <cellStyle name="20% - Accent1 6 5 3 3 2 3" xfId="49409" xr:uid="{00000000-0005-0000-0000-000048C00000}"/>
    <cellStyle name="20% - Accent1 6 5 3 3 3" xfId="49410" xr:uid="{00000000-0005-0000-0000-000049C00000}"/>
    <cellStyle name="20% - Accent1 6 5 3 3 3 2" xfId="49411" xr:uid="{00000000-0005-0000-0000-00004AC00000}"/>
    <cellStyle name="20% - Accent1 6 5 3 3 4" xfId="49412" xr:uid="{00000000-0005-0000-0000-00004BC00000}"/>
    <cellStyle name="20% - Accent1 6 5 3 4" xfId="49413" xr:uid="{00000000-0005-0000-0000-00004CC00000}"/>
    <cellStyle name="20% - Accent1 6 5 3 4 2" xfId="49414" xr:uid="{00000000-0005-0000-0000-00004DC00000}"/>
    <cellStyle name="20% - Accent1 6 5 3 4 2 2" xfId="49415" xr:uid="{00000000-0005-0000-0000-00004EC00000}"/>
    <cellStyle name="20% - Accent1 6 5 3 4 2 2 2" xfId="49416" xr:uid="{00000000-0005-0000-0000-00004FC00000}"/>
    <cellStyle name="20% - Accent1 6 5 3 4 2 3" xfId="49417" xr:uid="{00000000-0005-0000-0000-000050C00000}"/>
    <cellStyle name="20% - Accent1 6 5 3 4 3" xfId="49418" xr:uid="{00000000-0005-0000-0000-000051C00000}"/>
    <cellStyle name="20% - Accent1 6 5 3 4 3 2" xfId="49419" xr:uid="{00000000-0005-0000-0000-000052C00000}"/>
    <cellStyle name="20% - Accent1 6 5 3 4 4" xfId="49420" xr:uid="{00000000-0005-0000-0000-000053C00000}"/>
    <cellStyle name="20% - Accent1 6 5 3 5" xfId="49421" xr:uid="{00000000-0005-0000-0000-000054C00000}"/>
    <cellStyle name="20% - Accent1 6 5 3 5 2" xfId="49422" xr:uid="{00000000-0005-0000-0000-000055C00000}"/>
    <cellStyle name="20% - Accent1 6 5 3 5 2 2" xfId="49423" xr:uid="{00000000-0005-0000-0000-000056C00000}"/>
    <cellStyle name="20% - Accent1 6 5 3 5 3" xfId="49424" xr:uid="{00000000-0005-0000-0000-000057C00000}"/>
    <cellStyle name="20% - Accent1 6 5 3 6" xfId="49425" xr:uid="{00000000-0005-0000-0000-000058C00000}"/>
    <cellStyle name="20% - Accent1 6 5 3 6 2" xfId="49426" xr:uid="{00000000-0005-0000-0000-000059C00000}"/>
    <cellStyle name="20% - Accent1 6 5 3 6 2 2" xfId="49427" xr:uid="{00000000-0005-0000-0000-00005AC00000}"/>
    <cellStyle name="20% - Accent1 6 5 3 6 3" xfId="49428" xr:uid="{00000000-0005-0000-0000-00005BC00000}"/>
    <cellStyle name="20% - Accent1 6 5 3 7" xfId="49429" xr:uid="{00000000-0005-0000-0000-00005CC00000}"/>
    <cellStyle name="20% - Accent1 6 5 3 7 2" xfId="49430" xr:uid="{00000000-0005-0000-0000-00005DC00000}"/>
    <cellStyle name="20% - Accent1 6 5 3 8" xfId="49431" xr:uid="{00000000-0005-0000-0000-00005EC00000}"/>
    <cellStyle name="20% - Accent1 6 5 3 8 2" xfId="49432" xr:uid="{00000000-0005-0000-0000-00005FC00000}"/>
    <cellStyle name="20% - Accent1 6 5 3 9" xfId="49433" xr:uid="{00000000-0005-0000-0000-000060C00000}"/>
    <cellStyle name="20% - Accent1 6 5 4" xfId="49434" xr:uid="{00000000-0005-0000-0000-000061C00000}"/>
    <cellStyle name="20% - Accent1 6 5 4 2" xfId="49435" xr:uid="{00000000-0005-0000-0000-000062C00000}"/>
    <cellStyle name="20% - Accent1 6 5 4 2 2" xfId="49436" xr:uid="{00000000-0005-0000-0000-000063C00000}"/>
    <cellStyle name="20% - Accent1 6 5 4 2 2 2" xfId="49437" xr:uid="{00000000-0005-0000-0000-000064C00000}"/>
    <cellStyle name="20% - Accent1 6 5 4 2 3" xfId="49438" xr:uid="{00000000-0005-0000-0000-000065C00000}"/>
    <cellStyle name="20% - Accent1 6 5 4 3" xfId="49439" xr:uid="{00000000-0005-0000-0000-000066C00000}"/>
    <cellStyle name="20% - Accent1 6 5 4 3 2" xfId="49440" xr:uid="{00000000-0005-0000-0000-000067C00000}"/>
    <cellStyle name="20% - Accent1 6 5 4 4" xfId="49441" xr:uid="{00000000-0005-0000-0000-000068C00000}"/>
    <cellStyle name="20% - Accent1 6 5 5" xfId="49442" xr:uid="{00000000-0005-0000-0000-000069C00000}"/>
    <cellStyle name="20% - Accent1 6 5 5 2" xfId="49443" xr:uid="{00000000-0005-0000-0000-00006AC00000}"/>
    <cellStyle name="20% - Accent1 6 5 5 2 2" xfId="49444" xr:uid="{00000000-0005-0000-0000-00006BC00000}"/>
    <cellStyle name="20% - Accent1 6 5 5 2 2 2" xfId="49445" xr:uid="{00000000-0005-0000-0000-00006CC00000}"/>
    <cellStyle name="20% - Accent1 6 5 5 2 3" xfId="49446" xr:uid="{00000000-0005-0000-0000-00006DC00000}"/>
    <cellStyle name="20% - Accent1 6 5 5 3" xfId="49447" xr:uid="{00000000-0005-0000-0000-00006EC00000}"/>
    <cellStyle name="20% - Accent1 6 5 5 3 2" xfId="49448" xr:uid="{00000000-0005-0000-0000-00006FC00000}"/>
    <cellStyle name="20% - Accent1 6 5 5 4" xfId="49449" xr:uid="{00000000-0005-0000-0000-000070C00000}"/>
    <cellStyle name="20% - Accent1 6 5 6" xfId="49450" xr:uid="{00000000-0005-0000-0000-000071C00000}"/>
    <cellStyle name="20% - Accent1 6 5 6 2" xfId="49451" xr:uid="{00000000-0005-0000-0000-000072C00000}"/>
    <cellStyle name="20% - Accent1 6 5 6 2 2" xfId="49452" xr:uid="{00000000-0005-0000-0000-000073C00000}"/>
    <cellStyle name="20% - Accent1 6 5 6 2 2 2" xfId="49453" xr:uid="{00000000-0005-0000-0000-000074C00000}"/>
    <cellStyle name="20% - Accent1 6 5 6 2 3" xfId="49454" xr:uid="{00000000-0005-0000-0000-000075C00000}"/>
    <cellStyle name="20% - Accent1 6 5 6 3" xfId="49455" xr:uid="{00000000-0005-0000-0000-000076C00000}"/>
    <cellStyle name="20% - Accent1 6 5 6 3 2" xfId="49456" xr:uid="{00000000-0005-0000-0000-000077C00000}"/>
    <cellStyle name="20% - Accent1 6 5 6 4" xfId="49457" xr:uid="{00000000-0005-0000-0000-000078C00000}"/>
    <cellStyle name="20% - Accent1 6 5 7" xfId="49458" xr:uid="{00000000-0005-0000-0000-000079C00000}"/>
    <cellStyle name="20% - Accent1 6 5 7 2" xfId="49459" xr:uid="{00000000-0005-0000-0000-00007AC00000}"/>
    <cellStyle name="20% - Accent1 6 5 7 2 2" xfId="49460" xr:uid="{00000000-0005-0000-0000-00007BC00000}"/>
    <cellStyle name="20% - Accent1 6 5 7 3" xfId="49461" xr:uid="{00000000-0005-0000-0000-00007CC00000}"/>
    <cellStyle name="20% - Accent1 6 5 8" xfId="49462" xr:uid="{00000000-0005-0000-0000-00007DC00000}"/>
    <cellStyle name="20% - Accent1 6 5 8 2" xfId="49463" xr:uid="{00000000-0005-0000-0000-00007EC00000}"/>
    <cellStyle name="20% - Accent1 6 5 8 2 2" xfId="49464" xr:uid="{00000000-0005-0000-0000-00007FC00000}"/>
    <cellStyle name="20% - Accent1 6 5 8 3" xfId="49465" xr:uid="{00000000-0005-0000-0000-000080C00000}"/>
    <cellStyle name="20% - Accent1 6 5 9" xfId="49466" xr:uid="{00000000-0005-0000-0000-000081C00000}"/>
    <cellStyle name="20% - Accent1 6 5 9 2" xfId="49467" xr:uid="{00000000-0005-0000-0000-000082C00000}"/>
    <cellStyle name="20% - Accent1 6 6" xfId="49468" xr:uid="{00000000-0005-0000-0000-000083C00000}"/>
    <cellStyle name="20% - Accent1 6 6 10" xfId="49469" xr:uid="{00000000-0005-0000-0000-000084C00000}"/>
    <cellStyle name="20% - Accent1 6 6 10 2" xfId="49470" xr:uid="{00000000-0005-0000-0000-000085C00000}"/>
    <cellStyle name="20% - Accent1 6 6 11" xfId="49471" xr:uid="{00000000-0005-0000-0000-000086C00000}"/>
    <cellStyle name="20% - Accent1 6 6 2" xfId="49472" xr:uid="{00000000-0005-0000-0000-000087C00000}"/>
    <cellStyle name="20% - Accent1 6 6 2 2" xfId="49473" xr:uid="{00000000-0005-0000-0000-000088C00000}"/>
    <cellStyle name="20% - Accent1 6 6 2 2 2" xfId="49474" xr:uid="{00000000-0005-0000-0000-000089C00000}"/>
    <cellStyle name="20% - Accent1 6 6 2 2 2 2" xfId="49475" xr:uid="{00000000-0005-0000-0000-00008AC00000}"/>
    <cellStyle name="20% - Accent1 6 6 2 2 2 2 2" xfId="49476" xr:uid="{00000000-0005-0000-0000-00008BC00000}"/>
    <cellStyle name="20% - Accent1 6 6 2 2 2 3" xfId="49477" xr:uid="{00000000-0005-0000-0000-00008CC00000}"/>
    <cellStyle name="20% - Accent1 6 6 2 2 3" xfId="49478" xr:uid="{00000000-0005-0000-0000-00008DC00000}"/>
    <cellStyle name="20% - Accent1 6 6 2 2 3 2" xfId="49479" xr:uid="{00000000-0005-0000-0000-00008EC00000}"/>
    <cellStyle name="20% - Accent1 6 6 2 2 4" xfId="49480" xr:uid="{00000000-0005-0000-0000-00008FC00000}"/>
    <cellStyle name="20% - Accent1 6 6 2 3" xfId="49481" xr:uid="{00000000-0005-0000-0000-000090C00000}"/>
    <cellStyle name="20% - Accent1 6 6 2 3 2" xfId="49482" xr:uid="{00000000-0005-0000-0000-000091C00000}"/>
    <cellStyle name="20% - Accent1 6 6 2 3 2 2" xfId="49483" xr:uid="{00000000-0005-0000-0000-000092C00000}"/>
    <cellStyle name="20% - Accent1 6 6 2 3 2 2 2" xfId="49484" xr:uid="{00000000-0005-0000-0000-000093C00000}"/>
    <cellStyle name="20% - Accent1 6 6 2 3 2 3" xfId="49485" xr:uid="{00000000-0005-0000-0000-000094C00000}"/>
    <cellStyle name="20% - Accent1 6 6 2 3 3" xfId="49486" xr:uid="{00000000-0005-0000-0000-000095C00000}"/>
    <cellStyle name="20% - Accent1 6 6 2 3 3 2" xfId="49487" xr:uid="{00000000-0005-0000-0000-000096C00000}"/>
    <cellStyle name="20% - Accent1 6 6 2 3 4" xfId="49488" xr:uid="{00000000-0005-0000-0000-000097C00000}"/>
    <cellStyle name="20% - Accent1 6 6 2 4" xfId="49489" xr:uid="{00000000-0005-0000-0000-000098C00000}"/>
    <cellStyle name="20% - Accent1 6 6 2 4 2" xfId="49490" xr:uid="{00000000-0005-0000-0000-000099C00000}"/>
    <cellStyle name="20% - Accent1 6 6 2 4 2 2" xfId="49491" xr:uid="{00000000-0005-0000-0000-00009AC00000}"/>
    <cellStyle name="20% - Accent1 6 6 2 4 2 2 2" xfId="49492" xr:uid="{00000000-0005-0000-0000-00009BC00000}"/>
    <cellStyle name="20% - Accent1 6 6 2 4 2 3" xfId="49493" xr:uid="{00000000-0005-0000-0000-00009CC00000}"/>
    <cellStyle name="20% - Accent1 6 6 2 4 3" xfId="49494" xr:uid="{00000000-0005-0000-0000-00009DC00000}"/>
    <cellStyle name="20% - Accent1 6 6 2 4 3 2" xfId="49495" xr:uid="{00000000-0005-0000-0000-00009EC00000}"/>
    <cellStyle name="20% - Accent1 6 6 2 4 4" xfId="49496" xr:uid="{00000000-0005-0000-0000-00009FC00000}"/>
    <cellStyle name="20% - Accent1 6 6 2 5" xfId="49497" xr:uid="{00000000-0005-0000-0000-0000A0C00000}"/>
    <cellStyle name="20% - Accent1 6 6 2 5 2" xfId="49498" xr:uid="{00000000-0005-0000-0000-0000A1C00000}"/>
    <cellStyle name="20% - Accent1 6 6 2 5 2 2" xfId="49499" xr:uid="{00000000-0005-0000-0000-0000A2C00000}"/>
    <cellStyle name="20% - Accent1 6 6 2 5 3" xfId="49500" xr:uid="{00000000-0005-0000-0000-0000A3C00000}"/>
    <cellStyle name="20% - Accent1 6 6 2 6" xfId="49501" xr:uid="{00000000-0005-0000-0000-0000A4C00000}"/>
    <cellStyle name="20% - Accent1 6 6 2 6 2" xfId="49502" xr:uid="{00000000-0005-0000-0000-0000A5C00000}"/>
    <cellStyle name="20% - Accent1 6 6 2 6 2 2" xfId="49503" xr:uid="{00000000-0005-0000-0000-0000A6C00000}"/>
    <cellStyle name="20% - Accent1 6 6 2 6 3" xfId="49504" xr:uid="{00000000-0005-0000-0000-0000A7C00000}"/>
    <cellStyle name="20% - Accent1 6 6 2 7" xfId="49505" xr:uid="{00000000-0005-0000-0000-0000A8C00000}"/>
    <cellStyle name="20% - Accent1 6 6 2 7 2" xfId="49506" xr:uid="{00000000-0005-0000-0000-0000A9C00000}"/>
    <cellStyle name="20% - Accent1 6 6 2 8" xfId="49507" xr:uid="{00000000-0005-0000-0000-0000AAC00000}"/>
    <cellStyle name="20% - Accent1 6 6 2 8 2" xfId="49508" xr:uid="{00000000-0005-0000-0000-0000ABC00000}"/>
    <cellStyle name="20% - Accent1 6 6 2 9" xfId="49509" xr:uid="{00000000-0005-0000-0000-0000ACC00000}"/>
    <cellStyle name="20% - Accent1 6 6 3" xfId="49510" xr:uid="{00000000-0005-0000-0000-0000ADC00000}"/>
    <cellStyle name="20% - Accent1 6 6 3 2" xfId="49511" xr:uid="{00000000-0005-0000-0000-0000AEC00000}"/>
    <cellStyle name="20% - Accent1 6 6 3 2 2" xfId="49512" xr:uid="{00000000-0005-0000-0000-0000AFC00000}"/>
    <cellStyle name="20% - Accent1 6 6 3 2 2 2" xfId="49513" xr:uid="{00000000-0005-0000-0000-0000B0C00000}"/>
    <cellStyle name="20% - Accent1 6 6 3 2 2 2 2" xfId="49514" xr:uid="{00000000-0005-0000-0000-0000B1C00000}"/>
    <cellStyle name="20% - Accent1 6 6 3 2 2 3" xfId="49515" xr:uid="{00000000-0005-0000-0000-0000B2C00000}"/>
    <cellStyle name="20% - Accent1 6 6 3 2 3" xfId="49516" xr:uid="{00000000-0005-0000-0000-0000B3C00000}"/>
    <cellStyle name="20% - Accent1 6 6 3 2 3 2" xfId="49517" xr:uid="{00000000-0005-0000-0000-0000B4C00000}"/>
    <cellStyle name="20% - Accent1 6 6 3 2 4" xfId="49518" xr:uid="{00000000-0005-0000-0000-0000B5C00000}"/>
    <cellStyle name="20% - Accent1 6 6 3 3" xfId="49519" xr:uid="{00000000-0005-0000-0000-0000B6C00000}"/>
    <cellStyle name="20% - Accent1 6 6 3 3 2" xfId="49520" xr:uid="{00000000-0005-0000-0000-0000B7C00000}"/>
    <cellStyle name="20% - Accent1 6 6 3 3 2 2" xfId="49521" xr:uid="{00000000-0005-0000-0000-0000B8C00000}"/>
    <cellStyle name="20% - Accent1 6 6 3 3 2 2 2" xfId="49522" xr:uid="{00000000-0005-0000-0000-0000B9C00000}"/>
    <cellStyle name="20% - Accent1 6 6 3 3 2 3" xfId="49523" xr:uid="{00000000-0005-0000-0000-0000BAC00000}"/>
    <cellStyle name="20% - Accent1 6 6 3 3 3" xfId="49524" xr:uid="{00000000-0005-0000-0000-0000BBC00000}"/>
    <cellStyle name="20% - Accent1 6 6 3 3 3 2" xfId="49525" xr:uid="{00000000-0005-0000-0000-0000BCC00000}"/>
    <cellStyle name="20% - Accent1 6 6 3 3 4" xfId="49526" xr:uid="{00000000-0005-0000-0000-0000BDC00000}"/>
    <cellStyle name="20% - Accent1 6 6 3 4" xfId="49527" xr:uid="{00000000-0005-0000-0000-0000BEC00000}"/>
    <cellStyle name="20% - Accent1 6 6 3 4 2" xfId="49528" xr:uid="{00000000-0005-0000-0000-0000BFC00000}"/>
    <cellStyle name="20% - Accent1 6 6 3 4 2 2" xfId="49529" xr:uid="{00000000-0005-0000-0000-0000C0C00000}"/>
    <cellStyle name="20% - Accent1 6 6 3 4 2 2 2" xfId="49530" xr:uid="{00000000-0005-0000-0000-0000C1C00000}"/>
    <cellStyle name="20% - Accent1 6 6 3 4 2 3" xfId="49531" xr:uid="{00000000-0005-0000-0000-0000C2C00000}"/>
    <cellStyle name="20% - Accent1 6 6 3 4 3" xfId="49532" xr:uid="{00000000-0005-0000-0000-0000C3C00000}"/>
    <cellStyle name="20% - Accent1 6 6 3 4 3 2" xfId="49533" xr:uid="{00000000-0005-0000-0000-0000C4C00000}"/>
    <cellStyle name="20% - Accent1 6 6 3 4 4" xfId="49534" xr:uid="{00000000-0005-0000-0000-0000C5C00000}"/>
    <cellStyle name="20% - Accent1 6 6 3 5" xfId="49535" xr:uid="{00000000-0005-0000-0000-0000C6C00000}"/>
    <cellStyle name="20% - Accent1 6 6 3 5 2" xfId="49536" xr:uid="{00000000-0005-0000-0000-0000C7C00000}"/>
    <cellStyle name="20% - Accent1 6 6 3 5 2 2" xfId="49537" xr:uid="{00000000-0005-0000-0000-0000C8C00000}"/>
    <cellStyle name="20% - Accent1 6 6 3 5 3" xfId="49538" xr:uid="{00000000-0005-0000-0000-0000C9C00000}"/>
    <cellStyle name="20% - Accent1 6 6 3 6" xfId="49539" xr:uid="{00000000-0005-0000-0000-0000CAC00000}"/>
    <cellStyle name="20% - Accent1 6 6 3 6 2" xfId="49540" xr:uid="{00000000-0005-0000-0000-0000CBC00000}"/>
    <cellStyle name="20% - Accent1 6 6 3 6 2 2" xfId="49541" xr:uid="{00000000-0005-0000-0000-0000CCC00000}"/>
    <cellStyle name="20% - Accent1 6 6 3 6 3" xfId="49542" xr:uid="{00000000-0005-0000-0000-0000CDC00000}"/>
    <cellStyle name="20% - Accent1 6 6 3 7" xfId="49543" xr:uid="{00000000-0005-0000-0000-0000CEC00000}"/>
    <cellStyle name="20% - Accent1 6 6 3 7 2" xfId="49544" xr:uid="{00000000-0005-0000-0000-0000CFC00000}"/>
    <cellStyle name="20% - Accent1 6 6 3 8" xfId="49545" xr:uid="{00000000-0005-0000-0000-0000D0C00000}"/>
    <cellStyle name="20% - Accent1 6 6 3 8 2" xfId="49546" xr:uid="{00000000-0005-0000-0000-0000D1C00000}"/>
    <cellStyle name="20% - Accent1 6 6 3 9" xfId="49547" xr:uid="{00000000-0005-0000-0000-0000D2C00000}"/>
    <cellStyle name="20% - Accent1 6 6 4" xfId="49548" xr:uid="{00000000-0005-0000-0000-0000D3C00000}"/>
    <cellStyle name="20% - Accent1 6 6 4 2" xfId="49549" xr:uid="{00000000-0005-0000-0000-0000D4C00000}"/>
    <cellStyle name="20% - Accent1 6 6 4 2 2" xfId="49550" xr:uid="{00000000-0005-0000-0000-0000D5C00000}"/>
    <cellStyle name="20% - Accent1 6 6 4 2 2 2" xfId="49551" xr:uid="{00000000-0005-0000-0000-0000D6C00000}"/>
    <cellStyle name="20% - Accent1 6 6 4 2 3" xfId="49552" xr:uid="{00000000-0005-0000-0000-0000D7C00000}"/>
    <cellStyle name="20% - Accent1 6 6 4 3" xfId="49553" xr:uid="{00000000-0005-0000-0000-0000D8C00000}"/>
    <cellStyle name="20% - Accent1 6 6 4 3 2" xfId="49554" xr:uid="{00000000-0005-0000-0000-0000D9C00000}"/>
    <cellStyle name="20% - Accent1 6 6 4 4" xfId="49555" xr:uid="{00000000-0005-0000-0000-0000DAC00000}"/>
    <cellStyle name="20% - Accent1 6 6 5" xfId="49556" xr:uid="{00000000-0005-0000-0000-0000DBC00000}"/>
    <cellStyle name="20% - Accent1 6 6 5 2" xfId="49557" xr:uid="{00000000-0005-0000-0000-0000DCC00000}"/>
    <cellStyle name="20% - Accent1 6 6 5 2 2" xfId="49558" xr:uid="{00000000-0005-0000-0000-0000DDC00000}"/>
    <cellStyle name="20% - Accent1 6 6 5 2 2 2" xfId="49559" xr:uid="{00000000-0005-0000-0000-0000DEC00000}"/>
    <cellStyle name="20% - Accent1 6 6 5 2 3" xfId="49560" xr:uid="{00000000-0005-0000-0000-0000DFC00000}"/>
    <cellStyle name="20% - Accent1 6 6 5 3" xfId="49561" xr:uid="{00000000-0005-0000-0000-0000E0C00000}"/>
    <cellStyle name="20% - Accent1 6 6 5 3 2" xfId="49562" xr:uid="{00000000-0005-0000-0000-0000E1C00000}"/>
    <cellStyle name="20% - Accent1 6 6 5 4" xfId="49563" xr:uid="{00000000-0005-0000-0000-0000E2C00000}"/>
    <cellStyle name="20% - Accent1 6 6 6" xfId="49564" xr:uid="{00000000-0005-0000-0000-0000E3C00000}"/>
    <cellStyle name="20% - Accent1 6 6 6 2" xfId="49565" xr:uid="{00000000-0005-0000-0000-0000E4C00000}"/>
    <cellStyle name="20% - Accent1 6 6 6 2 2" xfId="49566" xr:uid="{00000000-0005-0000-0000-0000E5C00000}"/>
    <cellStyle name="20% - Accent1 6 6 6 2 2 2" xfId="49567" xr:uid="{00000000-0005-0000-0000-0000E6C00000}"/>
    <cellStyle name="20% - Accent1 6 6 6 2 3" xfId="49568" xr:uid="{00000000-0005-0000-0000-0000E7C00000}"/>
    <cellStyle name="20% - Accent1 6 6 6 3" xfId="49569" xr:uid="{00000000-0005-0000-0000-0000E8C00000}"/>
    <cellStyle name="20% - Accent1 6 6 6 3 2" xfId="49570" xr:uid="{00000000-0005-0000-0000-0000E9C00000}"/>
    <cellStyle name="20% - Accent1 6 6 6 4" xfId="49571" xr:uid="{00000000-0005-0000-0000-0000EAC00000}"/>
    <cellStyle name="20% - Accent1 6 6 7" xfId="49572" xr:uid="{00000000-0005-0000-0000-0000EBC00000}"/>
    <cellStyle name="20% - Accent1 6 6 7 2" xfId="49573" xr:uid="{00000000-0005-0000-0000-0000ECC00000}"/>
    <cellStyle name="20% - Accent1 6 6 7 2 2" xfId="49574" xr:uid="{00000000-0005-0000-0000-0000EDC00000}"/>
    <cellStyle name="20% - Accent1 6 6 7 3" xfId="49575" xr:uid="{00000000-0005-0000-0000-0000EEC00000}"/>
    <cellStyle name="20% - Accent1 6 6 8" xfId="49576" xr:uid="{00000000-0005-0000-0000-0000EFC00000}"/>
    <cellStyle name="20% - Accent1 6 6 8 2" xfId="49577" xr:uid="{00000000-0005-0000-0000-0000F0C00000}"/>
    <cellStyle name="20% - Accent1 6 6 8 2 2" xfId="49578" xr:uid="{00000000-0005-0000-0000-0000F1C00000}"/>
    <cellStyle name="20% - Accent1 6 6 8 3" xfId="49579" xr:uid="{00000000-0005-0000-0000-0000F2C00000}"/>
    <cellStyle name="20% - Accent1 6 6 9" xfId="49580" xr:uid="{00000000-0005-0000-0000-0000F3C00000}"/>
    <cellStyle name="20% - Accent1 6 6 9 2" xfId="49581" xr:uid="{00000000-0005-0000-0000-0000F4C00000}"/>
    <cellStyle name="20% - Accent1 6 7" xfId="49582" xr:uid="{00000000-0005-0000-0000-0000F5C00000}"/>
    <cellStyle name="20% - Accent1 6 7 2" xfId="49583" xr:uid="{00000000-0005-0000-0000-0000F6C00000}"/>
    <cellStyle name="20% - Accent1 6 7 2 2" xfId="49584" xr:uid="{00000000-0005-0000-0000-0000F7C00000}"/>
    <cellStyle name="20% - Accent1 6 7 2 2 2" xfId="49585" xr:uid="{00000000-0005-0000-0000-0000F8C00000}"/>
    <cellStyle name="20% - Accent1 6 7 2 2 2 2" xfId="49586" xr:uid="{00000000-0005-0000-0000-0000F9C00000}"/>
    <cellStyle name="20% - Accent1 6 7 2 2 3" xfId="49587" xr:uid="{00000000-0005-0000-0000-0000FAC00000}"/>
    <cellStyle name="20% - Accent1 6 7 2 3" xfId="49588" xr:uid="{00000000-0005-0000-0000-0000FBC00000}"/>
    <cellStyle name="20% - Accent1 6 7 2 3 2" xfId="49589" xr:uid="{00000000-0005-0000-0000-0000FCC00000}"/>
    <cellStyle name="20% - Accent1 6 7 2 4" xfId="49590" xr:uid="{00000000-0005-0000-0000-0000FDC00000}"/>
    <cellStyle name="20% - Accent1 6 7 3" xfId="49591" xr:uid="{00000000-0005-0000-0000-0000FEC00000}"/>
    <cellStyle name="20% - Accent1 6 7 3 2" xfId="49592" xr:uid="{00000000-0005-0000-0000-0000FFC00000}"/>
    <cellStyle name="20% - Accent1 6 7 3 2 2" xfId="49593" xr:uid="{00000000-0005-0000-0000-000000C10000}"/>
    <cellStyle name="20% - Accent1 6 7 3 2 2 2" xfId="49594" xr:uid="{00000000-0005-0000-0000-000001C10000}"/>
    <cellStyle name="20% - Accent1 6 7 3 2 3" xfId="49595" xr:uid="{00000000-0005-0000-0000-000002C10000}"/>
    <cellStyle name="20% - Accent1 6 7 3 3" xfId="49596" xr:uid="{00000000-0005-0000-0000-000003C10000}"/>
    <cellStyle name="20% - Accent1 6 7 3 3 2" xfId="49597" xr:uid="{00000000-0005-0000-0000-000004C10000}"/>
    <cellStyle name="20% - Accent1 6 7 3 4" xfId="49598" xr:uid="{00000000-0005-0000-0000-000005C10000}"/>
    <cellStyle name="20% - Accent1 6 7 4" xfId="49599" xr:uid="{00000000-0005-0000-0000-000006C10000}"/>
    <cellStyle name="20% - Accent1 6 7 4 2" xfId="49600" xr:uid="{00000000-0005-0000-0000-000007C10000}"/>
    <cellStyle name="20% - Accent1 6 7 4 2 2" xfId="49601" xr:uid="{00000000-0005-0000-0000-000008C10000}"/>
    <cellStyle name="20% - Accent1 6 7 4 2 2 2" xfId="49602" xr:uid="{00000000-0005-0000-0000-000009C10000}"/>
    <cellStyle name="20% - Accent1 6 7 4 2 3" xfId="49603" xr:uid="{00000000-0005-0000-0000-00000AC10000}"/>
    <cellStyle name="20% - Accent1 6 7 4 3" xfId="49604" xr:uid="{00000000-0005-0000-0000-00000BC10000}"/>
    <cellStyle name="20% - Accent1 6 7 4 3 2" xfId="49605" xr:uid="{00000000-0005-0000-0000-00000CC10000}"/>
    <cellStyle name="20% - Accent1 6 7 4 4" xfId="49606" xr:uid="{00000000-0005-0000-0000-00000DC10000}"/>
    <cellStyle name="20% - Accent1 6 7 5" xfId="49607" xr:uid="{00000000-0005-0000-0000-00000EC10000}"/>
    <cellStyle name="20% - Accent1 6 7 5 2" xfId="49608" xr:uid="{00000000-0005-0000-0000-00000FC10000}"/>
    <cellStyle name="20% - Accent1 6 7 5 2 2" xfId="49609" xr:uid="{00000000-0005-0000-0000-000010C10000}"/>
    <cellStyle name="20% - Accent1 6 7 5 3" xfId="49610" xr:uid="{00000000-0005-0000-0000-000011C10000}"/>
    <cellStyle name="20% - Accent1 6 7 6" xfId="49611" xr:uid="{00000000-0005-0000-0000-000012C10000}"/>
    <cellStyle name="20% - Accent1 6 7 6 2" xfId="49612" xr:uid="{00000000-0005-0000-0000-000013C10000}"/>
    <cellStyle name="20% - Accent1 6 7 6 2 2" xfId="49613" xr:uid="{00000000-0005-0000-0000-000014C10000}"/>
    <cellStyle name="20% - Accent1 6 7 6 3" xfId="49614" xr:uid="{00000000-0005-0000-0000-000015C10000}"/>
    <cellStyle name="20% - Accent1 6 7 7" xfId="49615" xr:uid="{00000000-0005-0000-0000-000016C10000}"/>
    <cellStyle name="20% - Accent1 6 7 7 2" xfId="49616" xr:uid="{00000000-0005-0000-0000-000017C10000}"/>
    <cellStyle name="20% - Accent1 6 7 8" xfId="49617" xr:uid="{00000000-0005-0000-0000-000018C10000}"/>
    <cellStyle name="20% - Accent1 6 7 8 2" xfId="49618" xr:uid="{00000000-0005-0000-0000-000019C10000}"/>
    <cellStyle name="20% - Accent1 6 7 9" xfId="49619" xr:uid="{00000000-0005-0000-0000-00001AC10000}"/>
    <cellStyle name="20% - Accent1 6 8" xfId="49620" xr:uid="{00000000-0005-0000-0000-00001BC10000}"/>
    <cellStyle name="20% - Accent1 6 8 2" xfId="49621" xr:uid="{00000000-0005-0000-0000-00001CC10000}"/>
    <cellStyle name="20% - Accent1 6 8 2 2" xfId="49622" xr:uid="{00000000-0005-0000-0000-00001DC10000}"/>
    <cellStyle name="20% - Accent1 6 8 2 2 2" xfId="49623" xr:uid="{00000000-0005-0000-0000-00001EC10000}"/>
    <cellStyle name="20% - Accent1 6 8 2 2 2 2" xfId="49624" xr:uid="{00000000-0005-0000-0000-00001FC10000}"/>
    <cellStyle name="20% - Accent1 6 8 2 2 3" xfId="49625" xr:uid="{00000000-0005-0000-0000-000020C10000}"/>
    <cellStyle name="20% - Accent1 6 8 2 3" xfId="49626" xr:uid="{00000000-0005-0000-0000-000021C10000}"/>
    <cellStyle name="20% - Accent1 6 8 2 3 2" xfId="49627" xr:uid="{00000000-0005-0000-0000-000022C10000}"/>
    <cellStyle name="20% - Accent1 6 8 2 4" xfId="49628" xr:uid="{00000000-0005-0000-0000-000023C10000}"/>
    <cellStyle name="20% - Accent1 6 8 3" xfId="49629" xr:uid="{00000000-0005-0000-0000-000024C10000}"/>
    <cellStyle name="20% - Accent1 6 8 3 2" xfId="49630" xr:uid="{00000000-0005-0000-0000-000025C10000}"/>
    <cellStyle name="20% - Accent1 6 8 3 2 2" xfId="49631" xr:uid="{00000000-0005-0000-0000-000026C10000}"/>
    <cellStyle name="20% - Accent1 6 8 3 2 2 2" xfId="49632" xr:uid="{00000000-0005-0000-0000-000027C10000}"/>
    <cellStyle name="20% - Accent1 6 8 3 2 3" xfId="49633" xr:uid="{00000000-0005-0000-0000-000028C10000}"/>
    <cellStyle name="20% - Accent1 6 8 3 3" xfId="49634" xr:uid="{00000000-0005-0000-0000-000029C10000}"/>
    <cellStyle name="20% - Accent1 6 8 3 3 2" xfId="49635" xr:uid="{00000000-0005-0000-0000-00002AC10000}"/>
    <cellStyle name="20% - Accent1 6 8 3 4" xfId="49636" xr:uid="{00000000-0005-0000-0000-00002BC10000}"/>
    <cellStyle name="20% - Accent1 6 8 4" xfId="49637" xr:uid="{00000000-0005-0000-0000-00002CC10000}"/>
    <cellStyle name="20% - Accent1 6 8 4 2" xfId="49638" xr:uid="{00000000-0005-0000-0000-00002DC10000}"/>
    <cellStyle name="20% - Accent1 6 8 4 2 2" xfId="49639" xr:uid="{00000000-0005-0000-0000-00002EC10000}"/>
    <cellStyle name="20% - Accent1 6 8 4 2 2 2" xfId="49640" xr:uid="{00000000-0005-0000-0000-00002FC10000}"/>
    <cellStyle name="20% - Accent1 6 8 4 2 3" xfId="49641" xr:uid="{00000000-0005-0000-0000-000030C10000}"/>
    <cellStyle name="20% - Accent1 6 8 4 3" xfId="49642" xr:uid="{00000000-0005-0000-0000-000031C10000}"/>
    <cellStyle name="20% - Accent1 6 8 4 3 2" xfId="49643" xr:uid="{00000000-0005-0000-0000-000032C10000}"/>
    <cellStyle name="20% - Accent1 6 8 4 4" xfId="49644" xr:uid="{00000000-0005-0000-0000-000033C10000}"/>
    <cellStyle name="20% - Accent1 6 8 5" xfId="49645" xr:uid="{00000000-0005-0000-0000-000034C10000}"/>
    <cellStyle name="20% - Accent1 6 8 5 2" xfId="49646" xr:uid="{00000000-0005-0000-0000-000035C10000}"/>
    <cellStyle name="20% - Accent1 6 8 5 2 2" xfId="49647" xr:uid="{00000000-0005-0000-0000-000036C10000}"/>
    <cellStyle name="20% - Accent1 6 8 5 3" xfId="49648" xr:uid="{00000000-0005-0000-0000-000037C10000}"/>
    <cellStyle name="20% - Accent1 6 8 6" xfId="49649" xr:uid="{00000000-0005-0000-0000-000038C10000}"/>
    <cellStyle name="20% - Accent1 6 8 6 2" xfId="49650" xr:uid="{00000000-0005-0000-0000-000039C10000}"/>
    <cellStyle name="20% - Accent1 6 8 6 2 2" xfId="49651" xr:uid="{00000000-0005-0000-0000-00003AC10000}"/>
    <cellStyle name="20% - Accent1 6 8 6 3" xfId="49652" xr:uid="{00000000-0005-0000-0000-00003BC10000}"/>
    <cellStyle name="20% - Accent1 6 8 7" xfId="49653" xr:uid="{00000000-0005-0000-0000-00003CC10000}"/>
    <cellStyle name="20% - Accent1 6 8 7 2" xfId="49654" xr:uid="{00000000-0005-0000-0000-00003DC10000}"/>
    <cellStyle name="20% - Accent1 6 8 8" xfId="49655" xr:uid="{00000000-0005-0000-0000-00003EC10000}"/>
    <cellStyle name="20% - Accent1 6 8 8 2" xfId="49656" xr:uid="{00000000-0005-0000-0000-00003FC10000}"/>
    <cellStyle name="20% - Accent1 6 8 9" xfId="49657" xr:uid="{00000000-0005-0000-0000-000040C10000}"/>
    <cellStyle name="20% - Accent1 6 9" xfId="49658" xr:uid="{00000000-0005-0000-0000-000041C10000}"/>
    <cellStyle name="20% - Accent1 6 9 2" xfId="49659" xr:uid="{00000000-0005-0000-0000-000042C10000}"/>
    <cellStyle name="20% - Accent1 6 9 2 2" xfId="49660" xr:uid="{00000000-0005-0000-0000-000043C10000}"/>
    <cellStyle name="20% - Accent1 6 9 2 2 2" xfId="49661" xr:uid="{00000000-0005-0000-0000-000044C10000}"/>
    <cellStyle name="20% - Accent1 6 9 2 3" xfId="49662" xr:uid="{00000000-0005-0000-0000-000045C10000}"/>
    <cellStyle name="20% - Accent1 6 9 3" xfId="49663" xr:uid="{00000000-0005-0000-0000-000046C10000}"/>
    <cellStyle name="20% - Accent1 6 9 3 2" xfId="49664" xr:uid="{00000000-0005-0000-0000-000047C10000}"/>
    <cellStyle name="20% - Accent1 6 9 4" xfId="49665" xr:uid="{00000000-0005-0000-0000-000048C10000}"/>
    <cellStyle name="20% - Accent1 7" xfId="49666" xr:uid="{00000000-0005-0000-0000-000049C10000}"/>
    <cellStyle name="20% - Accent1 7 10" xfId="49667" xr:uid="{00000000-0005-0000-0000-00004AC10000}"/>
    <cellStyle name="20% - Accent1 7 10 2" xfId="49668" xr:uid="{00000000-0005-0000-0000-00004BC10000}"/>
    <cellStyle name="20% - Accent1 7 10 2 2" xfId="49669" xr:uid="{00000000-0005-0000-0000-00004CC10000}"/>
    <cellStyle name="20% - Accent1 7 10 2 2 2" xfId="49670" xr:uid="{00000000-0005-0000-0000-00004DC10000}"/>
    <cellStyle name="20% - Accent1 7 10 2 3" xfId="49671" xr:uid="{00000000-0005-0000-0000-00004EC10000}"/>
    <cellStyle name="20% - Accent1 7 10 3" xfId="49672" xr:uid="{00000000-0005-0000-0000-00004FC10000}"/>
    <cellStyle name="20% - Accent1 7 10 3 2" xfId="49673" xr:uid="{00000000-0005-0000-0000-000050C10000}"/>
    <cellStyle name="20% - Accent1 7 10 4" xfId="49674" xr:uid="{00000000-0005-0000-0000-000051C10000}"/>
    <cellStyle name="20% - Accent1 7 11" xfId="49675" xr:uid="{00000000-0005-0000-0000-000052C10000}"/>
    <cellStyle name="20% - Accent1 7 11 2" xfId="49676" xr:uid="{00000000-0005-0000-0000-000053C10000}"/>
    <cellStyle name="20% - Accent1 7 11 2 2" xfId="49677" xr:uid="{00000000-0005-0000-0000-000054C10000}"/>
    <cellStyle name="20% - Accent1 7 11 2 2 2" xfId="49678" xr:uid="{00000000-0005-0000-0000-000055C10000}"/>
    <cellStyle name="20% - Accent1 7 11 2 3" xfId="49679" xr:uid="{00000000-0005-0000-0000-000056C10000}"/>
    <cellStyle name="20% - Accent1 7 11 3" xfId="49680" xr:uid="{00000000-0005-0000-0000-000057C10000}"/>
    <cellStyle name="20% - Accent1 7 11 3 2" xfId="49681" xr:uid="{00000000-0005-0000-0000-000058C10000}"/>
    <cellStyle name="20% - Accent1 7 11 4" xfId="49682" xr:uid="{00000000-0005-0000-0000-000059C10000}"/>
    <cellStyle name="20% - Accent1 7 12" xfId="49683" xr:uid="{00000000-0005-0000-0000-00005AC10000}"/>
    <cellStyle name="20% - Accent1 7 12 2" xfId="49684" xr:uid="{00000000-0005-0000-0000-00005BC10000}"/>
    <cellStyle name="20% - Accent1 7 12 2 2" xfId="49685" xr:uid="{00000000-0005-0000-0000-00005CC10000}"/>
    <cellStyle name="20% - Accent1 7 12 3" xfId="49686" xr:uid="{00000000-0005-0000-0000-00005DC10000}"/>
    <cellStyle name="20% - Accent1 7 13" xfId="49687" xr:uid="{00000000-0005-0000-0000-00005EC10000}"/>
    <cellStyle name="20% - Accent1 7 13 2" xfId="49688" xr:uid="{00000000-0005-0000-0000-00005FC10000}"/>
    <cellStyle name="20% - Accent1 7 13 2 2" xfId="49689" xr:uid="{00000000-0005-0000-0000-000060C10000}"/>
    <cellStyle name="20% - Accent1 7 13 3" xfId="49690" xr:uid="{00000000-0005-0000-0000-000061C10000}"/>
    <cellStyle name="20% - Accent1 7 14" xfId="49691" xr:uid="{00000000-0005-0000-0000-000062C10000}"/>
    <cellStyle name="20% - Accent1 7 14 2" xfId="49692" xr:uid="{00000000-0005-0000-0000-000063C10000}"/>
    <cellStyle name="20% - Accent1 7 15" xfId="49693" xr:uid="{00000000-0005-0000-0000-000064C10000}"/>
    <cellStyle name="20% - Accent1 7 15 2" xfId="49694" xr:uid="{00000000-0005-0000-0000-000065C10000}"/>
    <cellStyle name="20% - Accent1 7 16" xfId="49695" xr:uid="{00000000-0005-0000-0000-000066C10000}"/>
    <cellStyle name="20% - Accent1 7 2" xfId="49696" xr:uid="{00000000-0005-0000-0000-000067C10000}"/>
    <cellStyle name="20% - Accent1 7 2 10" xfId="49697" xr:uid="{00000000-0005-0000-0000-000068C10000}"/>
    <cellStyle name="20% - Accent1 7 2 10 2" xfId="49698" xr:uid="{00000000-0005-0000-0000-000069C10000}"/>
    <cellStyle name="20% - Accent1 7 2 10 2 2" xfId="49699" xr:uid="{00000000-0005-0000-0000-00006AC10000}"/>
    <cellStyle name="20% - Accent1 7 2 10 2 2 2" xfId="49700" xr:uid="{00000000-0005-0000-0000-00006BC10000}"/>
    <cellStyle name="20% - Accent1 7 2 10 2 3" xfId="49701" xr:uid="{00000000-0005-0000-0000-00006CC10000}"/>
    <cellStyle name="20% - Accent1 7 2 10 3" xfId="49702" xr:uid="{00000000-0005-0000-0000-00006DC10000}"/>
    <cellStyle name="20% - Accent1 7 2 10 3 2" xfId="49703" xr:uid="{00000000-0005-0000-0000-00006EC10000}"/>
    <cellStyle name="20% - Accent1 7 2 10 4" xfId="49704" xr:uid="{00000000-0005-0000-0000-00006FC10000}"/>
    <cellStyle name="20% - Accent1 7 2 11" xfId="49705" xr:uid="{00000000-0005-0000-0000-000070C10000}"/>
    <cellStyle name="20% - Accent1 7 2 11 2" xfId="49706" xr:uid="{00000000-0005-0000-0000-000071C10000}"/>
    <cellStyle name="20% - Accent1 7 2 11 2 2" xfId="49707" xr:uid="{00000000-0005-0000-0000-000072C10000}"/>
    <cellStyle name="20% - Accent1 7 2 11 3" xfId="49708" xr:uid="{00000000-0005-0000-0000-000073C10000}"/>
    <cellStyle name="20% - Accent1 7 2 12" xfId="49709" xr:uid="{00000000-0005-0000-0000-000074C10000}"/>
    <cellStyle name="20% - Accent1 7 2 12 2" xfId="49710" xr:uid="{00000000-0005-0000-0000-000075C10000}"/>
    <cellStyle name="20% - Accent1 7 2 12 2 2" xfId="49711" xr:uid="{00000000-0005-0000-0000-000076C10000}"/>
    <cellStyle name="20% - Accent1 7 2 12 3" xfId="49712" xr:uid="{00000000-0005-0000-0000-000077C10000}"/>
    <cellStyle name="20% - Accent1 7 2 13" xfId="49713" xr:uid="{00000000-0005-0000-0000-000078C10000}"/>
    <cellStyle name="20% - Accent1 7 2 13 2" xfId="49714" xr:uid="{00000000-0005-0000-0000-000079C10000}"/>
    <cellStyle name="20% - Accent1 7 2 14" xfId="49715" xr:uid="{00000000-0005-0000-0000-00007AC10000}"/>
    <cellStyle name="20% - Accent1 7 2 14 2" xfId="49716" xr:uid="{00000000-0005-0000-0000-00007BC10000}"/>
    <cellStyle name="20% - Accent1 7 2 15" xfId="49717" xr:uid="{00000000-0005-0000-0000-00007CC10000}"/>
    <cellStyle name="20% - Accent1 7 2 2" xfId="49718" xr:uid="{00000000-0005-0000-0000-00007DC10000}"/>
    <cellStyle name="20% - Accent1 7 2 2 10" xfId="49719" xr:uid="{00000000-0005-0000-0000-00007EC10000}"/>
    <cellStyle name="20% - Accent1 7 2 2 10 2" xfId="49720" xr:uid="{00000000-0005-0000-0000-00007FC10000}"/>
    <cellStyle name="20% - Accent1 7 2 2 10 2 2" xfId="49721" xr:uid="{00000000-0005-0000-0000-000080C10000}"/>
    <cellStyle name="20% - Accent1 7 2 2 10 3" xfId="49722" xr:uid="{00000000-0005-0000-0000-000081C10000}"/>
    <cellStyle name="20% - Accent1 7 2 2 11" xfId="49723" xr:uid="{00000000-0005-0000-0000-000082C10000}"/>
    <cellStyle name="20% - Accent1 7 2 2 11 2" xfId="49724" xr:uid="{00000000-0005-0000-0000-000083C10000}"/>
    <cellStyle name="20% - Accent1 7 2 2 11 2 2" xfId="49725" xr:uid="{00000000-0005-0000-0000-000084C10000}"/>
    <cellStyle name="20% - Accent1 7 2 2 11 3" xfId="49726" xr:uid="{00000000-0005-0000-0000-000085C10000}"/>
    <cellStyle name="20% - Accent1 7 2 2 12" xfId="49727" xr:uid="{00000000-0005-0000-0000-000086C10000}"/>
    <cellStyle name="20% - Accent1 7 2 2 12 2" xfId="49728" xr:uid="{00000000-0005-0000-0000-000087C10000}"/>
    <cellStyle name="20% - Accent1 7 2 2 13" xfId="49729" xr:uid="{00000000-0005-0000-0000-000088C10000}"/>
    <cellStyle name="20% - Accent1 7 2 2 13 2" xfId="49730" xr:uid="{00000000-0005-0000-0000-000089C10000}"/>
    <cellStyle name="20% - Accent1 7 2 2 14" xfId="49731" xr:uid="{00000000-0005-0000-0000-00008AC10000}"/>
    <cellStyle name="20% - Accent1 7 2 2 2" xfId="49732" xr:uid="{00000000-0005-0000-0000-00008BC10000}"/>
    <cellStyle name="20% - Accent1 7 2 2 2 10" xfId="49733" xr:uid="{00000000-0005-0000-0000-00008CC10000}"/>
    <cellStyle name="20% - Accent1 7 2 2 2 10 2" xfId="49734" xr:uid="{00000000-0005-0000-0000-00008DC10000}"/>
    <cellStyle name="20% - Accent1 7 2 2 2 11" xfId="49735" xr:uid="{00000000-0005-0000-0000-00008EC10000}"/>
    <cellStyle name="20% - Accent1 7 2 2 2 2" xfId="49736" xr:uid="{00000000-0005-0000-0000-00008FC10000}"/>
    <cellStyle name="20% - Accent1 7 2 2 2 2 2" xfId="49737" xr:uid="{00000000-0005-0000-0000-000090C10000}"/>
    <cellStyle name="20% - Accent1 7 2 2 2 2 2 2" xfId="49738" xr:uid="{00000000-0005-0000-0000-000091C10000}"/>
    <cellStyle name="20% - Accent1 7 2 2 2 2 2 2 2" xfId="49739" xr:uid="{00000000-0005-0000-0000-000092C10000}"/>
    <cellStyle name="20% - Accent1 7 2 2 2 2 2 2 2 2" xfId="49740" xr:uid="{00000000-0005-0000-0000-000093C10000}"/>
    <cellStyle name="20% - Accent1 7 2 2 2 2 2 2 3" xfId="49741" xr:uid="{00000000-0005-0000-0000-000094C10000}"/>
    <cellStyle name="20% - Accent1 7 2 2 2 2 2 3" xfId="49742" xr:uid="{00000000-0005-0000-0000-000095C10000}"/>
    <cellStyle name="20% - Accent1 7 2 2 2 2 2 3 2" xfId="49743" xr:uid="{00000000-0005-0000-0000-000096C10000}"/>
    <cellStyle name="20% - Accent1 7 2 2 2 2 2 4" xfId="49744" xr:uid="{00000000-0005-0000-0000-000097C10000}"/>
    <cellStyle name="20% - Accent1 7 2 2 2 2 3" xfId="49745" xr:uid="{00000000-0005-0000-0000-000098C10000}"/>
    <cellStyle name="20% - Accent1 7 2 2 2 2 3 2" xfId="49746" xr:uid="{00000000-0005-0000-0000-000099C10000}"/>
    <cellStyle name="20% - Accent1 7 2 2 2 2 3 2 2" xfId="49747" xr:uid="{00000000-0005-0000-0000-00009AC10000}"/>
    <cellStyle name="20% - Accent1 7 2 2 2 2 3 2 2 2" xfId="49748" xr:uid="{00000000-0005-0000-0000-00009BC10000}"/>
    <cellStyle name="20% - Accent1 7 2 2 2 2 3 2 3" xfId="49749" xr:uid="{00000000-0005-0000-0000-00009CC10000}"/>
    <cellStyle name="20% - Accent1 7 2 2 2 2 3 3" xfId="49750" xr:uid="{00000000-0005-0000-0000-00009DC10000}"/>
    <cellStyle name="20% - Accent1 7 2 2 2 2 3 3 2" xfId="49751" xr:uid="{00000000-0005-0000-0000-00009EC10000}"/>
    <cellStyle name="20% - Accent1 7 2 2 2 2 3 4" xfId="49752" xr:uid="{00000000-0005-0000-0000-00009FC10000}"/>
    <cellStyle name="20% - Accent1 7 2 2 2 2 4" xfId="49753" xr:uid="{00000000-0005-0000-0000-0000A0C10000}"/>
    <cellStyle name="20% - Accent1 7 2 2 2 2 4 2" xfId="49754" xr:uid="{00000000-0005-0000-0000-0000A1C10000}"/>
    <cellStyle name="20% - Accent1 7 2 2 2 2 4 2 2" xfId="49755" xr:uid="{00000000-0005-0000-0000-0000A2C10000}"/>
    <cellStyle name="20% - Accent1 7 2 2 2 2 4 2 2 2" xfId="49756" xr:uid="{00000000-0005-0000-0000-0000A3C10000}"/>
    <cellStyle name="20% - Accent1 7 2 2 2 2 4 2 3" xfId="49757" xr:uid="{00000000-0005-0000-0000-0000A4C10000}"/>
    <cellStyle name="20% - Accent1 7 2 2 2 2 4 3" xfId="49758" xr:uid="{00000000-0005-0000-0000-0000A5C10000}"/>
    <cellStyle name="20% - Accent1 7 2 2 2 2 4 3 2" xfId="49759" xr:uid="{00000000-0005-0000-0000-0000A6C10000}"/>
    <cellStyle name="20% - Accent1 7 2 2 2 2 4 4" xfId="49760" xr:uid="{00000000-0005-0000-0000-0000A7C10000}"/>
    <cellStyle name="20% - Accent1 7 2 2 2 2 5" xfId="49761" xr:uid="{00000000-0005-0000-0000-0000A8C10000}"/>
    <cellStyle name="20% - Accent1 7 2 2 2 2 5 2" xfId="49762" xr:uid="{00000000-0005-0000-0000-0000A9C10000}"/>
    <cellStyle name="20% - Accent1 7 2 2 2 2 5 2 2" xfId="49763" xr:uid="{00000000-0005-0000-0000-0000AAC10000}"/>
    <cellStyle name="20% - Accent1 7 2 2 2 2 5 3" xfId="49764" xr:uid="{00000000-0005-0000-0000-0000ABC10000}"/>
    <cellStyle name="20% - Accent1 7 2 2 2 2 6" xfId="49765" xr:uid="{00000000-0005-0000-0000-0000ACC10000}"/>
    <cellStyle name="20% - Accent1 7 2 2 2 2 6 2" xfId="49766" xr:uid="{00000000-0005-0000-0000-0000ADC10000}"/>
    <cellStyle name="20% - Accent1 7 2 2 2 2 6 2 2" xfId="49767" xr:uid="{00000000-0005-0000-0000-0000AEC10000}"/>
    <cellStyle name="20% - Accent1 7 2 2 2 2 6 3" xfId="49768" xr:uid="{00000000-0005-0000-0000-0000AFC10000}"/>
    <cellStyle name="20% - Accent1 7 2 2 2 2 7" xfId="49769" xr:uid="{00000000-0005-0000-0000-0000B0C10000}"/>
    <cellStyle name="20% - Accent1 7 2 2 2 2 7 2" xfId="49770" xr:uid="{00000000-0005-0000-0000-0000B1C10000}"/>
    <cellStyle name="20% - Accent1 7 2 2 2 2 8" xfId="49771" xr:uid="{00000000-0005-0000-0000-0000B2C10000}"/>
    <cellStyle name="20% - Accent1 7 2 2 2 2 8 2" xfId="49772" xr:uid="{00000000-0005-0000-0000-0000B3C10000}"/>
    <cellStyle name="20% - Accent1 7 2 2 2 2 9" xfId="49773" xr:uid="{00000000-0005-0000-0000-0000B4C10000}"/>
    <cellStyle name="20% - Accent1 7 2 2 2 3" xfId="49774" xr:uid="{00000000-0005-0000-0000-0000B5C10000}"/>
    <cellStyle name="20% - Accent1 7 2 2 2 3 2" xfId="49775" xr:uid="{00000000-0005-0000-0000-0000B6C10000}"/>
    <cellStyle name="20% - Accent1 7 2 2 2 3 2 2" xfId="49776" xr:uid="{00000000-0005-0000-0000-0000B7C10000}"/>
    <cellStyle name="20% - Accent1 7 2 2 2 3 2 2 2" xfId="49777" xr:uid="{00000000-0005-0000-0000-0000B8C10000}"/>
    <cellStyle name="20% - Accent1 7 2 2 2 3 2 2 2 2" xfId="49778" xr:uid="{00000000-0005-0000-0000-0000B9C10000}"/>
    <cellStyle name="20% - Accent1 7 2 2 2 3 2 2 3" xfId="49779" xr:uid="{00000000-0005-0000-0000-0000BAC10000}"/>
    <cellStyle name="20% - Accent1 7 2 2 2 3 2 3" xfId="49780" xr:uid="{00000000-0005-0000-0000-0000BBC10000}"/>
    <cellStyle name="20% - Accent1 7 2 2 2 3 2 3 2" xfId="49781" xr:uid="{00000000-0005-0000-0000-0000BCC10000}"/>
    <cellStyle name="20% - Accent1 7 2 2 2 3 2 4" xfId="49782" xr:uid="{00000000-0005-0000-0000-0000BDC10000}"/>
    <cellStyle name="20% - Accent1 7 2 2 2 3 3" xfId="49783" xr:uid="{00000000-0005-0000-0000-0000BEC10000}"/>
    <cellStyle name="20% - Accent1 7 2 2 2 3 3 2" xfId="49784" xr:uid="{00000000-0005-0000-0000-0000BFC10000}"/>
    <cellStyle name="20% - Accent1 7 2 2 2 3 3 2 2" xfId="49785" xr:uid="{00000000-0005-0000-0000-0000C0C10000}"/>
    <cellStyle name="20% - Accent1 7 2 2 2 3 3 2 2 2" xfId="49786" xr:uid="{00000000-0005-0000-0000-0000C1C10000}"/>
    <cellStyle name="20% - Accent1 7 2 2 2 3 3 2 3" xfId="49787" xr:uid="{00000000-0005-0000-0000-0000C2C10000}"/>
    <cellStyle name="20% - Accent1 7 2 2 2 3 3 3" xfId="49788" xr:uid="{00000000-0005-0000-0000-0000C3C10000}"/>
    <cellStyle name="20% - Accent1 7 2 2 2 3 3 3 2" xfId="49789" xr:uid="{00000000-0005-0000-0000-0000C4C10000}"/>
    <cellStyle name="20% - Accent1 7 2 2 2 3 3 4" xfId="49790" xr:uid="{00000000-0005-0000-0000-0000C5C10000}"/>
    <cellStyle name="20% - Accent1 7 2 2 2 3 4" xfId="49791" xr:uid="{00000000-0005-0000-0000-0000C6C10000}"/>
    <cellStyle name="20% - Accent1 7 2 2 2 3 4 2" xfId="49792" xr:uid="{00000000-0005-0000-0000-0000C7C10000}"/>
    <cellStyle name="20% - Accent1 7 2 2 2 3 4 2 2" xfId="49793" xr:uid="{00000000-0005-0000-0000-0000C8C10000}"/>
    <cellStyle name="20% - Accent1 7 2 2 2 3 4 2 2 2" xfId="49794" xr:uid="{00000000-0005-0000-0000-0000C9C10000}"/>
    <cellStyle name="20% - Accent1 7 2 2 2 3 4 2 3" xfId="49795" xr:uid="{00000000-0005-0000-0000-0000CAC10000}"/>
    <cellStyle name="20% - Accent1 7 2 2 2 3 4 3" xfId="49796" xr:uid="{00000000-0005-0000-0000-0000CBC10000}"/>
    <cellStyle name="20% - Accent1 7 2 2 2 3 4 3 2" xfId="49797" xr:uid="{00000000-0005-0000-0000-0000CCC10000}"/>
    <cellStyle name="20% - Accent1 7 2 2 2 3 4 4" xfId="49798" xr:uid="{00000000-0005-0000-0000-0000CDC10000}"/>
    <cellStyle name="20% - Accent1 7 2 2 2 3 5" xfId="49799" xr:uid="{00000000-0005-0000-0000-0000CEC10000}"/>
    <cellStyle name="20% - Accent1 7 2 2 2 3 5 2" xfId="49800" xr:uid="{00000000-0005-0000-0000-0000CFC10000}"/>
    <cellStyle name="20% - Accent1 7 2 2 2 3 5 2 2" xfId="49801" xr:uid="{00000000-0005-0000-0000-0000D0C10000}"/>
    <cellStyle name="20% - Accent1 7 2 2 2 3 5 3" xfId="49802" xr:uid="{00000000-0005-0000-0000-0000D1C10000}"/>
    <cellStyle name="20% - Accent1 7 2 2 2 3 6" xfId="49803" xr:uid="{00000000-0005-0000-0000-0000D2C10000}"/>
    <cellStyle name="20% - Accent1 7 2 2 2 3 6 2" xfId="49804" xr:uid="{00000000-0005-0000-0000-0000D3C10000}"/>
    <cellStyle name="20% - Accent1 7 2 2 2 3 6 2 2" xfId="49805" xr:uid="{00000000-0005-0000-0000-0000D4C10000}"/>
    <cellStyle name="20% - Accent1 7 2 2 2 3 6 3" xfId="49806" xr:uid="{00000000-0005-0000-0000-0000D5C10000}"/>
    <cellStyle name="20% - Accent1 7 2 2 2 3 7" xfId="49807" xr:uid="{00000000-0005-0000-0000-0000D6C10000}"/>
    <cellStyle name="20% - Accent1 7 2 2 2 3 7 2" xfId="49808" xr:uid="{00000000-0005-0000-0000-0000D7C10000}"/>
    <cellStyle name="20% - Accent1 7 2 2 2 3 8" xfId="49809" xr:uid="{00000000-0005-0000-0000-0000D8C10000}"/>
    <cellStyle name="20% - Accent1 7 2 2 2 3 8 2" xfId="49810" xr:uid="{00000000-0005-0000-0000-0000D9C10000}"/>
    <cellStyle name="20% - Accent1 7 2 2 2 3 9" xfId="49811" xr:uid="{00000000-0005-0000-0000-0000DAC10000}"/>
    <cellStyle name="20% - Accent1 7 2 2 2 4" xfId="49812" xr:uid="{00000000-0005-0000-0000-0000DBC10000}"/>
    <cellStyle name="20% - Accent1 7 2 2 2 4 2" xfId="49813" xr:uid="{00000000-0005-0000-0000-0000DCC10000}"/>
    <cellStyle name="20% - Accent1 7 2 2 2 4 2 2" xfId="49814" xr:uid="{00000000-0005-0000-0000-0000DDC10000}"/>
    <cellStyle name="20% - Accent1 7 2 2 2 4 2 2 2" xfId="49815" xr:uid="{00000000-0005-0000-0000-0000DEC10000}"/>
    <cellStyle name="20% - Accent1 7 2 2 2 4 2 3" xfId="49816" xr:uid="{00000000-0005-0000-0000-0000DFC10000}"/>
    <cellStyle name="20% - Accent1 7 2 2 2 4 3" xfId="49817" xr:uid="{00000000-0005-0000-0000-0000E0C10000}"/>
    <cellStyle name="20% - Accent1 7 2 2 2 4 3 2" xfId="49818" xr:uid="{00000000-0005-0000-0000-0000E1C10000}"/>
    <cellStyle name="20% - Accent1 7 2 2 2 4 4" xfId="49819" xr:uid="{00000000-0005-0000-0000-0000E2C10000}"/>
    <cellStyle name="20% - Accent1 7 2 2 2 5" xfId="49820" xr:uid="{00000000-0005-0000-0000-0000E3C10000}"/>
    <cellStyle name="20% - Accent1 7 2 2 2 5 2" xfId="49821" xr:uid="{00000000-0005-0000-0000-0000E4C10000}"/>
    <cellStyle name="20% - Accent1 7 2 2 2 5 2 2" xfId="49822" xr:uid="{00000000-0005-0000-0000-0000E5C10000}"/>
    <cellStyle name="20% - Accent1 7 2 2 2 5 2 2 2" xfId="49823" xr:uid="{00000000-0005-0000-0000-0000E6C10000}"/>
    <cellStyle name="20% - Accent1 7 2 2 2 5 2 3" xfId="49824" xr:uid="{00000000-0005-0000-0000-0000E7C10000}"/>
    <cellStyle name="20% - Accent1 7 2 2 2 5 3" xfId="49825" xr:uid="{00000000-0005-0000-0000-0000E8C10000}"/>
    <cellStyle name="20% - Accent1 7 2 2 2 5 3 2" xfId="49826" xr:uid="{00000000-0005-0000-0000-0000E9C10000}"/>
    <cellStyle name="20% - Accent1 7 2 2 2 5 4" xfId="49827" xr:uid="{00000000-0005-0000-0000-0000EAC10000}"/>
    <cellStyle name="20% - Accent1 7 2 2 2 6" xfId="49828" xr:uid="{00000000-0005-0000-0000-0000EBC10000}"/>
    <cellStyle name="20% - Accent1 7 2 2 2 6 2" xfId="49829" xr:uid="{00000000-0005-0000-0000-0000ECC10000}"/>
    <cellStyle name="20% - Accent1 7 2 2 2 6 2 2" xfId="49830" xr:uid="{00000000-0005-0000-0000-0000EDC10000}"/>
    <cellStyle name="20% - Accent1 7 2 2 2 6 2 2 2" xfId="49831" xr:uid="{00000000-0005-0000-0000-0000EEC10000}"/>
    <cellStyle name="20% - Accent1 7 2 2 2 6 2 3" xfId="49832" xr:uid="{00000000-0005-0000-0000-0000EFC10000}"/>
    <cellStyle name="20% - Accent1 7 2 2 2 6 3" xfId="49833" xr:uid="{00000000-0005-0000-0000-0000F0C10000}"/>
    <cellStyle name="20% - Accent1 7 2 2 2 6 3 2" xfId="49834" xr:uid="{00000000-0005-0000-0000-0000F1C10000}"/>
    <cellStyle name="20% - Accent1 7 2 2 2 6 4" xfId="49835" xr:uid="{00000000-0005-0000-0000-0000F2C10000}"/>
    <cellStyle name="20% - Accent1 7 2 2 2 7" xfId="49836" xr:uid="{00000000-0005-0000-0000-0000F3C10000}"/>
    <cellStyle name="20% - Accent1 7 2 2 2 7 2" xfId="49837" xr:uid="{00000000-0005-0000-0000-0000F4C10000}"/>
    <cellStyle name="20% - Accent1 7 2 2 2 7 2 2" xfId="49838" xr:uid="{00000000-0005-0000-0000-0000F5C10000}"/>
    <cellStyle name="20% - Accent1 7 2 2 2 7 3" xfId="49839" xr:uid="{00000000-0005-0000-0000-0000F6C10000}"/>
    <cellStyle name="20% - Accent1 7 2 2 2 8" xfId="49840" xr:uid="{00000000-0005-0000-0000-0000F7C10000}"/>
    <cellStyle name="20% - Accent1 7 2 2 2 8 2" xfId="49841" xr:uid="{00000000-0005-0000-0000-0000F8C10000}"/>
    <cellStyle name="20% - Accent1 7 2 2 2 8 2 2" xfId="49842" xr:uid="{00000000-0005-0000-0000-0000F9C10000}"/>
    <cellStyle name="20% - Accent1 7 2 2 2 8 3" xfId="49843" xr:uid="{00000000-0005-0000-0000-0000FAC10000}"/>
    <cellStyle name="20% - Accent1 7 2 2 2 9" xfId="49844" xr:uid="{00000000-0005-0000-0000-0000FBC10000}"/>
    <cellStyle name="20% - Accent1 7 2 2 2 9 2" xfId="49845" xr:uid="{00000000-0005-0000-0000-0000FCC10000}"/>
    <cellStyle name="20% - Accent1 7 2 2 3" xfId="49846" xr:uid="{00000000-0005-0000-0000-0000FDC10000}"/>
    <cellStyle name="20% - Accent1 7 2 2 3 10" xfId="49847" xr:uid="{00000000-0005-0000-0000-0000FEC10000}"/>
    <cellStyle name="20% - Accent1 7 2 2 3 10 2" xfId="49848" xr:uid="{00000000-0005-0000-0000-0000FFC10000}"/>
    <cellStyle name="20% - Accent1 7 2 2 3 11" xfId="49849" xr:uid="{00000000-0005-0000-0000-000000C20000}"/>
    <cellStyle name="20% - Accent1 7 2 2 3 2" xfId="49850" xr:uid="{00000000-0005-0000-0000-000001C20000}"/>
    <cellStyle name="20% - Accent1 7 2 2 3 2 2" xfId="49851" xr:uid="{00000000-0005-0000-0000-000002C20000}"/>
    <cellStyle name="20% - Accent1 7 2 2 3 2 2 2" xfId="49852" xr:uid="{00000000-0005-0000-0000-000003C20000}"/>
    <cellStyle name="20% - Accent1 7 2 2 3 2 2 2 2" xfId="49853" xr:uid="{00000000-0005-0000-0000-000004C20000}"/>
    <cellStyle name="20% - Accent1 7 2 2 3 2 2 2 2 2" xfId="49854" xr:uid="{00000000-0005-0000-0000-000005C20000}"/>
    <cellStyle name="20% - Accent1 7 2 2 3 2 2 2 3" xfId="49855" xr:uid="{00000000-0005-0000-0000-000006C20000}"/>
    <cellStyle name="20% - Accent1 7 2 2 3 2 2 3" xfId="49856" xr:uid="{00000000-0005-0000-0000-000007C20000}"/>
    <cellStyle name="20% - Accent1 7 2 2 3 2 2 3 2" xfId="49857" xr:uid="{00000000-0005-0000-0000-000008C20000}"/>
    <cellStyle name="20% - Accent1 7 2 2 3 2 2 4" xfId="49858" xr:uid="{00000000-0005-0000-0000-000009C20000}"/>
    <cellStyle name="20% - Accent1 7 2 2 3 2 3" xfId="49859" xr:uid="{00000000-0005-0000-0000-00000AC20000}"/>
    <cellStyle name="20% - Accent1 7 2 2 3 2 3 2" xfId="49860" xr:uid="{00000000-0005-0000-0000-00000BC20000}"/>
    <cellStyle name="20% - Accent1 7 2 2 3 2 3 2 2" xfId="49861" xr:uid="{00000000-0005-0000-0000-00000CC20000}"/>
    <cellStyle name="20% - Accent1 7 2 2 3 2 3 2 2 2" xfId="49862" xr:uid="{00000000-0005-0000-0000-00000DC20000}"/>
    <cellStyle name="20% - Accent1 7 2 2 3 2 3 2 3" xfId="49863" xr:uid="{00000000-0005-0000-0000-00000EC20000}"/>
    <cellStyle name="20% - Accent1 7 2 2 3 2 3 3" xfId="49864" xr:uid="{00000000-0005-0000-0000-00000FC20000}"/>
    <cellStyle name="20% - Accent1 7 2 2 3 2 3 3 2" xfId="49865" xr:uid="{00000000-0005-0000-0000-000010C20000}"/>
    <cellStyle name="20% - Accent1 7 2 2 3 2 3 4" xfId="49866" xr:uid="{00000000-0005-0000-0000-000011C20000}"/>
    <cellStyle name="20% - Accent1 7 2 2 3 2 4" xfId="49867" xr:uid="{00000000-0005-0000-0000-000012C20000}"/>
    <cellStyle name="20% - Accent1 7 2 2 3 2 4 2" xfId="49868" xr:uid="{00000000-0005-0000-0000-000013C20000}"/>
    <cellStyle name="20% - Accent1 7 2 2 3 2 4 2 2" xfId="49869" xr:uid="{00000000-0005-0000-0000-000014C20000}"/>
    <cellStyle name="20% - Accent1 7 2 2 3 2 4 2 2 2" xfId="49870" xr:uid="{00000000-0005-0000-0000-000015C20000}"/>
    <cellStyle name="20% - Accent1 7 2 2 3 2 4 2 3" xfId="49871" xr:uid="{00000000-0005-0000-0000-000016C20000}"/>
    <cellStyle name="20% - Accent1 7 2 2 3 2 4 3" xfId="49872" xr:uid="{00000000-0005-0000-0000-000017C20000}"/>
    <cellStyle name="20% - Accent1 7 2 2 3 2 4 3 2" xfId="49873" xr:uid="{00000000-0005-0000-0000-000018C20000}"/>
    <cellStyle name="20% - Accent1 7 2 2 3 2 4 4" xfId="49874" xr:uid="{00000000-0005-0000-0000-000019C20000}"/>
    <cellStyle name="20% - Accent1 7 2 2 3 2 5" xfId="49875" xr:uid="{00000000-0005-0000-0000-00001AC20000}"/>
    <cellStyle name="20% - Accent1 7 2 2 3 2 5 2" xfId="49876" xr:uid="{00000000-0005-0000-0000-00001BC20000}"/>
    <cellStyle name="20% - Accent1 7 2 2 3 2 5 2 2" xfId="49877" xr:uid="{00000000-0005-0000-0000-00001CC20000}"/>
    <cellStyle name="20% - Accent1 7 2 2 3 2 5 3" xfId="49878" xr:uid="{00000000-0005-0000-0000-00001DC20000}"/>
    <cellStyle name="20% - Accent1 7 2 2 3 2 6" xfId="49879" xr:uid="{00000000-0005-0000-0000-00001EC20000}"/>
    <cellStyle name="20% - Accent1 7 2 2 3 2 6 2" xfId="49880" xr:uid="{00000000-0005-0000-0000-00001FC20000}"/>
    <cellStyle name="20% - Accent1 7 2 2 3 2 6 2 2" xfId="49881" xr:uid="{00000000-0005-0000-0000-000020C20000}"/>
    <cellStyle name="20% - Accent1 7 2 2 3 2 6 3" xfId="49882" xr:uid="{00000000-0005-0000-0000-000021C20000}"/>
    <cellStyle name="20% - Accent1 7 2 2 3 2 7" xfId="49883" xr:uid="{00000000-0005-0000-0000-000022C20000}"/>
    <cellStyle name="20% - Accent1 7 2 2 3 2 7 2" xfId="49884" xr:uid="{00000000-0005-0000-0000-000023C20000}"/>
    <cellStyle name="20% - Accent1 7 2 2 3 2 8" xfId="49885" xr:uid="{00000000-0005-0000-0000-000024C20000}"/>
    <cellStyle name="20% - Accent1 7 2 2 3 2 8 2" xfId="49886" xr:uid="{00000000-0005-0000-0000-000025C20000}"/>
    <cellStyle name="20% - Accent1 7 2 2 3 2 9" xfId="49887" xr:uid="{00000000-0005-0000-0000-000026C20000}"/>
    <cellStyle name="20% - Accent1 7 2 2 3 3" xfId="49888" xr:uid="{00000000-0005-0000-0000-000027C20000}"/>
    <cellStyle name="20% - Accent1 7 2 2 3 3 2" xfId="49889" xr:uid="{00000000-0005-0000-0000-000028C20000}"/>
    <cellStyle name="20% - Accent1 7 2 2 3 3 2 2" xfId="49890" xr:uid="{00000000-0005-0000-0000-000029C20000}"/>
    <cellStyle name="20% - Accent1 7 2 2 3 3 2 2 2" xfId="49891" xr:uid="{00000000-0005-0000-0000-00002AC20000}"/>
    <cellStyle name="20% - Accent1 7 2 2 3 3 2 2 2 2" xfId="49892" xr:uid="{00000000-0005-0000-0000-00002BC20000}"/>
    <cellStyle name="20% - Accent1 7 2 2 3 3 2 2 3" xfId="49893" xr:uid="{00000000-0005-0000-0000-00002CC20000}"/>
    <cellStyle name="20% - Accent1 7 2 2 3 3 2 3" xfId="49894" xr:uid="{00000000-0005-0000-0000-00002DC20000}"/>
    <cellStyle name="20% - Accent1 7 2 2 3 3 2 3 2" xfId="49895" xr:uid="{00000000-0005-0000-0000-00002EC20000}"/>
    <cellStyle name="20% - Accent1 7 2 2 3 3 2 4" xfId="49896" xr:uid="{00000000-0005-0000-0000-00002FC20000}"/>
    <cellStyle name="20% - Accent1 7 2 2 3 3 3" xfId="49897" xr:uid="{00000000-0005-0000-0000-000030C20000}"/>
    <cellStyle name="20% - Accent1 7 2 2 3 3 3 2" xfId="49898" xr:uid="{00000000-0005-0000-0000-000031C20000}"/>
    <cellStyle name="20% - Accent1 7 2 2 3 3 3 2 2" xfId="49899" xr:uid="{00000000-0005-0000-0000-000032C20000}"/>
    <cellStyle name="20% - Accent1 7 2 2 3 3 3 2 2 2" xfId="49900" xr:uid="{00000000-0005-0000-0000-000033C20000}"/>
    <cellStyle name="20% - Accent1 7 2 2 3 3 3 2 3" xfId="49901" xr:uid="{00000000-0005-0000-0000-000034C20000}"/>
    <cellStyle name="20% - Accent1 7 2 2 3 3 3 3" xfId="49902" xr:uid="{00000000-0005-0000-0000-000035C20000}"/>
    <cellStyle name="20% - Accent1 7 2 2 3 3 3 3 2" xfId="49903" xr:uid="{00000000-0005-0000-0000-000036C20000}"/>
    <cellStyle name="20% - Accent1 7 2 2 3 3 3 4" xfId="49904" xr:uid="{00000000-0005-0000-0000-000037C20000}"/>
    <cellStyle name="20% - Accent1 7 2 2 3 3 4" xfId="49905" xr:uid="{00000000-0005-0000-0000-000038C20000}"/>
    <cellStyle name="20% - Accent1 7 2 2 3 3 4 2" xfId="49906" xr:uid="{00000000-0005-0000-0000-000039C20000}"/>
    <cellStyle name="20% - Accent1 7 2 2 3 3 4 2 2" xfId="49907" xr:uid="{00000000-0005-0000-0000-00003AC20000}"/>
    <cellStyle name="20% - Accent1 7 2 2 3 3 4 2 2 2" xfId="49908" xr:uid="{00000000-0005-0000-0000-00003BC20000}"/>
    <cellStyle name="20% - Accent1 7 2 2 3 3 4 2 3" xfId="49909" xr:uid="{00000000-0005-0000-0000-00003CC20000}"/>
    <cellStyle name="20% - Accent1 7 2 2 3 3 4 3" xfId="49910" xr:uid="{00000000-0005-0000-0000-00003DC20000}"/>
    <cellStyle name="20% - Accent1 7 2 2 3 3 4 3 2" xfId="49911" xr:uid="{00000000-0005-0000-0000-00003EC20000}"/>
    <cellStyle name="20% - Accent1 7 2 2 3 3 4 4" xfId="49912" xr:uid="{00000000-0005-0000-0000-00003FC20000}"/>
    <cellStyle name="20% - Accent1 7 2 2 3 3 5" xfId="49913" xr:uid="{00000000-0005-0000-0000-000040C20000}"/>
    <cellStyle name="20% - Accent1 7 2 2 3 3 5 2" xfId="49914" xr:uid="{00000000-0005-0000-0000-000041C20000}"/>
    <cellStyle name="20% - Accent1 7 2 2 3 3 5 2 2" xfId="49915" xr:uid="{00000000-0005-0000-0000-000042C20000}"/>
    <cellStyle name="20% - Accent1 7 2 2 3 3 5 3" xfId="49916" xr:uid="{00000000-0005-0000-0000-000043C20000}"/>
    <cellStyle name="20% - Accent1 7 2 2 3 3 6" xfId="49917" xr:uid="{00000000-0005-0000-0000-000044C20000}"/>
    <cellStyle name="20% - Accent1 7 2 2 3 3 6 2" xfId="49918" xr:uid="{00000000-0005-0000-0000-000045C20000}"/>
    <cellStyle name="20% - Accent1 7 2 2 3 3 6 2 2" xfId="49919" xr:uid="{00000000-0005-0000-0000-000046C20000}"/>
    <cellStyle name="20% - Accent1 7 2 2 3 3 6 3" xfId="49920" xr:uid="{00000000-0005-0000-0000-000047C20000}"/>
    <cellStyle name="20% - Accent1 7 2 2 3 3 7" xfId="49921" xr:uid="{00000000-0005-0000-0000-000048C20000}"/>
    <cellStyle name="20% - Accent1 7 2 2 3 3 7 2" xfId="49922" xr:uid="{00000000-0005-0000-0000-000049C20000}"/>
    <cellStyle name="20% - Accent1 7 2 2 3 3 8" xfId="49923" xr:uid="{00000000-0005-0000-0000-00004AC20000}"/>
    <cellStyle name="20% - Accent1 7 2 2 3 3 8 2" xfId="49924" xr:uid="{00000000-0005-0000-0000-00004BC20000}"/>
    <cellStyle name="20% - Accent1 7 2 2 3 3 9" xfId="49925" xr:uid="{00000000-0005-0000-0000-00004CC20000}"/>
    <cellStyle name="20% - Accent1 7 2 2 3 4" xfId="49926" xr:uid="{00000000-0005-0000-0000-00004DC20000}"/>
    <cellStyle name="20% - Accent1 7 2 2 3 4 2" xfId="49927" xr:uid="{00000000-0005-0000-0000-00004EC20000}"/>
    <cellStyle name="20% - Accent1 7 2 2 3 4 2 2" xfId="49928" xr:uid="{00000000-0005-0000-0000-00004FC20000}"/>
    <cellStyle name="20% - Accent1 7 2 2 3 4 2 2 2" xfId="49929" xr:uid="{00000000-0005-0000-0000-000050C20000}"/>
    <cellStyle name="20% - Accent1 7 2 2 3 4 2 3" xfId="49930" xr:uid="{00000000-0005-0000-0000-000051C20000}"/>
    <cellStyle name="20% - Accent1 7 2 2 3 4 3" xfId="49931" xr:uid="{00000000-0005-0000-0000-000052C20000}"/>
    <cellStyle name="20% - Accent1 7 2 2 3 4 3 2" xfId="49932" xr:uid="{00000000-0005-0000-0000-000053C20000}"/>
    <cellStyle name="20% - Accent1 7 2 2 3 4 4" xfId="49933" xr:uid="{00000000-0005-0000-0000-000054C20000}"/>
    <cellStyle name="20% - Accent1 7 2 2 3 5" xfId="49934" xr:uid="{00000000-0005-0000-0000-000055C20000}"/>
    <cellStyle name="20% - Accent1 7 2 2 3 5 2" xfId="49935" xr:uid="{00000000-0005-0000-0000-000056C20000}"/>
    <cellStyle name="20% - Accent1 7 2 2 3 5 2 2" xfId="49936" xr:uid="{00000000-0005-0000-0000-000057C20000}"/>
    <cellStyle name="20% - Accent1 7 2 2 3 5 2 2 2" xfId="49937" xr:uid="{00000000-0005-0000-0000-000058C20000}"/>
    <cellStyle name="20% - Accent1 7 2 2 3 5 2 3" xfId="49938" xr:uid="{00000000-0005-0000-0000-000059C20000}"/>
    <cellStyle name="20% - Accent1 7 2 2 3 5 3" xfId="49939" xr:uid="{00000000-0005-0000-0000-00005AC20000}"/>
    <cellStyle name="20% - Accent1 7 2 2 3 5 3 2" xfId="49940" xr:uid="{00000000-0005-0000-0000-00005BC20000}"/>
    <cellStyle name="20% - Accent1 7 2 2 3 5 4" xfId="49941" xr:uid="{00000000-0005-0000-0000-00005CC20000}"/>
    <cellStyle name="20% - Accent1 7 2 2 3 6" xfId="49942" xr:uid="{00000000-0005-0000-0000-00005DC20000}"/>
    <cellStyle name="20% - Accent1 7 2 2 3 6 2" xfId="49943" xr:uid="{00000000-0005-0000-0000-00005EC20000}"/>
    <cellStyle name="20% - Accent1 7 2 2 3 6 2 2" xfId="49944" xr:uid="{00000000-0005-0000-0000-00005FC20000}"/>
    <cellStyle name="20% - Accent1 7 2 2 3 6 2 2 2" xfId="49945" xr:uid="{00000000-0005-0000-0000-000060C20000}"/>
    <cellStyle name="20% - Accent1 7 2 2 3 6 2 3" xfId="49946" xr:uid="{00000000-0005-0000-0000-000061C20000}"/>
    <cellStyle name="20% - Accent1 7 2 2 3 6 3" xfId="49947" xr:uid="{00000000-0005-0000-0000-000062C20000}"/>
    <cellStyle name="20% - Accent1 7 2 2 3 6 3 2" xfId="49948" xr:uid="{00000000-0005-0000-0000-000063C20000}"/>
    <cellStyle name="20% - Accent1 7 2 2 3 6 4" xfId="49949" xr:uid="{00000000-0005-0000-0000-000064C20000}"/>
    <cellStyle name="20% - Accent1 7 2 2 3 7" xfId="49950" xr:uid="{00000000-0005-0000-0000-000065C20000}"/>
    <cellStyle name="20% - Accent1 7 2 2 3 7 2" xfId="49951" xr:uid="{00000000-0005-0000-0000-000066C20000}"/>
    <cellStyle name="20% - Accent1 7 2 2 3 7 2 2" xfId="49952" xr:uid="{00000000-0005-0000-0000-000067C20000}"/>
    <cellStyle name="20% - Accent1 7 2 2 3 7 3" xfId="49953" xr:uid="{00000000-0005-0000-0000-000068C20000}"/>
    <cellStyle name="20% - Accent1 7 2 2 3 8" xfId="49954" xr:uid="{00000000-0005-0000-0000-000069C20000}"/>
    <cellStyle name="20% - Accent1 7 2 2 3 8 2" xfId="49955" xr:uid="{00000000-0005-0000-0000-00006AC20000}"/>
    <cellStyle name="20% - Accent1 7 2 2 3 8 2 2" xfId="49956" xr:uid="{00000000-0005-0000-0000-00006BC20000}"/>
    <cellStyle name="20% - Accent1 7 2 2 3 8 3" xfId="49957" xr:uid="{00000000-0005-0000-0000-00006CC20000}"/>
    <cellStyle name="20% - Accent1 7 2 2 3 9" xfId="49958" xr:uid="{00000000-0005-0000-0000-00006DC20000}"/>
    <cellStyle name="20% - Accent1 7 2 2 3 9 2" xfId="49959" xr:uid="{00000000-0005-0000-0000-00006EC20000}"/>
    <cellStyle name="20% - Accent1 7 2 2 4" xfId="49960" xr:uid="{00000000-0005-0000-0000-00006FC20000}"/>
    <cellStyle name="20% - Accent1 7 2 2 4 10" xfId="49961" xr:uid="{00000000-0005-0000-0000-000070C20000}"/>
    <cellStyle name="20% - Accent1 7 2 2 4 10 2" xfId="49962" xr:uid="{00000000-0005-0000-0000-000071C20000}"/>
    <cellStyle name="20% - Accent1 7 2 2 4 11" xfId="49963" xr:uid="{00000000-0005-0000-0000-000072C20000}"/>
    <cellStyle name="20% - Accent1 7 2 2 4 2" xfId="49964" xr:uid="{00000000-0005-0000-0000-000073C20000}"/>
    <cellStyle name="20% - Accent1 7 2 2 4 2 2" xfId="49965" xr:uid="{00000000-0005-0000-0000-000074C20000}"/>
    <cellStyle name="20% - Accent1 7 2 2 4 2 2 2" xfId="49966" xr:uid="{00000000-0005-0000-0000-000075C20000}"/>
    <cellStyle name="20% - Accent1 7 2 2 4 2 2 2 2" xfId="49967" xr:uid="{00000000-0005-0000-0000-000076C20000}"/>
    <cellStyle name="20% - Accent1 7 2 2 4 2 2 2 2 2" xfId="49968" xr:uid="{00000000-0005-0000-0000-000077C20000}"/>
    <cellStyle name="20% - Accent1 7 2 2 4 2 2 2 3" xfId="49969" xr:uid="{00000000-0005-0000-0000-000078C20000}"/>
    <cellStyle name="20% - Accent1 7 2 2 4 2 2 3" xfId="49970" xr:uid="{00000000-0005-0000-0000-000079C20000}"/>
    <cellStyle name="20% - Accent1 7 2 2 4 2 2 3 2" xfId="49971" xr:uid="{00000000-0005-0000-0000-00007AC20000}"/>
    <cellStyle name="20% - Accent1 7 2 2 4 2 2 4" xfId="49972" xr:uid="{00000000-0005-0000-0000-00007BC20000}"/>
    <cellStyle name="20% - Accent1 7 2 2 4 2 3" xfId="49973" xr:uid="{00000000-0005-0000-0000-00007CC20000}"/>
    <cellStyle name="20% - Accent1 7 2 2 4 2 3 2" xfId="49974" xr:uid="{00000000-0005-0000-0000-00007DC20000}"/>
    <cellStyle name="20% - Accent1 7 2 2 4 2 3 2 2" xfId="49975" xr:uid="{00000000-0005-0000-0000-00007EC20000}"/>
    <cellStyle name="20% - Accent1 7 2 2 4 2 3 2 2 2" xfId="49976" xr:uid="{00000000-0005-0000-0000-00007FC20000}"/>
    <cellStyle name="20% - Accent1 7 2 2 4 2 3 2 3" xfId="49977" xr:uid="{00000000-0005-0000-0000-000080C20000}"/>
    <cellStyle name="20% - Accent1 7 2 2 4 2 3 3" xfId="49978" xr:uid="{00000000-0005-0000-0000-000081C20000}"/>
    <cellStyle name="20% - Accent1 7 2 2 4 2 3 3 2" xfId="49979" xr:uid="{00000000-0005-0000-0000-000082C20000}"/>
    <cellStyle name="20% - Accent1 7 2 2 4 2 3 4" xfId="49980" xr:uid="{00000000-0005-0000-0000-000083C20000}"/>
    <cellStyle name="20% - Accent1 7 2 2 4 2 4" xfId="49981" xr:uid="{00000000-0005-0000-0000-000084C20000}"/>
    <cellStyle name="20% - Accent1 7 2 2 4 2 4 2" xfId="49982" xr:uid="{00000000-0005-0000-0000-000085C20000}"/>
    <cellStyle name="20% - Accent1 7 2 2 4 2 4 2 2" xfId="49983" xr:uid="{00000000-0005-0000-0000-000086C20000}"/>
    <cellStyle name="20% - Accent1 7 2 2 4 2 4 2 2 2" xfId="49984" xr:uid="{00000000-0005-0000-0000-000087C20000}"/>
    <cellStyle name="20% - Accent1 7 2 2 4 2 4 2 3" xfId="49985" xr:uid="{00000000-0005-0000-0000-000088C20000}"/>
    <cellStyle name="20% - Accent1 7 2 2 4 2 4 3" xfId="49986" xr:uid="{00000000-0005-0000-0000-000089C20000}"/>
    <cellStyle name="20% - Accent1 7 2 2 4 2 4 3 2" xfId="49987" xr:uid="{00000000-0005-0000-0000-00008AC20000}"/>
    <cellStyle name="20% - Accent1 7 2 2 4 2 4 4" xfId="49988" xr:uid="{00000000-0005-0000-0000-00008BC20000}"/>
    <cellStyle name="20% - Accent1 7 2 2 4 2 5" xfId="49989" xr:uid="{00000000-0005-0000-0000-00008CC20000}"/>
    <cellStyle name="20% - Accent1 7 2 2 4 2 5 2" xfId="49990" xr:uid="{00000000-0005-0000-0000-00008DC20000}"/>
    <cellStyle name="20% - Accent1 7 2 2 4 2 5 2 2" xfId="49991" xr:uid="{00000000-0005-0000-0000-00008EC20000}"/>
    <cellStyle name="20% - Accent1 7 2 2 4 2 5 3" xfId="49992" xr:uid="{00000000-0005-0000-0000-00008FC20000}"/>
    <cellStyle name="20% - Accent1 7 2 2 4 2 6" xfId="49993" xr:uid="{00000000-0005-0000-0000-000090C20000}"/>
    <cellStyle name="20% - Accent1 7 2 2 4 2 6 2" xfId="49994" xr:uid="{00000000-0005-0000-0000-000091C20000}"/>
    <cellStyle name="20% - Accent1 7 2 2 4 2 6 2 2" xfId="49995" xr:uid="{00000000-0005-0000-0000-000092C20000}"/>
    <cellStyle name="20% - Accent1 7 2 2 4 2 6 3" xfId="49996" xr:uid="{00000000-0005-0000-0000-000093C20000}"/>
    <cellStyle name="20% - Accent1 7 2 2 4 2 7" xfId="49997" xr:uid="{00000000-0005-0000-0000-000094C20000}"/>
    <cellStyle name="20% - Accent1 7 2 2 4 2 7 2" xfId="49998" xr:uid="{00000000-0005-0000-0000-000095C20000}"/>
    <cellStyle name="20% - Accent1 7 2 2 4 2 8" xfId="49999" xr:uid="{00000000-0005-0000-0000-000096C20000}"/>
    <cellStyle name="20% - Accent1 7 2 2 4 2 8 2" xfId="50000" xr:uid="{00000000-0005-0000-0000-000097C20000}"/>
    <cellStyle name="20% - Accent1 7 2 2 4 2 9" xfId="50001" xr:uid="{00000000-0005-0000-0000-000098C20000}"/>
    <cellStyle name="20% - Accent1 7 2 2 4 3" xfId="50002" xr:uid="{00000000-0005-0000-0000-000099C20000}"/>
    <cellStyle name="20% - Accent1 7 2 2 4 3 2" xfId="50003" xr:uid="{00000000-0005-0000-0000-00009AC20000}"/>
    <cellStyle name="20% - Accent1 7 2 2 4 3 2 2" xfId="50004" xr:uid="{00000000-0005-0000-0000-00009BC20000}"/>
    <cellStyle name="20% - Accent1 7 2 2 4 3 2 2 2" xfId="50005" xr:uid="{00000000-0005-0000-0000-00009CC20000}"/>
    <cellStyle name="20% - Accent1 7 2 2 4 3 2 2 2 2" xfId="50006" xr:uid="{00000000-0005-0000-0000-00009DC20000}"/>
    <cellStyle name="20% - Accent1 7 2 2 4 3 2 2 3" xfId="50007" xr:uid="{00000000-0005-0000-0000-00009EC20000}"/>
    <cellStyle name="20% - Accent1 7 2 2 4 3 2 3" xfId="50008" xr:uid="{00000000-0005-0000-0000-00009FC20000}"/>
    <cellStyle name="20% - Accent1 7 2 2 4 3 2 3 2" xfId="50009" xr:uid="{00000000-0005-0000-0000-0000A0C20000}"/>
    <cellStyle name="20% - Accent1 7 2 2 4 3 2 4" xfId="50010" xr:uid="{00000000-0005-0000-0000-0000A1C20000}"/>
    <cellStyle name="20% - Accent1 7 2 2 4 3 3" xfId="50011" xr:uid="{00000000-0005-0000-0000-0000A2C20000}"/>
    <cellStyle name="20% - Accent1 7 2 2 4 3 3 2" xfId="50012" xr:uid="{00000000-0005-0000-0000-0000A3C20000}"/>
    <cellStyle name="20% - Accent1 7 2 2 4 3 3 2 2" xfId="50013" xr:uid="{00000000-0005-0000-0000-0000A4C20000}"/>
    <cellStyle name="20% - Accent1 7 2 2 4 3 3 2 2 2" xfId="50014" xr:uid="{00000000-0005-0000-0000-0000A5C20000}"/>
    <cellStyle name="20% - Accent1 7 2 2 4 3 3 2 3" xfId="50015" xr:uid="{00000000-0005-0000-0000-0000A6C20000}"/>
    <cellStyle name="20% - Accent1 7 2 2 4 3 3 3" xfId="50016" xr:uid="{00000000-0005-0000-0000-0000A7C20000}"/>
    <cellStyle name="20% - Accent1 7 2 2 4 3 3 3 2" xfId="50017" xr:uid="{00000000-0005-0000-0000-0000A8C20000}"/>
    <cellStyle name="20% - Accent1 7 2 2 4 3 3 4" xfId="50018" xr:uid="{00000000-0005-0000-0000-0000A9C20000}"/>
    <cellStyle name="20% - Accent1 7 2 2 4 3 4" xfId="50019" xr:uid="{00000000-0005-0000-0000-0000AAC20000}"/>
    <cellStyle name="20% - Accent1 7 2 2 4 3 4 2" xfId="50020" xr:uid="{00000000-0005-0000-0000-0000ABC20000}"/>
    <cellStyle name="20% - Accent1 7 2 2 4 3 4 2 2" xfId="50021" xr:uid="{00000000-0005-0000-0000-0000ACC20000}"/>
    <cellStyle name="20% - Accent1 7 2 2 4 3 4 2 2 2" xfId="50022" xr:uid="{00000000-0005-0000-0000-0000ADC20000}"/>
    <cellStyle name="20% - Accent1 7 2 2 4 3 4 2 3" xfId="50023" xr:uid="{00000000-0005-0000-0000-0000AEC20000}"/>
    <cellStyle name="20% - Accent1 7 2 2 4 3 4 3" xfId="50024" xr:uid="{00000000-0005-0000-0000-0000AFC20000}"/>
    <cellStyle name="20% - Accent1 7 2 2 4 3 4 3 2" xfId="50025" xr:uid="{00000000-0005-0000-0000-0000B0C20000}"/>
    <cellStyle name="20% - Accent1 7 2 2 4 3 4 4" xfId="50026" xr:uid="{00000000-0005-0000-0000-0000B1C20000}"/>
    <cellStyle name="20% - Accent1 7 2 2 4 3 5" xfId="50027" xr:uid="{00000000-0005-0000-0000-0000B2C20000}"/>
    <cellStyle name="20% - Accent1 7 2 2 4 3 5 2" xfId="50028" xr:uid="{00000000-0005-0000-0000-0000B3C20000}"/>
    <cellStyle name="20% - Accent1 7 2 2 4 3 5 2 2" xfId="50029" xr:uid="{00000000-0005-0000-0000-0000B4C20000}"/>
    <cellStyle name="20% - Accent1 7 2 2 4 3 5 3" xfId="50030" xr:uid="{00000000-0005-0000-0000-0000B5C20000}"/>
    <cellStyle name="20% - Accent1 7 2 2 4 3 6" xfId="50031" xr:uid="{00000000-0005-0000-0000-0000B6C20000}"/>
    <cellStyle name="20% - Accent1 7 2 2 4 3 6 2" xfId="50032" xr:uid="{00000000-0005-0000-0000-0000B7C20000}"/>
    <cellStyle name="20% - Accent1 7 2 2 4 3 6 2 2" xfId="50033" xr:uid="{00000000-0005-0000-0000-0000B8C20000}"/>
    <cellStyle name="20% - Accent1 7 2 2 4 3 6 3" xfId="50034" xr:uid="{00000000-0005-0000-0000-0000B9C20000}"/>
    <cellStyle name="20% - Accent1 7 2 2 4 3 7" xfId="50035" xr:uid="{00000000-0005-0000-0000-0000BAC20000}"/>
    <cellStyle name="20% - Accent1 7 2 2 4 3 7 2" xfId="50036" xr:uid="{00000000-0005-0000-0000-0000BBC20000}"/>
    <cellStyle name="20% - Accent1 7 2 2 4 3 8" xfId="50037" xr:uid="{00000000-0005-0000-0000-0000BCC20000}"/>
    <cellStyle name="20% - Accent1 7 2 2 4 3 8 2" xfId="50038" xr:uid="{00000000-0005-0000-0000-0000BDC20000}"/>
    <cellStyle name="20% - Accent1 7 2 2 4 3 9" xfId="50039" xr:uid="{00000000-0005-0000-0000-0000BEC20000}"/>
    <cellStyle name="20% - Accent1 7 2 2 4 4" xfId="50040" xr:uid="{00000000-0005-0000-0000-0000BFC20000}"/>
    <cellStyle name="20% - Accent1 7 2 2 4 4 2" xfId="50041" xr:uid="{00000000-0005-0000-0000-0000C0C20000}"/>
    <cellStyle name="20% - Accent1 7 2 2 4 4 2 2" xfId="50042" xr:uid="{00000000-0005-0000-0000-0000C1C20000}"/>
    <cellStyle name="20% - Accent1 7 2 2 4 4 2 2 2" xfId="50043" xr:uid="{00000000-0005-0000-0000-0000C2C20000}"/>
    <cellStyle name="20% - Accent1 7 2 2 4 4 2 3" xfId="50044" xr:uid="{00000000-0005-0000-0000-0000C3C20000}"/>
    <cellStyle name="20% - Accent1 7 2 2 4 4 3" xfId="50045" xr:uid="{00000000-0005-0000-0000-0000C4C20000}"/>
    <cellStyle name="20% - Accent1 7 2 2 4 4 3 2" xfId="50046" xr:uid="{00000000-0005-0000-0000-0000C5C20000}"/>
    <cellStyle name="20% - Accent1 7 2 2 4 4 4" xfId="50047" xr:uid="{00000000-0005-0000-0000-0000C6C20000}"/>
    <cellStyle name="20% - Accent1 7 2 2 4 5" xfId="50048" xr:uid="{00000000-0005-0000-0000-0000C7C20000}"/>
    <cellStyle name="20% - Accent1 7 2 2 4 5 2" xfId="50049" xr:uid="{00000000-0005-0000-0000-0000C8C20000}"/>
    <cellStyle name="20% - Accent1 7 2 2 4 5 2 2" xfId="50050" xr:uid="{00000000-0005-0000-0000-0000C9C20000}"/>
    <cellStyle name="20% - Accent1 7 2 2 4 5 2 2 2" xfId="50051" xr:uid="{00000000-0005-0000-0000-0000CAC20000}"/>
    <cellStyle name="20% - Accent1 7 2 2 4 5 2 3" xfId="50052" xr:uid="{00000000-0005-0000-0000-0000CBC20000}"/>
    <cellStyle name="20% - Accent1 7 2 2 4 5 3" xfId="50053" xr:uid="{00000000-0005-0000-0000-0000CCC20000}"/>
    <cellStyle name="20% - Accent1 7 2 2 4 5 3 2" xfId="50054" xr:uid="{00000000-0005-0000-0000-0000CDC20000}"/>
    <cellStyle name="20% - Accent1 7 2 2 4 5 4" xfId="50055" xr:uid="{00000000-0005-0000-0000-0000CEC20000}"/>
    <cellStyle name="20% - Accent1 7 2 2 4 6" xfId="50056" xr:uid="{00000000-0005-0000-0000-0000CFC20000}"/>
    <cellStyle name="20% - Accent1 7 2 2 4 6 2" xfId="50057" xr:uid="{00000000-0005-0000-0000-0000D0C20000}"/>
    <cellStyle name="20% - Accent1 7 2 2 4 6 2 2" xfId="50058" xr:uid="{00000000-0005-0000-0000-0000D1C20000}"/>
    <cellStyle name="20% - Accent1 7 2 2 4 6 2 2 2" xfId="50059" xr:uid="{00000000-0005-0000-0000-0000D2C20000}"/>
    <cellStyle name="20% - Accent1 7 2 2 4 6 2 3" xfId="50060" xr:uid="{00000000-0005-0000-0000-0000D3C20000}"/>
    <cellStyle name="20% - Accent1 7 2 2 4 6 3" xfId="50061" xr:uid="{00000000-0005-0000-0000-0000D4C20000}"/>
    <cellStyle name="20% - Accent1 7 2 2 4 6 3 2" xfId="50062" xr:uid="{00000000-0005-0000-0000-0000D5C20000}"/>
    <cellStyle name="20% - Accent1 7 2 2 4 6 4" xfId="50063" xr:uid="{00000000-0005-0000-0000-0000D6C20000}"/>
    <cellStyle name="20% - Accent1 7 2 2 4 7" xfId="50064" xr:uid="{00000000-0005-0000-0000-0000D7C20000}"/>
    <cellStyle name="20% - Accent1 7 2 2 4 7 2" xfId="50065" xr:uid="{00000000-0005-0000-0000-0000D8C20000}"/>
    <cellStyle name="20% - Accent1 7 2 2 4 7 2 2" xfId="50066" xr:uid="{00000000-0005-0000-0000-0000D9C20000}"/>
    <cellStyle name="20% - Accent1 7 2 2 4 7 3" xfId="50067" xr:uid="{00000000-0005-0000-0000-0000DAC20000}"/>
    <cellStyle name="20% - Accent1 7 2 2 4 8" xfId="50068" xr:uid="{00000000-0005-0000-0000-0000DBC20000}"/>
    <cellStyle name="20% - Accent1 7 2 2 4 8 2" xfId="50069" xr:uid="{00000000-0005-0000-0000-0000DCC20000}"/>
    <cellStyle name="20% - Accent1 7 2 2 4 8 2 2" xfId="50070" xr:uid="{00000000-0005-0000-0000-0000DDC20000}"/>
    <cellStyle name="20% - Accent1 7 2 2 4 8 3" xfId="50071" xr:uid="{00000000-0005-0000-0000-0000DEC20000}"/>
    <cellStyle name="20% - Accent1 7 2 2 4 9" xfId="50072" xr:uid="{00000000-0005-0000-0000-0000DFC20000}"/>
    <cellStyle name="20% - Accent1 7 2 2 4 9 2" xfId="50073" xr:uid="{00000000-0005-0000-0000-0000E0C20000}"/>
    <cellStyle name="20% - Accent1 7 2 2 5" xfId="50074" xr:uid="{00000000-0005-0000-0000-0000E1C20000}"/>
    <cellStyle name="20% - Accent1 7 2 2 5 2" xfId="50075" xr:uid="{00000000-0005-0000-0000-0000E2C20000}"/>
    <cellStyle name="20% - Accent1 7 2 2 5 2 2" xfId="50076" xr:uid="{00000000-0005-0000-0000-0000E3C20000}"/>
    <cellStyle name="20% - Accent1 7 2 2 5 2 2 2" xfId="50077" xr:uid="{00000000-0005-0000-0000-0000E4C20000}"/>
    <cellStyle name="20% - Accent1 7 2 2 5 2 2 2 2" xfId="50078" xr:uid="{00000000-0005-0000-0000-0000E5C20000}"/>
    <cellStyle name="20% - Accent1 7 2 2 5 2 2 3" xfId="50079" xr:uid="{00000000-0005-0000-0000-0000E6C20000}"/>
    <cellStyle name="20% - Accent1 7 2 2 5 2 3" xfId="50080" xr:uid="{00000000-0005-0000-0000-0000E7C20000}"/>
    <cellStyle name="20% - Accent1 7 2 2 5 2 3 2" xfId="50081" xr:uid="{00000000-0005-0000-0000-0000E8C20000}"/>
    <cellStyle name="20% - Accent1 7 2 2 5 2 4" xfId="50082" xr:uid="{00000000-0005-0000-0000-0000E9C20000}"/>
    <cellStyle name="20% - Accent1 7 2 2 5 3" xfId="50083" xr:uid="{00000000-0005-0000-0000-0000EAC20000}"/>
    <cellStyle name="20% - Accent1 7 2 2 5 3 2" xfId="50084" xr:uid="{00000000-0005-0000-0000-0000EBC20000}"/>
    <cellStyle name="20% - Accent1 7 2 2 5 3 2 2" xfId="50085" xr:uid="{00000000-0005-0000-0000-0000ECC20000}"/>
    <cellStyle name="20% - Accent1 7 2 2 5 3 2 2 2" xfId="50086" xr:uid="{00000000-0005-0000-0000-0000EDC20000}"/>
    <cellStyle name="20% - Accent1 7 2 2 5 3 2 3" xfId="50087" xr:uid="{00000000-0005-0000-0000-0000EEC20000}"/>
    <cellStyle name="20% - Accent1 7 2 2 5 3 3" xfId="50088" xr:uid="{00000000-0005-0000-0000-0000EFC20000}"/>
    <cellStyle name="20% - Accent1 7 2 2 5 3 3 2" xfId="50089" xr:uid="{00000000-0005-0000-0000-0000F0C20000}"/>
    <cellStyle name="20% - Accent1 7 2 2 5 3 4" xfId="50090" xr:uid="{00000000-0005-0000-0000-0000F1C20000}"/>
    <cellStyle name="20% - Accent1 7 2 2 5 4" xfId="50091" xr:uid="{00000000-0005-0000-0000-0000F2C20000}"/>
    <cellStyle name="20% - Accent1 7 2 2 5 4 2" xfId="50092" xr:uid="{00000000-0005-0000-0000-0000F3C20000}"/>
    <cellStyle name="20% - Accent1 7 2 2 5 4 2 2" xfId="50093" xr:uid="{00000000-0005-0000-0000-0000F4C20000}"/>
    <cellStyle name="20% - Accent1 7 2 2 5 4 2 2 2" xfId="50094" xr:uid="{00000000-0005-0000-0000-0000F5C20000}"/>
    <cellStyle name="20% - Accent1 7 2 2 5 4 2 3" xfId="50095" xr:uid="{00000000-0005-0000-0000-0000F6C20000}"/>
    <cellStyle name="20% - Accent1 7 2 2 5 4 3" xfId="50096" xr:uid="{00000000-0005-0000-0000-0000F7C20000}"/>
    <cellStyle name="20% - Accent1 7 2 2 5 4 3 2" xfId="50097" xr:uid="{00000000-0005-0000-0000-0000F8C20000}"/>
    <cellStyle name="20% - Accent1 7 2 2 5 4 4" xfId="50098" xr:uid="{00000000-0005-0000-0000-0000F9C20000}"/>
    <cellStyle name="20% - Accent1 7 2 2 5 5" xfId="50099" xr:uid="{00000000-0005-0000-0000-0000FAC20000}"/>
    <cellStyle name="20% - Accent1 7 2 2 5 5 2" xfId="50100" xr:uid="{00000000-0005-0000-0000-0000FBC20000}"/>
    <cellStyle name="20% - Accent1 7 2 2 5 5 2 2" xfId="50101" xr:uid="{00000000-0005-0000-0000-0000FCC20000}"/>
    <cellStyle name="20% - Accent1 7 2 2 5 5 3" xfId="50102" xr:uid="{00000000-0005-0000-0000-0000FDC20000}"/>
    <cellStyle name="20% - Accent1 7 2 2 5 6" xfId="50103" xr:uid="{00000000-0005-0000-0000-0000FEC20000}"/>
    <cellStyle name="20% - Accent1 7 2 2 5 6 2" xfId="50104" xr:uid="{00000000-0005-0000-0000-0000FFC20000}"/>
    <cellStyle name="20% - Accent1 7 2 2 5 6 2 2" xfId="50105" xr:uid="{00000000-0005-0000-0000-000000C30000}"/>
    <cellStyle name="20% - Accent1 7 2 2 5 6 3" xfId="50106" xr:uid="{00000000-0005-0000-0000-000001C30000}"/>
    <cellStyle name="20% - Accent1 7 2 2 5 7" xfId="50107" xr:uid="{00000000-0005-0000-0000-000002C30000}"/>
    <cellStyle name="20% - Accent1 7 2 2 5 7 2" xfId="50108" xr:uid="{00000000-0005-0000-0000-000003C30000}"/>
    <cellStyle name="20% - Accent1 7 2 2 5 8" xfId="50109" xr:uid="{00000000-0005-0000-0000-000004C30000}"/>
    <cellStyle name="20% - Accent1 7 2 2 5 8 2" xfId="50110" xr:uid="{00000000-0005-0000-0000-000005C30000}"/>
    <cellStyle name="20% - Accent1 7 2 2 5 9" xfId="50111" xr:uid="{00000000-0005-0000-0000-000006C30000}"/>
    <cellStyle name="20% - Accent1 7 2 2 6" xfId="50112" xr:uid="{00000000-0005-0000-0000-000007C30000}"/>
    <cellStyle name="20% - Accent1 7 2 2 6 2" xfId="50113" xr:uid="{00000000-0005-0000-0000-000008C30000}"/>
    <cellStyle name="20% - Accent1 7 2 2 6 2 2" xfId="50114" xr:uid="{00000000-0005-0000-0000-000009C30000}"/>
    <cellStyle name="20% - Accent1 7 2 2 6 2 2 2" xfId="50115" xr:uid="{00000000-0005-0000-0000-00000AC30000}"/>
    <cellStyle name="20% - Accent1 7 2 2 6 2 2 2 2" xfId="50116" xr:uid="{00000000-0005-0000-0000-00000BC30000}"/>
    <cellStyle name="20% - Accent1 7 2 2 6 2 2 3" xfId="50117" xr:uid="{00000000-0005-0000-0000-00000CC30000}"/>
    <cellStyle name="20% - Accent1 7 2 2 6 2 3" xfId="50118" xr:uid="{00000000-0005-0000-0000-00000DC30000}"/>
    <cellStyle name="20% - Accent1 7 2 2 6 2 3 2" xfId="50119" xr:uid="{00000000-0005-0000-0000-00000EC30000}"/>
    <cellStyle name="20% - Accent1 7 2 2 6 2 4" xfId="50120" xr:uid="{00000000-0005-0000-0000-00000FC30000}"/>
    <cellStyle name="20% - Accent1 7 2 2 6 3" xfId="50121" xr:uid="{00000000-0005-0000-0000-000010C30000}"/>
    <cellStyle name="20% - Accent1 7 2 2 6 3 2" xfId="50122" xr:uid="{00000000-0005-0000-0000-000011C30000}"/>
    <cellStyle name="20% - Accent1 7 2 2 6 3 2 2" xfId="50123" xr:uid="{00000000-0005-0000-0000-000012C30000}"/>
    <cellStyle name="20% - Accent1 7 2 2 6 3 2 2 2" xfId="50124" xr:uid="{00000000-0005-0000-0000-000013C30000}"/>
    <cellStyle name="20% - Accent1 7 2 2 6 3 2 3" xfId="50125" xr:uid="{00000000-0005-0000-0000-000014C30000}"/>
    <cellStyle name="20% - Accent1 7 2 2 6 3 3" xfId="50126" xr:uid="{00000000-0005-0000-0000-000015C30000}"/>
    <cellStyle name="20% - Accent1 7 2 2 6 3 3 2" xfId="50127" xr:uid="{00000000-0005-0000-0000-000016C30000}"/>
    <cellStyle name="20% - Accent1 7 2 2 6 3 4" xfId="50128" xr:uid="{00000000-0005-0000-0000-000017C30000}"/>
    <cellStyle name="20% - Accent1 7 2 2 6 4" xfId="50129" xr:uid="{00000000-0005-0000-0000-000018C30000}"/>
    <cellStyle name="20% - Accent1 7 2 2 6 4 2" xfId="50130" xr:uid="{00000000-0005-0000-0000-000019C30000}"/>
    <cellStyle name="20% - Accent1 7 2 2 6 4 2 2" xfId="50131" xr:uid="{00000000-0005-0000-0000-00001AC30000}"/>
    <cellStyle name="20% - Accent1 7 2 2 6 4 2 2 2" xfId="50132" xr:uid="{00000000-0005-0000-0000-00001BC30000}"/>
    <cellStyle name="20% - Accent1 7 2 2 6 4 2 3" xfId="50133" xr:uid="{00000000-0005-0000-0000-00001CC30000}"/>
    <cellStyle name="20% - Accent1 7 2 2 6 4 3" xfId="50134" xr:uid="{00000000-0005-0000-0000-00001DC30000}"/>
    <cellStyle name="20% - Accent1 7 2 2 6 4 3 2" xfId="50135" xr:uid="{00000000-0005-0000-0000-00001EC30000}"/>
    <cellStyle name="20% - Accent1 7 2 2 6 4 4" xfId="50136" xr:uid="{00000000-0005-0000-0000-00001FC30000}"/>
    <cellStyle name="20% - Accent1 7 2 2 6 5" xfId="50137" xr:uid="{00000000-0005-0000-0000-000020C30000}"/>
    <cellStyle name="20% - Accent1 7 2 2 6 5 2" xfId="50138" xr:uid="{00000000-0005-0000-0000-000021C30000}"/>
    <cellStyle name="20% - Accent1 7 2 2 6 5 2 2" xfId="50139" xr:uid="{00000000-0005-0000-0000-000022C30000}"/>
    <cellStyle name="20% - Accent1 7 2 2 6 5 3" xfId="50140" xr:uid="{00000000-0005-0000-0000-000023C30000}"/>
    <cellStyle name="20% - Accent1 7 2 2 6 6" xfId="50141" xr:uid="{00000000-0005-0000-0000-000024C30000}"/>
    <cellStyle name="20% - Accent1 7 2 2 6 6 2" xfId="50142" xr:uid="{00000000-0005-0000-0000-000025C30000}"/>
    <cellStyle name="20% - Accent1 7 2 2 6 6 2 2" xfId="50143" xr:uid="{00000000-0005-0000-0000-000026C30000}"/>
    <cellStyle name="20% - Accent1 7 2 2 6 6 3" xfId="50144" xr:uid="{00000000-0005-0000-0000-000027C30000}"/>
    <cellStyle name="20% - Accent1 7 2 2 6 7" xfId="50145" xr:uid="{00000000-0005-0000-0000-000028C30000}"/>
    <cellStyle name="20% - Accent1 7 2 2 6 7 2" xfId="50146" xr:uid="{00000000-0005-0000-0000-000029C30000}"/>
    <cellStyle name="20% - Accent1 7 2 2 6 8" xfId="50147" xr:uid="{00000000-0005-0000-0000-00002AC30000}"/>
    <cellStyle name="20% - Accent1 7 2 2 6 8 2" xfId="50148" xr:uid="{00000000-0005-0000-0000-00002BC30000}"/>
    <cellStyle name="20% - Accent1 7 2 2 6 9" xfId="50149" xr:uid="{00000000-0005-0000-0000-00002CC30000}"/>
    <cellStyle name="20% - Accent1 7 2 2 7" xfId="50150" xr:uid="{00000000-0005-0000-0000-00002DC30000}"/>
    <cellStyle name="20% - Accent1 7 2 2 7 2" xfId="50151" xr:uid="{00000000-0005-0000-0000-00002EC30000}"/>
    <cellStyle name="20% - Accent1 7 2 2 7 2 2" xfId="50152" xr:uid="{00000000-0005-0000-0000-00002FC30000}"/>
    <cellStyle name="20% - Accent1 7 2 2 7 2 2 2" xfId="50153" xr:uid="{00000000-0005-0000-0000-000030C30000}"/>
    <cellStyle name="20% - Accent1 7 2 2 7 2 3" xfId="50154" xr:uid="{00000000-0005-0000-0000-000031C30000}"/>
    <cellStyle name="20% - Accent1 7 2 2 7 3" xfId="50155" xr:uid="{00000000-0005-0000-0000-000032C30000}"/>
    <cellStyle name="20% - Accent1 7 2 2 7 3 2" xfId="50156" xr:uid="{00000000-0005-0000-0000-000033C30000}"/>
    <cellStyle name="20% - Accent1 7 2 2 7 4" xfId="50157" xr:uid="{00000000-0005-0000-0000-000034C30000}"/>
    <cellStyle name="20% - Accent1 7 2 2 8" xfId="50158" xr:uid="{00000000-0005-0000-0000-000035C30000}"/>
    <cellStyle name="20% - Accent1 7 2 2 8 2" xfId="50159" xr:uid="{00000000-0005-0000-0000-000036C30000}"/>
    <cellStyle name="20% - Accent1 7 2 2 8 2 2" xfId="50160" xr:uid="{00000000-0005-0000-0000-000037C30000}"/>
    <cellStyle name="20% - Accent1 7 2 2 8 2 2 2" xfId="50161" xr:uid="{00000000-0005-0000-0000-000038C30000}"/>
    <cellStyle name="20% - Accent1 7 2 2 8 2 3" xfId="50162" xr:uid="{00000000-0005-0000-0000-000039C30000}"/>
    <cellStyle name="20% - Accent1 7 2 2 8 3" xfId="50163" xr:uid="{00000000-0005-0000-0000-00003AC30000}"/>
    <cellStyle name="20% - Accent1 7 2 2 8 3 2" xfId="50164" xr:uid="{00000000-0005-0000-0000-00003BC30000}"/>
    <cellStyle name="20% - Accent1 7 2 2 8 4" xfId="50165" xr:uid="{00000000-0005-0000-0000-00003CC30000}"/>
    <cellStyle name="20% - Accent1 7 2 2 9" xfId="50166" xr:uid="{00000000-0005-0000-0000-00003DC30000}"/>
    <cellStyle name="20% - Accent1 7 2 2 9 2" xfId="50167" xr:uid="{00000000-0005-0000-0000-00003EC30000}"/>
    <cellStyle name="20% - Accent1 7 2 2 9 2 2" xfId="50168" xr:uid="{00000000-0005-0000-0000-00003FC30000}"/>
    <cellStyle name="20% - Accent1 7 2 2 9 2 2 2" xfId="50169" xr:uid="{00000000-0005-0000-0000-000040C30000}"/>
    <cellStyle name="20% - Accent1 7 2 2 9 2 3" xfId="50170" xr:uid="{00000000-0005-0000-0000-000041C30000}"/>
    <cellStyle name="20% - Accent1 7 2 2 9 3" xfId="50171" xr:uid="{00000000-0005-0000-0000-000042C30000}"/>
    <cellStyle name="20% - Accent1 7 2 2 9 3 2" xfId="50172" xr:uid="{00000000-0005-0000-0000-000043C30000}"/>
    <cellStyle name="20% - Accent1 7 2 2 9 4" xfId="50173" xr:uid="{00000000-0005-0000-0000-000044C30000}"/>
    <cellStyle name="20% - Accent1 7 2 3" xfId="50174" xr:uid="{00000000-0005-0000-0000-000045C30000}"/>
    <cellStyle name="20% - Accent1 7 2 3 10" xfId="50175" xr:uid="{00000000-0005-0000-0000-000046C30000}"/>
    <cellStyle name="20% - Accent1 7 2 3 10 2" xfId="50176" xr:uid="{00000000-0005-0000-0000-000047C30000}"/>
    <cellStyle name="20% - Accent1 7 2 3 11" xfId="50177" xr:uid="{00000000-0005-0000-0000-000048C30000}"/>
    <cellStyle name="20% - Accent1 7 2 3 2" xfId="50178" xr:uid="{00000000-0005-0000-0000-000049C30000}"/>
    <cellStyle name="20% - Accent1 7 2 3 2 2" xfId="50179" xr:uid="{00000000-0005-0000-0000-00004AC30000}"/>
    <cellStyle name="20% - Accent1 7 2 3 2 2 2" xfId="50180" xr:uid="{00000000-0005-0000-0000-00004BC30000}"/>
    <cellStyle name="20% - Accent1 7 2 3 2 2 2 2" xfId="50181" xr:uid="{00000000-0005-0000-0000-00004CC30000}"/>
    <cellStyle name="20% - Accent1 7 2 3 2 2 2 2 2" xfId="50182" xr:uid="{00000000-0005-0000-0000-00004DC30000}"/>
    <cellStyle name="20% - Accent1 7 2 3 2 2 2 3" xfId="50183" xr:uid="{00000000-0005-0000-0000-00004EC30000}"/>
    <cellStyle name="20% - Accent1 7 2 3 2 2 3" xfId="50184" xr:uid="{00000000-0005-0000-0000-00004FC30000}"/>
    <cellStyle name="20% - Accent1 7 2 3 2 2 3 2" xfId="50185" xr:uid="{00000000-0005-0000-0000-000050C30000}"/>
    <cellStyle name="20% - Accent1 7 2 3 2 2 4" xfId="50186" xr:uid="{00000000-0005-0000-0000-000051C30000}"/>
    <cellStyle name="20% - Accent1 7 2 3 2 3" xfId="50187" xr:uid="{00000000-0005-0000-0000-000052C30000}"/>
    <cellStyle name="20% - Accent1 7 2 3 2 3 2" xfId="50188" xr:uid="{00000000-0005-0000-0000-000053C30000}"/>
    <cellStyle name="20% - Accent1 7 2 3 2 3 2 2" xfId="50189" xr:uid="{00000000-0005-0000-0000-000054C30000}"/>
    <cellStyle name="20% - Accent1 7 2 3 2 3 2 2 2" xfId="50190" xr:uid="{00000000-0005-0000-0000-000055C30000}"/>
    <cellStyle name="20% - Accent1 7 2 3 2 3 2 3" xfId="50191" xr:uid="{00000000-0005-0000-0000-000056C30000}"/>
    <cellStyle name="20% - Accent1 7 2 3 2 3 3" xfId="50192" xr:uid="{00000000-0005-0000-0000-000057C30000}"/>
    <cellStyle name="20% - Accent1 7 2 3 2 3 3 2" xfId="50193" xr:uid="{00000000-0005-0000-0000-000058C30000}"/>
    <cellStyle name="20% - Accent1 7 2 3 2 3 4" xfId="50194" xr:uid="{00000000-0005-0000-0000-000059C30000}"/>
    <cellStyle name="20% - Accent1 7 2 3 2 4" xfId="50195" xr:uid="{00000000-0005-0000-0000-00005AC30000}"/>
    <cellStyle name="20% - Accent1 7 2 3 2 4 2" xfId="50196" xr:uid="{00000000-0005-0000-0000-00005BC30000}"/>
    <cellStyle name="20% - Accent1 7 2 3 2 4 2 2" xfId="50197" xr:uid="{00000000-0005-0000-0000-00005CC30000}"/>
    <cellStyle name="20% - Accent1 7 2 3 2 4 2 2 2" xfId="50198" xr:uid="{00000000-0005-0000-0000-00005DC30000}"/>
    <cellStyle name="20% - Accent1 7 2 3 2 4 2 3" xfId="50199" xr:uid="{00000000-0005-0000-0000-00005EC30000}"/>
    <cellStyle name="20% - Accent1 7 2 3 2 4 3" xfId="50200" xr:uid="{00000000-0005-0000-0000-00005FC30000}"/>
    <cellStyle name="20% - Accent1 7 2 3 2 4 3 2" xfId="50201" xr:uid="{00000000-0005-0000-0000-000060C30000}"/>
    <cellStyle name="20% - Accent1 7 2 3 2 4 4" xfId="50202" xr:uid="{00000000-0005-0000-0000-000061C30000}"/>
    <cellStyle name="20% - Accent1 7 2 3 2 5" xfId="50203" xr:uid="{00000000-0005-0000-0000-000062C30000}"/>
    <cellStyle name="20% - Accent1 7 2 3 2 5 2" xfId="50204" xr:uid="{00000000-0005-0000-0000-000063C30000}"/>
    <cellStyle name="20% - Accent1 7 2 3 2 5 2 2" xfId="50205" xr:uid="{00000000-0005-0000-0000-000064C30000}"/>
    <cellStyle name="20% - Accent1 7 2 3 2 5 3" xfId="50206" xr:uid="{00000000-0005-0000-0000-000065C30000}"/>
    <cellStyle name="20% - Accent1 7 2 3 2 6" xfId="50207" xr:uid="{00000000-0005-0000-0000-000066C30000}"/>
    <cellStyle name="20% - Accent1 7 2 3 2 6 2" xfId="50208" xr:uid="{00000000-0005-0000-0000-000067C30000}"/>
    <cellStyle name="20% - Accent1 7 2 3 2 6 2 2" xfId="50209" xr:uid="{00000000-0005-0000-0000-000068C30000}"/>
    <cellStyle name="20% - Accent1 7 2 3 2 6 3" xfId="50210" xr:uid="{00000000-0005-0000-0000-000069C30000}"/>
    <cellStyle name="20% - Accent1 7 2 3 2 7" xfId="50211" xr:uid="{00000000-0005-0000-0000-00006AC30000}"/>
    <cellStyle name="20% - Accent1 7 2 3 2 7 2" xfId="50212" xr:uid="{00000000-0005-0000-0000-00006BC30000}"/>
    <cellStyle name="20% - Accent1 7 2 3 2 8" xfId="50213" xr:uid="{00000000-0005-0000-0000-00006CC30000}"/>
    <cellStyle name="20% - Accent1 7 2 3 2 8 2" xfId="50214" xr:uid="{00000000-0005-0000-0000-00006DC30000}"/>
    <cellStyle name="20% - Accent1 7 2 3 2 9" xfId="50215" xr:uid="{00000000-0005-0000-0000-00006EC30000}"/>
    <cellStyle name="20% - Accent1 7 2 3 3" xfId="50216" xr:uid="{00000000-0005-0000-0000-00006FC30000}"/>
    <cellStyle name="20% - Accent1 7 2 3 3 2" xfId="50217" xr:uid="{00000000-0005-0000-0000-000070C30000}"/>
    <cellStyle name="20% - Accent1 7 2 3 3 2 2" xfId="50218" xr:uid="{00000000-0005-0000-0000-000071C30000}"/>
    <cellStyle name="20% - Accent1 7 2 3 3 2 2 2" xfId="50219" xr:uid="{00000000-0005-0000-0000-000072C30000}"/>
    <cellStyle name="20% - Accent1 7 2 3 3 2 2 2 2" xfId="50220" xr:uid="{00000000-0005-0000-0000-000073C30000}"/>
    <cellStyle name="20% - Accent1 7 2 3 3 2 2 3" xfId="50221" xr:uid="{00000000-0005-0000-0000-000074C30000}"/>
    <cellStyle name="20% - Accent1 7 2 3 3 2 3" xfId="50222" xr:uid="{00000000-0005-0000-0000-000075C30000}"/>
    <cellStyle name="20% - Accent1 7 2 3 3 2 3 2" xfId="50223" xr:uid="{00000000-0005-0000-0000-000076C30000}"/>
    <cellStyle name="20% - Accent1 7 2 3 3 2 4" xfId="50224" xr:uid="{00000000-0005-0000-0000-000077C30000}"/>
    <cellStyle name="20% - Accent1 7 2 3 3 3" xfId="50225" xr:uid="{00000000-0005-0000-0000-000078C30000}"/>
    <cellStyle name="20% - Accent1 7 2 3 3 3 2" xfId="50226" xr:uid="{00000000-0005-0000-0000-000079C30000}"/>
    <cellStyle name="20% - Accent1 7 2 3 3 3 2 2" xfId="50227" xr:uid="{00000000-0005-0000-0000-00007AC30000}"/>
    <cellStyle name="20% - Accent1 7 2 3 3 3 2 2 2" xfId="50228" xr:uid="{00000000-0005-0000-0000-00007BC30000}"/>
    <cellStyle name="20% - Accent1 7 2 3 3 3 2 3" xfId="50229" xr:uid="{00000000-0005-0000-0000-00007CC30000}"/>
    <cellStyle name="20% - Accent1 7 2 3 3 3 3" xfId="50230" xr:uid="{00000000-0005-0000-0000-00007DC30000}"/>
    <cellStyle name="20% - Accent1 7 2 3 3 3 3 2" xfId="50231" xr:uid="{00000000-0005-0000-0000-00007EC30000}"/>
    <cellStyle name="20% - Accent1 7 2 3 3 3 4" xfId="50232" xr:uid="{00000000-0005-0000-0000-00007FC30000}"/>
    <cellStyle name="20% - Accent1 7 2 3 3 4" xfId="50233" xr:uid="{00000000-0005-0000-0000-000080C30000}"/>
    <cellStyle name="20% - Accent1 7 2 3 3 4 2" xfId="50234" xr:uid="{00000000-0005-0000-0000-000081C30000}"/>
    <cellStyle name="20% - Accent1 7 2 3 3 4 2 2" xfId="50235" xr:uid="{00000000-0005-0000-0000-000082C30000}"/>
    <cellStyle name="20% - Accent1 7 2 3 3 4 2 2 2" xfId="50236" xr:uid="{00000000-0005-0000-0000-000083C30000}"/>
    <cellStyle name="20% - Accent1 7 2 3 3 4 2 3" xfId="50237" xr:uid="{00000000-0005-0000-0000-000084C30000}"/>
    <cellStyle name="20% - Accent1 7 2 3 3 4 3" xfId="50238" xr:uid="{00000000-0005-0000-0000-000085C30000}"/>
    <cellStyle name="20% - Accent1 7 2 3 3 4 3 2" xfId="50239" xr:uid="{00000000-0005-0000-0000-000086C30000}"/>
    <cellStyle name="20% - Accent1 7 2 3 3 4 4" xfId="50240" xr:uid="{00000000-0005-0000-0000-000087C30000}"/>
    <cellStyle name="20% - Accent1 7 2 3 3 5" xfId="50241" xr:uid="{00000000-0005-0000-0000-000088C30000}"/>
    <cellStyle name="20% - Accent1 7 2 3 3 5 2" xfId="50242" xr:uid="{00000000-0005-0000-0000-000089C30000}"/>
    <cellStyle name="20% - Accent1 7 2 3 3 5 2 2" xfId="50243" xr:uid="{00000000-0005-0000-0000-00008AC30000}"/>
    <cellStyle name="20% - Accent1 7 2 3 3 5 3" xfId="50244" xr:uid="{00000000-0005-0000-0000-00008BC30000}"/>
    <cellStyle name="20% - Accent1 7 2 3 3 6" xfId="50245" xr:uid="{00000000-0005-0000-0000-00008CC30000}"/>
    <cellStyle name="20% - Accent1 7 2 3 3 6 2" xfId="50246" xr:uid="{00000000-0005-0000-0000-00008DC30000}"/>
    <cellStyle name="20% - Accent1 7 2 3 3 6 2 2" xfId="50247" xr:uid="{00000000-0005-0000-0000-00008EC30000}"/>
    <cellStyle name="20% - Accent1 7 2 3 3 6 3" xfId="50248" xr:uid="{00000000-0005-0000-0000-00008FC30000}"/>
    <cellStyle name="20% - Accent1 7 2 3 3 7" xfId="50249" xr:uid="{00000000-0005-0000-0000-000090C30000}"/>
    <cellStyle name="20% - Accent1 7 2 3 3 7 2" xfId="50250" xr:uid="{00000000-0005-0000-0000-000091C30000}"/>
    <cellStyle name="20% - Accent1 7 2 3 3 8" xfId="50251" xr:uid="{00000000-0005-0000-0000-000092C30000}"/>
    <cellStyle name="20% - Accent1 7 2 3 3 8 2" xfId="50252" xr:uid="{00000000-0005-0000-0000-000093C30000}"/>
    <cellStyle name="20% - Accent1 7 2 3 3 9" xfId="50253" xr:uid="{00000000-0005-0000-0000-000094C30000}"/>
    <cellStyle name="20% - Accent1 7 2 3 4" xfId="50254" xr:uid="{00000000-0005-0000-0000-000095C30000}"/>
    <cellStyle name="20% - Accent1 7 2 3 4 2" xfId="50255" xr:uid="{00000000-0005-0000-0000-000096C30000}"/>
    <cellStyle name="20% - Accent1 7 2 3 4 2 2" xfId="50256" xr:uid="{00000000-0005-0000-0000-000097C30000}"/>
    <cellStyle name="20% - Accent1 7 2 3 4 2 2 2" xfId="50257" xr:uid="{00000000-0005-0000-0000-000098C30000}"/>
    <cellStyle name="20% - Accent1 7 2 3 4 2 3" xfId="50258" xr:uid="{00000000-0005-0000-0000-000099C30000}"/>
    <cellStyle name="20% - Accent1 7 2 3 4 3" xfId="50259" xr:uid="{00000000-0005-0000-0000-00009AC30000}"/>
    <cellStyle name="20% - Accent1 7 2 3 4 3 2" xfId="50260" xr:uid="{00000000-0005-0000-0000-00009BC30000}"/>
    <cellStyle name="20% - Accent1 7 2 3 4 4" xfId="50261" xr:uid="{00000000-0005-0000-0000-00009CC30000}"/>
    <cellStyle name="20% - Accent1 7 2 3 5" xfId="50262" xr:uid="{00000000-0005-0000-0000-00009DC30000}"/>
    <cellStyle name="20% - Accent1 7 2 3 5 2" xfId="50263" xr:uid="{00000000-0005-0000-0000-00009EC30000}"/>
    <cellStyle name="20% - Accent1 7 2 3 5 2 2" xfId="50264" xr:uid="{00000000-0005-0000-0000-00009FC30000}"/>
    <cellStyle name="20% - Accent1 7 2 3 5 2 2 2" xfId="50265" xr:uid="{00000000-0005-0000-0000-0000A0C30000}"/>
    <cellStyle name="20% - Accent1 7 2 3 5 2 3" xfId="50266" xr:uid="{00000000-0005-0000-0000-0000A1C30000}"/>
    <cellStyle name="20% - Accent1 7 2 3 5 3" xfId="50267" xr:uid="{00000000-0005-0000-0000-0000A2C30000}"/>
    <cellStyle name="20% - Accent1 7 2 3 5 3 2" xfId="50268" xr:uid="{00000000-0005-0000-0000-0000A3C30000}"/>
    <cellStyle name="20% - Accent1 7 2 3 5 4" xfId="50269" xr:uid="{00000000-0005-0000-0000-0000A4C30000}"/>
    <cellStyle name="20% - Accent1 7 2 3 6" xfId="50270" xr:uid="{00000000-0005-0000-0000-0000A5C30000}"/>
    <cellStyle name="20% - Accent1 7 2 3 6 2" xfId="50271" xr:uid="{00000000-0005-0000-0000-0000A6C30000}"/>
    <cellStyle name="20% - Accent1 7 2 3 6 2 2" xfId="50272" xr:uid="{00000000-0005-0000-0000-0000A7C30000}"/>
    <cellStyle name="20% - Accent1 7 2 3 6 2 2 2" xfId="50273" xr:uid="{00000000-0005-0000-0000-0000A8C30000}"/>
    <cellStyle name="20% - Accent1 7 2 3 6 2 3" xfId="50274" xr:uid="{00000000-0005-0000-0000-0000A9C30000}"/>
    <cellStyle name="20% - Accent1 7 2 3 6 3" xfId="50275" xr:uid="{00000000-0005-0000-0000-0000AAC30000}"/>
    <cellStyle name="20% - Accent1 7 2 3 6 3 2" xfId="50276" xr:uid="{00000000-0005-0000-0000-0000ABC30000}"/>
    <cellStyle name="20% - Accent1 7 2 3 6 4" xfId="50277" xr:uid="{00000000-0005-0000-0000-0000ACC30000}"/>
    <cellStyle name="20% - Accent1 7 2 3 7" xfId="50278" xr:uid="{00000000-0005-0000-0000-0000ADC30000}"/>
    <cellStyle name="20% - Accent1 7 2 3 7 2" xfId="50279" xr:uid="{00000000-0005-0000-0000-0000AEC30000}"/>
    <cellStyle name="20% - Accent1 7 2 3 7 2 2" xfId="50280" xr:uid="{00000000-0005-0000-0000-0000AFC30000}"/>
    <cellStyle name="20% - Accent1 7 2 3 7 3" xfId="50281" xr:uid="{00000000-0005-0000-0000-0000B0C30000}"/>
    <cellStyle name="20% - Accent1 7 2 3 8" xfId="50282" xr:uid="{00000000-0005-0000-0000-0000B1C30000}"/>
    <cellStyle name="20% - Accent1 7 2 3 8 2" xfId="50283" xr:uid="{00000000-0005-0000-0000-0000B2C30000}"/>
    <cellStyle name="20% - Accent1 7 2 3 8 2 2" xfId="50284" xr:uid="{00000000-0005-0000-0000-0000B3C30000}"/>
    <cellStyle name="20% - Accent1 7 2 3 8 3" xfId="50285" xr:uid="{00000000-0005-0000-0000-0000B4C30000}"/>
    <cellStyle name="20% - Accent1 7 2 3 9" xfId="50286" xr:uid="{00000000-0005-0000-0000-0000B5C30000}"/>
    <cellStyle name="20% - Accent1 7 2 3 9 2" xfId="50287" xr:uid="{00000000-0005-0000-0000-0000B6C30000}"/>
    <cellStyle name="20% - Accent1 7 2 4" xfId="50288" xr:uid="{00000000-0005-0000-0000-0000B7C30000}"/>
    <cellStyle name="20% - Accent1 7 2 4 10" xfId="50289" xr:uid="{00000000-0005-0000-0000-0000B8C30000}"/>
    <cellStyle name="20% - Accent1 7 2 4 10 2" xfId="50290" xr:uid="{00000000-0005-0000-0000-0000B9C30000}"/>
    <cellStyle name="20% - Accent1 7 2 4 11" xfId="50291" xr:uid="{00000000-0005-0000-0000-0000BAC30000}"/>
    <cellStyle name="20% - Accent1 7 2 4 2" xfId="50292" xr:uid="{00000000-0005-0000-0000-0000BBC30000}"/>
    <cellStyle name="20% - Accent1 7 2 4 2 2" xfId="50293" xr:uid="{00000000-0005-0000-0000-0000BCC30000}"/>
    <cellStyle name="20% - Accent1 7 2 4 2 2 2" xfId="50294" xr:uid="{00000000-0005-0000-0000-0000BDC30000}"/>
    <cellStyle name="20% - Accent1 7 2 4 2 2 2 2" xfId="50295" xr:uid="{00000000-0005-0000-0000-0000BEC30000}"/>
    <cellStyle name="20% - Accent1 7 2 4 2 2 2 2 2" xfId="50296" xr:uid="{00000000-0005-0000-0000-0000BFC30000}"/>
    <cellStyle name="20% - Accent1 7 2 4 2 2 2 3" xfId="50297" xr:uid="{00000000-0005-0000-0000-0000C0C30000}"/>
    <cellStyle name="20% - Accent1 7 2 4 2 2 3" xfId="50298" xr:uid="{00000000-0005-0000-0000-0000C1C30000}"/>
    <cellStyle name="20% - Accent1 7 2 4 2 2 3 2" xfId="50299" xr:uid="{00000000-0005-0000-0000-0000C2C30000}"/>
    <cellStyle name="20% - Accent1 7 2 4 2 2 4" xfId="50300" xr:uid="{00000000-0005-0000-0000-0000C3C30000}"/>
    <cellStyle name="20% - Accent1 7 2 4 2 3" xfId="50301" xr:uid="{00000000-0005-0000-0000-0000C4C30000}"/>
    <cellStyle name="20% - Accent1 7 2 4 2 3 2" xfId="50302" xr:uid="{00000000-0005-0000-0000-0000C5C30000}"/>
    <cellStyle name="20% - Accent1 7 2 4 2 3 2 2" xfId="50303" xr:uid="{00000000-0005-0000-0000-0000C6C30000}"/>
    <cellStyle name="20% - Accent1 7 2 4 2 3 2 2 2" xfId="50304" xr:uid="{00000000-0005-0000-0000-0000C7C30000}"/>
    <cellStyle name="20% - Accent1 7 2 4 2 3 2 3" xfId="50305" xr:uid="{00000000-0005-0000-0000-0000C8C30000}"/>
    <cellStyle name="20% - Accent1 7 2 4 2 3 3" xfId="50306" xr:uid="{00000000-0005-0000-0000-0000C9C30000}"/>
    <cellStyle name="20% - Accent1 7 2 4 2 3 3 2" xfId="50307" xr:uid="{00000000-0005-0000-0000-0000CAC30000}"/>
    <cellStyle name="20% - Accent1 7 2 4 2 3 4" xfId="50308" xr:uid="{00000000-0005-0000-0000-0000CBC30000}"/>
    <cellStyle name="20% - Accent1 7 2 4 2 4" xfId="50309" xr:uid="{00000000-0005-0000-0000-0000CCC30000}"/>
    <cellStyle name="20% - Accent1 7 2 4 2 4 2" xfId="50310" xr:uid="{00000000-0005-0000-0000-0000CDC30000}"/>
    <cellStyle name="20% - Accent1 7 2 4 2 4 2 2" xfId="50311" xr:uid="{00000000-0005-0000-0000-0000CEC30000}"/>
    <cellStyle name="20% - Accent1 7 2 4 2 4 2 2 2" xfId="50312" xr:uid="{00000000-0005-0000-0000-0000CFC30000}"/>
    <cellStyle name="20% - Accent1 7 2 4 2 4 2 3" xfId="50313" xr:uid="{00000000-0005-0000-0000-0000D0C30000}"/>
    <cellStyle name="20% - Accent1 7 2 4 2 4 3" xfId="50314" xr:uid="{00000000-0005-0000-0000-0000D1C30000}"/>
    <cellStyle name="20% - Accent1 7 2 4 2 4 3 2" xfId="50315" xr:uid="{00000000-0005-0000-0000-0000D2C30000}"/>
    <cellStyle name="20% - Accent1 7 2 4 2 4 4" xfId="50316" xr:uid="{00000000-0005-0000-0000-0000D3C30000}"/>
    <cellStyle name="20% - Accent1 7 2 4 2 5" xfId="50317" xr:uid="{00000000-0005-0000-0000-0000D4C30000}"/>
    <cellStyle name="20% - Accent1 7 2 4 2 5 2" xfId="50318" xr:uid="{00000000-0005-0000-0000-0000D5C30000}"/>
    <cellStyle name="20% - Accent1 7 2 4 2 5 2 2" xfId="50319" xr:uid="{00000000-0005-0000-0000-0000D6C30000}"/>
    <cellStyle name="20% - Accent1 7 2 4 2 5 3" xfId="50320" xr:uid="{00000000-0005-0000-0000-0000D7C30000}"/>
    <cellStyle name="20% - Accent1 7 2 4 2 6" xfId="50321" xr:uid="{00000000-0005-0000-0000-0000D8C30000}"/>
    <cellStyle name="20% - Accent1 7 2 4 2 6 2" xfId="50322" xr:uid="{00000000-0005-0000-0000-0000D9C30000}"/>
    <cellStyle name="20% - Accent1 7 2 4 2 6 2 2" xfId="50323" xr:uid="{00000000-0005-0000-0000-0000DAC30000}"/>
    <cellStyle name="20% - Accent1 7 2 4 2 6 3" xfId="50324" xr:uid="{00000000-0005-0000-0000-0000DBC30000}"/>
    <cellStyle name="20% - Accent1 7 2 4 2 7" xfId="50325" xr:uid="{00000000-0005-0000-0000-0000DCC30000}"/>
    <cellStyle name="20% - Accent1 7 2 4 2 7 2" xfId="50326" xr:uid="{00000000-0005-0000-0000-0000DDC30000}"/>
    <cellStyle name="20% - Accent1 7 2 4 2 8" xfId="50327" xr:uid="{00000000-0005-0000-0000-0000DEC30000}"/>
    <cellStyle name="20% - Accent1 7 2 4 2 8 2" xfId="50328" xr:uid="{00000000-0005-0000-0000-0000DFC30000}"/>
    <cellStyle name="20% - Accent1 7 2 4 2 9" xfId="50329" xr:uid="{00000000-0005-0000-0000-0000E0C30000}"/>
    <cellStyle name="20% - Accent1 7 2 4 3" xfId="50330" xr:uid="{00000000-0005-0000-0000-0000E1C30000}"/>
    <cellStyle name="20% - Accent1 7 2 4 3 2" xfId="50331" xr:uid="{00000000-0005-0000-0000-0000E2C30000}"/>
    <cellStyle name="20% - Accent1 7 2 4 3 2 2" xfId="50332" xr:uid="{00000000-0005-0000-0000-0000E3C30000}"/>
    <cellStyle name="20% - Accent1 7 2 4 3 2 2 2" xfId="50333" xr:uid="{00000000-0005-0000-0000-0000E4C30000}"/>
    <cellStyle name="20% - Accent1 7 2 4 3 2 2 2 2" xfId="50334" xr:uid="{00000000-0005-0000-0000-0000E5C30000}"/>
    <cellStyle name="20% - Accent1 7 2 4 3 2 2 3" xfId="50335" xr:uid="{00000000-0005-0000-0000-0000E6C30000}"/>
    <cellStyle name="20% - Accent1 7 2 4 3 2 3" xfId="50336" xr:uid="{00000000-0005-0000-0000-0000E7C30000}"/>
    <cellStyle name="20% - Accent1 7 2 4 3 2 3 2" xfId="50337" xr:uid="{00000000-0005-0000-0000-0000E8C30000}"/>
    <cellStyle name="20% - Accent1 7 2 4 3 2 4" xfId="50338" xr:uid="{00000000-0005-0000-0000-0000E9C30000}"/>
    <cellStyle name="20% - Accent1 7 2 4 3 3" xfId="50339" xr:uid="{00000000-0005-0000-0000-0000EAC30000}"/>
    <cellStyle name="20% - Accent1 7 2 4 3 3 2" xfId="50340" xr:uid="{00000000-0005-0000-0000-0000EBC30000}"/>
    <cellStyle name="20% - Accent1 7 2 4 3 3 2 2" xfId="50341" xr:uid="{00000000-0005-0000-0000-0000ECC30000}"/>
    <cellStyle name="20% - Accent1 7 2 4 3 3 2 2 2" xfId="50342" xr:uid="{00000000-0005-0000-0000-0000EDC30000}"/>
    <cellStyle name="20% - Accent1 7 2 4 3 3 2 3" xfId="50343" xr:uid="{00000000-0005-0000-0000-0000EEC30000}"/>
    <cellStyle name="20% - Accent1 7 2 4 3 3 3" xfId="50344" xr:uid="{00000000-0005-0000-0000-0000EFC30000}"/>
    <cellStyle name="20% - Accent1 7 2 4 3 3 3 2" xfId="50345" xr:uid="{00000000-0005-0000-0000-0000F0C30000}"/>
    <cellStyle name="20% - Accent1 7 2 4 3 3 4" xfId="50346" xr:uid="{00000000-0005-0000-0000-0000F1C30000}"/>
    <cellStyle name="20% - Accent1 7 2 4 3 4" xfId="50347" xr:uid="{00000000-0005-0000-0000-0000F2C30000}"/>
    <cellStyle name="20% - Accent1 7 2 4 3 4 2" xfId="50348" xr:uid="{00000000-0005-0000-0000-0000F3C30000}"/>
    <cellStyle name="20% - Accent1 7 2 4 3 4 2 2" xfId="50349" xr:uid="{00000000-0005-0000-0000-0000F4C30000}"/>
    <cellStyle name="20% - Accent1 7 2 4 3 4 2 2 2" xfId="50350" xr:uid="{00000000-0005-0000-0000-0000F5C30000}"/>
    <cellStyle name="20% - Accent1 7 2 4 3 4 2 3" xfId="50351" xr:uid="{00000000-0005-0000-0000-0000F6C30000}"/>
    <cellStyle name="20% - Accent1 7 2 4 3 4 3" xfId="50352" xr:uid="{00000000-0005-0000-0000-0000F7C30000}"/>
    <cellStyle name="20% - Accent1 7 2 4 3 4 3 2" xfId="50353" xr:uid="{00000000-0005-0000-0000-0000F8C30000}"/>
    <cellStyle name="20% - Accent1 7 2 4 3 4 4" xfId="50354" xr:uid="{00000000-0005-0000-0000-0000F9C30000}"/>
    <cellStyle name="20% - Accent1 7 2 4 3 5" xfId="50355" xr:uid="{00000000-0005-0000-0000-0000FAC30000}"/>
    <cellStyle name="20% - Accent1 7 2 4 3 5 2" xfId="50356" xr:uid="{00000000-0005-0000-0000-0000FBC30000}"/>
    <cellStyle name="20% - Accent1 7 2 4 3 5 2 2" xfId="50357" xr:uid="{00000000-0005-0000-0000-0000FCC30000}"/>
    <cellStyle name="20% - Accent1 7 2 4 3 5 3" xfId="50358" xr:uid="{00000000-0005-0000-0000-0000FDC30000}"/>
    <cellStyle name="20% - Accent1 7 2 4 3 6" xfId="50359" xr:uid="{00000000-0005-0000-0000-0000FEC30000}"/>
    <cellStyle name="20% - Accent1 7 2 4 3 6 2" xfId="50360" xr:uid="{00000000-0005-0000-0000-0000FFC30000}"/>
    <cellStyle name="20% - Accent1 7 2 4 3 6 2 2" xfId="50361" xr:uid="{00000000-0005-0000-0000-000000C40000}"/>
    <cellStyle name="20% - Accent1 7 2 4 3 6 3" xfId="50362" xr:uid="{00000000-0005-0000-0000-000001C40000}"/>
    <cellStyle name="20% - Accent1 7 2 4 3 7" xfId="50363" xr:uid="{00000000-0005-0000-0000-000002C40000}"/>
    <cellStyle name="20% - Accent1 7 2 4 3 7 2" xfId="50364" xr:uid="{00000000-0005-0000-0000-000003C40000}"/>
    <cellStyle name="20% - Accent1 7 2 4 3 8" xfId="50365" xr:uid="{00000000-0005-0000-0000-000004C40000}"/>
    <cellStyle name="20% - Accent1 7 2 4 3 8 2" xfId="50366" xr:uid="{00000000-0005-0000-0000-000005C40000}"/>
    <cellStyle name="20% - Accent1 7 2 4 3 9" xfId="50367" xr:uid="{00000000-0005-0000-0000-000006C40000}"/>
    <cellStyle name="20% - Accent1 7 2 4 4" xfId="50368" xr:uid="{00000000-0005-0000-0000-000007C40000}"/>
    <cellStyle name="20% - Accent1 7 2 4 4 2" xfId="50369" xr:uid="{00000000-0005-0000-0000-000008C40000}"/>
    <cellStyle name="20% - Accent1 7 2 4 4 2 2" xfId="50370" xr:uid="{00000000-0005-0000-0000-000009C40000}"/>
    <cellStyle name="20% - Accent1 7 2 4 4 2 2 2" xfId="50371" xr:uid="{00000000-0005-0000-0000-00000AC40000}"/>
    <cellStyle name="20% - Accent1 7 2 4 4 2 3" xfId="50372" xr:uid="{00000000-0005-0000-0000-00000BC40000}"/>
    <cellStyle name="20% - Accent1 7 2 4 4 3" xfId="50373" xr:uid="{00000000-0005-0000-0000-00000CC40000}"/>
    <cellStyle name="20% - Accent1 7 2 4 4 3 2" xfId="50374" xr:uid="{00000000-0005-0000-0000-00000DC40000}"/>
    <cellStyle name="20% - Accent1 7 2 4 4 4" xfId="50375" xr:uid="{00000000-0005-0000-0000-00000EC40000}"/>
    <cellStyle name="20% - Accent1 7 2 4 5" xfId="50376" xr:uid="{00000000-0005-0000-0000-00000FC40000}"/>
    <cellStyle name="20% - Accent1 7 2 4 5 2" xfId="50377" xr:uid="{00000000-0005-0000-0000-000010C40000}"/>
    <cellStyle name="20% - Accent1 7 2 4 5 2 2" xfId="50378" xr:uid="{00000000-0005-0000-0000-000011C40000}"/>
    <cellStyle name="20% - Accent1 7 2 4 5 2 2 2" xfId="50379" xr:uid="{00000000-0005-0000-0000-000012C40000}"/>
    <cellStyle name="20% - Accent1 7 2 4 5 2 3" xfId="50380" xr:uid="{00000000-0005-0000-0000-000013C40000}"/>
    <cellStyle name="20% - Accent1 7 2 4 5 3" xfId="50381" xr:uid="{00000000-0005-0000-0000-000014C40000}"/>
    <cellStyle name="20% - Accent1 7 2 4 5 3 2" xfId="50382" xr:uid="{00000000-0005-0000-0000-000015C40000}"/>
    <cellStyle name="20% - Accent1 7 2 4 5 4" xfId="50383" xr:uid="{00000000-0005-0000-0000-000016C40000}"/>
    <cellStyle name="20% - Accent1 7 2 4 6" xfId="50384" xr:uid="{00000000-0005-0000-0000-000017C40000}"/>
    <cellStyle name="20% - Accent1 7 2 4 6 2" xfId="50385" xr:uid="{00000000-0005-0000-0000-000018C40000}"/>
    <cellStyle name="20% - Accent1 7 2 4 6 2 2" xfId="50386" xr:uid="{00000000-0005-0000-0000-000019C40000}"/>
    <cellStyle name="20% - Accent1 7 2 4 6 2 2 2" xfId="50387" xr:uid="{00000000-0005-0000-0000-00001AC40000}"/>
    <cellStyle name="20% - Accent1 7 2 4 6 2 3" xfId="50388" xr:uid="{00000000-0005-0000-0000-00001BC40000}"/>
    <cellStyle name="20% - Accent1 7 2 4 6 3" xfId="50389" xr:uid="{00000000-0005-0000-0000-00001CC40000}"/>
    <cellStyle name="20% - Accent1 7 2 4 6 3 2" xfId="50390" xr:uid="{00000000-0005-0000-0000-00001DC40000}"/>
    <cellStyle name="20% - Accent1 7 2 4 6 4" xfId="50391" xr:uid="{00000000-0005-0000-0000-00001EC40000}"/>
    <cellStyle name="20% - Accent1 7 2 4 7" xfId="50392" xr:uid="{00000000-0005-0000-0000-00001FC40000}"/>
    <cellStyle name="20% - Accent1 7 2 4 7 2" xfId="50393" xr:uid="{00000000-0005-0000-0000-000020C40000}"/>
    <cellStyle name="20% - Accent1 7 2 4 7 2 2" xfId="50394" xr:uid="{00000000-0005-0000-0000-000021C40000}"/>
    <cellStyle name="20% - Accent1 7 2 4 7 3" xfId="50395" xr:uid="{00000000-0005-0000-0000-000022C40000}"/>
    <cellStyle name="20% - Accent1 7 2 4 8" xfId="50396" xr:uid="{00000000-0005-0000-0000-000023C40000}"/>
    <cellStyle name="20% - Accent1 7 2 4 8 2" xfId="50397" xr:uid="{00000000-0005-0000-0000-000024C40000}"/>
    <cellStyle name="20% - Accent1 7 2 4 8 2 2" xfId="50398" xr:uid="{00000000-0005-0000-0000-000025C40000}"/>
    <cellStyle name="20% - Accent1 7 2 4 8 3" xfId="50399" xr:uid="{00000000-0005-0000-0000-000026C40000}"/>
    <cellStyle name="20% - Accent1 7 2 4 9" xfId="50400" xr:uid="{00000000-0005-0000-0000-000027C40000}"/>
    <cellStyle name="20% - Accent1 7 2 4 9 2" xfId="50401" xr:uid="{00000000-0005-0000-0000-000028C40000}"/>
    <cellStyle name="20% - Accent1 7 2 5" xfId="50402" xr:uid="{00000000-0005-0000-0000-000029C40000}"/>
    <cellStyle name="20% - Accent1 7 2 5 10" xfId="50403" xr:uid="{00000000-0005-0000-0000-00002AC40000}"/>
    <cellStyle name="20% - Accent1 7 2 5 10 2" xfId="50404" xr:uid="{00000000-0005-0000-0000-00002BC40000}"/>
    <cellStyle name="20% - Accent1 7 2 5 11" xfId="50405" xr:uid="{00000000-0005-0000-0000-00002CC40000}"/>
    <cellStyle name="20% - Accent1 7 2 5 2" xfId="50406" xr:uid="{00000000-0005-0000-0000-00002DC40000}"/>
    <cellStyle name="20% - Accent1 7 2 5 2 2" xfId="50407" xr:uid="{00000000-0005-0000-0000-00002EC40000}"/>
    <cellStyle name="20% - Accent1 7 2 5 2 2 2" xfId="50408" xr:uid="{00000000-0005-0000-0000-00002FC40000}"/>
    <cellStyle name="20% - Accent1 7 2 5 2 2 2 2" xfId="50409" xr:uid="{00000000-0005-0000-0000-000030C40000}"/>
    <cellStyle name="20% - Accent1 7 2 5 2 2 2 2 2" xfId="50410" xr:uid="{00000000-0005-0000-0000-000031C40000}"/>
    <cellStyle name="20% - Accent1 7 2 5 2 2 2 3" xfId="50411" xr:uid="{00000000-0005-0000-0000-000032C40000}"/>
    <cellStyle name="20% - Accent1 7 2 5 2 2 3" xfId="50412" xr:uid="{00000000-0005-0000-0000-000033C40000}"/>
    <cellStyle name="20% - Accent1 7 2 5 2 2 3 2" xfId="50413" xr:uid="{00000000-0005-0000-0000-000034C40000}"/>
    <cellStyle name="20% - Accent1 7 2 5 2 2 4" xfId="50414" xr:uid="{00000000-0005-0000-0000-000035C40000}"/>
    <cellStyle name="20% - Accent1 7 2 5 2 3" xfId="50415" xr:uid="{00000000-0005-0000-0000-000036C40000}"/>
    <cellStyle name="20% - Accent1 7 2 5 2 3 2" xfId="50416" xr:uid="{00000000-0005-0000-0000-000037C40000}"/>
    <cellStyle name="20% - Accent1 7 2 5 2 3 2 2" xfId="50417" xr:uid="{00000000-0005-0000-0000-000038C40000}"/>
    <cellStyle name="20% - Accent1 7 2 5 2 3 2 2 2" xfId="50418" xr:uid="{00000000-0005-0000-0000-000039C40000}"/>
    <cellStyle name="20% - Accent1 7 2 5 2 3 2 3" xfId="50419" xr:uid="{00000000-0005-0000-0000-00003AC40000}"/>
    <cellStyle name="20% - Accent1 7 2 5 2 3 3" xfId="50420" xr:uid="{00000000-0005-0000-0000-00003BC40000}"/>
    <cellStyle name="20% - Accent1 7 2 5 2 3 3 2" xfId="50421" xr:uid="{00000000-0005-0000-0000-00003CC40000}"/>
    <cellStyle name="20% - Accent1 7 2 5 2 3 4" xfId="50422" xr:uid="{00000000-0005-0000-0000-00003DC40000}"/>
    <cellStyle name="20% - Accent1 7 2 5 2 4" xfId="50423" xr:uid="{00000000-0005-0000-0000-00003EC40000}"/>
    <cellStyle name="20% - Accent1 7 2 5 2 4 2" xfId="50424" xr:uid="{00000000-0005-0000-0000-00003FC40000}"/>
    <cellStyle name="20% - Accent1 7 2 5 2 4 2 2" xfId="50425" xr:uid="{00000000-0005-0000-0000-000040C40000}"/>
    <cellStyle name="20% - Accent1 7 2 5 2 4 2 2 2" xfId="50426" xr:uid="{00000000-0005-0000-0000-000041C40000}"/>
    <cellStyle name="20% - Accent1 7 2 5 2 4 2 3" xfId="50427" xr:uid="{00000000-0005-0000-0000-000042C40000}"/>
    <cellStyle name="20% - Accent1 7 2 5 2 4 3" xfId="50428" xr:uid="{00000000-0005-0000-0000-000043C40000}"/>
    <cellStyle name="20% - Accent1 7 2 5 2 4 3 2" xfId="50429" xr:uid="{00000000-0005-0000-0000-000044C40000}"/>
    <cellStyle name="20% - Accent1 7 2 5 2 4 4" xfId="50430" xr:uid="{00000000-0005-0000-0000-000045C40000}"/>
    <cellStyle name="20% - Accent1 7 2 5 2 5" xfId="50431" xr:uid="{00000000-0005-0000-0000-000046C40000}"/>
    <cellStyle name="20% - Accent1 7 2 5 2 5 2" xfId="50432" xr:uid="{00000000-0005-0000-0000-000047C40000}"/>
    <cellStyle name="20% - Accent1 7 2 5 2 5 2 2" xfId="50433" xr:uid="{00000000-0005-0000-0000-000048C40000}"/>
    <cellStyle name="20% - Accent1 7 2 5 2 5 3" xfId="50434" xr:uid="{00000000-0005-0000-0000-000049C40000}"/>
    <cellStyle name="20% - Accent1 7 2 5 2 6" xfId="50435" xr:uid="{00000000-0005-0000-0000-00004AC40000}"/>
    <cellStyle name="20% - Accent1 7 2 5 2 6 2" xfId="50436" xr:uid="{00000000-0005-0000-0000-00004BC40000}"/>
    <cellStyle name="20% - Accent1 7 2 5 2 6 2 2" xfId="50437" xr:uid="{00000000-0005-0000-0000-00004CC40000}"/>
    <cellStyle name="20% - Accent1 7 2 5 2 6 3" xfId="50438" xr:uid="{00000000-0005-0000-0000-00004DC40000}"/>
    <cellStyle name="20% - Accent1 7 2 5 2 7" xfId="50439" xr:uid="{00000000-0005-0000-0000-00004EC40000}"/>
    <cellStyle name="20% - Accent1 7 2 5 2 7 2" xfId="50440" xr:uid="{00000000-0005-0000-0000-00004FC40000}"/>
    <cellStyle name="20% - Accent1 7 2 5 2 8" xfId="50441" xr:uid="{00000000-0005-0000-0000-000050C40000}"/>
    <cellStyle name="20% - Accent1 7 2 5 2 8 2" xfId="50442" xr:uid="{00000000-0005-0000-0000-000051C40000}"/>
    <cellStyle name="20% - Accent1 7 2 5 2 9" xfId="50443" xr:uid="{00000000-0005-0000-0000-000052C40000}"/>
    <cellStyle name="20% - Accent1 7 2 5 3" xfId="50444" xr:uid="{00000000-0005-0000-0000-000053C40000}"/>
    <cellStyle name="20% - Accent1 7 2 5 3 2" xfId="50445" xr:uid="{00000000-0005-0000-0000-000054C40000}"/>
    <cellStyle name="20% - Accent1 7 2 5 3 2 2" xfId="50446" xr:uid="{00000000-0005-0000-0000-000055C40000}"/>
    <cellStyle name="20% - Accent1 7 2 5 3 2 2 2" xfId="50447" xr:uid="{00000000-0005-0000-0000-000056C40000}"/>
    <cellStyle name="20% - Accent1 7 2 5 3 2 2 2 2" xfId="50448" xr:uid="{00000000-0005-0000-0000-000057C40000}"/>
    <cellStyle name="20% - Accent1 7 2 5 3 2 2 3" xfId="50449" xr:uid="{00000000-0005-0000-0000-000058C40000}"/>
    <cellStyle name="20% - Accent1 7 2 5 3 2 3" xfId="50450" xr:uid="{00000000-0005-0000-0000-000059C40000}"/>
    <cellStyle name="20% - Accent1 7 2 5 3 2 3 2" xfId="50451" xr:uid="{00000000-0005-0000-0000-00005AC40000}"/>
    <cellStyle name="20% - Accent1 7 2 5 3 2 4" xfId="50452" xr:uid="{00000000-0005-0000-0000-00005BC40000}"/>
    <cellStyle name="20% - Accent1 7 2 5 3 3" xfId="50453" xr:uid="{00000000-0005-0000-0000-00005CC40000}"/>
    <cellStyle name="20% - Accent1 7 2 5 3 3 2" xfId="50454" xr:uid="{00000000-0005-0000-0000-00005DC40000}"/>
    <cellStyle name="20% - Accent1 7 2 5 3 3 2 2" xfId="50455" xr:uid="{00000000-0005-0000-0000-00005EC40000}"/>
    <cellStyle name="20% - Accent1 7 2 5 3 3 2 2 2" xfId="50456" xr:uid="{00000000-0005-0000-0000-00005FC40000}"/>
    <cellStyle name="20% - Accent1 7 2 5 3 3 2 3" xfId="50457" xr:uid="{00000000-0005-0000-0000-000060C40000}"/>
    <cellStyle name="20% - Accent1 7 2 5 3 3 3" xfId="50458" xr:uid="{00000000-0005-0000-0000-000061C40000}"/>
    <cellStyle name="20% - Accent1 7 2 5 3 3 3 2" xfId="50459" xr:uid="{00000000-0005-0000-0000-000062C40000}"/>
    <cellStyle name="20% - Accent1 7 2 5 3 3 4" xfId="50460" xr:uid="{00000000-0005-0000-0000-000063C40000}"/>
    <cellStyle name="20% - Accent1 7 2 5 3 4" xfId="50461" xr:uid="{00000000-0005-0000-0000-000064C40000}"/>
    <cellStyle name="20% - Accent1 7 2 5 3 4 2" xfId="50462" xr:uid="{00000000-0005-0000-0000-000065C40000}"/>
    <cellStyle name="20% - Accent1 7 2 5 3 4 2 2" xfId="50463" xr:uid="{00000000-0005-0000-0000-000066C40000}"/>
    <cellStyle name="20% - Accent1 7 2 5 3 4 2 2 2" xfId="50464" xr:uid="{00000000-0005-0000-0000-000067C40000}"/>
    <cellStyle name="20% - Accent1 7 2 5 3 4 2 3" xfId="50465" xr:uid="{00000000-0005-0000-0000-000068C40000}"/>
    <cellStyle name="20% - Accent1 7 2 5 3 4 3" xfId="50466" xr:uid="{00000000-0005-0000-0000-000069C40000}"/>
    <cellStyle name="20% - Accent1 7 2 5 3 4 3 2" xfId="50467" xr:uid="{00000000-0005-0000-0000-00006AC40000}"/>
    <cellStyle name="20% - Accent1 7 2 5 3 4 4" xfId="50468" xr:uid="{00000000-0005-0000-0000-00006BC40000}"/>
    <cellStyle name="20% - Accent1 7 2 5 3 5" xfId="50469" xr:uid="{00000000-0005-0000-0000-00006CC40000}"/>
    <cellStyle name="20% - Accent1 7 2 5 3 5 2" xfId="50470" xr:uid="{00000000-0005-0000-0000-00006DC40000}"/>
    <cellStyle name="20% - Accent1 7 2 5 3 5 2 2" xfId="50471" xr:uid="{00000000-0005-0000-0000-00006EC40000}"/>
    <cellStyle name="20% - Accent1 7 2 5 3 5 3" xfId="50472" xr:uid="{00000000-0005-0000-0000-00006FC40000}"/>
    <cellStyle name="20% - Accent1 7 2 5 3 6" xfId="50473" xr:uid="{00000000-0005-0000-0000-000070C40000}"/>
    <cellStyle name="20% - Accent1 7 2 5 3 6 2" xfId="50474" xr:uid="{00000000-0005-0000-0000-000071C40000}"/>
    <cellStyle name="20% - Accent1 7 2 5 3 6 2 2" xfId="50475" xr:uid="{00000000-0005-0000-0000-000072C40000}"/>
    <cellStyle name="20% - Accent1 7 2 5 3 6 3" xfId="50476" xr:uid="{00000000-0005-0000-0000-000073C40000}"/>
    <cellStyle name="20% - Accent1 7 2 5 3 7" xfId="50477" xr:uid="{00000000-0005-0000-0000-000074C40000}"/>
    <cellStyle name="20% - Accent1 7 2 5 3 7 2" xfId="50478" xr:uid="{00000000-0005-0000-0000-000075C40000}"/>
    <cellStyle name="20% - Accent1 7 2 5 3 8" xfId="50479" xr:uid="{00000000-0005-0000-0000-000076C40000}"/>
    <cellStyle name="20% - Accent1 7 2 5 3 8 2" xfId="50480" xr:uid="{00000000-0005-0000-0000-000077C40000}"/>
    <cellStyle name="20% - Accent1 7 2 5 3 9" xfId="50481" xr:uid="{00000000-0005-0000-0000-000078C40000}"/>
    <cellStyle name="20% - Accent1 7 2 5 4" xfId="50482" xr:uid="{00000000-0005-0000-0000-000079C40000}"/>
    <cellStyle name="20% - Accent1 7 2 5 4 2" xfId="50483" xr:uid="{00000000-0005-0000-0000-00007AC40000}"/>
    <cellStyle name="20% - Accent1 7 2 5 4 2 2" xfId="50484" xr:uid="{00000000-0005-0000-0000-00007BC40000}"/>
    <cellStyle name="20% - Accent1 7 2 5 4 2 2 2" xfId="50485" xr:uid="{00000000-0005-0000-0000-00007CC40000}"/>
    <cellStyle name="20% - Accent1 7 2 5 4 2 3" xfId="50486" xr:uid="{00000000-0005-0000-0000-00007DC40000}"/>
    <cellStyle name="20% - Accent1 7 2 5 4 3" xfId="50487" xr:uid="{00000000-0005-0000-0000-00007EC40000}"/>
    <cellStyle name="20% - Accent1 7 2 5 4 3 2" xfId="50488" xr:uid="{00000000-0005-0000-0000-00007FC40000}"/>
    <cellStyle name="20% - Accent1 7 2 5 4 4" xfId="50489" xr:uid="{00000000-0005-0000-0000-000080C40000}"/>
    <cellStyle name="20% - Accent1 7 2 5 5" xfId="50490" xr:uid="{00000000-0005-0000-0000-000081C40000}"/>
    <cellStyle name="20% - Accent1 7 2 5 5 2" xfId="50491" xr:uid="{00000000-0005-0000-0000-000082C40000}"/>
    <cellStyle name="20% - Accent1 7 2 5 5 2 2" xfId="50492" xr:uid="{00000000-0005-0000-0000-000083C40000}"/>
    <cellStyle name="20% - Accent1 7 2 5 5 2 2 2" xfId="50493" xr:uid="{00000000-0005-0000-0000-000084C40000}"/>
    <cellStyle name="20% - Accent1 7 2 5 5 2 3" xfId="50494" xr:uid="{00000000-0005-0000-0000-000085C40000}"/>
    <cellStyle name="20% - Accent1 7 2 5 5 3" xfId="50495" xr:uid="{00000000-0005-0000-0000-000086C40000}"/>
    <cellStyle name="20% - Accent1 7 2 5 5 3 2" xfId="50496" xr:uid="{00000000-0005-0000-0000-000087C40000}"/>
    <cellStyle name="20% - Accent1 7 2 5 5 4" xfId="50497" xr:uid="{00000000-0005-0000-0000-000088C40000}"/>
    <cellStyle name="20% - Accent1 7 2 5 6" xfId="50498" xr:uid="{00000000-0005-0000-0000-000089C40000}"/>
    <cellStyle name="20% - Accent1 7 2 5 6 2" xfId="50499" xr:uid="{00000000-0005-0000-0000-00008AC40000}"/>
    <cellStyle name="20% - Accent1 7 2 5 6 2 2" xfId="50500" xr:uid="{00000000-0005-0000-0000-00008BC40000}"/>
    <cellStyle name="20% - Accent1 7 2 5 6 2 2 2" xfId="50501" xr:uid="{00000000-0005-0000-0000-00008CC40000}"/>
    <cellStyle name="20% - Accent1 7 2 5 6 2 3" xfId="50502" xr:uid="{00000000-0005-0000-0000-00008DC40000}"/>
    <cellStyle name="20% - Accent1 7 2 5 6 3" xfId="50503" xr:uid="{00000000-0005-0000-0000-00008EC40000}"/>
    <cellStyle name="20% - Accent1 7 2 5 6 3 2" xfId="50504" xr:uid="{00000000-0005-0000-0000-00008FC40000}"/>
    <cellStyle name="20% - Accent1 7 2 5 6 4" xfId="50505" xr:uid="{00000000-0005-0000-0000-000090C40000}"/>
    <cellStyle name="20% - Accent1 7 2 5 7" xfId="50506" xr:uid="{00000000-0005-0000-0000-000091C40000}"/>
    <cellStyle name="20% - Accent1 7 2 5 7 2" xfId="50507" xr:uid="{00000000-0005-0000-0000-000092C40000}"/>
    <cellStyle name="20% - Accent1 7 2 5 7 2 2" xfId="50508" xr:uid="{00000000-0005-0000-0000-000093C40000}"/>
    <cellStyle name="20% - Accent1 7 2 5 7 3" xfId="50509" xr:uid="{00000000-0005-0000-0000-000094C40000}"/>
    <cellStyle name="20% - Accent1 7 2 5 8" xfId="50510" xr:uid="{00000000-0005-0000-0000-000095C40000}"/>
    <cellStyle name="20% - Accent1 7 2 5 8 2" xfId="50511" xr:uid="{00000000-0005-0000-0000-000096C40000}"/>
    <cellStyle name="20% - Accent1 7 2 5 8 2 2" xfId="50512" xr:uid="{00000000-0005-0000-0000-000097C40000}"/>
    <cellStyle name="20% - Accent1 7 2 5 8 3" xfId="50513" xr:uid="{00000000-0005-0000-0000-000098C40000}"/>
    <cellStyle name="20% - Accent1 7 2 5 9" xfId="50514" xr:uid="{00000000-0005-0000-0000-000099C40000}"/>
    <cellStyle name="20% - Accent1 7 2 5 9 2" xfId="50515" xr:uid="{00000000-0005-0000-0000-00009AC40000}"/>
    <cellStyle name="20% - Accent1 7 2 6" xfId="50516" xr:uid="{00000000-0005-0000-0000-00009BC40000}"/>
    <cellStyle name="20% - Accent1 7 2 6 2" xfId="50517" xr:uid="{00000000-0005-0000-0000-00009CC40000}"/>
    <cellStyle name="20% - Accent1 7 2 6 2 2" xfId="50518" xr:uid="{00000000-0005-0000-0000-00009DC40000}"/>
    <cellStyle name="20% - Accent1 7 2 6 2 2 2" xfId="50519" xr:uid="{00000000-0005-0000-0000-00009EC40000}"/>
    <cellStyle name="20% - Accent1 7 2 6 2 2 2 2" xfId="50520" xr:uid="{00000000-0005-0000-0000-00009FC40000}"/>
    <cellStyle name="20% - Accent1 7 2 6 2 2 3" xfId="50521" xr:uid="{00000000-0005-0000-0000-0000A0C40000}"/>
    <cellStyle name="20% - Accent1 7 2 6 2 3" xfId="50522" xr:uid="{00000000-0005-0000-0000-0000A1C40000}"/>
    <cellStyle name="20% - Accent1 7 2 6 2 3 2" xfId="50523" xr:uid="{00000000-0005-0000-0000-0000A2C40000}"/>
    <cellStyle name="20% - Accent1 7 2 6 2 4" xfId="50524" xr:uid="{00000000-0005-0000-0000-0000A3C40000}"/>
    <cellStyle name="20% - Accent1 7 2 6 3" xfId="50525" xr:uid="{00000000-0005-0000-0000-0000A4C40000}"/>
    <cellStyle name="20% - Accent1 7 2 6 3 2" xfId="50526" xr:uid="{00000000-0005-0000-0000-0000A5C40000}"/>
    <cellStyle name="20% - Accent1 7 2 6 3 2 2" xfId="50527" xr:uid="{00000000-0005-0000-0000-0000A6C40000}"/>
    <cellStyle name="20% - Accent1 7 2 6 3 2 2 2" xfId="50528" xr:uid="{00000000-0005-0000-0000-0000A7C40000}"/>
    <cellStyle name="20% - Accent1 7 2 6 3 2 3" xfId="50529" xr:uid="{00000000-0005-0000-0000-0000A8C40000}"/>
    <cellStyle name="20% - Accent1 7 2 6 3 3" xfId="50530" xr:uid="{00000000-0005-0000-0000-0000A9C40000}"/>
    <cellStyle name="20% - Accent1 7 2 6 3 3 2" xfId="50531" xr:uid="{00000000-0005-0000-0000-0000AAC40000}"/>
    <cellStyle name="20% - Accent1 7 2 6 3 4" xfId="50532" xr:uid="{00000000-0005-0000-0000-0000ABC40000}"/>
    <cellStyle name="20% - Accent1 7 2 6 4" xfId="50533" xr:uid="{00000000-0005-0000-0000-0000ACC40000}"/>
    <cellStyle name="20% - Accent1 7 2 6 4 2" xfId="50534" xr:uid="{00000000-0005-0000-0000-0000ADC40000}"/>
    <cellStyle name="20% - Accent1 7 2 6 4 2 2" xfId="50535" xr:uid="{00000000-0005-0000-0000-0000AEC40000}"/>
    <cellStyle name="20% - Accent1 7 2 6 4 2 2 2" xfId="50536" xr:uid="{00000000-0005-0000-0000-0000AFC40000}"/>
    <cellStyle name="20% - Accent1 7 2 6 4 2 3" xfId="50537" xr:uid="{00000000-0005-0000-0000-0000B0C40000}"/>
    <cellStyle name="20% - Accent1 7 2 6 4 3" xfId="50538" xr:uid="{00000000-0005-0000-0000-0000B1C40000}"/>
    <cellStyle name="20% - Accent1 7 2 6 4 3 2" xfId="50539" xr:uid="{00000000-0005-0000-0000-0000B2C40000}"/>
    <cellStyle name="20% - Accent1 7 2 6 4 4" xfId="50540" xr:uid="{00000000-0005-0000-0000-0000B3C40000}"/>
    <cellStyle name="20% - Accent1 7 2 6 5" xfId="50541" xr:uid="{00000000-0005-0000-0000-0000B4C40000}"/>
    <cellStyle name="20% - Accent1 7 2 6 5 2" xfId="50542" xr:uid="{00000000-0005-0000-0000-0000B5C40000}"/>
    <cellStyle name="20% - Accent1 7 2 6 5 2 2" xfId="50543" xr:uid="{00000000-0005-0000-0000-0000B6C40000}"/>
    <cellStyle name="20% - Accent1 7 2 6 5 3" xfId="50544" xr:uid="{00000000-0005-0000-0000-0000B7C40000}"/>
    <cellStyle name="20% - Accent1 7 2 6 6" xfId="50545" xr:uid="{00000000-0005-0000-0000-0000B8C40000}"/>
    <cellStyle name="20% - Accent1 7 2 6 6 2" xfId="50546" xr:uid="{00000000-0005-0000-0000-0000B9C40000}"/>
    <cellStyle name="20% - Accent1 7 2 6 6 2 2" xfId="50547" xr:uid="{00000000-0005-0000-0000-0000BAC40000}"/>
    <cellStyle name="20% - Accent1 7 2 6 6 3" xfId="50548" xr:uid="{00000000-0005-0000-0000-0000BBC40000}"/>
    <cellStyle name="20% - Accent1 7 2 6 7" xfId="50549" xr:uid="{00000000-0005-0000-0000-0000BCC40000}"/>
    <cellStyle name="20% - Accent1 7 2 6 7 2" xfId="50550" xr:uid="{00000000-0005-0000-0000-0000BDC40000}"/>
    <cellStyle name="20% - Accent1 7 2 6 8" xfId="50551" xr:uid="{00000000-0005-0000-0000-0000BEC40000}"/>
    <cellStyle name="20% - Accent1 7 2 6 8 2" xfId="50552" xr:uid="{00000000-0005-0000-0000-0000BFC40000}"/>
    <cellStyle name="20% - Accent1 7 2 6 9" xfId="50553" xr:uid="{00000000-0005-0000-0000-0000C0C40000}"/>
    <cellStyle name="20% - Accent1 7 2 7" xfId="50554" xr:uid="{00000000-0005-0000-0000-0000C1C40000}"/>
    <cellStyle name="20% - Accent1 7 2 7 2" xfId="50555" xr:uid="{00000000-0005-0000-0000-0000C2C40000}"/>
    <cellStyle name="20% - Accent1 7 2 7 2 2" xfId="50556" xr:uid="{00000000-0005-0000-0000-0000C3C40000}"/>
    <cellStyle name="20% - Accent1 7 2 7 2 2 2" xfId="50557" xr:uid="{00000000-0005-0000-0000-0000C4C40000}"/>
    <cellStyle name="20% - Accent1 7 2 7 2 2 2 2" xfId="50558" xr:uid="{00000000-0005-0000-0000-0000C5C40000}"/>
    <cellStyle name="20% - Accent1 7 2 7 2 2 3" xfId="50559" xr:uid="{00000000-0005-0000-0000-0000C6C40000}"/>
    <cellStyle name="20% - Accent1 7 2 7 2 3" xfId="50560" xr:uid="{00000000-0005-0000-0000-0000C7C40000}"/>
    <cellStyle name="20% - Accent1 7 2 7 2 3 2" xfId="50561" xr:uid="{00000000-0005-0000-0000-0000C8C40000}"/>
    <cellStyle name="20% - Accent1 7 2 7 2 4" xfId="50562" xr:uid="{00000000-0005-0000-0000-0000C9C40000}"/>
    <cellStyle name="20% - Accent1 7 2 7 3" xfId="50563" xr:uid="{00000000-0005-0000-0000-0000CAC40000}"/>
    <cellStyle name="20% - Accent1 7 2 7 3 2" xfId="50564" xr:uid="{00000000-0005-0000-0000-0000CBC40000}"/>
    <cellStyle name="20% - Accent1 7 2 7 3 2 2" xfId="50565" xr:uid="{00000000-0005-0000-0000-0000CCC40000}"/>
    <cellStyle name="20% - Accent1 7 2 7 3 2 2 2" xfId="50566" xr:uid="{00000000-0005-0000-0000-0000CDC40000}"/>
    <cellStyle name="20% - Accent1 7 2 7 3 2 3" xfId="50567" xr:uid="{00000000-0005-0000-0000-0000CEC40000}"/>
    <cellStyle name="20% - Accent1 7 2 7 3 3" xfId="50568" xr:uid="{00000000-0005-0000-0000-0000CFC40000}"/>
    <cellStyle name="20% - Accent1 7 2 7 3 3 2" xfId="50569" xr:uid="{00000000-0005-0000-0000-0000D0C40000}"/>
    <cellStyle name="20% - Accent1 7 2 7 3 4" xfId="50570" xr:uid="{00000000-0005-0000-0000-0000D1C40000}"/>
    <cellStyle name="20% - Accent1 7 2 7 4" xfId="50571" xr:uid="{00000000-0005-0000-0000-0000D2C40000}"/>
    <cellStyle name="20% - Accent1 7 2 7 4 2" xfId="50572" xr:uid="{00000000-0005-0000-0000-0000D3C40000}"/>
    <cellStyle name="20% - Accent1 7 2 7 4 2 2" xfId="50573" xr:uid="{00000000-0005-0000-0000-0000D4C40000}"/>
    <cellStyle name="20% - Accent1 7 2 7 4 2 2 2" xfId="50574" xr:uid="{00000000-0005-0000-0000-0000D5C40000}"/>
    <cellStyle name="20% - Accent1 7 2 7 4 2 3" xfId="50575" xr:uid="{00000000-0005-0000-0000-0000D6C40000}"/>
    <cellStyle name="20% - Accent1 7 2 7 4 3" xfId="50576" xr:uid="{00000000-0005-0000-0000-0000D7C40000}"/>
    <cellStyle name="20% - Accent1 7 2 7 4 3 2" xfId="50577" xr:uid="{00000000-0005-0000-0000-0000D8C40000}"/>
    <cellStyle name="20% - Accent1 7 2 7 4 4" xfId="50578" xr:uid="{00000000-0005-0000-0000-0000D9C40000}"/>
    <cellStyle name="20% - Accent1 7 2 7 5" xfId="50579" xr:uid="{00000000-0005-0000-0000-0000DAC40000}"/>
    <cellStyle name="20% - Accent1 7 2 7 5 2" xfId="50580" xr:uid="{00000000-0005-0000-0000-0000DBC40000}"/>
    <cellStyle name="20% - Accent1 7 2 7 5 2 2" xfId="50581" xr:uid="{00000000-0005-0000-0000-0000DCC40000}"/>
    <cellStyle name="20% - Accent1 7 2 7 5 3" xfId="50582" xr:uid="{00000000-0005-0000-0000-0000DDC40000}"/>
    <cellStyle name="20% - Accent1 7 2 7 6" xfId="50583" xr:uid="{00000000-0005-0000-0000-0000DEC40000}"/>
    <cellStyle name="20% - Accent1 7 2 7 6 2" xfId="50584" xr:uid="{00000000-0005-0000-0000-0000DFC40000}"/>
    <cellStyle name="20% - Accent1 7 2 7 6 2 2" xfId="50585" xr:uid="{00000000-0005-0000-0000-0000E0C40000}"/>
    <cellStyle name="20% - Accent1 7 2 7 6 3" xfId="50586" xr:uid="{00000000-0005-0000-0000-0000E1C40000}"/>
    <cellStyle name="20% - Accent1 7 2 7 7" xfId="50587" xr:uid="{00000000-0005-0000-0000-0000E2C40000}"/>
    <cellStyle name="20% - Accent1 7 2 7 7 2" xfId="50588" xr:uid="{00000000-0005-0000-0000-0000E3C40000}"/>
    <cellStyle name="20% - Accent1 7 2 7 8" xfId="50589" xr:uid="{00000000-0005-0000-0000-0000E4C40000}"/>
    <cellStyle name="20% - Accent1 7 2 7 8 2" xfId="50590" xr:uid="{00000000-0005-0000-0000-0000E5C40000}"/>
    <cellStyle name="20% - Accent1 7 2 7 9" xfId="50591" xr:uid="{00000000-0005-0000-0000-0000E6C40000}"/>
    <cellStyle name="20% - Accent1 7 2 8" xfId="50592" xr:uid="{00000000-0005-0000-0000-0000E7C40000}"/>
    <cellStyle name="20% - Accent1 7 2 8 2" xfId="50593" xr:uid="{00000000-0005-0000-0000-0000E8C40000}"/>
    <cellStyle name="20% - Accent1 7 2 8 2 2" xfId="50594" xr:uid="{00000000-0005-0000-0000-0000E9C40000}"/>
    <cellStyle name="20% - Accent1 7 2 8 2 2 2" xfId="50595" xr:uid="{00000000-0005-0000-0000-0000EAC40000}"/>
    <cellStyle name="20% - Accent1 7 2 8 2 3" xfId="50596" xr:uid="{00000000-0005-0000-0000-0000EBC40000}"/>
    <cellStyle name="20% - Accent1 7 2 8 3" xfId="50597" xr:uid="{00000000-0005-0000-0000-0000ECC40000}"/>
    <cellStyle name="20% - Accent1 7 2 8 3 2" xfId="50598" xr:uid="{00000000-0005-0000-0000-0000EDC40000}"/>
    <cellStyle name="20% - Accent1 7 2 8 4" xfId="50599" xr:uid="{00000000-0005-0000-0000-0000EEC40000}"/>
    <cellStyle name="20% - Accent1 7 2 9" xfId="50600" xr:uid="{00000000-0005-0000-0000-0000EFC40000}"/>
    <cellStyle name="20% - Accent1 7 2 9 2" xfId="50601" xr:uid="{00000000-0005-0000-0000-0000F0C40000}"/>
    <cellStyle name="20% - Accent1 7 2 9 2 2" xfId="50602" xr:uid="{00000000-0005-0000-0000-0000F1C40000}"/>
    <cellStyle name="20% - Accent1 7 2 9 2 2 2" xfId="50603" xr:uid="{00000000-0005-0000-0000-0000F2C40000}"/>
    <cellStyle name="20% - Accent1 7 2 9 2 3" xfId="50604" xr:uid="{00000000-0005-0000-0000-0000F3C40000}"/>
    <cellStyle name="20% - Accent1 7 2 9 3" xfId="50605" xr:uid="{00000000-0005-0000-0000-0000F4C40000}"/>
    <cellStyle name="20% - Accent1 7 2 9 3 2" xfId="50606" xr:uid="{00000000-0005-0000-0000-0000F5C40000}"/>
    <cellStyle name="20% - Accent1 7 2 9 4" xfId="50607" xr:uid="{00000000-0005-0000-0000-0000F6C40000}"/>
    <cellStyle name="20% - Accent1 7 3" xfId="50608" xr:uid="{00000000-0005-0000-0000-0000F7C40000}"/>
    <cellStyle name="20% - Accent1 7 3 10" xfId="50609" xr:uid="{00000000-0005-0000-0000-0000F8C40000}"/>
    <cellStyle name="20% - Accent1 7 3 10 2" xfId="50610" xr:uid="{00000000-0005-0000-0000-0000F9C40000}"/>
    <cellStyle name="20% - Accent1 7 3 10 2 2" xfId="50611" xr:uid="{00000000-0005-0000-0000-0000FAC40000}"/>
    <cellStyle name="20% - Accent1 7 3 10 3" xfId="50612" xr:uid="{00000000-0005-0000-0000-0000FBC40000}"/>
    <cellStyle name="20% - Accent1 7 3 11" xfId="50613" xr:uid="{00000000-0005-0000-0000-0000FCC40000}"/>
    <cellStyle name="20% - Accent1 7 3 11 2" xfId="50614" xr:uid="{00000000-0005-0000-0000-0000FDC40000}"/>
    <cellStyle name="20% - Accent1 7 3 11 2 2" xfId="50615" xr:uid="{00000000-0005-0000-0000-0000FEC40000}"/>
    <cellStyle name="20% - Accent1 7 3 11 3" xfId="50616" xr:uid="{00000000-0005-0000-0000-0000FFC40000}"/>
    <cellStyle name="20% - Accent1 7 3 12" xfId="50617" xr:uid="{00000000-0005-0000-0000-000000C50000}"/>
    <cellStyle name="20% - Accent1 7 3 12 2" xfId="50618" xr:uid="{00000000-0005-0000-0000-000001C50000}"/>
    <cellStyle name="20% - Accent1 7 3 13" xfId="50619" xr:uid="{00000000-0005-0000-0000-000002C50000}"/>
    <cellStyle name="20% - Accent1 7 3 13 2" xfId="50620" xr:uid="{00000000-0005-0000-0000-000003C50000}"/>
    <cellStyle name="20% - Accent1 7 3 14" xfId="50621" xr:uid="{00000000-0005-0000-0000-000004C50000}"/>
    <cellStyle name="20% - Accent1 7 3 2" xfId="50622" xr:uid="{00000000-0005-0000-0000-000005C50000}"/>
    <cellStyle name="20% - Accent1 7 3 2 10" xfId="50623" xr:uid="{00000000-0005-0000-0000-000006C50000}"/>
    <cellStyle name="20% - Accent1 7 3 2 10 2" xfId="50624" xr:uid="{00000000-0005-0000-0000-000007C50000}"/>
    <cellStyle name="20% - Accent1 7 3 2 11" xfId="50625" xr:uid="{00000000-0005-0000-0000-000008C50000}"/>
    <cellStyle name="20% - Accent1 7 3 2 2" xfId="50626" xr:uid="{00000000-0005-0000-0000-000009C50000}"/>
    <cellStyle name="20% - Accent1 7 3 2 2 2" xfId="50627" xr:uid="{00000000-0005-0000-0000-00000AC50000}"/>
    <cellStyle name="20% - Accent1 7 3 2 2 2 2" xfId="50628" xr:uid="{00000000-0005-0000-0000-00000BC50000}"/>
    <cellStyle name="20% - Accent1 7 3 2 2 2 2 2" xfId="50629" xr:uid="{00000000-0005-0000-0000-00000CC50000}"/>
    <cellStyle name="20% - Accent1 7 3 2 2 2 2 2 2" xfId="50630" xr:uid="{00000000-0005-0000-0000-00000DC50000}"/>
    <cellStyle name="20% - Accent1 7 3 2 2 2 2 3" xfId="50631" xr:uid="{00000000-0005-0000-0000-00000EC50000}"/>
    <cellStyle name="20% - Accent1 7 3 2 2 2 3" xfId="50632" xr:uid="{00000000-0005-0000-0000-00000FC50000}"/>
    <cellStyle name="20% - Accent1 7 3 2 2 2 3 2" xfId="50633" xr:uid="{00000000-0005-0000-0000-000010C50000}"/>
    <cellStyle name="20% - Accent1 7 3 2 2 2 4" xfId="50634" xr:uid="{00000000-0005-0000-0000-000011C50000}"/>
    <cellStyle name="20% - Accent1 7 3 2 2 3" xfId="50635" xr:uid="{00000000-0005-0000-0000-000012C50000}"/>
    <cellStyle name="20% - Accent1 7 3 2 2 3 2" xfId="50636" xr:uid="{00000000-0005-0000-0000-000013C50000}"/>
    <cellStyle name="20% - Accent1 7 3 2 2 3 2 2" xfId="50637" xr:uid="{00000000-0005-0000-0000-000014C50000}"/>
    <cellStyle name="20% - Accent1 7 3 2 2 3 2 2 2" xfId="50638" xr:uid="{00000000-0005-0000-0000-000015C50000}"/>
    <cellStyle name="20% - Accent1 7 3 2 2 3 2 3" xfId="50639" xr:uid="{00000000-0005-0000-0000-000016C50000}"/>
    <cellStyle name="20% - Accent1 7 3 2 2 3 3" xfId="50640" xr:uid="{00000000-0005-0000-0000-000017C50000}"/>
    <cellStyle name="20% - Accent1 7 3 2 2 3 3 2" xfId="50641" xr:uid="{00000000-0005-0000-0000-000018C50000}"/>
    <cellStyle name="20% - Accent1 7 3 2 2 3 4" xfId="50642" xr:uid="{00000000-0005-0000-0000-000019C50000}"/>
    <cellStyle name="20% - Accent1 7 3 2 2 4" xfId="50643" xr:uid="{00000000-0005-0000-0000-00001AC50000}"/>
    <cellStyle name="20% - Accent1 7 3 2 2 4 2" xfId="50644" xr:uid="{00000000-0005-0000-0000-00001BC50000}"/>
    <cellStyle name="20% - Accent1 7 3 2 2 4 2 2" xfId="50645" xr:uid="{00000000-0005-0000-0000-00001CC50000}"/>
    <cellStyle name="20% - Accent1 7 3 2 2 4 2 2 2" xfId="50646" xr:uid="{00000000-0005-0000-0000-00001DC50000}"/>
    <cellStyle name="20% - Accent1 7 3 2 2 4 2 3" xfId="50647" xr:uid="{00000000-0005-0000-0000-00001EC50000}"/>
    <cellStyle name="20% - Accent1 7 3 2 2 4 3" xfId="50648" xr:uid="{00000000-0005-0000-0000-00001FC50000}"/>
    <cellStyle name="20% - Accent1 7 3 2 2 4 3 2" xfId="50649" xr:uid="{00000000-0005-0000-0000-000020C50000}"/>
    <cellStyle name="20% - Accent1 7 3 2 2 4 4" xfId="50650" xr:uid="{00000000-0005-0000-0000-000021C50000}"/>
    <cellStyle name="20% - Accent1 7 3 2 2 5" xfId="50651" xr:uid="{00000000-0005-0000-0000-000022C50000}"/>
    <cellStyle name="20% - Accent1 7 3 2 2 5 2" xfId="50652" xr:uid="{00000000-0005-0000-0000-000023C50000}"/>
    <cellStyle name="20% - Accent1 7 3 2 2 5 2 2" xfId="50653" xr:uid="{00000000-0005-0000-0000-000024C50000}"/>
    <cellStyle name="20% - Accent1 7 3 2 2 5 3" xfId="50654" xr:uid="{00000000-0005-0000-0000-000025C50000}"/>
    <cellStyle name="20% - Accent1 7 3 2 2 6" xfId="50655" xr:uid="{00000000-0005-0000-0000-000026C50000}"/>
    <cellStyle name="20% - Accent1 7 3 2 2 6 2" xfId="50656" xr:uid="{00000000-0005-0000-0000-000027C50000}"/>
    <cellStyle name="20% - Accent1 7 3 2 2 6 2 2" xfId="50657" xr:uid="{00000000-0005-0000-0000-000028C50000}"/>
    <cellStyle name="20% - Accent1 7 3 2 2 6 3" xfId="50658" xr:uid="{00000000-0005-0000-0000-000029C50000}"/>
    <cellStyle name="20% - Accent1 7 3 2 2 7" xfId="50659" xr:uid="{00000000-0005-0000-0000-00002AC50000}"/>
    <cellStyle name="20% - Accent1 7 3 2 2 7 2" xfId="50660" xr:uid="{00000000-0005-0000-0000-00002BC50000}"/>
    <cellStyle name="20% - Accent1 7 3 2 2 8" xfId="50661" xr:uid="{00000000-0005-0000-0000-00002CC50000}"/>
    <cellStyle name="20% - Accent1 7 3 2 2 8 2" xfId="50662" xr:uid="{00000000-0005-0000-0000-00002DC50000}"/>
    <cellStyle name="20% - Accent1 7 3 2 2 9" xfId="50663" xr:uid="{00000000-0005-0000-0000-00002EC50000}"/>
    <cellStyle name="20% - Accent1 7 3 2 3" xfId="50664" xr:uid="{00000000-0005-0000-0000-00002FC50000}"/>
    <cellStyle name="20% - Accent1 7 3 2 3 2" xfId="50665" xr:uid="{00000000-0005-0000-0000-000030C50000}"/>
    <cellStyle name="20% - Accent1 7 3 2 3 2 2" xfId="50666" xr:uid="{00000000-0005-0000-0000-000031C50000}"/>
    <cellStyle name="20% - Accent1 7 3 2 3 2 2 2" xfId="50667" xr:uid="{00000000-0005-0000-0000-000032C50000}"/>
    <cellStyle name="20% - Accent1 7 3 2 3 2 2 2 2" xfId="50668" xr:uid="{00000000-0005-0000-0000-000033C50000}"/>
    <cellStyle name="20% - Accent1 7 3 2 3 2 2 3" xfId="50669" xr:uid="{00000000-0005-0000-0000-000034C50000}"/>
    <cellStyle name="20% - Accent1 7 3 2 3 2 3" xfId="50670" xr:uid="{00000000-0005-0000-0000-000035C50000}"/>
    <cellStyle name="20% - Accent1 7 3 2 3 2 3 2" xfId="50671" xr:uid="{00000000-0005-0000-0000-000036C50000}"/>
    <cellStyle name="20% - Accent1 7 3 2 3 2 4" xfId="50672" xr:uid="{00000000-0005-0000-0000-000037C50000}"/>
    <cellStyle name="20% - Accent1 7 3 2 3 3" xfId="50673" xr:uid="{00000000-0005-0000-0000-000038C50000}"/>
    <cellStyle name="20% - Accent1 7 3 2 3 3 2" xfId="50674" xr:uid="{00000000-0005-0000-0000-000039C50000}"/>
    <cellStyle name="20% - Accent1 7 3 2 3 3 2 2" xfId="50675" xr:uid="{00000000-0005-0000-0000-00003AC50000}"/>
    <cellStyle name="20% - Accent1 7 3 2 3 3 2 2 2" xfId="50676" xr:uid="{00000000-0005-0000-0000-00003BC50000}"/>
    <cellStyle name="20% - Accent1 7 3 2 3 3 2 3" xfId="50677" xr:uid="{00000000-0005-0000-0000-00003CC50000}"/>
    <cellStyle name="20% - Accent1 7 3 2 3 3 3" xfId="50678" xr:uid="{00000000-0005-0000-0000-00003DC50000}"/>
    <cellStyle name="20% - Accent1 7 3 2 3 3 3 2" xfId="50679" xr:uid="{00000000-0005-0000-0000-00003EC50000}"/>
    <cellStyle name="20% - Accent1 7 3 2 3 3 4" xfId="50680" xr:uid="{00000000-0005-0000-0000-00003FC50000}"/>
    <cellStyle name="20% - Accent1 7 3 2 3 4" xfId="50681" xr:uid="{00000000-0005-0000-0000-000040C50000}"/>
    <cellStyle name="20% - Accent1 7 3 2 3 4 2" xfId="50682" xr:uid="{00000000-0005-0000-0000-000041C50000}"/>
    <cellStyle name="20% - Accent1 7 3 2 3 4 2 2" xfId="50683" xr:uid="{00000000-0005-0000-0000-000042C50000}"/>
    <cellStyle name="20% - Accent1 7 3 2 3 4 2 2 2" xfId="50684" xr:uid="{00000000-0005-0000-0000-000043C50000}"/>
    <cellStyle name="20% - Accent1 7 3 2 3 4 2 3" xfId="50685" xr:uid="{00000000-0005-0000-0000-000044C50000}"/>
    <cellStyle name="20% - Accent1 7 3 2 3 4 3" xfId="50686" xr:uid="{00000000-0005-0000-0000-000045C50000}"/>
    <cellStyle name="20% - Accent1 7 3 2 3 4 3 2" xfId="50687" xr:uid="{00000000-0005-0000-0000-000046C50000}"/>
    <cellStyle name="20% - Accent1 7 3 2 3 4 4" xfId="50688" xr:uid="{00000000-0005-0000-0000-000047C50000}"/>
    <cellStyle name="20% - Accent1 7 3 2 3 5" xfId="50689" xr:uid="{00000000-0005-0000-0000-000048C50000}"/>
    <cellStyle name="20% - Accent1 7 3 2 3 5 2" xfId="50690" xr:uid="{00000000-0005-0000-0000-000049C50000}"/>
    <cellStyle name="20% - Accent1 7 3 2 3 5 2 2" xfId="50691" xr:uid="{00000000-0005-0000-0000-00004AC50000}"/>
    <cellStyle name="20% - Accent1 7 3 2 3 5 3" xfId="50692" xr:uid="{00000000-0005-0000-0000-00004BC50000}"/>
    <cellStyle name="20% - Accent1 7 3 2 3 6" xfId="50693" xr:uid="{00000000-0005-0000-0000-00004CC50000}"/>
    <cellStyle name="20% - Accent1 7 3 2 3 6 2" xfId="50694" xr:uid="{00000000-0005-0000-0000-00004DC50000}"/>
    <cellStyle name="20% - Accent1 7 3 2 3 6 2 2" xfId="50695" xr:uid="{00000000-0005-0000-0000-00004EC50000}"/>
    <cellStyle name="20% - Accent1 7 3 2 3 6 3" xfId="50696" xr:uid="{00000000-0005-0000-0000-00004FC50000}"/>
    <cellStyle name="20% - Accent1 7 3 2 3 7" xfId="50697" xr:uid="{00000000-0005-0000-0000-000050C50000}"/>
    <cellStyle name="20% - Accent1 7 3 2 3 7 2" xfId="50698" xr:uid="{00000000-0005-0000-0000-000051C50000}"/>
    <cellStyle name="20% - Accent1 7 3 2 3 8" xfId="50699" xr:uid="{00000000-0005-0000-0000-000052C50000}"/>
    <cellStyle name="20% - Accent1 7 3 2 3 8 2" xfId="50700" xr:uid="{00000000-0005-0000-0000-000053C50000}"/>
    <cellStyle name="20% - Accent1 7 3 2 3 9" xfId="50701" xr:uid="{00000000-0005-0000-0000-000054C50000}"/>
    <cellStyle name="20% - Accent1 7 3 2 4" xfId="50702" xr:uid="{00000000-0005-0000-0000-000055C50000}"/>
    <cellStyle name="20% - Accent1 7 3 2 4 2" xfId="50703" xr:uid="{00000000-0005-0000-0000-000056C50000}"/>
    <cellStyle name="20% - Accent1 7 3 2 4 2 2" xfId="50704" xr:uid="{00000000-0005-0000-0000-000057C50000}"/>
    <cellStyle name="20% - Accent1 7 3 2 4 2 2 2" xfId="50705" xr:uid="{00000000-0005-0000-0000-000058C50000}"/>
    <cellStyle name="20% - Accent1 7 3 2 4 2 3" xfId="50706" xr:uid="{00000000-0005-0000-0000-000059C50000}"/>
    <cellStyle name="20% - Accent1 7 3 2 4 3" xfId="50707" xr:uid="{00000000-0005-0000-0000-00005AC50000}"/>
    <cellStyle name="20% - Accent1 7 3 2 4 3 2" xfId="50708" xr:uid="{00000000-0005-0000-0000-00005BC50000}"/>
    <cellStyle name="20% - Accent1 7 3 2 4 4" xfId="50709" xr:uid="{00000000-0005-0000-0000-00005CC50000}"/>
    <cellStyle name="20% - Accent1 7 3 2 5" xfId="50710" xr:uid="{00000000-0005-0000-0000-00005DC50000}"/>
    <cellStyle name="20% - Accent1 7 3 2 5 2" xfId="50711" xr:uid="{00000000-0005-0000-0000-00005EC50000}"/>
    <cellStyle name="20% - Accent1 7 3 2 5 2 2" xfId="50712" xr:uid="{00000000-0005-0000-0000-00005FC50000}"/>
    <cellStyle name="20% - Accent1 7 3 2 5 2 2 2" xfId="50713" xr:uid="{00000000-0005-0000-0000-000060C50000}"/>
    <cellStyle name="20% - Accent1 7 3 2 5 2 3" xfId="50714" xr:uid="{00000000-0005-0000-0000-000061C50000}"/>
    <cellStyle name="20% - Accent1 7 3 2 5 3" xfId="50715" xr:uid="{00000000-0005-0000-0000-000062C50000}"/>
    <cellStyle name="20% - Accent1 7 3 2 5 3 2" xfId="50716" xr:uid="{00000000-0005-0000-0000-000063C50000}"/>
    <cellStyle name="20% - Accent1 7 3 2 5 4" xfId="50717" xr:uid="{00000000-0005-0000-0000-000064C50000}"/>
    <cellStyle name="20% - Accent1 7 3 2 6" xfId="50718" xr:uid="{00000000-0005-0000-0000-000065C50000}"/>
    <cellStyle name="20% - Accent1 7 3 2 6 2" xfId="50719" xr:uid="{00000000-0005-0000-0000-000066C50000}"/>
    <cellStyle name="20% - Accent1 7 3 2 6 2 2" xfId="50720" xr:uid="{00000000-0005-0000-0000-000067C50000}"/>
    <cellStyle name="20% - Accent1 7 3 2 6 2 2 2" xfId="50721" xr:uid="{00000000-0005-0000-0000-000068C50000}"/>
    <cellStyle name="20% - Accent1 7 3 2 6 2 3" xfId="50722" xr:uid="{00000000-0005-0000-0000-000069C50000}"/>
    <cellStyle name="20% - Accent1 7 3 2 6 3" xfId="50723" xr:uid="{00000000-0005-0000-0000-00006AC50000}"/>
    <cellStyle name="20% - Accent1 7 3 2 6 3 2" xfId="50724" xr:uid="{00000000-0005-0000-0000-00006BC50000}"/>
    <cellStyle name="20% - Accent1 7 3 2 6 4" xfId="50725" xr:uid="{00000000-0005-0000-0000-00006CC50000}"/>
    <cellStyle name="20% - Accent1 7 3 2 7" xfId="50726" xr:uid="{00000000-0005-0000-0000-00006DC50000}"/>
    <cellStyle name="20% - Accent1 7 3 2 7 2" xfId="50727" xr:uid="{00000000-0005-0000-0000-00006EC50000}"/>
    <cellStyle name="20% - Accent1 7 3 2 7 2 2" xfId="50728" xr:uid="{00000000-0005-0000-0000-00006FC50000}"/>
    <cellStyle name="20% - Accent1 7 3 2 7 3" xfId="50729" xr:uid="{00000000-0005-0000-0000-000070C50000}"/>
    <cellStyle name="20% - Accent1 7 3 2 8" xfId="50730" xr:uid="{00000000-0005-0000-0000-000071C50000}"/>
    <cellStyle name="20% - Accent1 7 3 2 8 2" xfId="50731" xr:uid="{00000000-0005-0000-0000-000072C50000}"/>
    <cellStyle name="20% - Accent1 7 3 2 8 2 2" xfId="50732" xr:uid="{00000000-0005-0000-0000-000073C50000}"/>
    <cellStyle name="20% - Accent1 7 3 2 8 3" xfId="50733" xr:uid="{00000000-0005-0000-0000-000074C50000}"/>
    <cellStyle name="20% - Accent1 7 3 2 9" xfId="50734" xr:uid="{00000000-0005-0000-0000-000075C50000}"/>
    <cellStyle name="20% - Accent1 7 3 2 9 2" xfId="50735" xr:uid="{00000000-0005-0000-0000-000076C50000}"/>
    <cellStyle name="20% - Accent1 7 3 3" xfId="50736" xr:uid="{00000000-0005-0000-0000-000077C50000}"/>
    <cellStyle name="20% - Accent1 7 3 3 10" xfId="50737" xr:uid="{00000000-0005-0000-0000-000078C50000}"/>
    <cellStyle name="20% - Accent1 7 3 3 10 2" xfId="50738" xr:uid="{00000000-0005-0000-0000-000079C50000}"/>
    <cellStyle name="20% - Accent1 7 3 3 11" xfId="50739" xr:uid="{00000000-0005-0000-0000-00007AC50000}"/>
    <cellStyle name="20% - Accent1 7 3 3 2" xfId="50740" xr:uid="{00000000-0005-0000-0000-00007BC50000}"/>
    <cellStyle name="20% - Accent1 7 3 3 2 2" xfId="50741" xr:uid="{00000000-0005-0000-0000-00007CC50000}"/>
    <cellStyle name="20% - Accent1 7 3 3 2 2 2" xfId="50742" xr:uid="{00000000-0005-0000-0000-00007DC50000}"/>
    <cellStyle name="20% - Accent1 7 3 3 2 2 2 2" xfId="50743" xr:uid="{00000000-0005-0000-0000-00007EC50000}"/>
    <cellStyle name="20% - Accent1 7 3 3 2 2 2 2 2" xfId="50744" xr:uid="{00000000-0005-0000-0000-00007FC50000}"/>
    <cellStyle name="20% - Accent1 7 3 3 2 2 2 3" xfId="50745" xr:uid="{00000000-0005-0000-0000-000080C50000}"/>
    <cellStyle name="20% - Accent1 7 3 3 2 2 3" xfId="50746" xr:uid="{00000000-0005-0000-0000-000081C50000}"/>
    <cellStyle name="20% - Accent1 7 3 3 2 2 3 2" xfId="50747" xr:uid="{00000000-0005-0000-0000-000082C50000}"/>
    <cellStyle name="20% - Accent1 7 3 3 2 2 4" xfId="50748" xr:uid="{00000000-0005-0000-0000-000083C50000}"/>
    <cellStyle name="20% - Accent1 7 3 3 2 3" xfId="50749" xr:uid="{00000000-0005-0000-0000-000084C50000}"/>
    <cellStyle name="20% - Accent1 7 3 3 2 3 2" xfId="50750" xr:uid="{00000000-0005-0000-0000-000085C50000}"/>
    <cellStyle name="20% - Accent1 7 3 3 2 3 2 2" xfId="50751" xr:uid="{00000000-0005-0000-0000-000086C50000}"/>
    <cellStyle name="20% - Accent1 7 3 3 2 3 2 2 2" xfId="50752" xr:uid="{00000000-0005-0000-0000-000087C50000}"/>
    <cellStyle name="20% - Accent1 7 3 3 2 3 2 3" xfId="50753" xr:uid="{00000000-0005-0000-0000-000088C50000}"/>
    <cellStyle name="20% - Accent1 7 3 3 2 3 3" xfId="50754" xr:uid="{00000000-0005-0000-0000-000089C50000}"/>
    <cellStyle name="20% - Accent1 7 3 3 2 3 3 2" xfId="50755" xr:uid="{00000000-0005-0000-0000-00008AC50000}"/>
    <cellStyle name="20% - Accent1 7 3 3 2 3 4" xfId="50756" xr:uid="{00000000-0005-0000-0000-00008BC50000}"/>
    <cellStyle name="20% - Accent1 7 3 3 2 4" xfId="50757" xr:uid="{00000000-0005-0000-0000-00008CC50000}"/>
    <cellStyle name="20% - Accent1 7 3 3 2 4 2" xfId="50758" xr:uid="{00000000-0005-0000-0000-00008DC50000}"/>
    <cellStyle name="20% - Accent1 7 3 3 2 4 2 2" xfId="50759" xr:uid="{00000000-0005-0000-0000-00008EC50000}"/>
    <cellStyle name="20% - Accent1 7 3 3 2 4 2 2 2" xfId="50760" xr:uid="{00000000-0005-0000-0000-00008FC50000}"/>
    <cellStyle name="20% - Accent1 7 3 3 2 4 2 3" xfId="50761" xr:uid="{00000000-0005-0000-0000-000090C50000}"/>
    <cellStyle name="20% - Accent1 7 3 3 2 4 3" xfId="50762" xr:uid="{00000000-0005-0000-0000-000091C50000}"/>
    <cellStyle name="20% - Accent1 7 3 3 2 4 3 2" xfId="50763" xr:uid="{00000000-0005-0000-0000-000092C50000}"/>
    <cellStyle name="20% - Accent1 7 3 3 2 4 4" xfId="50764" xr:uid="{00000000-0005-0000-0000-000093C50000}"/>
    <cellStyle name="20% - Accent1 7 3 3 2 5" xfId="50765" xr:uid="{00000000-0005-0000-0000-000094C50000}"/>
    <cellStyle name="20% - Accent1 7 3 3 2 5 2" xfId="50766" xr:uid="{00000000-0005-0000-0000-000095C50000}"/>
    <cellStyle name="20% - Accent1 7 3 3 2 5 2 2" xfId="50767" xr:uid="{00000000-0005-0000-0000-000096C50000}"/>
    <cellStyle name="20% - Accent1 7 3 3 2 5 3" xfId="50768" xr:uid="{00000000-0005-0000-0000-000097C50000}"/>
    <cellStyle name="20% - Accent1 7 3 3 2 6" xfId="50769" xr:uid="{00000000-0005-0000-0000-000098C50000}"/>
    <cellStyle name="20% - Accent1 7 3 3 2 6 2" xfId="50770" xr:uid="{00000000-0005-0000-0000-000099C50000}"/>
    <cellStyle name="20% - Accent1 7 3 3 2 6 2 2" xfId="50771" xr:uid="{00000000-0005-0000-0000-00009AC50000}"/>
    <cellStyle name="20% - Accent1 7 3 3 2 6 3" xfId="50772" xr:uid="{00000000-0005-0000-0000-00009BC50000}"/>
    <cellStyle name="20% - Accent1 7 3 3 2 7" xfId="50773" xr:uid="{00000000-0005-0000-0000-00009CC50000}"/>
    <cellStyle name="20% - Accent1 7 3 3 2 7 2" xfId="50774" xr:uid="{00000000-0005-0000-0000-00009DC50000}"/>
    <cellStyle name="20% - Accent1 7 3 3 2 8" xfId="50775" xr:uid="{00000000-0005-0000-0000-00009EC50000}"/>
    <cellStyle name="20% - Accent1 7 3 3 2 8 2" xfId="50776" xr:uid="{00000000-0005-0000-0000-00009FC50000}"/>
    <cellStyle name="20% - Accent1 7 3 3 2 9" xfId="50777" xr:uid="{00000000-0005-0000-0000-0000A0C50000}"/>
    <cellStyle name="20% - Accent1 7 3 3 3" xfId="50778" xr:uid="{00000000-0005-0000-0000-0000A1C50000}"/>
    <cellStyle name="20% - Accent1 7 3 3 3 2" xfId="50779" xr:uid="{00000000-0005-0000-0000-0000A2C50000}"/>
    <cellStyle name="20% - Accent1 7 3 3 3 2 2" xfId="50780" xr:uid="{00000000-0005-0000-0000-0000A3C50000}"/>
    <cellStyle name="20% - Accent1 7 3 3 3 2 2 2" xfId="50781" xr:uid="{00000000-0005-0000-0000-0000A4C50000}"/>
    <cellStyle name="20% - Accent1 7 3 3 3 2 2 2 2" xfId="50782" xr:uid="{00000000-0005-0000-0000-0000A5C50000}"/>
    <cellStyle name="20% - Accent1 7 3 3 3 2 2 3" xfId="50783" xr:uid="{00000000-0005-0000-0000-0000A6C50000}"/>
    <cellStyle name="20% - Accent1 7 3 3 3 2 3" xfId="50784" xr:uid="{00000000-0005-0000-0000-0000A7C50000}"/>
    <cellStyle name="20% - Accent1 7 3 3 3 2 3 2" xfId="50785" xr:uid="{00000000-0005-0000-0000-0000A8C50000}"/>
    <cellStyle name="20% - Accent1 7 3 3 3 2 4" xfId="50786" xr:uid="{00000000-0005-0000-0000-0000A9C50000}"/>
    <cellStyle name="20% - Accent1 7 3 3 3 3" xfId="50787" xr:uid="{00000000-0005-0000-0000-0000AAC50000}"/>
    <cellStyle name="20% - Accent1 7 3 3 3 3 2" xfId="50788" xr:uid="{00000000-0005-0000-0000-0000ABC50000}"/>
    <cellStyle name="20% - Accent1 7 3 3 3 3 2 2" xfId="50789" xr:uid="{00000000-0005-0000-0000-0000ACC50000}"/>
    <cellStyle name="20% - Accent1 7 3 3 3 3 2 2 2" xfId="50790" xr:uid="{00000000-0005-0000-0000-0000ADC50000}"/>
    <cellStyle name="20% - Accent1 7 3 3 3 3 2 3" xfId="50791" xr:uid="{00000000-0005-0000-0000-0000AEC50000}"/>
    <cellStyle name="20% - Accent1 7 3 3 3 3 3" xfId="50792" xr:uid="{00000000-0005-0000-0000-0000AFC50000}"/>
    <cellStyle name="20% - Accent1 7 3 3 3 3 3 2" xfId="50793" xr:uid="{00000000-0005-0000-0000-0000B0C50000}"/>
    <cellStyle name="20% - Accent1 7 3 3 3 3 4" xfId="50794" xr:uid="{00000000-0005-0000-0000-0000B1C50000}"/>
    <cellStyle name="20% - Accent1 7 3 3 3 4" xfId="50795" xr:uid="{00000000-0005-0000-0000-0000B2C50000}"/>
    <cellStyle name="20% - Accent1 7 3 3 3 4 2" xfId="50796" xr:uid="{00000000-0005-0000-0000-0000B3C50000}"/>
    <cellStyle name="20% - Accent1 7 3 3 3 4 2 2" xfId="50797" xr:uid="{00000000-0005-0000-0000-0000B4C50000}"/>
    <cellStyle name="20% - Accent1 7 3 3 3 4 2 2 2" xfId="50798" xr:uid="{00000000-0005-0000-0000-0000B5C50000}"/>
    <cellStyle name="20% - Accent1 7 3 3 3 4 2 3" xfId="50799" xr:uid="{00000000-0005-0000-0000-0000B6C50000}"/>
    <cellStyle name="20% - Accent1 7 3 3 3 4 3" xfId="50800" xr:uid="{00000000-0005-0000-0000-0000B7C50000}"/>
    <cellStyle name="20% - Accent1 7 3 3 3 4 3 2" xfId="50801" xr:uid="{00000000-0005-0000-0000-0000B8C50000}"/>
    <cellStyle name="20% - Accent1 7 3 3 3 4 4" xfId="50802" xr:uid="{00000000-0005-0000-0000-0000B9C50000}"/>
    <cellStyle name="20% - Accent1 7 3 3 3 5" xfId="50803" xr:uid="{00000000-0005-0000-0000-0000BAC50000}"/>
    <cellStyle name="20% - Accent1 7 3 3 3 5 2" xfId="50804" xr:uid="{00000000-0005-0000-0000-0000BBC50000}"/>
    <cellStyle name="20% - Accent1 7 3 3 3 5 2 2" xfId="50805" xr:uid="{00000000-0005-0000-0000-0000BCC50000}"/>
    <cellStyle name="20% - Accent1 7 3 3 3 5 3" xfId="50806" xr:uid="{00000000-0005-0000-0000-0000BDC50000}"/>
    <cellStyle name="20% - Accent1 7 3 3 3 6" xfId="50807" xr:uid="{00000000-0005-0000-0000-0000BEC50000}"/>
    <cellStyle name="20% - Accent1 7 3 3 3 6 2" xfId="50808" xr:uid="{00000000-0005-0000-0000-0000BFC50000}"/>
    <cellStyle name="20% - Accent1 7 3 3 3 6 2 2" xfId="50809" xr:uid="{00000000-0005-0000-0000-0000C0C50000}"/>
    <cellStyle name="20% - Accent1 7 3 3 3 6 3" xfId="50810" xr:uid="{00000000-0005-0000-0000-0000C1C50000}"/>
    <cellStyle name="20% - Accent1 7 3 3 3 7" xfId="50811" xr:uid="{00000000-0005-0000-0000-0000C2C50000}"/>
    <cellStyle name="20% - Accent1 7 3 3 3 7 2" xfId="50812" xr:uid="{00000000-0005-0000-0000-0000C3C50000}"/>
    <cellStyle name="20% - Accent1 7 3 3 3 8" xfId="50813" xr:uid="{00000000-0005-0000-0000-0000C4C50000}"/>
    <cellStyle name="20% - Accent1 7 3 3 3 8 2" xfId="50814" xr:uid="{00000000-0005-0000-0000-0000C5C50000}"/>
    <cellStyle name="20% - Accent1 7 3 3 3 9" xfId="50815" xr:uid="{00000000-0005-0000-0000-0000C6C50000}"/>
    <cellStyle name="20% - Accent1 7 3 3 4" xfId="50816" xr:uid="{00000000-0005-0000-0000-0000C7C50000}"/>
    <cellStyle name="20% - Accent1 7 3 3 4 2" xfId="50817" xr:uid="{00000000-0005-0000-0000-0000C8C50000}"/>
    <cellStyle name="20% - Accent1 7 3 3 4 2 2" xfId="50818" xr:uid="{00000000-0005-0000-0000-0000C9C50000}"/>
    <cellStyle name="20% - Accent1 7 3 3 4 2 2 2" xfId="50819" xr:uid="{00000000-0005-0000-0000-0000CAC50000}"/>
    <cellStyle name="20% - Accent1 7 3 3 4 2 3" xfId="50820" xr:uid="{00000000-0005-0000-0000-0000CBC50000}"/>
    <cellStyle name="20% - Accent1 7 3 3 4 3" xfId="50821" xr:uid="{00000000-0005-0000-0000-0000CCC50000}"/>
    <cellStyle name="20% - Accent1 7 3 3 4 3 2" xfId="50822" xr:uid="{00000000-0005-0000-0000-0000CDC50000}"/>
    <cellStyle name="20% - Accent1 7 3 3 4 4" xfId="50823" xr:uid="{00000000-0005-0000-0000-0000CEC50000}"/>
    <cellStyle name="20% - Accent1 7 3 3 5" xfId="50824" xr:uid="{00000000-0005-0000-0000-0000CFC50000}"/>
    <cellStyle name="20% - Accent1 7 3 3 5 2" xfId="50825" xr:uid="{00000000-0005-0000-0000-0000D0C50000}"/>
    <cellStyle name="20% - Accent1 7 3 3 5 2 2" xfId="50826" xr:uid="{00000000-0005-0000-0000-0000D1C50000}"/>
    <cellStyle name="20% - Accent1 7 3 3 5 2 2 2" xfId="50827" xr:uid="{00000000-0005-0000-0000-0000D2C50000}"/>
    <cellStyle name="20% - Accent1 7 3 3 5 2 3" xfId="50828" xr:uid="{00000000-0005-0000-0000-0000D3C50000}"/>
    <cellStyle name="20% - Accent1 7 3 3 5 3" xfId="50829" xr:uid="{00000000-0005-0000-0000-0000D4C50000}"/>
    <cellStyle name="20% - Accent1 7 3 3 5 3 2" xfId="50830" xr:uid="{00000000-0005-0000-0000-0000D5C50000}"/>
    <cellStyle name="20% - Accent1 7 3 3 5 4" xfId="50831" xr:uid="{00000000-0005-0000-0000-0000D6C50000}"/>
    <cellStyle name="20% - Accent1 7 3 3 6" xfId="50832" xr:uid="{00000000-0005-0000-0000-0000D7C50000}"/>
    <cellStyle name="20% - Accent1 7 3 3 6 2" xfId="50833" xr:uid="{00000000-0005-0000-0000-0000D8C50000}"/>
    <cellStyle name="20% - Accent1 7 3 3 6 2 2" xfId="50834" xr:uid="{00000000-0005-0000-0000-0000D9C50000}"/>
    <cellStyle name="20% - Accent1 7 3 3 6 2 2 2" xfId="50835" xr:uid="{00000000-0005-0000-0000-0000DAC50000}"/>
    <cellStyle name="20% - Accent1 7 3 3 6 2 3" xfId="50836" xr:uid="{00000000-0005-0000-0000-0000DBC50000}"/>
    <cellStyle name="20% - Accent1 7 3 3 6 3" xfId="50837" xr:uid="{00000000-0005-0000-0000-0000DCC50000}"/>
    <cellStyle name="20% - Accent1 7 3 3 6 3 2" xfId="50838" xr:uid="{00000000-0005-0000-0000-0000DDC50000}"/>
    <cellStyle name="20% - Accent1 7 3 3 6 4" xfId="50839" xr:uid="{00000000-0005-0000-0000-0000DEC50000}"/>
    <cellStyle name="20% - Accent1 7 3 3 7" xfId="50840" xr:uid="{00000000-0005-0000-0000-0000DFC50000}"/>
    <cellStyle name="20% - Accent1 7 3 3 7 2" xfId="50841" xr:uid="{00000000-0005-0000-0000-0000E0C50000}"/>
    <cellStyle name="20% - Accent1 7 3 3 7 2 2" xfId="50842" xr:uid="{00000000-0005-0000-0000-0000E1C50000}"/>
    <cellStyle name="20% - Accent1 7 3 3 7 3" xfId="50843" xr:uid="{00000000-0005-0000-0000-0000E2C50000}"/>
    <cellStyle name="20% - Accent1 7 3 3 8" xfId="50844" xr:uid="{00000000-0005-0000-0000-0000E3C50000}"/>
    <cellStyle name="20% - Accent1 7 3 3 8 2" xfId="50845" xr:uid="{00000000-0005-0000-0000-0000E4C50000}"/>
    <cellStyle name="20% - Accent1 7 3 3 8 2 2" xfId="50846" xr:uid="{00000000-0005-0000-0000-0000E5C50000}"/>
    <cellStyle name="20% - Accent1 7 3 3 8 3" xfId="50847" xr:uid="{00000000-0005-0000-0000-0000E6C50000}"/>
    <cellStyle name="20% - Accent1 7 3 3 9" xfId="50848" xr:uid="{00000000-0005-0000-0000-0000E7C50000}"/>
    <cellStyle name="20% - Accent1 7 3 3 9 2" xfId="50849" xr:uid="{00000000-0005-0000-0000-0000E8C50000}"/>
    <cellStyle name="20% - Accent1 7 3 4" xfId="50850" xr:uid="{00000000-0005-0000-0000-0000E9C50000}"/>
    <cellStyle name="20% - Accent1 7 3 4 10" xfId="50851" xr:uid="{00000000-0005-0000-0000-0000EAC50000}"/>
    <cellStyle name="20% - Accent1 7 3 4 10 2" xfId="50852" xr:uid="{00000000-0005-0000-0000-0000EBC50000}"/>
    <cellStyle name="20% - Accent1 7 3 4 11" xfId="50853" xr:uid="{00000000-0005-0000-0000-0000ECC50000}"/>
    <cellStyle name="20% - Accent1 7 3 4 2" xfId="50854" xr:uid="{00000000-0005-0000-0000-0000EDC50000}"/>
    <cellStyle name="20% - Accent1 7 3 4 2 2" xfId="50855" xr:uid="{00000000-0005-0000-0000-0000EEC50000}"/>
    <cellStyle name="20% - Accent1 7 3 4 2 2 2" xfId="50856" xr:uid="{00000000-0005-0000-0000-0000EFC50000}"/>
    <cellStyle name="20% - Accent1 7 3 4 2 2 2 2" xfId="50857" xr:uid="{00000000-0005-0000-0000-0000F0C50000}"/>
    <cellStyle name="20% - Accent1 7 3 4 2 2 2 2 2" xfId="50858" xr:uid="{00000000-0005-0000-0000-0000F1C50000}"/>
    <cellStyle name="20% - Accent1 7 3 4 2 2 2 3" xfId="50859" xr:uid="{00000000-0005-0000-0000-0000F2C50000}"/>
    <cellStyle name="20% - Accent1 7 3 4 2 2 3" xfId="50860" xr:uid="{00000000-0005-0000-0000-0000F3C50000}"/>
    <cellStyle name="20% - Accent1 7 3 4 2 2 3 2" xfId="50861" xr:uid="{00000000-0005-0000-0000-0000F4C50000}"/>
    <cellStyle name="20% - Accent1 7 3 4 2 2 4" xfId="50862" xr:uid="{00000000-0005-0000-0000-0000F5C50000}"/>
    <cellStyle name="20% - Accent1 7 3 4 2 3" xfId="50863" xr:uid="{00000000-0005-0000-0000-0000F6C50000}"/>
    <cellStyle name="20% - Accent1 7 3 4 2 3 2" xfId="50864" xr:uid="{00000000-0005-0000-0000-0000F7C50000}"/>
    <cellStyle name="20% - Accent1 7 3 4 2 3 2 2" xfId="50865" xr:uid="{00000000-0005-0000-0000-0000F8C50000}"/>
    <cellStyle name="20% - Accent1 7 3 4 2 3 2 2 2" xfId="50866" xr:uid="{00000000-0005-0000-0000-0000F9C50000}"/>
    <cellStyle name="20% - Accent1 7 3 4 2 3 2 3" xfId="50867" xr:uid="{00000000-0005-0000-0000-0000FAC50000}"/>
    <cellStyle name="20% - Accent1 7 3 4 2 3 3" xfId="50868" xr:uid="{00000000-0005-0000-0000-0000FBC50000}"/>
    <cellStyle name="20% - Accent1 7 3 4 2 3 3 2" xfId="50869" xr:uid="{00000000-0005-0000-0000-0000FCC50000}"/>
    <cellStyle name="20% - Accent1 7 3 4 2 3 4" xfId="50870" xr:uid="{00000000-0005-0000-0000-0000FDC50000}"/>
    <cellStyle name="20% - Accent1 7 3 4 2 4" xfId="50871" xr:uid="{00000000-0005-0000-0000-0000FEC50000}"/>
    <cellStyle name="20% - Accent1 7 3 4 2 4 2" xfId="50872" xr:uid="{00000000-0005-0000-0000-0000FFC50000}"/>
    <cellStyle name="20% - Accent1 7 3 4 2 4 2 2" xfId="50873" xr:uid="{00000000-0005-0000-0000-000000C60000}"/>
    <cellStyle name="20% - Accent1 7 3 4 2 4 2 2 2" xfId="50874" xr:uid="{00000000-0005-0000-0000-000001C60000}"/>
    <cellStyle name="20% - Accent1 7 3 4 2 4 2 3" xfId="50875" xr:uid="{00000000-0005-0000-0000-000002C60000}"/>
    <cellStyle name="20% - Accent1 7 3 4 2 4 3" xfId="50876" xr:uid="{00000000-0005-0000-0000-000003C60000}"/>
    <cellStyle name="20% - Accent1 7 3 4 2 4 3 2" xfId="50877" xr:uid="{00000000-0005-0000-0000-000004C60000}"/>
    <cellStyle name="20% - Accent1 7 3 4 2 4 4" xfId="50878" xr:uid="{00000000-0005-0000-0000-000005C60000}"/>
    <cellStyle name="20% - Accent1 7 3 4 2 5" xfId="50879" xr:uid="{00000000-0005-0000-0000-000006C60000}"/>
    <cellStyle name="20% - Accent1 7 3 4 2 5 2" xfId="50880" xr:uid="{00000000-0005-0000-0000-000007C60000}"/>
    <cellStyle name="20% - Accent1 7 3 4 2 5 2 2" xfId="50881" xr:uid="{00000000-0005-0000-0000-000008C60000}"/>
    <cellStyle name="20% - Accent1 7 3 4 2 5 3" xfId="50882" xr:uid="{00000000-0005-0000-0000-000009C60000}"/>
    <cellStyle name="20% - Accent1 7 3 4 2 6" xfId="50883" xr:uid="{00000000-0005-0000-0000-00000AC60000}"/>
    <cellStyle name="20% - Accent1 7 3 4 2 6 2" xfId="50884" xr:uid="{00000000-0005-0000-0000-00000BC60000}"/>
    <cellStyle name="20% - Accent1 7 3 4 2 6 2 2" xfId="50885" xr:uid="{00000000-0005-0000-0000-00000CC60000}"/>
    <cellStyle name="20% - Accent1 7 3 4 2 6 3" xfId="50886" xr:uid="{00000000-0005-0000-0000-00000DC60000}"/>
    <cellStyle name="20% - Accent1 7 3 4 2 7" xfId="50887" xr:uid="{00000000-0005-0000-0000-00000EC60000}"/>
    <cellStyle name="20% - Accent1 7 3 4 2 7 2" xfId="50888" xr:uid="{00000000-0005-0000-0000-00000FC60000}"/>
    <cellStyle name="20% - Accent1 7 3 4 2 8" xfId="50889" xr:uid="{00000000-0005-0000-0000-000010C60000}"/>
    <cellStyle name="20% - Accent1 7 3 4 2 8 2" xfId="50890" xr:uid="{00000000-0005-0000-0000-000011C60000}"/>
    <cellStyle name="20% - Accent1 7 3 4 2 9" xfId="50891" xr:uid="{00000000-0005-0000-0000-000012C60000}"/>
    <cellStyle name="20% - Accent1 7 3 4 3" xfId="50892" xr:uid="{00000000-0005-0000-0000-000013C60000}"/>
    <cellStyle name="20% - Accent1 7 3 4 3 2" xfId="50893" xr:uid="{00000000-0005-0000-0000-000014C60000}"/>
    <cellStyle name="20% - Accent1 7 3 4 3 2 2" xfId="50894" xr:uid="{00000000-0005-0000-0000-000015C60000}"/>
    <cellStyle name="20% - Accent1 7 3 4 3 2 2 2" xfId="50895" xr:uid="{00000000-0005-0000-0000-000016C60000}"/>
    <cellStyle name="20% - Accent1 7 3 4 3 2 2 2 2" xfId="50896" xr:uid="{00000000-0005-0000-0000-000017C60000}"/>
    <cellStyle name="20% - Accent1 7 3 4 3 2 2 3" xfId="50897" xr:uid="{00000000-0005-0000-0000-000018C60000}"/>
    <cellStyle name="20% - Accent1 7 3 4 3 2 3" xfId="50898" xr:uid="{00000000-0005-0000-0000-000019C60000}"/>
    <cellStyle name="20% - Accent1 7 3 4 3 2 3 2" xfId="50899" xr:uid="{00000000-0005-0000-0000-00001AC60000}"/>
    <cellStyle name="20% - Accent1 7 3 4 3 2 4" xfId="50900" xr:uid="{00000000-0005-0000-0000-00001BC60000}"/>
    <cellStyle name="20% - Accent1 7 3 4 3 3" xfId="50901" xr:uid="{00000000-0005-0000-0000-00001CC60000}"/>
    <cellStyle name="20% - Accent1 7 3 4 3 3 2" xfId="50902" xr:uid="{00000000-0005-0000-0000-00001DC60000}"/>
    <cellStyle name="20% - Accent1 7 3 4 3 3 2 2" xfId="50903" xr:uid="{00000000-0005-0000-0000-00001EC60000}"/>
    <cellStyle name="20% - Accent1 7 3 4 3 3 2 2 2" xfId="50904" xr:uid="{00000000-0005-0000-0000-00001FC60000}"/>
    <cellStyle name="20% - Accent1 7 3 4 3 3 2 3" xfId="50905" xr:uid="{00000000-0005-0000-0000-000020C60000}"/>
    <cellStyle name="20% - Accent1 7 3 4 3 3 3" xfId="50906" xr:uid="{00000000-0005-0000-0000-000021C60000}"/>
    <cellStyle name="20% - Accent1 7 3 4 3 3 3 2" xfId="50907" xr:uid="{00000000-0005-0000-0000-000022C60000}"/>
    <cellStyle name="20% - Accent1 7 3 4 3 3 4" xfId="50908" xr:uid="{00000000-0005-0000-0000-000023C60000}"/>
    <cellStyle name="20% - Accent1 7 3 4 3 4" xfId="50909" xr:uid="{00000000-0005-0000-0000-000024C60000}"/>
    <cellStyle name="20% - Accent1 7 3 4 3 4 2" xfId="50910" xr:uid="{00000000-0005-0000-0000-000025C60000}"/>
    <cellStyle name="20% - Accent1 7 3 4 3 4 2 2" xfId="50911" xr:uid="{00000000-0005-0000-0000-000026C60000}"/>
    <cellStyle name="20% - Accent1 7 3 4 3 4 2 2 2" xfId="50912" xr:uid="{00000000-0005-0000-0000-000027C60000}"/>
    <cellStyle name="20% - Accent1 7 3 4 3 4 2 3" xfId="50913" xr:uid="{00000000-0005-0000-0000-000028C60000}"/>
    <cellStyle name="20% - Accent1 7 3 4 3 4 3" xfId="50914" xr:uid="{00000000-0005-0000-0000-000029C60000}"/>
    <cellStyle name="20% - Accent1 7 3 4 3 4 3 2" xfId="50915" xr:uid="{00000000-0005-0000-0000-00002AC60000}"/>
    <cellStyle name="20% - Accent1 7 3 4 3 4 4" xfId="50916" xr:uid="{00000000-0005-0000-0000-00002BC60000}"/>
    <cellStyle name="20% - Accent1 7 3 4 3 5" xfId="50917" xr:uid="{00000000-0005-0000-0000-00002CC60000}"/>
    <cellStyle name="20% - Accent1 7 3 4 3 5 2" xfId="50918" xr:uid="{00000000-0005-0000-0000-00002DC60000}"/>
    <cellStyle name="20% - Accent1 7 3 4 3 5 2 2" xfId="50919" xr:uid="{00000000-0005-0000-0000-00002EC60000}"/>
    <cellStyle name="20% - Accent1 7 3 4 3 5 3" xfId="50920" xr:uid="{00000000-0005-0000-0000-00002FC60000}"/>
    <cellStyle name="20% - Accent1 7 3 4 3 6" xfId="50921" xr:uid="{00000000-0005-0000-0000-000030C60000}"/>
    <cellStyle name="20% - Accent1 7 3 4 3 6 2" xfId="50922" xr:uid="{00000000-0005-0000-0000-000031C60000}"/>
    <cellStyle name="20% - Accent1 7 3 4 3 6 2 2" xfId="50923" xr:uid="{00000000-0005-0000-0000-000032C60000}"/>
    <cellStyle name="20% - Accent1 7 3 4 3 6 3" xfId="50924" xr:uid="{00000000-0005-0000-0000-000033C60000}"/>
    <cellStyle name="20% - Accent1 7 3 4 3 7" xfId="50925" xr:uid="{00000000-0005-0000-0000-000034C60000}"/>
    <cellStyle name="20% - Accent1 7 3 4 3 7 2" xfId="50926" xr:uid="{00000000-0005-0000-0000-000035C60000}"/>
    <cellStyle name="20% - Accent1 7 3 4 3 8" xfId="50927" xr:uid="{00000000-0005-0000-0000-000036C60000}"/>
    <cellStyle name="20% - Accent1 7 3 4 3 8 2" xfId="50928" xr:uid="{00000000-0005-0000-0000-000037C60000}"/>
    <cellStyle name="20% - Accent1 7 3 4 3 9" xfId="50929" xr:uid="{00000000-0005-0000-0000-000038C60000}"/>
    <cellStyle name="20% - Accent1 7 3 4 4" xfId="50930" xr:uid="{00000000-0005-0000-0000-000039C60000}"/>
    <cellStyle name="20% - Accent1 7 3 4 4 2" xfId="50931" xr:uid="{00000000-0005-0000-0000-00003AC60000}"/>
    <cellStyle name="20% - Accent1 7 3 4 4 2 2" xfId="50932" xr:uid="{00000000-0005-0000-0000-00003BC60000}"/>
    <cellStyle name="20% - Accent1 7 3 4 4 2 2 2" xfId="50933" xr:uid="{00000000-0005-0000-0000-00003CC60000}"/>
    <cellStyle name="20% - Accent1 7 3 4 4 2 3" xfId="50934" xr:uid="{00000000-0005-0000-0000-00003DC60000}"/>
    <cellStyle name="20% - Accent1 7 3 4 4 3" xfId="50935" xr:uid="{00000000-0005-0000-0000-00003EC60000}"/>
    <cellStyle name="20% - Accent1 7 3 4 4 3 2" xfId="50936" xr:uid="{00000000-0005-0000-0000-00003FC60000}"/>
    <cellStyle name="20% - Accent1 7 3 4 4 4" xfId="50937" xr:uid="{00000000-0005-0000-0000-000040C60000}"/>
    <cellStyle name="20% - Accent1 7 3 4 5" xfId="50938" xr:uid="{00000000-0005-0000-0000-000041C60000}"/>
    <cellStyle name="20% - Accent1 7 3 4 5 2" xfId="50939" xr:uid="{00000000-0005-0000-0000-000042C60000}"/>
    <cellStyle name="20% - Accent1 7 3 4 5 2 2" xfId="50940" xr:uid="{00000000-0005-0000-0000-000043C60000}"/>
    <cellStyle name="20% - Accent1 7 3 4 5 2 2 2" xfId="50941" xr:uid="{00000000-0005-0000-0000-000044C60000}"/>
    <cellStyle name="20% - Accent1 7 3 4 5 2 3" xfId="50942" xr:uid="{00000000-0005-0000-0000-000045C60000}"/>
    <cellStyle name="20% - Accent1 7 3 4 5 3" xfId="50943" xr:uid="{00000000-0005-0000-0000-000046C60000}"/>
    <cellStyle name="20% - Accent1 7 3 4 5 3 2" xfId="50944" xr:uid="{00000000-0005-0000-0000-000047C60000}"/>
    <cellStyle name="20% - Accent1 7 3 4 5 4" xfId="50945" xr:uid="{00000000-0005-0000-0000-000048C60000}"/>
    <cellStyle name="20% - Accent1 7 3 4 6" xfId="50946" xr:uid="{00000000-0005-0000-0000-000049C60000}"/>
    <cellStyle name="20% - Accent1 7 3 4 6 2" xfId="50947" xr:uid="{00000000-0005-0000-0000-00004AC60000}"/>
    <cellStyle name="20% - Accent1 7 3 4 6 2 2" xfId="50948" xr:uid="{00000000-0005-0000-0000-00004BC60000}"/>
    <cellStyle name="20% - Accent1 7 3 4 6 2 2 2" xfId="50949" xr:uid="{00000000-0005-0000-0000-00004CC60000}"/>
    <cellStyle name="20% - Accent1 7 3 4 6 2 3" xfId="50950" xr:uid="{00000000-0005-0000-0000-00004DC60000}"/>
    <cellStyle name="20% - Accent1 7 3 4 6 3" xfId="50951" xr:uid="{00000000-0005-0000-0000-00004EC60000}"/>
    <cellStyle name="20% - Accent1 7 3 4 6 3 2" xfId="50952" xr:uid="{00000000-0005-0000-0000-00004FC60000}"/>
    <cellStyle name="20% - Accent1 7 3 4 6 4" xfId="50953" xr:uid="{00000000-0005-0000-0000-000050C60000}"/>
    <cellStyle name="20% - Accent1 7 3 4 7" xfId="50954" xr:uid="{00000000-0005-0000-0000-000051C60000}"/>
    <cellStyle name="20% - Accent1 7 3 4 7 2" xfId="50955" xr:uid="{00000000-0005-0000-0000-000052C60000}"/>
    <cellStyle name="20% - Accent1 7 3 4 7 2 2" xfId="50956" xr:uid="{00000000-0005-0000-0000-000053C60000}"/>
    <cellStyle name="20% - Accent1 7 3 4 7 3" xfId="50957" xr:uid="{00000000-0005-0000-0000-000054C60000}"/>
    <cellStyle name="20% - Accent1 7 3 4 8" xfId="50958" xr:uid="{00000000-0005-0000-0000-000055C60000}"/>
    <cellStyle name="20% - Accent1 7 3 4 8 2" xfId="50959" xr:uid="{00000000-0005-0000-0000-000056C60000}"/>
    <cellStyle name="20% - Accent1 7 3 4 8 2 2" xfId="50960" xr:uid="{00000000-0005-0000-0000-000057C60000}"/>
    <cellStyle name="20% - Accent1 7 3 4 8 3" xfId="50961" xr:uid="{00000000-0005-0000-0000-000058C60000}"/>
    <cellStyle name="20% - Accent1 7 3 4 9" xfId="50962" xr:uid="{00000000-0005-0000-0000-000059C60000}"/>
    <cellStyle name="20% - Accent1 7 3 4 9 2" xfId="50963" xr:uid="{00000000-0005-0000-0000-00005AC60000}"/>
    <cellStyle name="20% - Accent1 7 3 5" xfId="50964" xr:uid="{00000000-0005-0000-0000-00005BC60000}"/>
    <cellStyle name="20% - Accent1 7 3 5 2" xfId="50965" xr:uid="{00000000-0005-0000-0000-00005CC60000}"/>
    <cellStyle name="20% - Accent1 7 3 5 2 2" xfId="50966" xr:uid="{00000000-0005-0000-0000-00005DC60000}"/>
    <cellStyle name="20% - Accent1 7 3 5 2 2 2" xfId="50967" xr:uid="{00000000-0005-0000-0000-00005EC60000}"/>
    <cellStyle name="20% - Accent1 7 3 5 2 2 2 2" xfId="50968" xr:uid="{00000000-0005-0000-0000-00005FC60000}"/>
    <cellStyle name="20% - Accent1 7 3 5 2 2 3" xfId="50969" xr:uid="{00000000-0005-0000-0000-000060C60000}"/>
    <cellStyle name="20% - Accent1 7 3 5 2 3" xfId="50970" xr:uid="{00000000-0005-0000-0000-000061C60000}"/>
    <cellStyle name="20% - Accent1 7 3 5 2 3 2" xfId="50971" xr:uid="{00000000-0005-0000-0000-000062C60000}"/>
    <cellStyle name="20% - Accent1 7 3 5 2 4" xfId="50972" xr:uid="{00000000-0005-0000-0000-000063C60000}"/>
    <cellStyle name="20% - Accent1 7 3 5 3" xfId="50973" xr:uid="{00000000-0005-0000-0000-000064C60000}"/>
    <cellStyle name="20% - Accent1 7 3 5 3 2" xfId="50974" xr:uid="{00000000-0005-0000-0000-000065C60000}"/>
    <cellStyle name="20% - Accent1 7 3 5 3 2 2" xfId="50975" xr:uid="{00000000-0005-0000-0000-000066C60000}"/>
    <cellStyle name="20% - Accent1 7 3 5 3 2 2 2" xfId="50976" xr:uid="{00000000-0005-0000-0000-000067C60000}"/>
    <cellStyle name="20% - Accent1 7 3 5 3 2 3" xfId="50977" xr:uid="{00000000-0005-0000-0000-000068C60000}"/>
    <cellStyle name="20% - Accent1 7 3 5 3 3" xfId="50978" xr:uid="{00000000-0005-0000-0000-000069C60000}"/>
    <cellStyle name="20% - Accent1 7 3 5 3 3 2" xfId="50979" xr:uid="{00000000-0005-0000-0000-00006AC60000}"/>
    <cellStyle name="20% - Accent1 7 3 5 3 4" xfId="50980" xr:uid="{00000000-0005-0000-0000-00006BC60000}"/>
    <cellStyle name="20% - Accent1 7 3 5 4" xfId="50981" xr:uid="{00000000-0005-0000-0000-00006CC60000}"/>
    <cellStyle name="20% - Accent1 7 3 5 4 2" xfId="50982" xr:uid="{00000000-0005-0000-0000-00006DC60000}"/>
    <cellStyle name="20% - Accent1 7 3 5 4 2 2" xfId="50983" xr:uid="{00000000-0005-0000-0000-00006EC60000}"/>
    <cellStyle name="20% - Accent1 7 3 5 4 2 2 2" xfId="50984" xr:uid="{00000000-0005-0000-0000-00006FC60000}"/>
    <cellStyle name="20% - Accent1 7 3 5 4 2 3" xfId="50985" xr:uid="{00000000-0005-0000-0000-000070C60000}"/>
    <cellStyle name="20% - Accent1 7 3 5 4 3" xfId="50986" xr:uid="{00000000-0005-0000-0000-000071C60000}"/>
    <cellStyle name="20% - Accent1 7 3 5 4 3 2" xfId="50987" xr:uid="{00000000-0005-0000-0000-000072C60000}"/>
    <cellStyle name="20% - Accent1 7 3 5 4 4" xfId="50988" xr:uid="{00000000-0005-0000-0000-000073C60000}"/>
    <cellStyle name="20% - Accent1 7 3 5 5" xfId="50989" xr:uid="{00000000-0005-0000-0000-000074C60000}"/>
    <cellStyle name="20% - Accent1 7 3 5 5 2" xfId="50990" xr:uid="{00000000-0005-0000-0000-000075C60000}"/>
    <cellStyle name="20% - Accent1 7 3 5 5 2 2" xfId="50991" xr:uid="{00000000-0005-0000-0000-000076C60000}"/>
    <cellStyle name="20% - Accent1 7 3 5 5 3" xfId="50992" xr:uid="{00000000-0005-0000-0000-000077C60000}"/>
    <cellStyle name="20% - Accent1 7 3 5 6" xfId="50993" xr:uid="{00000000-0005-0000-0000-000078C60000}"/>
    <cellStyle name="20% - Accent1 7 3 5 6 2" xfId="50994" xr:uid="{00000000-0005-0000-0000-000079C60000}"/>
    <cellStyle name="20% - Accent1 7 3 5 6 2 2" xfId="50995" xr:uid="{00000000-0005-0000-0000-00007AC60000}"/>
    <cellStyle name="20% - Accent1 7 3 5 6 3" xfId="50996" xr:uid="{00000000-0005-0000-0000-00007BC60000}"/>
    <cellStyle name="20% - Accent1 7 3 5 7" xfId="50997" xr:uid="{00000000-0005-0000-0000-00007CC60000}"/>
    <cellStyle name="20% - Accent1 7 3 5 7 2" xfId="50998" xr:uid="{00000000-0005-0000-0000-00007DC60000}"/>
    <cellStyle name="20% - Accent1 7 3 5 8" xfId="50999" xr:uid="{00000000-0005-0000-0000-00007EC60000}"/>
    <cellStyle name="20% - Accent1 7 3 5 8 2" xfId="51000" xr:uid="{00000000-0005-0000-0000-00007FC60000}"/>
    <cellStyle name="20% - Accent1 7 3 5 9" xfId="51001" xr:uid="{00000000-0005-0000-0000-000080C60000}"/>
    <cellStyle name="20% - Accent1 7 3 6" xfId="51002" xr:uid="{00000000-0005-0000-0000-000081C60000}"/>
    <cellStyle name="20% - Accent1 7 3 6 2" xfId="51003" xr:uid="{00000000-0005-0000-0000-000082C60000}"/>
    <cellStyle name="20% - Accent1 7 3 6 2 2" xfId="51004" xr:uid="{00000000-0005-0000-0000-000083C60000}"/>
    <cellStyle name="20% - Accent1 7 3 6 2 2 2" xfId="51005" xr:uid="{00000000-0005-0000-0000-000084C60000}"/>
    <cellStyle name="20% - Accent1 7 3 6 2 2 2 2" xfId="51006" xr:uid="{00000000-0005-0000-0000-000085C60000}"/>
    <cellStyle name="20% - Accent1 7 3 6 2 2 3" xfId="51007" xr:uid="{00000000-0005-0000-0000-000086C60000}"/>
    <cellStyle name="20% - Accent1 7 3 6 2 3" xfId="51008" xr:uid="{00000000-0005-0000-0000-000087C60000}"/>
    <cellStyle name="20% - Accent1 7 3 6 2 3 2" xfId="51009" xr:uid="{00000000-0005-0000-0000-000088C60000}"/>
    <cellStyle name="20% - Accent1 7 3 6 2 4" xfId="51010" xr:uid="{00000000-0005-0000-0000-000089C60000}"/>
    <cellStyle name="20% - Accent1 7 3 6 3" xfId="51011" xr:uid="{00000000-0005-0000-0000-00008AC60000}"/>
    <cellStyle name="20% - Accent1 7 3 6 3 2" xfId="51012" xr:uid="{00000000-0005-0000-0000-00008BC60000}"/>
    <cellStyle name="20% - Accent1 7 3 6 3 2 2" xfId="51013" xr:uid="{00000000-0005-0000-0000-00008CC60000}"/>
    <cellStyle name="20% - Accent1 7 3 6 3 2 2 2" xfId="51014" xr:uid="{00000000-0005-0000-0000-00008DC60000}"/>
    <cellStyle name="20% - Accent1 7 3 6 3 2 3" xfId="51015" xr:uid="{00000000-0005-0000-0000-00008EC60000}"/>
    <cellStyle name="20% - Accent1 7 3 6 3 3" xfId="51016" xr:uid="{00000000-0005-0000-0000-00008FC60000}"/>
    <cellStyle name="20% - Accent1 7 3 6 3 3 2" xfId="51017" xr:uid="{00000000-0005-0000-0000-000090C60000}"/>
    <cellStyle name="20% - Accent1 7 3 6 3 4" xfId="51018" xr:uid="{00000000-0005-0000-0000-000091C60000}"/>
    <cellStyle name="20% - Accent1 7 3 6 4" xfId="51019" xr:uid="{00000000-0005-0000-0000-000092C60000}"/>
    <cellStyle name="20% - Accent1 7 3 6 4 2" xfId="51020" xr:uid="{00000000-0005-0000-0000-000093C60000}"/>
    <cellStyle name="20% - Accent1 7 3 6 4 2 2" xfId="51021" xr:uid="{00000000-0005-0000-0000-000094C60000}"/>
    <cellStyle name="20% - Accent1 7 3 6 4 2 2 2" xfId="51022" xr:uid="{00000000-0005-0000-0000-000095C60000}"/>
    <cellStyle name="20% - Accent1 7 3 6 4 2 3" xfId="51023" xr:uid="{00000000-0005-0000-0000-000096C60000}"/>
    <cellStyle name="20% - Accent1 7 3 6 4 3" xfId="51024" xr:uid="{00000000-0005-0000-0000-000097C60000}"/>
    <cellStyle name="20% - Accent1 7 3 6 4 3 2" xfId="51025" xr:uid="{00000000-0005-0000-0000-000098C60000}"/>
    <cellStyle name="20% - Accent1 7 3 6 4 4" xfId="51026" xr:uid="{00000000-0005-0000-0000-000099C60000}"/>
    <cellStyle name="20% - Accent1 7 3 6 5" xfId="51027" xr:uid="{00000000-0005-0000-0000-00009AC60000}"/>
    <cellStyle name="20% - Accent1 7 3 6 5 2" xfId="51028" xr:uid="{00000000-0005-0000-0000-00009BC60000}"/>
    <cellStyle name="20% - Accent1 7 3 6 5 2 2" xfId="51029" xr:uid="{00000000-0005-0000-0000-00009CC60000}"/>
    <cellStyle name="20% - Accent1 7 3 6 5 3" xfId="51030" xr:uid="{00000000-0005-0000-0000-00009DC60000}"/>
    <cellStyle name="20% - Accent1 7 3 6 6" xfId="51031" xr:uid="{00000000-0005-0000-0000-00009EC60000}"/>
    <cellStyle name="20% - Accent1 7 3 6 6 2" xfId="51032" xr:uid="{00000000-0005-0000-0000-00009FC60000}"/>
    <cellStyle name="20% - Accent1 7 3 6 6 2 2" xfId="51033" xr:uid="{00000000-0005-0000-0000-0000A0C60000}"/>
    <cellStyle name="20% - Accent1 7 3 6 6 3" xfId="51034" xr:uid="{00000000-0005-0000-0000-0000A1C60000}"/>
    <cellStyle name="20% - Accent1 7 3 6 7" xfId="51035" xr:uid="{00000000-0005-0000-0000-0000A2C60000}"/>
    <cellStyle name="20% - Accent1 7 3 6 7 2" xfId="51036" xr:uid="{00000000-0005-0000-0000-0000A3C60000}"/>
    <cellStyle name="20% - Accent1 7 3 6 8" xfId="51037" xr:uid="{00000000-0005-0000-0000-0000A4C60000}"/>
    <cellStyle name="20% - Accent1 7 3 6 8 2" xfId="51038" xr:uid="{00000000-0005-0000-0000-0000A5C60000}"/>
    <cellStyle name="20% - Accent1 7 3 6 9" xfId="51039" xr:uid="{00000000-0005-0000-0000-0000A6C60000}"/>
    <cellStyle name="20% - Accent1 7 3 7" xfId="51040" xr:uid="{00000000-0005-0000-0000-0000A7C60000}"/>
    <cellStyle name="20% - Accent1 7 3 7 2" xfId="51041" xr:uid="{00000000-0005-0000-0000-0000A8C60000}"/>
    <cellStyle name="20% - Accent1 7 3 7 2 2" xfId="51042" xr:uid="{00000000-0005-0000-0000-0000A9C60000}"/>
    <cellStyle name="20% - Accent1 7 3 7 2 2 2" xfId="51043" xr:uid="{00000000-0005-0000-0000-0000AAC60000}"/>
    <cellStyle name="20% - Accent1 7 3 7 2 3" xfId="51044" xr:uid="{00000000-0005-0000-0000-0000ABC60000}"/>
    <cellStyle name="20% - Accent1 7 3 7 3" xfId="51045" xr:uid="{00000000-0005-0000-0000-0000ACC60000}"/>
    <cellStyle name="20% - Accent1 7 3 7 3 2" xfId="51046" xr:uid="{00000000-0005-0000-0000-0000ADC60000}"/>
    <cellStyle name="20% - Accent1 7 3 7 4" xfId="51047" xr:uid="{00000000-0005-0000-0000-0000AEC60000}"/>
    <cellStyle name="20% - Accent1 7 3 8" xfId="51048" xr:uid="{00000000-0005-0000-0000-0000AFC60000}"/>
    <cellStyle name="20% - Accent1 7 3 8 2" xfId="51049" xr:uid="{00000000-0005-0000-0000-0000B0C60000}"/>
    <cellStyle name="20% - Accent1 7 3 8 2 2" xfId="51050" xr:uid="{00000000-0005-0000-0000-0000B1C60000}"/>
    <cellStyle name="20% - Accent1 7 3 8 2 2 2" xfId="51051" xr:uid="{00000000-0005-0000-0000-0000B2C60000}"/>
    <cellStyle name="20% - Accent1 7 3 8 2 3" xfId="51052" xr:uid="{00000000-0005-0000-0000-0000B3C60000}"/>
    <cellStyle name="20% - Accent1 7 3 8 3" xfId="51053" xr:uid="{00000000-0005-0000-0000-0000B4C60000}"/>
    <cellStyle name="20% - Accent1 7 3 8 3 2" xfId="51054" xr:uid="{00000000-0005-0000-0000-0000B5C60000}"/>
    <cellStyle name="20% - Accent1 7 3 8 4" xfId="51055" xr:uid="{00000000-0005-0000-0000-0000B6C60000}"/>
    <cellStyle name="20% - Accent1 7 3 9" xfId="51056" xr:uid="{00000000-0005-0000-0000-0000B7C60000}"/>
    <cellStyle name="20% - Accent1 7 3 9 2" xfId="51057" xr:uid="{00000000-0005-0000-0000-0000B8C60000}"/>
    <cellStyle name="20% - Accent1 7 3 9 2 2" xfId="51058" xr:uid="{00000000-0005-0000-0000-0000B9C60000}"/>
    <cellStyle name="20% - Accent1 7 3 9 2 2 2" xfId="51059" xr:uid="{00000000-0005-0000-0000-0000BAC60000}"/>
    <cellStyle name="20% - Accent1 7 3 9 2 3" xfId="51060" xr:uid="{00000000-0005-0000-0000-0000BBC60000}"/>
    <cellStyle name="20% - Accent1 7 3 9 3" xfId="51061" xr:uid="{00000000-0005-0000-0000-0000BCC60000}"/>
    <cellStyle name="20% - Accent1 7 3 9 3 2" xfId="51062" xr:uid="{00000000-0005-0000-0000-0000BDC60000}"/>
    <cellStyle name="20% - Accent1 7 3 9 4" xfId="51063" xr:uid="{00000000-0005-0000-0000-0000BEC60000}"/>
    <cellStyle name="20% - Accent1 7 4" xfId="51064" xr:uid="{00000000-0005-0000-0000-0000BFC60000}"/>
    <cellStyle name="20% - Accent1 7 4 10" xfId="51065" xr:uid="{00000000-0005-0000-0000-0000C0C60000}"/>
    <cellStyle name="20% - Accent1 7 4 10 2" xfId="51066" xr:uid="{00000000-0005-0000-0000-0000C1C60000}"/>
    <cellStyle name="20% - Accent1 7 4 11" xfId="51067" xr:uid="{00000000-0005-0000-0000-0000C2C60000}"/>
    <cellStyle name="20% - Accent1 7 4 2" xfId="51068" xr:uid="{00000000-0005-0000-0000-0000C3C60000}"/>
    <cellStyle name="20% - Accent1 7 4 2 2" xfId="51069" xr:uid="{00000000-0005-0000-0000-0000C4C60000}"/>
    <cellStyle name="20% - Accent1 7 4 2 2 2" xfId="51070" xr:uid="{00000000-0005-0000-0000-0000C5C60000}"/>
    <cellStyle name="20% - Accent1 7 4 2 2 2 2" xfId="51071" xr:uid="{00000000-0005-0000-0000-0000C6C60000}"/>
    <cellStyle name="20% - Accent1 7 4 2 2 2 2 2" xfId="51072" xr:uid="{00000000-0005-0000-0000-0000C7C60000}"/>
    <cellStyle name="20% - Accent1 7 4 2 2 2 3" xfId="51073" xr:uid="{00000000-0005-0000-0000-0000C8C60000}"/>
    <cellStyle name="20% - Accent1 7 4 2 2 3" xfId="51074" xr:uid="{00000000-0005-0000-0000-0000C9C60000}"/>
    <cellStyle name="20% - Accent1 7 4 2 2 3 2" xfId="51075" xr:uid="{00000000-0005-0000-0000-0000CAC60000}"/>
    <cellStyle name="20% - Accent1 7 4 2 2 4" xfId="51076" xr:uid="{00000000-0005-0000-0000-0000CBC60000}"/>
    <cellStyle name="20% - Accent1 7 4 2 3" xfId="51077" xr:uid="{00000000-0005-0000-0000-0000CCC60000}"/>
    <cellStyle name="20% - Accent1 7 4 2 3 2" xfId="51078" xr:uid="{00000000-0005-0000-0000-0000CDC60000}"/>
    <cellStyle name="20% - Accent1 7 4 2 3 2 2" xfId="51079" xr:uid="{00000000-0005-0000-0000-0000CEC60000}"/>
    <cellStyle name="20% - Accent1 7 4 2 3 2 2 2" xfId="51080" xr:uid="{00000000-0005-0000-0000-0000CFC60000}"/>
    <cellStyle name="20% - Accent1 7 4 2 3 2 3" xfId="51081" xr:uid="{00000000-0005-0000-0000-0000D0C60000}"/>
    <cellStyle name="20% - Accent1 7 4 2 3 3" xfId="51082" xr:uid="{00000000-0005-0000-0000-0000D1C60000}"/>
    <cellStyle name="20% - Accent1 7 4 2 3 3 2" xfId="51083" xr:uid="{00000000-0005-0000-0000-0000D2C60000}"/>
    <cellStyle name="20% - Accent1 7 4 2 3 4" xfId="51084" xr:uid="{00000000-0005-0000-0000-0000D3C60000}"/>
    <cellStyle name="20% - Accent1 7 4 2 4" xfId="51085" xr:uid="{00000000-0005-0000-0000-0000D4C60000}"/>
    <cellStyle name="20% - Accent1 7 4 2 4 2" xfId="51086" xr:uid="{00000000-0005-0000-0000-0000D5C60000}"/>
    <cellStyle name="20% - Accent1 7 4 2 4 2 2" xfId="51087" xr:uid="{00000000-0005-0000-0000-0000D6C60000}"/>
    <cellStyle name="20% - Accent1 7 4 2 4 2 2 2" xfId="51088" xr:uid="{00000000-0005-0000-0000-0000D7C60000}"/>
    <cellStyle name="20% - Accent1 7 4 2 4 2 3" xfId="51089" xr:uid="{00000000-0005-0000-0000-0000D8C60000}"/>
    <cellStyle name="20% - Accent1 7 4 2 4 3" xfId="51090" xr:uid="{00000000-0005-0000-0000-0000D9C60000}"/>
    <cellStyle name="20% - Accent1 7 4 2 4 3 2" xfId="51091" xr:uid="{00000000-0005-0000-0000-0000DAC60000}"/>
    <cellStyle name="20% - Accent1 7 4 2 4 4" xfId="51092" xr:uid="{00000000-0005-0000-0000-0000DBC60000}"/>
    <cellStyle name="20% - Accent1 7 4 2 5" xfId="51093" xr:uid="{00000000-0005-0000-0000-0000DCC60000}"/>
    <cellStyle name="20% - Accent1 7 4 2 5 2" xfId="51094" xr:uid="{00000000-0005-0000-0000-0000DDC60000}"/>
    <cellStyle name="20% - Accent1 7 4 2 5 2 2" xfId="51095" xr:uid="{00000000-0005-0000-0000-0000DEC60000}"/>
    <cellStyle name="20% - Accent1 7 4 2 5 3" xfId="51096" xr:uid="{00000000-0005-0000-0000-0000DFC60000}"/>
    <cellStyle name="20% - Accent1 7 4 2 6" xfId="51097" xr:uid="{00000000-0005-0000-0000-0000E0C60000}"/>
    <cellStyle name="20% - Accent1 7 4 2 6 2" xfId="51098" xr:uid="{00000000-0005-0000-0000-0000E1C60000}"/>
    <cellStyle name="20% - Accent1 7 4 2 6 2 2" xfId="51099" xr:uid="{00000000-0005-0000-0000-0000E2C60000}"/>
    <cellStyle name="20% - Accent1 7 4 2 6 3" xfId="51100" xr:uid="{00000000-0005-0000-0000-0000E3C60000}"/>
    <cellStyle name="20% - Accent1 7 4 2 7" xfId="51101" xr:uid="{00000000-0005-0000-0000-0000E4C60000}"/>
    <cellStyle name="20% - Accent1 7 4 2 7 2" xfId="51102" xr:uid="{00000000-0005-0000-0000-0000E5C60000}"/>
    <cellStyle name="20% - Accent1 7 4 2 8" xfId="51103" xr:uid="{00000000-0005-0000-0000-0000E6C60000}"/>
    <cellStyle name="20% - Accent1 7 4 2 8 2" xfId="51104" xr:uid="{00000000-0005-0000-0000-0000E7C60000}"/>
    <cellStyle name="20% - Accent1 7 4 2 9" xfId="51105" xr:uid="{00000000-0005-0000-0000-0000E8C60000}"/>
    <cellStyle name="20% - Accent1 7 4 3" xfId="51106" xr:uid="{00000000-0005-0000-0000-0000E9C60000}"/>
    <cellStyle name="20% - Accent1 7 4 3 2" xfId="51107" xr:uid="{00000000-0005-0000-0000-0000EAC60000}"/>
    <cellStyle name="20% - Accent1 7 4 3 2 2" xfId="51108" xr:uid="{00000000-0005-0000-0000-0000EBC60000}"/>
    <cellStyle name="20% - Accent1 7 4 3 2 2 2" xfId="51109" xr:uid="{00000000-0005-0000-0000-0000ECC60000}"/>
    <cellStyle name="20% - Accent1 7 4 3 2 2 2 2" xfId="51110" xr:uid="{00000000-0005-0000-0000-0000EDC60000}"/>
    <cellStyle name="20% - Accent1 7 4 3 2 2 3" xfId="51111" xr:uid="{00000000-0005-0000-0000-0000EEC60000}"/>
    <cellStyle name="20% - Accent1 7 4 3 2 3" xfId="51112" xr:uid="{00000000-0005-0000-0000-0000EFC60000}"/>
    <cellStyle name="20% - Accent1 7 4 3 2 3 2" xfId="51113" xr:uid="{00000000-0005-0000-0000-0000F0C60000}"/>
    <cellStyle name="20% - Accent1 7 4 3 2 4" xfId="51114" xr:uid="{00000000-0005-0000-0000-0000F1C60000}"/>
    <cellStyle name="20% - Accent1 7 4 3 3" xfId="51115" xr:uid="{00000000-0005-0000-0000-0000F2C60000}"/>
    <cellStyle name="20% - Accent1 7 4 3 3 2" xfId="51116" xr:uid="{00000000-0005-0000-0000-0000F3C60000}"/>
    <cellStyle name="20% - Accent1 7 4 3 3 2 2" xfId="51117" xr:uid="{00000000-0005-0000-0000-0000F4C60000}"/>
    <cellStyle name="20% - Accent1 7 4 3 3 2 2 2" xfId="51118" xr:uid="{00000000-0005-0000-0000-0000F5C60000}"/>
    <cellStyle name="20% - Accent1 7 4 3 3 2 3" xfId="51119" xr:uid="{00000000-0005-0000-0000-0000F6C60000}"/>
    <cellStyle name="20% - Accent1 7 4 3 3 3" xfId="51120" xr:uid="{00000000-0005-0000-0000-0000F7C60000}"/>
    <cellStyle name="20% - Accent1 7 4 3 3 3 2" xfId="51121" xr:uid="{00000000-0005-0000-0000-0000F8C60000}"/>
    <cellStyle name="20% - Accent1 7 4 3 3 4" xfId="51122" xr:uid="{00000000-0005-0000-0000-0000F9C60000}"/>
    <cellStyle name="20% - Accent1 7 4 3 4" xfId="51123" xr:uid="{00000000-0005-0000-0000-0000FAC60000}"/>
    <cellStyle name="20% - Accent1 7 4 3 4 2" xfId="51124" xr:uid="{00000000-0005-0000-0000-0000FBC60000}"/>
    <cellStyle name="20% - Accent1 7 4 3 4 2 2" xfId="51125" xr:uid="{00000000-0005-0000-0000-0000FCC60000}"/>
    <cellStyle name="20% - Accent1 7 4 3 4 2 2 2" xfId="51126" xr:uid="{00000000-0005-0000-0000-0000FDC60000}"/>
    <cellStyle name="20% - Accent1 7 4 3 4 2 3" xfId="51127" xr:uid="{00000000-0005-0000-0000-0000FEC60000}"/>
    <cellStyle name="20% - Accent1 7 4 3 4 3" xfId="51128" xr:uid="{00000000-0005-0000-0000-0000FFC60000}"/>
    <cellStyle name="20% - Accent1 7 4 3 4 3 2" xfId="51129" xr:uid="{00000000-0005-0000-0000-000000C70000}"/>
    <cellStyle name="20% - Accent1 7 4 3 4 4" xfId="51130" xr:uid="{00000000-0005-0000-0000-000001C70000}"/>
    <cellStyle name="20% - Accent1 7 4 3 5" xfId="51131" xr:uid="{00000000-0005-0000-0000-000002C70000}"/>
    <cellStyle name="20% - Accent1 7 4 3 5 2" xfId="51132" xr:uid="{00000000-0005-0000-0000-000003C70000}"/>
    <cellStyle name="20% - Accent1 7 4 3 5 2 2" xfId="51133" xr:uid="{00000000-0005-0000-0000-000004C70000}"/>
    <cellStyle name="20% - Accent1 7 4 3 5 3" xfId="51134" xr:uid="{00000000-0005-0000-0000-000005C70000}"/>
    <cellStyle name="20% - Accent1 7 4 3 6" xfId="51135" xr:uid="{00000000-0005-0000-0000-000006C70000}"/>
    <cellStyle name="20% - Accent1 7 4 3 6 2" xfId="51136" xr:uid="{00000000-0005-0000-0000-000007C70000}"/>
    <cellStyle name="20% - Accent1 7 4 3 6 2 2" xfId="51137" xr:uid="{00000000-0005-0000-0000-000008C70000}"/>
    <cellStyle name="20% - Accent1 7 4 3 6 3" xfId="51138" xr:uid="{00000000-0005-0000-0000-000009C70000}"/>
    <cellStyle name="20% - Accent1 7 4 3 7" xfId="51139" xr:uid="{00000000-0005-0000-0000-00000AC70000}"/>
    <cellStyle name="20% - Accent1 7 4 3 7 2" xfId="51140" xr:uid="{00000000-0005-0000-0000-00000BC70000}"/>
    <cellStyle name="20% - Accent1 7 4 3 8" xfId="51141" xr:uid="{00000000-0005-0000-0000-00000CC70000}"/>
    <cellStyle name="20% - Accent1 7 4 3 8 2" xfId="51142" xr:uid="{00000000-0005-0000-0000-00000DC70000}"/>
    <cellStyle name="20% - Accent1 7 4 3 9" xfId="51143" xr:uid="{00000000-0005-0000-0000-00000EC70000}"/>
    <cellStyle name="20% - Accent1 7 4 4" xfId="51144" xr:uid="{00000000-0005-0000-0000-00000FC70000}"/>
    <cellStyle name="20% - Accent1 7 4 4 2" xfId="51145" xr:uid="{00000000-0005-0000-0000-000010C70000}"/>
    <cellStyle name="20% - Accent1 7 4 4 2 2" xfId="51146" xr:uid="{00000000-0005-0000-0000-000011C70000}"/>
    <cellStyle name="20% - Accent1 7 4 4 2 2 2" xfId="51147" xr:uid="{00000000-0005-0000-0000-000012C70000}"/>
    <cellStyle name="20% - Accent1 7 4 4 2 3" xfId="51148" xr:uid="{00000000-0005-0000-0000-000013C70000}"/>
    <cellStyle name="20% - Accent1 7 4 4 3" xfId="51149" xr:uid="{00000000-0005-0000-0000-000014C70000}"/>
    <cellStyle name="20% - Accent1 7 4 4 3 2" xfId="51150" xr:uid="{00000000-0005-0000-0000-000015C70000}"/>
    <cellStyle name="20% - Accent1 7 4 4 4" xfId="51151" xr:uid="{00000000-0005-0000-0000-000016C70000}"/>
    <cellStyle name="20% - Accent1 7 4 5" xfId="51152" xr:uid="{00000000-0005-0000-0000-000017C70000}"/>
    <cellStyle name="20% - Accent1 7 4 5 2" xfId="51153" xr:uid="{00000000-0005-0000-0000-000018C70000}"/>
    <cellStyle name="20% - Accent1 7 4 5 2 2" xfId="51154" xr:uid="{00000000-0005-0000-0000-000019C70000}"/>
    <cellStyle name="20% - Accent1 7 4 5 2 2 2" xfId="51155" xr:uid="{00000000-0005-0000-0000-00001AC70000}"/>
    <cellStyle name="20% - Accent1 7 4 5 2 3" xfId="51156" xr:uid="{00000000-0005-0000-0000-00001BC70000}"/>
    <cellStyle name="20% - Accent1 7 4 5 3" xfId="51157" xr:uid="{00000000-0005-0000-0000-00001CC70000}"/>
    <cellStyle name="20% - Accent1 7 4 5 3 2" xfId="51158" xr:uid="{00000000-0005-0000-0000-00001DC70000}"/>
    <cellStyle name="20% - Accent1 7 4 5 4" xfId="51159" xr:uid="{00000000-0005-0000-0000-00001EC70000}"/>
    <cellStyle name="20% - Accent1 7 4 6" xfId="51160" xr:uid="{00000000-0005-0000-0000-00001FC70000}"/>
    <cellStyle name="20% - Accent1 7 4 6 2" xfId="51161" xr:uid="{00000000-0005-0000-0000-000020C70000}"/>
    <cellStyle name="20% - Accent1 7 4 6 2 2" xfId="51162" xr:uid="{00000000-0005-0000-0000-000021C70000}"/>
    <cellStyle name="20% - Accent1 7 4 6 2 2 2" xfId="51163" xr:uid="{00000000-0005-0000-0000-000022C70000}"/>
    <cellStyle name="20% - Accent1 7 4 6 2 3" xfId="51164" xr:uid="{00000000-0005-0000-0000-000023C70000}"/>
    <cellStyle name="20% - Accent1 7 4 6 3" xfId="51165" xr:uid="{00000000-0005-0000-0000-000024C70000}"/>
    <cellStyle name="20% - Accent1 7 4 6 3 2" xfId="51166" xr:uid="{00000000-0005-0000-0000-000025C70000}"/>
    <cellStyle name="20% - Accent1 7 4 6 4" xfId="51167" xr:uid="{00000000-0005-0000-0000-000026C70000}"/>
    <cellStyle name="20% - Accent1 7 4 7" xfId="51168" xr:uid="{00000000-0005-0000-0000-000027C70000}"/>
    <cellStyle name="20% - Accent1 7 4 7 2" xfId="51169" xr:uid="{00000000-0005-0000-0000-000028C70000}"/>
    <cellStyle name="20% - Accent1 7 4 7 2 2" xfId="51170" xr:uid="{00000000-0005-0000-0000-000029C70000}"/>
    <cellStyle name="20% - Accent1 7 4 7 3" xfId="51171" xr:uid="{00000000-0005-0000-0000-00002AC70000}"/>
    <cellStyle name="20% - Accent1 7 4 8" xfId="51172" xr:uid="{00000000-0005-0000-0000-00002BC70000}"/>
    <cellStyle name="20% - Accent1 7 4 8 2" xfId="51173" xr:uid="{00000000-0005-0000-0000-00002CC70000}"/>
    <cellStyle name="20% - Accent1 7 4 8 2 2" xfId="51174" xr:uid="{00000000-0005-0000-0000-00002DC70000}"/>
    <cellStyle name="20% - Accent1 7 4 8 3" xfId="51175" xr:uid="{00000000-0005-0000-0000-00002EC70000}"/>
    <cellStyle name="20% - Accent1 7 4 9" xfId="51176" xr:uid="{00000000-0005-0000-0000-00002FC70000}"/>
    <cellStyle name="20% - Accent1 7 4 9 2" xfId="51177" xr:uid="{00000000-0005-0000-0000-000030C70000}"/>
    <cellStyle name="20% - Accent1 7 5" xfId="51178" xr:uid="{00000000-0005-0000-0000-000031C70000}"/>
    <cellStyle name="20% - Accent1 7 5 10" xfId="51179" xr:uid="{00000000-0005-0000-0000-000032C70000}"/>
    <cellStyle name="20% - Accent1 7 5 10 2" xfId="51180" xr:uid="{00000000-0005-0000-0000-000033C70000}"/>
    <cellStyle name="20% - Accent1 7 5 11" xfId="51181" xr:uid="{00000000-0005-0000-0000-000034C70000}"/>
    <cellStyle name="20% - Accent1 7 5 2" xfId="51182" xr:uid="{00000000-0005-0000-0000-000035C70000}"/>
    <cellStyle name="20% - Accent1 7 5 2 2" xfId="51183" xr:uid="{00000000-0005-0000-0000-000036C70000}"/>
    <cellStyle name="20% - Accent1 7 5 2 2 2" xfId="51184" xr:uid="{00000000-0005-0000-0000-000037C70000}"/>
    <cellStyle name="20% - Accent1 7 5 2 2 2 2" xfId="51185" xr:uid="{00000000-0005-0000-0000-000038C70000}"/>
    <cellStyle name="20% - Accent1 7 5 2 2 2 2 2" xfId="51186" xr:uid="{00000000-0005-0000-0000-000039C70000}"/>
    <cellStyle name="20% - Accent1 7 5 2 2 2 3" xfId="51187" xr:uid="{00000000-0005-0000-0000-00003AC70000}"/>
    <cellStyle name="20% - Accent1 7 5 2 2 3" xfId="51188" xr:uid="{00000000-0005-0000-0000-00003BC70000}"/>
    <cellStyle name="20% - Accent1 7 5 2 2 3 2" xfId="51189" xr:uid="{00000000-0005-0000-0000-00003CC70000}"/>
    <cellStyle name="20% - Accent1 7 5 2 2 4" xfId="51190" xr:uid="{00000000-0005-0000-0000-00003DC70000}"/>
    <cellStyle name="20% - Accent1 7 5 2 3" xfId="51191" xr:uid="{00000000-0005-0000-0000-00003EC70000}"/>
    <cellStyle name="20% - Accent1 7 5 2 3 2" xfId="51192" xr:uid="{00000000-0005-0000-0000-00003FC70000}"/>
    <cellStyle name="20% - Accent1 7 5 2 3 2 2" xfId="51193" xr:uid="{00000000-0005-0000-0000-000040C70000}"/>
    <cellStyle name="20% - Accent1 7 5 2 3 2 2 2" xfId="51194" xr:uid="{00000000-0005-0000-0000-000041C70000}"/>
    <cellStyle name="20% - Accent1 7 5 2 3 2 3" xfId="51195" xr:uid="{00000000-0005-0000-0000-000042C70000}"/>
    <cellStyle name="20% - Accent1 7 5 2 3 3" xfId="51196" xr:uid="{00000000-0005-0000-0000-000043C70000}"/>
    <cellStyle name="20% - Accent1 7 5 2 3 3 2" xfId="51197" xr:uid="{00000000-0005-0000-0000-000044C70000}"/>
    <cellStyle name="20% - Accent1 7 5 2 3 4" xfId="51198" xr:uid="{00000000-0005-0000-0000-000045C70000}"/>
    <cellStyle name="20% - Accent1 7 5 2 4" xfId="51199" xr:uid="{00000000-0005-0000-0000-000046C70000}"/>
    <cellStyle name="20% - Accent1 7 5 2 4 2" xfId="51200" xr:uid="{00000000-0005-0000-0000-000047C70000}"/>
    <cellStyle name="20% - Accent1 7 5 2 4 2 2" xfId="51201" xr:uid="{00000000-0005-0000-0000-000048C70000}"/>
    <cellStyle name="20% - Accent1 7 5 2 4 2 2 2" xfId="51202" xr:uid="{00000000-0005-0000-0000-000049C70000}"/>
    <cellStyle name="20% - Accent1 7 5 2 4 2 3" xfId="51203" xr:uid="{00000000-0005-0000-0000-00004AC70000}"/>
    <cellStyle name="20% - Accent1 7 5 2 4 3" xfId="51204" xr:uid="{00000000-0005-0000-0000-00004BC70000}"/>
    <cellStyle name="20% - Accent1 7 5 2 4 3 2" xfId="51205" xr:uid="{00000000-0005-0000-0000-00004CC70000}"/>
    <cellStyle name="20% - Accent1 7 5 2 4 4" xfId="51206" xr:uid="{00000000-0005-0000-0000-00004DC70000}"/>
    <cellStyle name="20% - Accent1 7 5 2 5" xfId="51207" xr:uid="{00000000-0005-0000-0000-00004EC70000}"/>
    <cellStyle name="20% - Accent1 7 5 2 5 2" xfId="51208" xr:uid="{00000000-0005-0000-0000-00004FC70000}"/>
    <cellStyle name="20% - Accent1 7 5 2 5 2 2" xfId="51209" xr:uid="{00000000-0005-0000-0000-000050C70000}"/>
    <cellStyle name="20% - Accent1 7 5 2 5 3" xfId="51210" xr:uid="{00000000-0005-0000-0000-000051C70000}"/>
    <cellStyle name="20% - Accent1 7 5 2 6" xfId="51211" xr:uid="{00000000-0005-0000-0000-000052C70000}"/>
    <cellStyle name="20% - Accent1 7 5 2 6 2" xfId="51212" xr:uid="{00000000-0005-0000-0000-000053C70000}"/>
    <cellStyle name="20% - Accent1 7 5 2 6 2 2" xfId="51213" xr:uid="{00000000-0005-0000-0000-000054C70000}"/>
    <cellStyle name="20% - Accent1 7 5 2 6 3" xfId="51214" xr:uid="{00000000-0005-0000-0000-000055C70000}"/>
    <cellStyle name="20% - Accent1 7 5 2 7" xfId="51215" xr:uid="{00000000-0005-0000-0000-000056C70000}"/>
    <cellStyle name="20% - Accent1 7 5 2 7 2" xfId="51216" xr:uid="{00000000-0005-0000-0000-000057C70000}"/>
    <cellStyle name="20% - Accent1 7 5 2 8" xfId="51217" xr:uid="{00000000-0005-0000-0000-000058C70000}"/>
    <cellStyle name="20% - Accent1 7 5 2 8 2" xfId="51218" xr:uid="{00000000-0005-0000-0000-000059C70000}"/>
    <cellStyle name="20% - Accent1 7 5 2 9" xfId="51219" xr:uid="{00000000-0005-0000-0000-00005AC70000}"/>
    <cellStyle name="20% - Accent1 7 5 3" xfId="51220" xr:uid="{00000000-0005-0000-0000-00005BC70000}"/>
    <cellStyle name="20% - Accent1 7 5 3 2" xfId="51221" xr:uid="{00000000-0005-0000-0000-00005CC70000}"/>
    <cellStyle name="20% - Accent1 7 5 3 2 2" xfId="51222" xr:uid="{00000000-0005-0000-0000-00005DC70000}"/>
    <cellStyle name="20% - Accent1 7 5 3 2 2 2" xfId="51223" xr:uid="{00000000-0005-0000-0000-00005EC70000}"/>
    <cellStyle name="20% - Accent1 7 5 3 2 2 2 2" xfId="51224" xr:uid="{00000000-0005-0000-0000-00005FC70000}"/>
    <cellStyle name="20% - Accent1 7 5 3 2 2 3" xfId="51225" xr:uid="{00000000-0005-0000-0000-000060C70000}"/>
    <cellStyle name="20% - Accent1 7 5 3 2 3" xfId="51226" xr:uid="{00000000-0005-0000-0000-000061C70000}"/>
    <cellStyle name="20% - Accent1 7 5 3 2 3 2" xfId="51227" xr:uid="{00000000-0005-0000-0000-000062C70000}"/>
    <cellStyle name="20% - Accent1 7 5 3 2 4" xfId="51228" xr:uid="{00000000-0005-0000-0000-000063C70000}"/>
    <cellStyle name="20% - Accent1 7 5 3 3" xfId="51229" xr:uid="{00000000-0005-0000-0000-000064C70000}"/>
    <cellStyle name="20% - Accent1 7 5 3 3 2" xfId="51230" xr:uid="{00000000-0005-0000-0000-000065C70000}"/>
    <cellStyle name="20% - Accent1 7 5 3 3 2 2" xfId="51231" xr:uid="{00000000-0005-0000-0000-000066C70000}"/>
    <cellStyle name="20% - Accent1 7 5 3 3 2 2 2" xfId="51232" xr:uid="{00000000-0005-0000-0000-000067C70000}"/>
    <cellStyle name="20% - Accent1 7 5 3 3 2 3" xfId="51233" xr:uid="{00000000-0005-0000-0000-000068C70000}"/>
    <cellStyle name="20% - Accent1 7 5 3 3 3" xfId="51234" xr:uid="{00000000-0005-0000-0000-000069C70000}"/>
    <cellStyle name="20% - Accent1 7 5 3 3 3 2" xfId="51235" xr:uid="{00000000-0005-0000-0000-00006AC70000}"/>
    <cellStyle name="20% - Accent1 7 5 3 3 4" xfId="51236" xr:uid="{00000000-0005-0000-0000-00006BC70000}"/>
    <cellStyle name="20% - Accent1 7 5 3 4" xfId="51237" xr:uid="{00000000-0005-0000-0000-00006CC70000}"/>
    <cellStyle name="20% - Accent1 7 5 3 4 2" xfId="51238" xr:uid="{00000000-0005-0000-0000-00006DC70000}"/>
    <cellStyle name="20% - Accent1 7 5 3 4 2 2" xfId="51239" xr:uid="{00000000-0005-0000-0000-00006EC70000}"/>
    <cellStyle name="20% - Accent1 7 5 3 4 2 2 2" xfId="51240" xr:uid="{00000000-0005-0000-0000-00006FC70000}"/>
    <cellStyle name="20% - Accent1 7 5 3 4 2 3" xfId="51241" xr:uid="{00000000-0005-0000-0000-000070C70000}"/>
    <cellStyle name="20% - Accent1 7 5 3 4 3" xfId="51242" xr:uid="{00000000-0005-0000-0000-000071C70000}"/>
    <cellStyle name="20% - Accent1 7 5 3 4 3 2" xfId="51243" xr:uid="{00000000-0005-0000-0000-000072C70000}"/>
    <cellStyle name="20% - Accent1 7 5 3 4 4" xfId="51244" xr:uid="{00000000-0005-0000-0000-000073C70000}"/>
    <cellStyle name="20% - Accent1 7 5 3 5" xfId="51245" xr:uid="{00000000-0005-0000-0000-000074C70000}"/>
    <cellStyle name="20% - Accent1 7 5 3 5 2" xfId="51246" xr:uid="{00000000-0005-0000-0000-000075C70000}"/>
    <cellStyle name="20% - Accent1 7 5 3 5 2 2" xfId="51247" xr:uid="{00000000-0005-0000-0000-000076C70000}"/>
    <cellStyle name="20% - Accent1 7 5 3 5 3" xfId="51248" xr:uid="{00000000-0005-0000-0000-000077C70000}"/>
    <cellStyle name="20% - Accent1 7 5 3 6" xfId="51249" xr:uid="{00000000-0005-0000-0000-000078C70000}"/>
    <cellStyle name="20% - Accent1 7 5 3 6 2" xfId="51250" xr:uid="{00000000-0005-0000-0000-000079C70000}"/>
    <cellStyle name="20% - Accent1 7 5 3 6 2 2" xfId="51251" xr:uid="{00000000-0005-0000-0000-00007AC70000}"/>
    <cellStyle name="20% - Accent1 7 5 3 6 3" xfId="51252" xr:uid="{00000000-0005-0000-0000-00007BC70000}"/>
    <cellStyle name="20% - Accent1 7 5 3 7" xfId="51253" xr:uid="{00000000-0005-0000-0000-00007CC70000}"/>
    <cellStyle name="20% - Accent1 7 5 3 7 2" xfId="51254" xr:uid="{00000000-0005-0000-0000-00007DC70000}"/>
    <cellStyle name="20% - Accent1 7 5 3 8" xfId="51255" xr:uid="{00000000-0005-0000-0000-00007EC70000}"/>
    <cellStyle name="20% - Accent1 7 5 3 8 2" xfId="51256" xr:uid="{00000000-0005-0000-0000-00007FC70000}"/>
    <cellStyle name="20% - Accent1 7 5 3 9" xfId="51257" xr:uid="{00000000-0005-0000-0000-000080C70000}"/>
    <cellStyle name="20% - Accent1 7 5 4" xfId="51258" xr:uid="{00000000-0005-0000-0000-000081C70000}"/>
    <cellStyle name="20% - Accent1 7 5 4 2" xfId="51259" xr:uid="{00000000-0005-0000-0000-000082C70000}"/>
    <cellStyle name="20% - Accent1 7 5 4 2 2" xfId="51260" xr:uid="{00000000-0005-0000-0000-000083C70000}"/>
    <cellStyle name="20% - Accent1 7 5 4 2 2 2" xfId="51261" xr:uid="{00000000-0005-0000-0000-000084C70000}"/>
    <cellStyle name="20% - Accent1 7 5 4 2 3" xfId="51262" xr:uid="{00000000-0005-0000-0000-000085C70000}"/>
    <cellStyle name="20% - Accent1 7 5 4 3" xfId="51263" xr:uid="{00000000-0005-0000-0000-000086C70000}"/>
    <cellStyle name="20% - Accent1 7 5 4 3 2" xfId="51264" xr:uid="{00000000-0005-0000-0000-000087C70000}"/>
    <cellStyle name="20% - Accent1 7 5 4 4" xfId="51265" xr:uid="{00000000-0005-0000-0000-000088C70000}"/>
    <cellStyle name="20% - Accent1 7 5 5" xfId="51266" xr:uid="{00000000-0005-0000-0000-000089C70000}"/>
    <cellStyle name="20% - Accent1 7 5 5 2" xfId="51267" xr:uid="{00000000-0005-0000-0000-00008AC70000}"/>
    <cellStyle name="20% - Accent1 7 5 5 2 2" xfId="51268" xr:uid="{00000000-0005-0000-0000-00008BC70000}"/>
    <cellStyle name="20% - Accent1 7 5 5 2 2 2" xfId="51269" xr:uid="{00000000-0005-0000-0000-00008CC70000}"/>
    <cellStyle name="20% - Accent1 7 5 5 2 3" xfId="51270" xr:uid="{00000000-0005-0000-0000-00008DC70000}"/>
    <cellStyle name="20% - Accent1 7 5 5 3" xfId="51271" xr:uid="{00000000-0005-0000-0000-00008EC70000}"/>
    <cellStyle name="20% - Accent1 7 5 5 3 2" xfId="51272" xr:uid="{00000000-0005-0000-0000-00008FC70000}"/>
    <cellStyle name="20% - Accent1 7 5 5 4" xfId="51273" xr:uid="{00000000-0005-0000-0000-000090C70000}"/>
    <cellStyle name="20% - Accent1 7 5 6" xfId="51274" xr:uid="{00000000-0005-0000-0000-000091C70000}"/>
    <cellStyle name="20% - Accent1 7 5 6 2" xfId="51275" xr:uid="{00000000-0005-0000-0000-000092C70000}"/>
    <cellStyle name="20% - Accent1 7 5 6 2 2" xfId="51276" xr:uid="{00000000-0005-0000-0000-000093C70000}"/>
    <cellStyle name="20% - Accent1 7 5 6 2 2 2" xfId="51277" xr:uid="{00000000-0005-0000-0000-000094C70000}"/>
    <cellStyle name="20% - Accent1 7 5 6 2 3" xfId="51278" xr:uid="{00000000-0005-0000-0000-000095C70000}"/>
    <cellStyle name="20% - Accent1 7 5 6 3" xfId="51279" xr:uid="{00000000-0005-0000-0000-000096C70000}"/>
    <cellStyle name="20% - Accent1 7 5 6 3 2" xfId="51280" xr:uid="{00000000-0005-0000-0000-000097C70000}"/>
    <cellStyle name="20% - Accent1 7 5 6 4" xfId="51281" xr:uid="{00000000-0005-0000-0000-000098C70000}"/>
    <cellStyle name="20% - Accent1 7 5 7" xfId="51282" xr:uid="{00000000-0005-0000-0000-000099C70000}"/>
    <cellStyle name="20% - Accent1 7 5 7 2" xfId="51283" xr:uid="{00000000-0005-0000-0000-00009AC70000}"/>
    <cellStyle name="20% - Accent1 7 5 7 2 2" xfId="51284" xr:uid="{00000000-0005-0000-0000-00009BC70000}"/>
    <cellStyle name="20% - Accent1 7 5 7 3" xfId="51285" xr:uid="{00000000-0005-0000-0000-00009CC70000}"/>
    <cellStyle name="20% - Accent1 7 5 8" xfId="51286" xr:uid="{00000000-0005-0000-0000-00009DC70000}"/>
    <cellStyle name="20% - Accent1 7 5 8 2" xfId="51287" xr:uid="{00000000-0005-0000-0000-00009EC70000}"/>
    <cellStyle name="20% - Accent1 7 5 8 2 2" xfId="51288" xr:uid="{00000000-0005-0000-0000-00009FC70000}"/>
    <cellStyle name="20% - Accent1 7 5 8 3" xfId="51289" xr:uid="{00000000-0005-0000-0000-0000A0C70000}"/>
    <cellStyle name="20% - Accent1 7 5 9" xfId="51290" xr:uid="{00000000-0005-0000-0000-0000A1C70000}"/>
    <cellStyle name="20% - Accent1 7 5 9 2" xfId="51291" xr:uid="{00000000-0005-0000-0000-0000A2C70000}"/>
    <cellStyle name="20% - Accent1 7 6" xfId="51292" xr:uid="{00000000-0005-0000-0000-0000A3C70000}"/>
    <cellStyle name="20% - Accent1 7 6 10" xfId="51293" xr:uid="{00000000-0005-0000-0000-0000A4C70000}"/>
    <cellStyle name="20% - Accent1 7 6 10 2" xfId="51294" xr:uid="{00000000-0005-0000-0000-0000A5C70000}"/>
    <cellStyle name="20% - Accent1 7 6 11" xfId="51295" xr:uid="{00000000-0005-0000-0000-0000A6C70000}"/>
    <cellStyle name="20% - Accent1 7 6 2" xfId="51296" xr:uid="{00000000-0005-0000-0000-0000A7C70000}"/>
    <cellStyle name="20% - Accent1 7 6 2 2" xfId="51297" xr:uid="{00000000-0005-0000-0000-0000A8C70000}"/>
    <cellStyle name="20% - Accent1 7 6 2 2 2" xfId="51298" xr:uid="{00000000-0005-0000-0000-0000A9C70000}"/>
    <cellStyle name="20% - Accent1 7 6 2 2 2 2" xfId="51299" xr:uid="{00000000-0005-0000-0000-0000AAC70000}"/>
    <cellStyle name="20% - Accent1 7 6 2 2 2 2 2" xfId="51300" xr:uid="{00000000-0005-0000-0000-0000ABC70000}"/>
    <cellStyle name="20% - Accent1 7 6 2 2 2 3" xfId="51301" xr:uid="{00000000-0005-0000-0000-0000ACC70000}"/>
    <cellStyle name="20% - Accent1 7 6 2 2 3" xfId="51302" xr:uid="{00000000-0005-0000-0000-0000ADC70000}"/>
    <cellStyle name="20% - Accent1 7 6 2 2 3 2" xfId="51303" xr:uid="{00000000-0005-0000-0000-0000AEC70000}"/>
    <cellStyle name="20% - Accent1 7 6 2 2 4" xfId="51304" xr:uid="{00000000-0005-0000-0000-0000AFC70000}"/>
    <cellStyle name="20% - Accent1 7 6 2 3" xfId="51305" xr:uid="{00000000-0005-0000-0000-0000B0C70000}"/>
    <cellStyle name="20% - Accent1 7 6 2 3 2" xfId="51306" xr:uid="{00000000-0005-0000-0000-0000B1C70000}"/>
    <cellStyle name="20% - Accent1 7 6 2 3 2 2" xfId="51307" xr:uid="{00000000-0005-0000-0000-0000B2C70000}"/>
    <cellStyle name="20% - Accent1 7 6 2 3 2 2 2" xfId="51308" xr:uid="{00000000-0005-0000-0000-0000B3C70000}"/>
    <cellStyle name="20% - Accent1 7 6 2 3 2 3" xfId="51309" xr:uid="{00000000-0005-0000-0000-0000B4C70000}"/>
    <cellStyle name="20% - Accent1 7 6 2 3 3" xfId="51310" xr:uid="{00000000-0005-0000-0000-0000B5C70000}"/>
    <cellStyle name="20% - Accent1 7 6 2 3 3 2" xfId="51311" xr:uid="{00000000-0005-0000-0000-0000B6C70000}"/>
    <cellStyle name="20% - Accent1 7 6 2 3 4" xfId="51312" xr:uid="{00000000-0005-0000-0000-0000B7C70000}"/>
    <cellStyle name="20% - Accent1 7 6 2 4" xfId="51313" xr:uid="{00000000-0005-0000-0000-0000B8C70000}"/>
    <cellStyle name="20% - Accent1 7 6 2 4 2" xfId="51314" xr:uid="{00000000-0005-0000-0000-0000B9C70000}"/>
    <cellStyle name="20% - Accent1 7 6 2 4 2 2" xfId="51315" xr:uid="{00000000-0005-0000-0000-0000BAC70000}"/>
    <cellStyle name="20% - Accent1 7 6 2 4 2 2 2" xfId="51316" xr:uid="{00000000-0005-0000-0000-0000BBC70000}"/>
    <cellStyle name="20% - Accent1 7 6 2 4 2 3" xfId="51317" xr:uid="{00000000-0005-0000-0000-0000BCC70000}"/>
    <cellStyle name="20% - Accent1 7 6 2 4 3" xfId="51318" xr:uid="{00000000-0005-0000-0000-0000BDC70000}"/>
    <cellStyle name="20% - Accent1 7 6 2 4 3 2" xfId="51319" xr:uid="{00000000-0005-0000-0000-0000BEC70000}"/>
    <cellStyle name="20% - Accent1 7 6 2 4 4" xfId="51320" xr:uid="{00000000-0005-0000-0000-0000BFC70000}"/>
    <cellStyle name="20% - Accent1 7 6 2 5" xfId="51321" xr:uid="{00000000-0005-0000-0000-0000C0C70000}"/>
    <cellStyle name="20% - Accent1 7 6 2 5 2" xfId="51322" xr:uid="{00000000-0005-0000-0000-0000C1C70000}"/>
    <cellStyle name="20% - Accent1 7 6 2 5 2 2" xfId="51323" xr:uid="{00000000-0005-0000-0000-0000C2C70000}"/>
    <cellStyle name="20% - Accent1 7 6 2 5 3" xfId="51324" xr:uid="{00000000-0005-0000-0000-0000C3C70000}"/>
    <cellStyle name="20% - Accent1 7 6 2 6" xfId="51325" xr:uid="{00000000-0005-0000-0000-0000C4C70000}"/>
    <cellStyle name="20% - Accent1 7 6 2 6 2" xfId="51326" xr:uid="{00000000-0005-0000-0000-0000C5C70000}"/>
    <cellStyle name="20% - Accent1 7 6 2 6 2 2" xfId="51327" xr:uid="{00000000-0005-0000-0000-0000C6C70000}"/>
    <cellStyle name="20% - Accent1 7 6 2 6 3" xfId="51328" xr:uid="{00000000-0005-0000-0000-0000C7C70000}"/>
    <cellStyle name="20% - Accent1 7 6 2 7" xfId="51329" xr:uid="{00000000-0005-0000-0000-0000C8C70000}"/>
    <cellStyle name="20% - Accent1 7 6 2 7 2" xfId="51330" xr:uid="{00000000-0005-0000-0000-0000C9C70000}"/>
    <cellStyle name="20% - Accent1 7 6 2 8" xfId="51331" xr:uid="{00000000-0005-0000-0000-0000CAC70000}"/>
    <cellStyle name="20% - Accent1 7 6 2 8 2" xfId="51332" xr:uid="{00000000-0005-0000-0000-0000CBC70000}"/>
    <cellStyle name="20% - Accent1 7 6 2 9" xfId="51333" xr:uid="{00000000-0005-0000-0000-0000CCC70000}"/>
    <cellStyle name="20% - Accent1 7 6 3" xfId="51334" xr:uid="{00000000-0005-0000-0000-0000CDC70000}"/>
    <cellStyle name="20% - Accent1 7 6 3 2" xfId="51335" xr:uid="{00000000-0005-0000-0000-0000CEC70000}"/>
    <cellStyle name="20% - Accent1 7 6 3 2 2" xfId="51336" xr:uid="{00000000-0005-0000-0000-0000CFC70000}"/>
    <cellStyle name="20% - Accent1 7 6 3 2 2 2" xfId="51337" xr:uid="{00000000-0005-0000-0000-0000D0C70000}"/>
    <cellStyle name="20% - Accent1 7 6 3 2 2 2 2" xfId="51338" xr:uid="{00000000-0005-0000-0000-0000D1C70000}"/>
    <cellStyle name="20% - Accent1 7 6 3 2 2 3" xfId="51339" xr:uid="{00000000-0005-0000-0000-0000D2C70000}"/>
    <cellStyle name="20% - Accent1 7 6 3 2 3" xfId="51340" xr:uid="{00000000-0005-0000-0000-0000D3C70000}"/>
    <cellStyle name="20% - Accent1 7 6 3 2 3 2" xfId="51341" xr:uid="{00000000-0005-0000-0000-0000D4C70000}"/>
    <cellStyle name="20% - Accent1 7 6 3 2 4" xfId="51342" xr:uid="{00000000-0005-0000-0000-0000D5C70000}"/>
    <cellStyle name="20% - Accent1 7 6 3 3" xfId="51343" xr:uid="{00000000-0005-0000-0000-0000D6C70000}"/>
    <cellStyle name="20% - Accent1 7 6 3 3 2" xfId="51344" xr:uid="{00000000-0005-0000-0000-0000D7C70000}"/>
    <cellStyle name="20% - Accent1 7 6 3 3 2 2" xfId="51345" xr:uid="{00000000-0005-0000-0000-0000D8C70000}"/>
    <cellStyle name="20% - Accent1 7 6 3 3 2 2 2" xfId="51346" xr:uid="{00000000-0005-0000-0000-0000D9C70000}"/>
    <cellStyle name="20% - Accent1 7 6 3 3 2 3" xfId="51347" xr:uid="{00000000-0005-0000-0000-0000DAC70000}"/>
    <cellStyle name="20% - Accent1 7 6 3 3 3" xfId="51348" xr:uid="{00000000-0005-0000-0000-0000DBC70000}"/>
    <cellStyle name="20% - Accent1 7 6 3 3 3 2" xfId="51349" xr:uid="{00000000-0005-0000-0000-0000DCC70000}"/>
    <cellStyle name="20% - Accent1 7 6 3 3 4" xfId="51350" xr:uid="{00000000-0005-0000-0000-0000DDC70000}"/>
    <cellStyle name="20% - Accent1 7 6 3 4" xfId="51351" xr:uid="{00000000-0005-0000-0000-0000DEC70000}"/>
    <cellStyle name="20% - Accent1 7 6 3 4 2" xfId="51352" xr:uid="{00000000-0005-0000-0000-0000DFC70000}"/>
    <cellStyle name="20% - Accent1 7 6 3 4 2 2" xfId="51353" xr:uid="{00000000-0005-0000-0000-0000E0C70000}"/>
    <cellStyle name="20% - Accent1 7 6 3 4 2 2 2" xfId="51354" xr:uid="{00000000-0005-0000-0000-0000E1C70000}"/>
    <cellStyle name="20% - Accent1 7 6 3 4 2 3" xfId="51355" xr:uid="{00000000-0005-0000-0000-0000E2C70000}"/>
    <cellStyle name="20% - Accent1 7 6 3 4 3" xfId="51356" xr:uid="{00000000-0005-0000-0000-0000E3C70000}"/>
    <cellStyle name="20% - Accent1 7 6 3 4 3 2" xfId="51357" xr:uid="{00000000-0005-0000-0000-0000E4C70000}"/>
    <cellStyle name="20% - Accent1 7 6 3 4 4" xfId="51358" xr:uid="{00000000-0005-0000-0000-0000E5C70000}"/>
    <cellStyle name="20% - Accent1 7 6 3 5" xfId="51359" xr:uid="{00000000-0005-0000-0000-0000E6C70000}"/>
    <cellStyle name="20% - Accent1 7 6 3 5 2" xfId="51360" xr:uid="{00000000-0005-0000-0000-0000E7C70000}"/>
    <cellStyle name="20% - Accent1 7 6 3 5 2 2" xfId="51361" xr:uid="{00000000-0005-0000-0000-0000E8C70000}"/>
    <cellStyle name="20% - Accent1 7 6 3 5 3" xfId="51362" xr:uid="{00000000-0005-0000-0000-0000E9C70000}"/>
    <cellStyle name="20% - Accent1 7 6 3 6" xfId="51363" xr:uid="{00000000-0005-0000-0000-0000EAC70000}"/>
    <cellStyle name="20% - Accent1 7 6 3 6 2" xfId="51364" xr:uid="{00000000-0005-0000-0000-0000EBC70000}"/>
    <cellStyle name="20% - Accent1 7 6 3 6 2 2" xfId="51365" xr:uid="{00000000-0005-0000-0000-0000ECC70000}"/>
    <cellStyle name="20% - Accent1 7 6 3 6 3" xfId="51366" xr:uid="{00000000-0005-0000-0000-0000EDC70000}"/>
    <cellStyle name="20% - Accent1 7 6 3 7" xfId="51367" xr:uid="{00000000-0005-0000-0000-0000EEC70000}"/>
    <cellStyle name="20% - Accent1 7 6 3 7 2" xfId="51368" xr:uid="{00000000-0005-0000-0000-0000EFC70000}"/>
    <cellStyle name="20% - Accent1 7 6 3 8" xfId="51369" xr:uid="{00000000-0005-0000-0000-0000F0C70000}"/>
    <cellStyle name="20% - Accent1 7 6 3 8 2" xfId="51370" xr:uid="{00000000-0005-0000-0000-0000F1C70000}"/>
    <cellStyle name="20% - Accent1 7 6 3 9" xfId="51371" xr:uid="{00000000-0005-0000-0000-0000F2C70000}"/>
    <cellStyle name="20% - Accent1 7 6 4" xfId="51372" xr:uid="{00000000-0005-0000-0000-0000F3C70000}"/>
    <cellStyle name="20% - Accent1 7 6 4 2" xfId="51373" xr:uid="{00000000-0005-0000-0000-0000F4C70000}"/>
    <cellStyle name="20% - Accent1 7 6 4 2 2" xfId="51374" xr:uid="{00000000-0005-0000-0000-0000F5C70000}"/>
    <cellStyle name="20% - Accent1 7 6 4 2 2 2" xfId="51375" xr:uid="{00000000-0005-0000-0000-0000F6C70000}"/>
    <cellStyle name="20% - Accent1 7 6 4 2 3" xfId="51376" xr:uid="{00000000-0005-0000-0000-0000F7C70000}"/>
    <cellStyle name="20% - Accent1 7 6 4 3" xfId="51377" xr:uid="{00000000-0005-0000-0000-0000F8C70000}"/>
    <cellStyle name="20% - Accent1 7 6 4 3 2" xfId="51378" xr:uid="{00000000-0005-0000-0000-0000F9C70000}"/>
    <cellStyle name="20% - Accent1 7 6 4 4" xfId="51379" xr:uid="{00000000-0005-0000-0000-0000FAC70000}"/>
    <cellStyle name="20% - Accent1 7 6 5" xfId="51380" xr:uid="{00000000-0005-0000-0000-0000FBC70000}"/>
    <cellStyle name="20% - Accent1 7 6 5 2" xfId="51381" xr:uid="{00000000-0005-0000-0000-0000FCC70000}"/>
    <cellStyle name="20% - Accent1 7 6 5 2 2" xfId="51382" xr:uid="{00000000-0005-0000-0000-0000FDC70000}"/>
    <cellStyle name="20% - Accent1 7 6 5 2 2 2" xfId="51383" xr:uid="{00000000-0005-0000-0000-0000FEC70000}"/>
    <cellStyle name="20% - Accent1 7 6 5 2 3" xfId="51384" xr:uid="{00000000-0005-0000-0000-0000FFC70000}"/>
    <cellStyle name="20% - Accent1 7 6 5 3" xfId="51385" xr:uid="{00000000-0005-0000-0000-000000C80000}"/>
    <cellStyle name="20% - Accent1 7 6 5 3 2" xfId="51386" xr:uid="{00000000-0005-0000-0000-000001C80000}"/>
    <cellStyle name="20% - Accent1 7 6 5 4" xfId="51387" xr:uid="{00000000-0005-0000-0000-000002C80000}"/>
    <cellStyle name="20% - Accent1 7 6 6" xfId="51388" xr:uid="{00000000-0005-0000-0000-000003C80000}"/>
    <cellStyle name="20% - Accent1 7 6 6 2" xfId="51389" xr:uid="{00000000-0005-0000-0000-000004C80000}"/>
    <cellStyle name="20% - Accent1 7 6 6 2 2" xfId="51390" xr:uid="{00000000-0005-0000-0000-000005C80000}"/>
    <cellStyle name="20% - Accent1 7 6 6 2 2 2" xfId="51391" xr:uid="{00000000-0005-0000-0000-000006C80000}"/>
    <cellStyle name="20% - Accent1 7 6 6 2 3" xfId="51392" xr:uid="{00000000-0005-0000-0000-000007C80000}"/>
    <cellStyle name="20% - Accent1 7 6 6 3" xfId="51393" xr:uid="{00000000-0005-0000-0000-000008C80000}"/>
    <cellStyle name="20% - Accent1 7 6 6 3 2" xfId="51394" xr:uid="{00000000-0005-0000-0000-000009C80000}"/>
    <cellStyle name="20% - Accent1 7 6 6 4" xfId="51395" xr:uid="{00000000-0005-0000-0000-00000AC80000}"/>
    <cellStyle name="20% - Accent1 7 6 7" xfId="51396" xr:uid="{00000000-0005-0000-0000-00000BC80000}"/>
    <cellStyle name="20% - Accent1 7 6 7 2" xfId="51397" xr:uid="{00000000-0005-0000-0000-00000CC80000}"/>
    <cellStyle name="20% - Accent1 7 6 7 2 2" xfId="51398" xr:uid="{00000000-0005-0000-0000-00000DC80000}"/>
    <cellStyle name="20% - Accent1 7 6 7 3" xfId="51399" xr:uid="{00000000-0005-0000-0000-00000EC80000}"/>
    <cellStyle name="20% - Accent1 7 6 8" xfId="51400" xr:uid="{00000000-0005-0000-0000-00000FC80000}"/>
    <cellStyle name="20% - Accent1 7 6 8 2" xfId="51401" xr:uid="{00000000-0005-0000-0000-000010C80000}"/>
    <cellStyle name="20% - Accent1 7 6 8 2 2" xfId="51402" xr:uid="{00000000-0005-0000-0000-000011C80000}"/>
    <cellStyle name="20% - Accent1 7 6 8 3" xfId="51403" xr:uid="{00000000-0005-0000-0000-000012C80000}"/>
    <cellStyle name="20% - Accent1 7 6 9" xfId="51404" xr:uid="{00000000-0005-0000-0000-000013C80000}"/>
    <cellStyle name="20% - Accent1 7 6 9 2" xfId="51405" xr:uid="{00000000-0005-0000-0000-000014C80000}"/>
    <cellStyle name="20% - Accent1 7 7" xfId="51406" xr:uid="{00000000-0005-0000-0000-000015C80000}"/>
    <cellStyle name="20% - Accent1 7 7 2" xfId="51407" xr:uid="{00000000-0005-0000-0000-000016C80000}"/>
    <cellStyle name="20% - Accent1 7 7 2 2" xfId="51408" xr:uid="{00000000-0005-0000-0000-000017C80000}"/>
    <cellStyle name="20% - Accent1 7 7 2 2 2" xfId="51409" xr:uid="{00000000-0005-0000-0000-000018C80000}"/>
    <cellStyle name="20% - Accent1 7 7 2 2 2 2" xfId="51410" xr:uid="{00000000-0005-0000-0000-000019C80000}"/>
    <cellStyle name="20% - Accent1 7 7 2 2 3" xfId="51411" xr:uid="{00000000-0005-0000-0000-00001AC80000}"/>
    <cellStyle name="20% - Accent1 7 7 2 3" xfId="51412" xr:uid="{00000000-0005-0000-0000-00001BC80000}"/>
    <cellStyle name="20% - Accent1 7 7 2 3 2" xfId="51413" xr:uid="{00000000-0005-0000-0000-00001CC80000}"/>
    <cellStyle name="20% - Accent1 7 7 2 4" xfId="51414" xr:uid="{00000000-0005-0000-0000-00001DC80000}"/>
    <cellStyle name="20% - Accent1 7 7 3" xfId="51415" xr:uid="{00000000-0005-0000-0000-00001EC80000}"/>
    <cellStyle name="20% - Accent1 7 7 3 2" xfId="51416" xr:uid="{00000000-0005-0000-0000-00001FC80000}"/>
    <cellStyle name="20% - Accent1 7 7 3 2 2" xfId="51417" xr:uid="{00000000-0005-0000-0000-000020C80000}"/>
    <cellStyle name="20% - Accent1 7 7 3 2 2 2" xfId="51418" xr:uid="{00000000-0005-0000-0000-000021C80000}"/>
    <cellStyle name="20% - Accent1 7 7 3 2 3" xfId="51419" xr:uid="{00000000-0005-0000-0000-000022C80000}"/>
    <cellStyle name="20% - Accent1 7 7 3 3" xfId="51420" xr:uid="{00000000-0005-0000-0000-000023C80000}"/>
    <cellStyle name="20% - Accent1 7 7 3 3 2" xfId="51421" xr:uid="{00000000-0005-0000-0000-000024C80000}"/>
    <cellStyle name="20% - Accent1 7 7 3 4" xfId="51422" xr:uid="{00000000-0005-0000-0000-000025C80000}"/>
    <cellStyle name="20% - Accent1 7 7 4" xfId="51423" xr:uid="{00000000-0005-0000-0000-000026C80000}"/>
    <cellStyle name="20% - Accent1 7 7 4 2" xfId="51424" xr:uid="{00000000-0005-0000-0000-000027C80000}"/>
    <cellStyle name="20% - Accent1 7 7 4 2 2" xfId="51425" xr:uid="{00000000-0005-0000-0000-000028C80000}"/>
    <cellStyle name="20% - Accent1 7 7 4 2 2 2" xfId="51426" xr:uid="{00000000-0005-0000-0000-000029C80000}"/>
    <cellStyle name="20% - Accent1 7 7 4 2 3" xfId="51427" xr:uid="{00000000-0005-0000-0000-00002AC80000}"/>
    <cellStyle name="20% - Accent1 7 7 4 3" xfId="51428" xr:uid="{00000000-0005-0000-0000-00002BC80000}"/>
    <cellStyle name="20% - Accent1 7 7 4 3 2" xfId="51429" xr:uid="{00000000-0005-0000-0000-00002CC80000}"/>
    <cellStyle name="20% - Accent1 7 7 4 4" xfId="51430" xr:uid="{00000000-0005-0000-0000-00002DC80000}"/>
    <cellStyle name="20% - Accent1 7 7 5" xfId="51431" xr:uid="{00000000-0005-0000-0000-00002EC80000}"/>
    <cellStyle name="20% - Accent1 7 7 5 2" xfId="51432" xr:uid="{00000000-0005-0000-0000-00002FC80000}"/>
    <cellStyle name="20% - Accent1 7 7 5 2 2" xfId="51433" xr:uid="{00000000-0005-0000-0000-000030C80000}"/>
    <cellStyle name="20% - Accent1 7 7 5 3" xfId="51434" xr:uid="{00000000-0005-0000-0000-000031C80000}"/>
    <cellStyle name="20% - Accent1 7 7 6" xfId="51435" xr:uid="{00000000-0005-0000-0000-000032C80000}"/>
    <cellStyle name="20% - Accent1 7 7 6 2" xfId="51436" xr:uid="{00000000-0005-0000-0000-000033C80000}"/>
    <cellStyle name="20% - Accent1 7 7 6 2 2" xfId="51437" xr:uid="{00000000-0005-0000-0000-000034C80000}"/>
    <cellStyle name="20% - Accent1 7 7 6 3" xfId="51438" xr:uid="{00000000-0005-0000-0000-000035C80000}"/>
    <cellStyle name="20% - Accent1 7 7 7" xfId="51439" xr:uid="{00000000-0005-0000-0000-000036C80000}"/>
    <cellStyle name="20% - Accent1 7 7 7 2" xfId="51440" xr:uid="{00000000-0005-0000-0000-000037C80000}"/>
    <cellStyle name="20% - Accent1 7 7 8" xfId="51441" xr:uid="{00000000-0005-0000-0000-000038C80000}"/>
    <cellStyle name="20% - Accent1 7 7 8 2" xfId="51442" xr:uid="{00000000-0005-0000-0000-000039C80000}"/>
    <cellStyle name="20% - Accent1 7 7 9" xfId="51443" xr:uid="{00000000-0005-0000-0000-00003AC80000}"/>
    <cellStyle name="20% - Accent1 7 8" xfId="51444" xr:uid="{00000000-0005-0000-0000-00003BC80000}"/>
    <cellStyle name="20% - Accent1 7 8 2" xfId="51445" xr:uid="{00000000-0005-0000-0000-00003CC80000}"/>
    <cellStyle name="20% - Accent1 7 8 2 2" xfId="51446" xr:uid="{00000000-0005-0000-0000-00003DC80000}"/>
    <cellStyle name="20% - Accent1 7 8 2 2 2" xfId="51447" xr:uid="{00000000-0005-0000-0000-00003EC80000}"/>
    <cellStyle name="20% - Accent1 7 8 2 2 2 2" xfId="51448" xr:uid="{00000000-0005-0000-0000-00003FC80000}"/>
    <cellStyle name="20% - Accent1 7 8 2 2 3" xfId="51449" xr:uid="{00000000-0005-0000-0000-000040C80000}"/>
    <cellStyle name="20% - Accent1 7 8 2 3" xfId="51450" xr:uid="{00000000-0005-0000-0000-000041C80000}"/>
    <cellStyle name="20% - Accent1 7 8 2 3 2" xfId="51451" xr:uid="{00000000-0005-0000-0000-000042C80000}"/>
    <cellStyle name="20% - Accent1 7 8 2 4" xfId="51452" xr:uid="{00000000-0005-0000-0000-000043C80000}"/>
    <cellStyle name="20% - Accent1 7 8 3" xfId="51453" xr:uid="{00000000-0005-0000-0000-000044C80000}"/>
    <cellStyle name="20% - Accent1 7 8 3 2" xfId="51454" xr:uid="{00000000-0005-0000-0000-000045C80000}"/>
    <cellStyle name="20% - Accent1 7 8 3 2 2" xfId="51455" xr:uid="{00000000-0005-0000-0000-000046C80000}"/>
    <cellStyle name="20% - Accent1 7 8 3 2 2 2" xfId="51456" xr:uid="{00000000-0005-0000-0000-000047C80000}"/>
    <cellStyle name="20% - Accent1 7 8 3 2 3" xfId="51457" xr:uid="{00000000-0005-0000-0000-000048C80000}"/>
    <cellStyle name="20% - Accent1 7 8 3 3" xfId="51458" xr:uid="{00000000-0005-0000-0000-000049C80000}"/>
    <cellStyle name="20% - Accent1 7 8 3 3 2" xfId="51459" xr:uid="{00000000-0005-0000-0000-00004AC80000}"/>
    <cellStyle name="20% - Accent1 7 8 3 4" xfId="51460" xr:uid="{00000000-0005-0000-0000-00004BC80000}"/>
    <cellStyle name="20% - Accent1 7 8 4" xfId="51461" xr:uid="{00000000-0005-0000-0000-00004CC80000}"/>
    <cellStyle name="20% - Accent1 7 8 4 2" xfId="51462" xr:uid="{00000000-0005-0000-0000-00004DC80000}"/>
    <cellStyle name="20% - Accent1 7 8 4 2 2" xfId="51463" xr:uid="{00000000-0005-0000-0000-00004EC80000}"/>
    <cellStyle name="20% - Accent1 7 8 4 2 2 2" xfId="51464" xr:uid="{00000000-0005-0000-0000-00004FC80000}"/>
    <cellStyle name="20% - Accent1 7 8 4 2 3" xfId="51465" xr:uid="{00000000-0005-0000-0000-000050C80000}"/>
    <cellStyle name="20% - Accent1 7 8 4 3" xfId="51466" xr:uid="{00000000-0005-0000-0000-000051C80000}"/>
    <cellStyle name="20% - Accent1 7 8 4 3 2" xfId="51467" xr:uid="{00000000-0005-0000-0000-000052C80000}"/>
    <cellStyle name="20% - Accent1 7 8 4 4" xfId="51468" xr:uid="{00000000-0005-0000-0000-000053C80000}"/>
    <cellStyle name="20% - Accent1 7 8 5" xfId="51469" xr:uid="{00000000-0005-0000-0000-000054C80000}"/>
    <cellStyle name="20% - Accent1 7 8 5 2" xfId="51470" xr:uid="{00000000-0005-0000-0000-000055C80000}"/>
    <cellStyle name="20% - Accent1 7 8 5 2 2" xfId="51471" xr:uid="{00000000-0005-0000-0000-000056C80000}"/>
    <cellStyle name="20% - Accent1 7 8 5 3" xfId="51472" xr:uid="{00000000-0005-0000-0000-000057C80000}"/>
    <cellStyle name="20% - Accent1 7 8 6" xfId="51473" xr:uid="{00000000-0005-0000-0000-000058C80000}"/>
    <cellStyle name="20% - Accent1 7 8 6 2" xfId="51474" xr:uid="{00000000-0005-0000-0000-000059C80000}"/>
    <cellStyle name="20% - Accent1 7 8 6 2 2" xfId="51475" xr:uid="{00000000-0005-0000-0000-00005AC80000}"/>
    <cellStyle name="20% - Accent1 7 8 6 3" xfId="51476" xr:uid="{00000000-0005-0000-0000-00005BC80000}"/>
    <cellStyle name="20% - Accent1 7 8 7" xfId="51477" xr:uid="{00000000-0005-0000-0000-00005CC80000}"/>
    <cellStyle name="20% - Accent1 7 8 7 2" xfId="51478" xr:uid="{00000000-0005-0000-0000-00005DC80000}"/>
    <cellStyle name="20% - Accent1 7 8 8" xfId="51479" xr:uid="{00000000-0005-0000-0000-00005EC80000}"/>
    <cellStyle name="20% - Accent1 7 8 8 2" xfId="51480" xr:uid="{00000000-0005-0000-0000-00005FC80000}"/>
    <cellStyle name="20% - Accent1 7 8 9" xfId="51481" xr:uid="{00000000-0005-0000-0000-000060C80000}"/>
    <cellStyle name="20% - Accent1 7 9" xfId="51482" xr:uid="{00000000-0005-0000-0000-000061C80000}"/>
    <cellStyle name="20% - Accent1 7 9 2" xfId="51483" xr:uid="{00000000-0005-0000-0000-000062C80000}"/>
    <cellStyle name="20% - Accent1 7 9 2 2" xfId="51484" xr:uid="{00000000-0005-0000-0000-000063C80000}"/>
    <cellStyle name="20% - Accent1 7 9 2 2 2" xfId="51485" xr:uid="{00000000-0005-0000-0000-000064C80000}"/>
    <cellStyle name="20% - Accent1 7 9 2 3" xfId="51486" xr:uid="{00000000-0005-0000-0000-000065C80000}"/>
    <cellStyle name="20% - Accent1 7 9 3" xfId="51487" xr:uid="{00000000-0005-0000-0000-000066C80000}"/>
    <cellStyle name="20% - Accent1 7 9 3 2" xfId="51488" xr:uid="{00000000-0005-0000-0000-000067C80000}"/>
    <cellStyle name="20% - Accent1 7 9 4" xfId="51489" xr:uid="{00000000-0005-0000-0000-000068C80000}"/>
    <cellStyle name="20% - Accent1 8" xfId="51490" xr:uid="{00000000-0005-0000-0000-000069C80000}"/>
    <cellStyle name="20% - Accent1 8 10" xfId="51491" xr:uid="{00000000-0005-0000-0000-00006AC80000}"/>
    <cellStyle name="20% - Accent1 8 10 2" xfId="51492" xr:uid="{00000000-0005-0000-0000-00006BC80000}"/>
    <cellStyle name="20% - Accent1 8 10 2 2" xfId="51493" xr:uid="{00000000-0005-0000-0000-00006CC80000}"/>
    <cellStyle name="20% - Accent1 8 10 2 2 2" xfId="51494" xr:uid="{00000000-0005-0000-0000-00006DC80000}"/>
    <cellStyle name="20% - Accent1 8 10 2 3" xfId="51495" xr:uid="{00000000-0005-0000-0000-00006EC80000}"/>
    <cellStyle name="20% - Accent1 8 10 3" xfId="51496" xr:uid="{00000000-0005-0000-0000-00006FC80000}"/>
    <cellStyle name="20% - Accent1 8 10 3 2" xfId="51497" xr:uid="{00000000-0005-0000-0000-000070C80000}"/>
    <cellStyle name="20% - Accent1 8 10 4" xfId="51498" xr:uid="{00000000-0005-0000-0000-000071C80000}"/>
    <cellStyle name="20% - Accent1 8 11" xfId="51499" xr:uid="{00000000-0005-0000-0000-000072C80000}"/>
    <cellStyle name="20% - Accent1 8 11 2" xfId="51500" xr:uid="{00000000-0005-0000-0000-000073C80000}"/>
    <cellStyle name="20% - Accent1 8 11 2 2" xfId="51501" xr:uid="{00000000-0005-0000-0000-000074C80000}"/>
    <cellStyle name="20% - Accent1 8 11 3" xfId="51502" xr:uid="{00000000-0005-0000-0000-000075C80000}"/>
    <cellStyle name="20% - Accent1 8 12" xfId="51503" xr:uid="{00000000-0005-0000-0000-000076C80000}"/>
    <cellStyle name="20% - Accent1 8 12 2" xfId="51504" xr:uid="{00000000-0005-0000-0000-000077C80000}"/>
    <cellStyle name="20% - Accent1 8 12 2 2" xfId="51505" xr:uid="{00000000-0005-0000-0000-000078C80000}"/>
    <cellStyle name="20% - Accent1 8 12 3" xfId="51506" xr:uid="{00000000-0005-0000-0000-000079C80000}"/>
    <cellStyle name="20% - Accent1 8 13" xfId="51507" xr:uid="{00000000-0005-0000-0000-00007AC80000}"/>
    <cellStyle name="20% - Accent1 8 13 2" xfId="51508" xr:uid="{00000000-0005-0000-0000-00007BC80000}"/>
    <cellStyle name="20% - Accent1 8 14" xfId="51509" xr:uid="{00000000-0005-0000-0000-00007CC80000}"/>
    <cellStyle name="20% - Accent1 8 14 2" xfId="51510" xr:uid="{00000000-0005-0000-0000-00007DC80000}"/>
    <cellStyle name="20% - Accent1 8 15" xfId="51511" xr:uid="{00000000-0005-0000-0000-00007EC80000}"/>
    <cellStyle name="20% - Accent1 8 2" xfId="51512" xr:uid="{00000000-0005-0000-0000-00007FC80000}"/>
    <cellStyle name="20% - Accent1 8 2 10" xfId="51513" xr:uid="{00000000-0005-0000-0000-000080C80000}"/>
    <cellStyle name="20% - Accent1 8 2 10 2" xfId="51514" xr:uid="{00000000-0005-0000-0000-000081C80000}"/>
    <cellStyle name="20% - Accent1 8 2 10 2 2" xfId="51515" xr:uid="{00000000-0005-0000-0000-000082C80000}"/>
    <cellStyle name="20% - Accent1 8 2 10 3" xfId="51516" xr:uid="{00000000-0005-0000-0000-000083C80000}"/>
    <cellStyle name="20% - Accent1 8 2 11" xfId="51517" xr:uid="{00000000-0005-0000-0000-000084C80000}"/>
    <cellStyle name="20% - Accent1 8 2 11 2" xfId="51518" xr:uid="{00000000-0005-0000-0000-000085C80000}"/>
    <cellStyle name="20% - Accent1 8 2 11 2 2" xfId="51519" xr:uid="{00000000-0005-0000-0000-000086C80000}"/>
    <cellStyle name="20% - Accent1 8 2 11 3" xfId="51520" xr:uid="{00000000-0005-0000-0000-000087C80000}"/>
    <cellStyle name="20% - Accent1 8 2 12" xfId="51521" xr:uid="{00000000-0005-0000-0000-000088C80000}"/>
    <cellStyle name="20% - Accent1 8 2 12 2" xfId="51522" xr:uid="{00000000-0005-0000-0000-000089C80000}"/>
    <cellStyle name="20% - Accent1 8 2 13" xfId="51523" xr:uid="{00000000-0005-0000-0000-00008AC80000}"/>
    <cellStyle name="20% - Accent1 8 2 13 2" xfId="51524" xr:uid="{00000000-0005-0000-0000-00008BC80000}"/>
    <cellStyle name="20% - Accent1 8 2 14" xfId="51525" xr:uid="{00000000-0005-0000-0000-00008CC80000}"/>
    <cellStyle name="20% - Accent1 8 2 2" xfId="51526" xr:uid="{00000000-0005-0000-0000-00008DC80000}"/>
    <cellStyle name="20% - Accent1 8 2 2 10" xfId="51527" xr:uid="{00000000-0005-0000-0000-00008EC80000}"/>
    <cellStyle name="20% - Accent1 8 2 2 10 2" xfId="51528" xr:uid="{00000000-0005-0000-0000-00008FC80000}"/>
    <cellStyle name="20% - Accent1 8 2 2 11" xfId="51529" xr:uid="{00000000-0005-0000-0000-000090C80000}"/>
    <cellStyle name="20% - Accent1 8 2 2 2" xfId="51530" xr:uid="{00000000-0005-0000-0000-000091C80000}"/>
    <cellStyle name="20% - Accent1 8 2 2 2 2" xfId="51531" xr:uid="{00000000-0005-0000-0000-000092C80000}"/>
    <cellStyle name="20% - Accent1 8 2 2 2 2 2" xfId="51532" xr:uid="{00000000-0005-0000-0000-000093C80000}"/>
    <cellStyle name="20% - Accent1 8 2 2 2 2 2 2" xfId="51533" xr:uid="{00000000-0005-0000-0000-000094C80000}"/>
    <cellStyle name="20% - Accent1 8 2 2 2 2 2 2 2" xfId="51534" xr:uid="{00000000-0005-0000-0000-000095C80000}"/>
    <cellStyle name="20% - Accent1 8 2 2 2 2 2 3" xfId="51535" xr:uid="{00000000-0005-0000-0000-000096C80000}"/>
    <cellStyle name="20% - Accent1 8 2 2 2 2 3" xfId="51536" xr:uid="{00000000-0005-0000-0000-000097C80000}"/>
    <cellStyle name="20% - Accent1 8 2 2 2 2 3 2" xfId="51537" xr:uid="{00000000-0005-0000-0000-000098C80000}"/>
    <cellStyle name="20% - Accent1 8 2 2 2 2 4" xfId="51538" xr:uid="{00000000-0005-0000-0000-000099C80000}"/>
    <cellStyle name="20% - Accent1 8 2 2 2 3" xfId="51539" xr:uid="{00000000-0005-0000-0000-00009AC80000}"/>
    <cellStyle name="20% - Accent1 8 2 2 2 3 2" xfId="51540" xr:uid="{00000000-0005-0000-0000-00009BC80000}"/>
    <cellStyle name="20% - Accent1 8 2 2 2 3 2 2" xfId="51541" xr:uid="{00000000-0005-0000-0000-00009CC80000}"/>
    <cellStyle name="20% - Accent1 8 2 2 2 3 2 2 2" xfId="51542" xr:uid="{00000000-0005-0000-0000-00009DC80000}"/>
    <cellStyle name="20% - Accent1 8 2 2 2 3 2 3" xfId="51543" xr:uid="{00000000-0005-0000-0000-00009EC80000}"/>
    <cellStyle name="20% - Accent1 8 2 2 2 3 3" xfId="51544" xr:uid="{00000000-0005-0000-0000-00009FC80000}"/>
    <cellStyle name="20% - Accent1 8 2 2 2 3 3 2" xfId="51545" xr:uid="{00000000-0005-0000-0000-0000A0C80000}"/>
    <cellStyle name="20% - Accent1 8 2 2 2 3 4" xfId="51546" xr:uid="{00000000-0005-0000-0000-0000A1C80000}"/>
    <cellStyle name="20% - Accent1 8 2 2 2 4" xfId="51547" xr:uid="{00000000-0005-0000-0000-0000A2C80000}"/>
    <cellStyle name="20% - Accent1 8 2 2 2 4 2" xfId="51548" xr:uid="{00000000-0005-0000-0000-0000A3C80000}"/>
    <cellStyle name="20% - Accent1 8 2 2 2 4 2 2" xfId="51549" xr:uid="{00000000-0005-0000-0000-0000A4C80000}"/>
    <cellStyle name="20% - Accent1 8 2 2 2 4 2 2 2" xfId="51550" xr:uid="{00000000-0005-0000-0000-0000A5C80000}"/>
    <cellStyle name="20% - Accent1 8 2 2 2 4 2 3" xfId="51551" xr:uid="{00000000-0005-0000-0000-0000A6C80000}"/>
    <cellStyle name="20% - Accent1 8 2 2 2 4 3" xfId="51552" xr:uid="{00000000-0005-0000-0000-0000A7C80000}"/>
    <cellStyle name="20% - Accent1 8 2 2 2 4 3 2" xfId="51553" xr:uid="{00000000-0005-0000-0000-0000A8C80000}"/>
    <cellStyle name="20% - Accent1 8 2 2 2 4 4" xfId="51554" xr:uid="{00000000-0005-0000-0000-0000A9C80000}"/>
    <cellStyle name="20% - Accent1 8 2 2 2 5" xfId="51555" xr:uid="{00000000-0005-0000-0000-0000AAC80000}"/>
    <cellStyle name="20% - Accent1 8 2 2 2 5 2" xfId="51556" xr:uid="{00000000-0005-0000-0000-0000ABC80000}"/>
    <cellStyle name="20% - Accent1 8 2 2 2 5 2 2" xfId="51557" xr:uid="{00000000-0005-0000-0000-0000ACC80000}"/>
    <cellStyle name="20% - Accent1 8 2 2 2 5 3" xfId="51558" xr:uid="{00000000-0005-0000-0000-0000ADC80000}"/>
    <cellStyle name="20% - Accent1 8 2 2 2 6" xfId="51559" xr:uid="{00000000-0005-0000-0000-0000AEC80000}"/>
    <cellStyle name="20% - Accent1 8 2 2 2 6 2" xfId="51560" xr:uid="{00000000-0005-0000-0000-0000AFC80000}"/>
    <cellStyle name="20% - Accent1 8 2 2 2 6 2 2" xfId="51561" xr:uid="{00000000-0005-0000-0000-0000B0C80000}"/>
    <cellStyle name="20% - Accent1 8 2 2 2 6 3" xfId="51562" xr:uid="{00000000-0005-0000-0000-0000B1C80000}"/>
    <cellStyle name="20% - Accent1 8 2 2 2 7" xfId="51563" xr:uid="{00000000-0005-0000-0000-0000B2C80000}"/>
    <cellStyle name="20% - Accent1 8 2 2 2 7 2" xfId="51564" xr:uid="{00000000-0005-0000-0000-0000B3C80000}"/>
    <cellStyle name="20% - Accent1 8 2 2 2 8" xfId="51565" xr:uid="{00000000-0005-0000-0000-0000B4C80000}"/>
    <cellStyle name="20% - Accent1 8 2 2 2 8 2" xfId="51566" xr:uid="{00000000-0005-0000-0000-0000B5C80000}"/>
    <cellStyle name="20% - Accent1 8 2 2 2 9" xfId="51567" xr:uid="{00000000-0005-0000-0000-0000B6C80000}"/>
    <cellStyle name="20% - Accent1 8 2 2 3" xfId="51568" xr:uid="{00000000-0005-0000-0000-0000B7C80000}"/>
    <cellStyle name="20% - Accent1 8 2 2 3 2" xfId="51569" xr:uid="{00000000-0005-0000-0000-0000B8C80000}"/>
    <cellStyle name="20% - Accent1 8 2 2 3 2 2" xfId="51570" xr:uid="{00000000-0005-0000-0000-0000B9C80000}"/>
    <cellStyle name="20% - Accent1 8 2 2 3 2 2 2" xfId="51571" xr:uid="{00000000-0005-0000-0000-0000BAC80000}"/>
    <cellStyle name="20% - Accent1 8 2 2 3 2 2 2 2" xfId="51572" xr:uid="{00000000-0005-0000-0000-0000BBC80000}"/>
    <cellStyle name="20% - Accent1 8 2 2 3 2 2 3" xfId="51573" xr:uid="{00000000-0005-0000-0000-0000BCC80000}"/>
    <cellStyle name="20% - Accent1 8 2 2 3 2 3" xfId="51574" xr:uid="{00000000-0005-0000-0000-0000BDC80000}"/>
    <cellStyle name="20% - Accent1 8 2 2 3 2 3 2" xfId="51575" xr:uid="{00000000-0005-0000-0000-0000BEC80000}"/>
    <cellStyle name="20% - Accent1 8 2 2 3 2 4" xfId="51576" xr:uid="{00000000-0005-0000-0000-0000BFC80000}"/>
    <cellStyle name="20% - Accent1 8 2 2 3 3" xfId="51577" xr:uid="{00000000-0005-0000-0000-0000C0C80000}"/>
    <cellStyle name="20% - Accent1 8 2 2 3 3 2" xfId="51578" xr:uid="{00000000-0005-0000-0000-0000C1C80000}"/>
    <cellStyle name="20% - Accent1 8 2 2 3 3 2 2" xfId="51579" xr:uid="{00000000-0005-0000-0000-0000C2C80000}"/>
    <cellStyle name="20% - Accent1 8 2 2 3 3 2 2 2" xfId="51580" xr:uid="{00000000-0005-0000-0000-0000C3C80000}"/>
    <cellStyle name="20% - Accent1 8 2 2 3 3 2 3" xfId="51581" xr:uid="{00000000-0005-0000-0000-0000C4C80000}"/>
    <cellStyle name="20% - Accent1 8 2 2 3 3 3" xfId="51582" xr:uid="{00000000-0005-0000-0000-0000C5C80000}"/>
    <cellStyle name="20% - Accent1 8 2 2 3 3 3 2" xfId="51583" xr:uid="{00000000-0005-0000-0000-0000C6C80000}"/>
    <cellStyle name="20% - Accent1 8 2 2 3 3 4" xfId="51584" xr:uid="{00000000-0005-0000-0000-0000C7C80000}"/>
    <cellStyle name="20% - Accent1 8 2 2 3 4" xfId="51585" xr:uid="{00000000-0005-0000-0000-0000C8C80000}"/>
    <cellStyle name="20% - Accent1 8 2 2 3 4 2" xfId="51586" xr:uid="{00000000-0005-0000-0000-0000C9C80000}"/>
    <cellStyle name="20% - Accent1 8 2 2 3 4 2 2" xfId="51587" xr:uid="{00000000-0005-0000-0000-0000CAC80000}"/>
    <cellStyle name="20% - Accent1 8 2 2 3 4 2 2 2" xfId="51588" xr:uid="{00000000-0005-0000-0000-0000CBC80000}"/>
    <cellStyle name="20% - Accent1 8 2 2 3 4 2 3" xfId="51589" xr:uid="{00000000-0005-0000-0000-0000CCC80000}"/>
    <cellStyle name="20% - Accent1 8 2 2 3 4 3" xfId="51590" xr:uid="{00000000-0005-0000-0000-0000CDC80000}"/>
    <cellStyle name="20% - Accent1 8 2 2 3 4 3 2" xfId="51591" xr:uid="{00000000-0005-0000-0000-0000CEC80000}"/>
    <cellStyle name="20% - Accent1 8 2 2 3 4 4" xfId="51592" xr:uid="{00000000-0005-0000-0000-0000CFC80000}"/>
    <cellStyle name="20% - Accent1 8 2 2 3 5" xfId="51593" xr:uid="{00000000-0005-0000-0000-0000D0C80000}"/>
    <cellStyle name="20% - Accent1 8 2 2 3 5 2" xfId="51594" xr:uid="{00000000-0005-0000-0000-0000D1C80000}"/>
    <cellStyle name="20% - Accent1 8 2 2 3 5 2 2" xfId="51595" xr:uid="{00000000-0005-0000-0000-0000D2C80000}"/>
    <cellStyle name="20% - Accent1 8 2 2 3 5 3" xfId="51596" xr:uid="{00000000-0005-0000-0000-0000D3C80000}"/>
    <cellStyle name="20% - Accent1 8 2 2 3 6" xfId="51597" xr:uid="{00000000-0005-0000-0000-0000D4C80000}"/>
    <cellStyle name="20% - Accent1 8 2 2 3 6 2" xfId="51598" xr:uid="{00000000-0005-0000-0000-0000D5C80000}"/>
    <cellStyle name="20% - Accent1 8 2 2 3 6 2 2" xfId="51599" xr:uid="{00000000-0005-0000-0000-0000D6C80000}"/>
    <cellStyle name="20% - Accent1 8 2 2 3 6 3" xfId="51600" xr:uid="{00000000-0005-0000-0000-0000D7C80000}"/>
    <cellStyle name="20% - Accent1 8 2 2 3 7" xfId="51601" xr:uid="{00000000-0005-0000-0000-0000D8C80000}"/>
    <cellStyle name="20% - Accent1 8 2 2 3 7 2" xfId="51602" xr:uid="{00000000-0005-0000-0000-0000D9C80000}"/>
    <cellStyle name="20% - Accent1 8 2 2 3 8" xfId="51603" xr:uid="{00000000-0005-0000-0000-0000DAC80000}"/>
    <cellStyle name="20% - Accent1 8 2 2 3 8 2" xfId="51604" xr:uid="{00000000-0005-0000-0000-0000DBC80000}"/>
    <cellStyle name="20% - Accent1 8 2 2 3 9" xfId="51605" xr:uid="{00000000-0005-0000-0000-0000DCC80000}"/>
    <cellStyle name="20% - Accent1 8 2 2 4" xfId="51606" xr:uid="{00000000-0005-0000-0000-0000DDC80000}"/>
    <cellStyle name="20% - Accent1 8 2 2 4 2" xfId="51607" xr:uid="{00000000-0005-0000-0000-0000DEC80000}"/>
    <cellStyle name="20% - Accent1 8 2 2 4 2 2" xfId="51608" xr:uid="{00000000-0005-0000-0000-0000DFC80000}"/>
    <cellStyle name="20% - Accent1 8 2 2 4 2 2 2" xfId="51609" xr:uid="{00000000-0005-0000-0000-0000E0C80000}"/>
    <cellStyle name="20% - Accent1 8 2 2 4 2 3" xfId="51610" xr:uid="{00000000-0005-0000-0000-0000E1C80000}"/>
    <cellStyle name="20% - Accent1 8 2 2 4 3" xfId="51611" xr:uid="{00000000-0005-0000-0000-0000E2C80000}"/>
    <cellStyle name="20% - Accent1 8 2 2 4 3 2" xfId="51612" xr:uid="{00000000-0005-0000-0000-0000E3C80000}"/>
    <cellStyle name="20% - Accent1 8 2 2 4 4" xfId="51613" xr:uid="{00000000-0005-0000-0000-0000E4C80000}"/>
    <cellStyle name="20% - Accent1 8 2 2 5" xfId="51614" xr:uid="{00000000-0005-0000-0000-0000E5C80000}"/>
    <cellStyle name="20% - Accent1 8 2 2 5 2" xfId="51615" xr:uid="{00000000-0005-0000-0000-0000E6C80000}"/>
    <cellStyle name="20% - Accent1 8 2 2 5 2 2" xfId="51616" xr:uid="{00000000-0005-0000-0000-0000E7C80000}"/>
    <cellStyle name="20% - Accent1 8 2 2 5 2 2 2" xfId="51617" xr:uid="{00000000-0005-0000-0000-0000E8C80000}"/>
    <cellStyle name="20% - Accent1 8 2 2 5 2 3" xfId="51618" xr:uid="{00000000-0005-0000-0000-0000E9C80000}"/>
    <cellStyle name="20% - Accent1 8 2 2 5 3" xfId="51619" xr:uid="{00000000-0005-0000-0000-0000EAC80000}"/>
    <cellStyle name="20% - Accent1 8 2 2 5 3 2" xfId="51620" xr:uid="{00000000-0005-0000-0000-0000EBC80000}"/>
    <cellStyle name="20% - Accent1 8 2 2 5 4" xfId="51621" xr:uid="{00000000-0005-0000-0000-0000ECC80000}"/>
    <cellStyle name="20% - Accent1 8 2 2 6" xfId="51622" xr:uid="{00000000-0005-0000-0000-0000EDC80000}"/>
    <cellStyle name="20% - Accent1 8 2 2 6 2" xfId="51623" xr:uid="{00000000-0005-0000-0000-0000EEC80000}"/>
    <cellStyle name="20% - Accent1 8 2 2 6 2 2" xfId="51624" xr:uid="{00000000-0005-0000-0000-0000EFC80000}"/>
    <cellStyle name="20% - Accent1 8 2 2 6 2 2 2" xfId="51625" xr:uid="{00000000-0005-0000-0000-0000F0C80000}"/>
    <cellStyle name="20% - Accent1 8 2 2 6 2 3" xfId="51626" xr:uid="{00000000-0005-0000-0000-0000F1C80000}"/>
    <cellStyle name="20% - Accent1 8 2 2 6 3" xfId="51627" xr:uid="{00000000-0005-0000-0000-0000F2C80000}"/>
    <cellStyle name="20% - Accent1 8 2 2 6 3 2" xfId="51628" xr:uid="{00000000-0005-0000-0000-0000F3C80000}"/>
    <cellStyle name="20% - Accent1 8 2 2 6 4" xfId="51629" xr:uid="{00000000-0005-0000-0000-0000F4C80000}"/>
    <cellStyle name="20% - Accent1 8 2 2 7" xfId="51630" xr:uid="{00000000-0005-0000-0000-0000F5C80000}"/>
    <cellStyle name="20% - Accent1 8 2 2 7 2" xfId="51631" xr:uid="{00000000-0005-0000-0000-0000F6C80000}"/>
    <cellStyle name="20% - Accent1 8 2 2 7 2 2" xfId="51632" xr:uid="{00000000-0005-0000-0000-0000F7C80000}"/>
    <cellStyle name="20% - Accent1 8 2 2 7 3" xfId="51633" xr:uid="{00000000-0005-0000-0000-0000F8C80000}"/>
    <cellStyle name="20% - Accent1 8 2 2 8" xfId="51634" xr:uid="{00000000-0005-0000-0000-0000F9C80000}"/>
    <cellStyle name="20% - Accent1 8 2 2 8 2" xfId="51635" xr:uid="{00000000-0005-0000-0000-0000FAC80000}"/>
    <cellStyle name="20% - Accent1 8 2 2 8 2 2" xfId="51636" xr:uid="{00000000-0005-0000-0000-0000FBC80000}"/>
    <cellStyle name="20% - Accent1 8 2 2 8 3" xfId="51637" xr:uid="{00000000-0005-0000-0000-0000FCC80000}"/>
    <cellStyle name="20% - Accent1 8 2 2 9" xfId="51638" xr:uid="{00000000-0005-0000-0000-0000FDC80000}"/>
    <cellStyle name="20% - Accent1 8 2 2 9 2" xfId="51639" xr:uid="{00000000-0005-0000-0000-0000FEC80000}"/>
    <cellStyle name="20% - Accent1 8 2 3" xfId="51640" xr:uid="{00000000-0005-0000-0000-0000FFC80000}"/>
    <cellStyle name="20% - Accent1 8 2 3 10" xfId="51641" xr:uid="{00000000-0005-0000-0000-000000C90000}"/>
    <cellStyle name="20% - Accent1 8 2 3 10 2" xfId="51642" xr:uid="{00000000-0005-0000-0000-000001C90000}"/>
    <cellStyle name="20% - Accent1 8 2 3 11" xfId="51643" xr:uid="{00000000-0005-0000-0000-000002C90000}"/>
    <cellStyle name="20% - Accent1 8 2 3 2" xfId="51644" xr:uid="{00000000-0005-0000-0000-000003C90000}"/>
    <cellStyle name="20% - Accent1 8 2 3 2 2" xfId="51645" xr:uid="{00000000-0005-0000-0000-000004C90000}"/>
    <cellStyle name="20% - Accent1 8 2 3 2 2 2" xfId="51646" xr:uid="{00000000-0005-0000-0000-000005C90000}"/>
    <cellStyle name="20% - Accent1 8 2 3 2 2 2 2" xfId="51647" xr:uid="{00000000-0005-0000-0000-000006C90000}"/>
    <cellStyle name="20% - Accent1 8 2 3 2 2 2 2 2" xfId="51648" xr:uid="{00000000-0005-0000-0000-000007C90000}"/>
    <cellStyle name="20% - Accent1 8 2 3 2 2 2 3" xfId="51649" xr:uid="{00000000-0005-0000-0000-000008C90000}"/>
    <cellStyle name="20% - Accent1 8 2 3 2 2 3" xfId="51650" xr:uid="{00000000-0005-0000-0000-000009C90000}"/>
    <cellStyle name="20% - Accent1 8 2 3 2 2 3 2" xfId="51651" xr:uid="{00000000-0005-0000-0000-00000AC90000}"/>
    <cellStyle name="20% - Accent1 8 2 3 2 2 4" xfId="51652" xr:uid="{00000000-0005-0000-0000-00000BC90000}"/>
    <cellStyle name="20% - Accent1 8 2 3 2 3" xfId="51653" xr:uid="{00000000-0005-0000-0000-00000CC90000}"/>
    <cellStyle name="20% - Accent1 8 2 3 2 3 2" xfId="51654" xr:uid="{00000000-0005-0000-0000-00000DC90000}"/>
    <cellStyle name="20% - Accent1 8 2 3 2 3 2 2" xfId="51655" xr:uid="{00000000-0005-0000-0000-00000EC90000}"/>
    <cellStyle name="20% - Accent1 8 2 3 2 3 2 2 2" xfId="51656" xr:uid="{00000000-0005-0000-0000-00000FC90000}"/>
    <cellStyle name="20% - Accent1 8 2 3 2 3 2 3" xfId="51657" xr:uid="{00000000-0005-0000-0000-000010C90000}"/>
    <cellStyle name="20% - Accent1 8 2 3 2 3 3" xfId="51658" xr:uid="{00000000-0005-0000-0000-000011C90000}"/>
    <cellStyle name="20% - Accent1 8 2 3 2 3 3 2" xfId="51659" xr:uid="{00000000-0005-0000-0000-000012C90000}"/>
    <cellStyle name="20% - Accent1 8 2 3 2 3 4" xfId="51660" xr:uid="{00000000-0005-0000-0000-000013C90000}"/>
    <cellStyle name="20% - Accent1 8 2 3 2 4" xfId="51661" xr:uid="{00000000-0005-0000-0000-000014C90000}"/>
    <cellStyle name="20% - Accent1 8 2 3 2 4 2" xfId="51662" xr:uid="{00000000-0005-0000-0000-000015C90000}"/>
    <cellStyle name="20% - Accent1 8 2 3 2 4 2 2" xfId="51663" xr:uid="{00000000-0005-0000-0000-000016C90000}"/>
    <cellStyle name="20% - Accent1 8 2 3 2 4 2 2 2" xfId="51664" xr:uid="{00000000-0005-0000-0000-000017C90000}"/>
    <cellStyle name="20% - Accent1 8 2 3 2 4 2 3" xfId="51665" xr:uid="{00000000-0005-0000-0000-000018C90000}"/>
    <cellStyle name="20% - Accent1 8 2 3 2 4 3" xfId="51666" xr:uid="{00000000-0005-0000-0000-000019C90000}"/>
    <cellStyle name="20% - Accent1 8 2 3 2 4 3 2" xfId="51667" xr:uid="{00000000-0005-0000-0000-00001AC90000}"/>
    <cellStyle name="20% - Accent1 8 2 3 2 4 4" xfId="51668" xr:uid="{00000000-0005-0000-0000-00001BC90000}"/>
    <cellStyle name="20% - Accent1 8 2 3 2 5" xfId="51669" xr:uid="{00000000-0005-0000-0000-00001CC90000}"/>
    <cellStyle name="20% - Accent1 8 2 3 2 5 2" xfId="51670" xr:uid="{00000000-0005-0000-0000-00001DC90000}"/>
    <cellStyle name="20% - Accent1 8 2 3 2 5 2 2" xfId="51671" xr:uid="{00000000-0005-0000-0000-00001EC90000}"/>
    <cellStyle name="20% - Accent1 8 2 3 2 5 3" xfId="51672" xr:uid="{00000000-0005-0000-0000-00001FC90000}"/>
    <cellStyle name="20% - Accent1 8 2 3 2 6" xfId="51673" xr:uid="{00000000-0005-0000-0000-000020C90000}"/>
    <cellStyle name="20% - Accent1 8 2 3 2 6 2" xfId="51674" xr:uid="{00000000-0005-0000-0000-000021C90000}"/>
    <cellStyle name="20% - Accent1 8 2 3 2 6 2 2" xfId="51675" xr:uid="{00000000-0005-0000-0000-000022C90000}"/>
    <cellStyle name="20% - Accent1 8 2 3 2 6 3" xfId="51676" xr:uid="{00000000-0005-0000-0000-000023C90000}"/>
    <cellStyle name="20% - Accent1 8 2 3 2 7" xfId="51677" xr:uid="{00000000-0005-0000-0000-000024C90000}"/>
    <cellStyle name="20% - Accent1 8 2 3 2 7 2" xfId="51678" xr:uid="{00000000-0005-0000-0000-000025C90000}"/>
    <cellStyle name="20% - Accent1 8 2 3 2 8" xfId="51679" xr:uid="{00000000-0005-0000-0000-000026C90000}"/>
    <cellStyle name="20% - Accent1 8 2 3 2 8 2" xfId="51680" xr:uid="{00000000-0005-0000-0000-000027C90000}"/>
    <cellStyle name="20% - Accent1 8 2 3 2 9" xfId="51681" xr:uid="{00000000-0005-0000-0000-000028C90000}"/>
    <cellStyle name="20% - Accent1 8 2 3 3" xfId="51682" xr:uid="{00000000-0005-0000-0000-000029C90000}"/>
    <cellStyle name="20% - Accent1 8 2 3 3 2" xfId="51683" xr:uid="{00000000-0005-0000-0000-00002AC90000}"/>
    <cellStyle name="20% - Accent1 8 2 3 3 2 2" xfId="51684" xr:uid="{00000000-0005-0000-0000-00002BC90000}"/>
    <cellStyle name="20% - Accent1 8 2 3 3 2 2 2" xfId="51685" xr:uid="{00000000-0005-0000-0000-00002CC90000}"/>
    <cellStyle name="20% - Accent1 8 2 3 3 2 2 2 2" xfId="51686" xr:uid="{00000000-0005-0000-0000-00002DC90000}"/>
    <cellStyle name="20% - Accent1 8 2 3 3 2 2 3" xfId="51687" xr:uid="{00000000-0005-0000-0000-00002EC90000}"/>
    <cellStyle name="20% - Accent1 8 2 3 3 2 3" xfId="51688" xr:uid="{00000000-0005-0000-0000-00002FC90000}"/>
    <cellStyle name="20% - Accent1 8 2 3 3 2 3 2" xfId="51689" xr:uid="{00000000-0005-0000-0000-000030C90000}"/>
    <cellStyle name="20% - Accent1 8 2 3 3 2 4" xfId="51690" xr:uid="{00000000-0005-0000-0000-000031C90000}"/>
    <cellStyle name="20% - Accent1 8 2 3 3 3" xfId="51691" xr:uid="{00000000-0005-0000-0000-000032C90000}"/>
    <cellStyle name="20% - Accent1 8 2 3 3 3 2" xfId="51692" xr:uid="{00000000-0005-0000-0000-000033C90000}"/>
    <cellStyle name="20% - Accent1 8 2 3 3 3 2 2" xfId="51693" xr:uid="{00000000-0005-0000-0000-000034C90000}"/>
    <cellStyle name="20% - Accent1 8 2 3 3 3 2 2 2" xfId="51694" xr:uid="{00000000-0005-0000-0000-000035C90000}"/>
    <cellStyle name="20% - Accent1 8 2 3 3 3 2 3" xfId="51695" xr:uid="{00000000-0005-0000-0000-000036C90000}"/>
    <cellStyle name="20% - Accent1 8 2 3 3 3 3" xfId="51696" xr:uid="{00000000-0005-0000-0000-000037C90000}"/>
    <cellStyle name="20% - Accent1 8 2 3 3 3 3 2" xfId="51697" xr:uid="{00000000-0005-0000-0000-000038C90000}"/>
    <cellStyle name="20% - Accent1 8 2 3 3 3 4" xfId="51698" xr:uid="{00000000-0005-0000-0000-000039C90000}"/>
    <cellStyle name="20% - Accent1 8 2 3 3 4" xfId="51699" xr:uid="{00000000-0005-0000-0000-00003AC90000}"/>
    <cellStyle name="20% - Accent1 8 2 3 3 4 2" xfId="51700" xr:uid="{00000000-0005-0000-0000-00003BC90000}"/>
    <cellStyle name="20% - Accent1 8 2 3 3 4 2 2" xfId="51701" xr:uid="{00000000-0005-0000-0000-00003CC90000}"/>
    <cellStyle name="20% - Accent1 8 2 3 3 4 2 2 2" xfId="51702" xr:uid="{00000000-0005-0000-0000-00003DC90000}"/>
    <cellStyle name="20% - Accent1 8 2 3 3 4 2 3" xfId="51703" xr:uid="{00000000-0005-0000-0000-00003EC90000}"/>
    <cellStyle name="20% - Accent1 8 2 3 3 4 3" xfId="51704" xr:uid="{00000000-0005-0000-0000-00003FC90000}"/>
    <cellStyle name="20% - Accent1 8 2 3 3 4 3 2" xfId="51705" xr:uid="{00000000-0005-0000-0000-000040C90000}"/>
    <cellStyle name="20% - Accent1 8 2 3 3 4 4" xfId="51706" xr:uid="{00000000-0005-0000-0000-000041C90000}"/>
    <cellStyle name="20% - Accent1 8 2 3 3 5" xfId="51707" xr:uid="{00000000-0005-0000-0000-000042C90000}"/>
    <cellStyle name="20% - Accent1 8 2 3 3 5 2" xfId="51708" xr:uid="{00000000-0005-0000-0000-000043C90000}"/>
    <cellStyle name="20% - Accent1 8 2 3 3 5 2 2" xfId="51709" xr:uid="{00000000-0005-0000-0000-000044C90000}"/>
    <cellStyle name="20% - Accent1 8 2 3 3 5 3" xfId="51710" xr:uid="{00000000-0005-0000-0000-000045C90000}"/>
    <cellStyle name="20% - Accent1 8 2 3 3 6" xfId="51711" xr:uid="{00000000-0005-0000-0000-000046C90000}"/>
    <cellStyle name="20% - Accent1 8 2 3 3 6 2" xfId="51712" xr:uid="{00000000-0005-0000-0000-000047C90000}"/>
    <cellStyle name="20% - Accent1 8 2 3 3 6 2 2" xfId="51713" xr:uid="{00000000-0005-0000-0000-000048C90000}"/>
    <cellStyle name="20% - Accent1 8 2 3 3 6 3" xfId="51714" xr:uid="{00000000-0005-0000-0000-000049C90000}"/>
    <cellStyle name="20% - Accent1 8 2 3 3 7" xfId="51715" xr:uid="{00000000-0005-0000-0000-00004AC90000}"/>
    <cellStyle name="20% - Accent1 8 2 3 3 7 2" xfId="51716" xr:uid="{00000000-0005-0000-0000-00004BC90000}"/>
    <cellStyle name="20% - Accent1 8 2 3 3 8" xfId="51717" xr:uid="{00000000-0005-0000-0000-00004CC90000}"/>
    <cellStyle name="20% - Accent1 8 2 3 3 8 2" xfId="51718" xr:uid="{00000000-0005-0000-0000-00004DC90000}"/>
    <cellStyle name="20% - Accent1 8 2 3 3 9" xfId="51719" xr:uid="{00000000-0005-0000-0000-00004EC90000}"/>
    <cellStyle name="20% - Accent1 8 2 3 4" xfId="51720" xr:uid="{00000000-0005-0000-0000-00004FC90000}"/>
    <cellStyle name="20% - Accent1 8 2 3 4 2" xfId="51721" xr:uid="{00000000-0005-0000-0000-000050C90000}"/>
    <cellStyle name="20% - Accent1 8 2 3 4 2 2" xfId="51722" xr:uid="{00000000-0005-0000-0000-000051C90000}"/>
    <cellStyle name="20% - Accent1 8 2 3 4 2 2 2" xfId="51723" xr:uid="{00000000-0005-0000-0000-000052C90000}"/>
    <cellStyle name="20% - Accent1 8 2 3 4 2 3" xfId="51724" xr:uid="{00000000-0005-0000-0000-000053C90000}"/>
    <cellStyle name="20% - Accent1 8 2 3 4 3" xfId="51725" xr:uid="{00000000-0005-0000-0000-000054C90000}"/>
    <cellStyle name="20% - Accent1 8 2 3 4 3 2" xfId="51726" xr:uid="{00000000-0005-0000-0000-000055C90000}"/>
    <cellStyle name="20% - Accent1 8 2 3 4 4" xfId="51727" xr:uid="{00000000-0005-0000-0000-000056C90000}"/>
    <cellStyle name="20% - Accent1 8 2 3 5" xfId="51728" xr:uid="{00000000-0005-0000-0000-000057C90000}"/>
    <cellStyle name="20% - Accent1 8 2 3 5 2" xfId="51729" xr:uid="{00000000-0005-0000-0000-000058C90000}"/>
    <cellStyle name="20% - Accent1 8 2 3 5 2 2" xfId="51730" xr:uid="{00000000-0005-0000-0000-000059C90000}"/>
    <cellStyle name="20% - Accent1 8 2 3 5 2 2 2" xfId="51731" xr:uid="{00000000-0005-0000-0000-00005AC90000}"/>
    <cellStyle name="20% - Accent1 8 2 3 5 2 3" xfId="51732" xr:uid="{00000000-0005-0000-0000-00005BC90000}"/>
    <cellStyle name="20% - Accent1 8 2 3 5 3" xfId="51733" xr:uid="{00000000-0005-0000-0000-00005CC90000}"/>
    <cellStyle name="20% - Accent1 8 2 3 5 3 2" xfId="51734" xr:uid="{00000000-0005-0000-0000-00005DC90000}"/>
    <cellStyle name="20% - Accent1 8 2 3 5 4" xfId="51735" xr:uid="{00000000-0005-0000-0000-00005EC90000}"/>
    <cellStyle name="20% - Accent1 8 2 3 6" xfId="51736" xr:uid="{00000000-0005-0000-0000-00005FC90000}"/>
    <cellStyle name="20% - Accent1 8 2 3 6 2" xfId="51737" xr:uid="{00000000-0005-0000-0000-000060C90000}"/>
    <cellStyle name="20% - Accent1 8 2 3 6 2 2" xfId="51738" xr:uid="{00000000-0005-0000-0000-000061C90000}"/>
    <cellStyle name="20% - Accent1 8 2 3 6 2 2 2" xfId="51739" xr:uid="{00000000-0005-0000-0000-000062C90000}"/>
    <cellStyle name="20% - Accent1 8 2 3 6 2 3" xfId="51740" xr:uid="{00000000-0005-0000-0000-000063C90000}"/>
    <cellStyle name="20% - Accent1 8 2 3 6 3" xfId="51741" xr:uid="{00000000-0005-0000-0000-000064C90000}"/>
    <cellStyle name="20% - Accent1 8 2 3 6 3 2" xfId="51742" xr:uid="{00000000-0005-0000-0000-000065C90000}"/>
    <cellStyle name="20% - Accent1 8 2 3 6 4" xfId="51743" xr:uid="{00000000-0005-0000-0000-000066C90000}"/>
    <cellStyle name="20% - Accent1 8 2 3 7" xfId="51744" xr:uid="{00000000-0005-0000-0000-000067C90000}"/>
    <cellStyle name="20% - Accent1 8 2 3 7 2" xfId="51745" xr:uid="{00000000-0005-0000-0000-000068C90000}"/>
    <cellStyle name="20% - Accent1 8 2 3 7 2 2" xfId="51746" xr:uid="{00000000-0005-0000-0000-000069C90000}"/>
    <cellStyle name="20% - Accent1 8 2 3 7 3" xfId="51747" xr:uid="{00000000-0005-0000-0000-00006AC90000}"/>
    <cellStyle name="20% - Accent1 8 2 3 8" xfId="51748" xr:uid="{00000000-0005-0000-0000-00006BC90000}"/>
    <cellStyle name="20% - Accent1 8 2 3 8 2" xfId="51749" xr:uid="{00000000-0005-0000-0000-00006CC90000}"/>
    <cellStyle name="20% - Accent1 8 2 3 8 2 2" xfId="51750" xr:uid="{00000000-0005-0000-0000-00006DC90000}"/>
    <cellStyle name="20% - Accent1 8 2 3 8 3" xfId="51751" xr:uid="{00000000-0005-0000-0000-00006EC90000}"/>
    <cellStyle name="20% - Accent1 8 2 3 9" xfId="51752" xr:uid="{00000000-0005-0000-0000-00006FC90000}"/>
    <cellStyle name="20% - Accent1 8 2 3 9 2" xfId="51753" xr:uid="{00000000-0005-0000-0000-000070C90000}"/>
    <cellStyle name="20% - Accent1 8 2 4" xfId="51754" xr:uid="{00000000-0005-0000-0000-000071C90000}"/>
    <cellStyle name="20% - Accent1 8 2 4 10" xfId="51755" xr:uid="{00000000-0005-0000-0000-000072C90000}"/>
    <cellStyle name="20% - Accent1 8 2 4 10 2" xfId="51756" xr:uid="{00000000-0005-0000-0000-000073C90000}"/>
    <cellStyle name="20% - Accent1 8 2 4 11" xfId="51757" xr:uid="{00000000-0005-0000-0000-000074C90000}"/>
    <cellStyle name="20% - Accent1 8 2 4 2" xfId="51758" xr:uid="{00000000-0005-0000-0000-000075C90000}"/>
    <cellStyle name="20% - Accent1 8 2 4 2 2" xfId="51759" xr:uid="{00000000-0005-0000-0000-000076C90000}"/>
    <cellStyle name="20% - Accent1 8 2 4 2 2 2" xfId="51760" xr:uid="{00000000-0005-0000-0000-000077C90000}"/>
    <cellStyle name="20% - Accent1 8 2 4 2 2 2 2" xfId="51761" xr:uid="{00000000-0005-0000-0000-000078C90000}"/>
    <cellStyle name="20% - Accent1 8 2 4 2 2 2 2 2" xfId="51762" xr:uid="{00000000-0005-0000-0000-000079C90000}"/>
    <cellStyle name="20% - Accent1 8 2 4 2 2 2 3" xfId="51763" xr:uid="{00000000-0005-0000-0000-00007AC90000}"/>
    <cellStyle name="20% - Accent1 8 2 4 2 2 3" xfId="51764" xr:uid="{00000000-0005-0000-0000-00007BC90000}"/>
    <cellStyle name="20% - Accent1 8 2 4 2 2 3 2" xfId="51765" xr:uid="{00000000-0005-0000-0000-00007CC90000}"/>
    <cellStyle name="20% - Accent1 8 2 4 2 2 4" xfId="51766" xr:uid="{00000000-0005-0000-0000-00007DC90000}"/>
    <cellStyle name="20% - Accent1 8 2 4 2 3" xfId="51767" xr:uid="{00000000-0005-0000-0000-00007EC90000}"/>
    <cellStyle name="20% - Accent1 8 2 4 2 3 2" xfId="51768" xr:uid="{00000000-0005-0000-0000-00007FC90000}"/>
    <cellStyle name="20% - Accent1 8 2 4 2 3 2 2" xfId="51769" xr:uid="{00000000-0005-0000-0000-000080C90000}"/>
    <cellStyle name="20% - Accent1 8 2 4 2 3 2 2 2" xfId="51770" xr:uid="{00000000-0005-0000-0000-000081C90000}"/>
    <cellStyle name="20% - Accent1 8 2 4 2 3 2 3" xfId="51771" xr:uid="{00000000-0005-0000-0000-000082C90000}"/>
    <cellStyle name="20% - Accent1 8 2 4 2 3 3" xfId="51772" xr:uid="{00000000-0005-0000-0000-000083C90000}"/>
    <cellStyle name="20% - Accent1 8 2 4 2 3 3 2" xfId="51773" xr:uid="{00000000-0005-0000-0000-000084C90000}"/>
    <cellStyle name="20% - Accent1 8 2 4 2 3 4" xfId="51774" xr:uid="{00000000-0005-0000-0000-000085C90000}"/>
    <cellStyle name="20% - Accent1 8 2 4 2 4" xfId="51775" xr:uid="{00000000-0005-0000-0000-000086C90000}"/>
    <cellStyle name="20% - Accent1 8 2 4 2 4 2" xfId="51776" xr:uid="{00000000-0005-0000-0000-000087C90000}"/>
    <cellStyle name="20% - Accent1 8 2 4 2 4 2 2" xfId="51777" xr:uid="{00000000-0005-0000-0000-000088C90000}"/>
    <cellStyle name="20% - Accent1 8 2 4 2 4 2 2 2" xfId="51778" xr:uid="{00000000-0005-0000-0000-000089C90000}"/>
    <cellStyle name="20% - Accent1 8 2 4 2 4 2 3" xfId="51779" xr:uid="{00000000-0005-0000-0000-00008AC90000}"/>
    <cellStyle name="20% - Accent1 8 2 4 2 4 3" xfId="51780" xr:uid="{00000000-0005-0000-0000-00008BC90000}"/>
    <cellStyle name="20% - Accent1 8 2 4 2 4 3 2" xfId="51781" xr:uid="{00000000-0005-0000-0000-00008CC90000}"/>
    <cellStyle name="20% - Accent1 8 2 4 2 4 4" xfId="51782" xr:uid="{00000000-0005-0000-0000-00008DC90000}"/>
    <cellStyle name="20% - Accent1 8 2 4 2 5" xfId="51783" xr:uid="{00000000-0005-0000-0000-00008EC90000}"/>
    <cellStyle name="20% - Accent1 8 2 4 2 5 2" xfId="51784" xr:uid="{00000000-0005-0000-0000-00008FC90000}"/>
    <cellStyle name="20% - Accent1 8 2 4 2 5 2 2" xfId="51785" xr:uid="{00000000-0005-0000-0000-000090C90000}"/>
    <cellStyle name="20% - Accent1 8 2 4 2 5 3" xfId="51786" xr:uid="{00000000-0005-0000-0000-000091C90000}"/>
    <cellStyle name="20% - Accent1 8 2 4 2 6" xfId="51787" xr:uid="{00000000-0005-0000-0000-000092C90000}"/>
    <cellStyle name="20% - Accent1 8 2 4 2 6 2" xfId="51788" xr:uid="{00000000-0005-0000-0000-000093C90000}"/>
    <cellStyle name="20% - Accent1 8 2 4 2 6 2 2" xfId="51789" xr:uid="{00000000-0005-0000-0000-000094C90000}"/>
    <cellStyle name="20% - Accent1 8 2 4 2 6 3" xfId="51790" xr:uid="{00000000-0005-0000-0000-000095C90000}"/>
    <cellStyle name="20% - Accent1 8 2 4 2 7" xfId="51791" xr:uid="{00000000-0005-0000-0000-000096C90000}"/>
    <cellStyle name="20% - Accent1 8 2 4 2 7 2" xfId="51792" xr:uid="{00000000-0005-0000-0000-000097C90000}"/>
    <cellStyle name="20% - Accent1 8 2 4 2 8" xfId="51793" xr:uid="{00000000-0005-0000-0000-000098C90000}"/>
    <cellStyle name="20% - Accent1 8 2 4 2 8 2" xfId="51794" xr:uid="{00000000-0005-0000-0000-000099C90000}"/>
    <cellStyle name="20% - Accent1 8 2 4 2 9" xfId="51795" xr:uid="{00000000-0005-0000-0000-00009AC90000}"/>
    <cellStyle name="20% - Accent1 8 2 4 3" xfId="51796" xr:uid="{00000000-0005-0000-0000-00009BC90000}"/>
    <cellStyle name="20% - Accent1 8 2 4 3 2" xfId="51797" xr:uid="{00000000-0005-0000-0000-00009CC90000}"/>
    <cellStyle name="20% - Accent1 8 2 4 3 2 2" xfId="51798" xr:uid="{00000000-0005-0000-0000-00009DC90000}"/>
    <cellStyle name="20% - Accent1 8 2 4 3 2 2 2" xfId="51799" xr:uid="{00000000-0005-0000-0000-00009EC90000}"/>
    <cellStyle name="20% - Accent1 8 2 4 3 2 2 2 2" xfId="51800" xr:uid="{00000000-0005-0000-0000-00009FC90000}"/>
    <cellStyle name="20% - Accent1 8 2 4 3 2 2 3" xfId="51801" xr:uid="{00000000-0005-0000-0000-0000A0C90000}"/>
    <cellStyle name="20% - Accent1 8 2 4 3 2 3" xfId="51802" xr:uid="{00000000-0005-0000-0000-0000A1C90000}"/>
    <cellStyle name="20% - Accent1 8 2 4 3 2 3 2" xfId="51803" xr:uid="{00000000-0005-0000-0000-0000A2C90000}"/>
    <cellStyle name="20% - Accent1 8 2 4 3 2 4" xfId="51804" xr:uid="{00000000-0005-0000-0000-0000A3C90000}"/>
    <cellStyle name="20% - Accent1 8 2 4 3 3" xfId="51805" xr:uid="{00000000-0005-0000-0000-0000A4C90000}"/>
    <cellStyle name="20% - Accent1 8 2 4 3 3 2" xfId="51806" xr:uid="{00000000-0005-0000-0000-0000A5C90000}"/>
    <cellStyle name="20% - Accent1 8 2 4 3 3 2 2" xfId="51807" xr:uid="{00000000-0005-0000-0000-0000A6C90000}"/>
    <cellStyle name="20% - Accent1 8 2 4 3 3 2 2 2" xfId="51808" xr:uid="{00000000-0005-0000-0000-0000A7C90000}"/>
    <cellStyle name="20% - Accent1 8 2 4 3 3 2 3" xfId="51809" xr:uid="{00000000-0005-0000-0000-0000A8C90000}"/>
    <cellStyle name="20% - Accent1 8 2 4 3 3 3" xfId="51810" xr:uid="{00000000-0005-0000-0000-0000A9C90000}"/>
    <cellStyle name="20% - Accent1 8 2 4 3 3 3 2" xfId="51811" xr:uid="{00000000-0005-0000-0000-0000AAC90000}"/>
    <cellStyle name="20% - Accent1 8 2 4 3 3 4" xfId="51812" xr:uid="{00000000-0005-0000-0000-0000ABC90000}"/>
    <cellStyle name="20% - Accent1 8 2 4 3 4" xfId="51813" xr:uid="{00000000-0005-0000-0000-0000ACC90000}"/>
    <cellStyle name="20% - Accent1 8 2 4 3 4 2" xfId="51814" xr:uid="{00000000-0005-0000-0000-0000ADC90000}"/>
    <cellStyle name="20% - Accent1 8 2 4 3 4 2 2" xfId="51815" xr:uid="{00000000-0005-0000-0000-0000AEC90000}"/>
    <cellStyle name="20% - Accent1 8 2 4 3 4 2 2 2" xfId="51816" xr:uid="{00000000-0005-0000-0000-0000AFC90000}"/>
    <cellStyle name="20% - Accent1 8 2 4 3 4 2 3" xfId="51817" xr:uid="{00000000-0005-0000-0000-0000B0C90000}"/>
    <cellStyle name="20% - Accent1 8 2 4 3 4 3" xfId="51818" xr:uid="{00000000-0005-0000-0000-0000B1C90000}"/>
    <cellStyle name="20% - Accent1 8 2 4 3 4 3 2" xfId="51819" xr:uid="{00000000-0005-0000-0000-0000B2C90000}"/>
    <cellStyle name="20% - Accent1 8 2 4 3 4 4" xfId="51820" xr:uid="{00000000-0005-0000-0000-0000B3C90000}"/>
    <cellStyle name="20% - Accent1 8 2 4 3 5" xfId="51821" xr:uid="{00000000-0005-0000-0000-0000B4C90000}"/>
    <cellStyle name="20% - Accent1 8 2 4 3 5 2" xfId="51822" xr:uid="{00000000-0005-0000-0000-0000B5C90000}"/>
    <cellStyle name="20% - Accent1 8 2 4 3 5 2 2" xfId="51823" xr:uid="{00000000-0005-0000-0000-0000B6C90000}"/>
    <cellStyle name="20% - Accent1 8 2 4 3 5 3" xfId="51824" xr:uid="{00000000-0005-0000-0000-0000B7C90000}"/>
    <cellStyle name="20% - Accent1 8 2 4 3 6" xfId="51825" xr:uid="{00000000-0005-0000-0000-0000B8C90000}"/>
    <cellStyle name="20% - Accent1 8 2 4 3 6 2" xfId="51826" xr:uid="{00000000-0005-0000-0000-0000B9C90000}"/>
    <cellStyle name="20% - Accent1 8 2 4 3 6 2 2" xfId="51827" xr:uid="{00000000-0005-0000-0000-0000BAC90000}"/>
    <cellStyle name="20% - Accent1 8 2 4 3 6 3" xfId="51828" xr:uid="{00000000-0005-0000-0000-0000BBC90000}"/>
    <cellStyle name="20% - Accent1 8 2 4 3 7" xfId="51829" xr:uid="{00000000-0005-0000-0000-0000BCC90000}"/>
    <cellStyle name="20% - Accent1 8 2 4 3 7 2" xfId="51830" xr:uid="{00000000-0005-0000-0000-0000BDC90000}"/>
    <cellStyle name="20% - Accent1 8 2 4 3 8" xfId="51831" xr:uid="{00000000-0005-0000-0000-0000BEC90000}"/>
    <cellStyle name="20% - Accent1 8 2 4 3 8 2" xfId="51832" xr:uid="{00000000-0005-0000-0000-0000BFC90000}"/>
    <cellStyle name="20% - Accent1 8 2 4 3 9" xfId="51833" xr:uid="{00000000-0005-0000-0000-0000C0C90000}"/>
    <cellStyle name="20% - Accent1 8 2 4 4" xfId="51834" xr:uid="{00000000-0005-0000-0000-0000C1C90000}"/>
    <cellStyle name="20% - Accent1 8 2 4 4 2" xfId="51835" xr:uid="{00000000-0005-0000-0000-0000C2C90000}"/>
    <cellStyle name="20% - Accent1 8 2 4 4 2 2" xfId="51836" xr:uid="{00000000-0005-0000-0000-0000C3C90000}"/>
    <cellStyle name="20% - Accent1 8 2 4 4 2 2 2" xfId="51837" xr:uid="{00000000-0005-0000-0000-0000C4C90000}"/>
    <cellStyle name="20% - Accent1 8 2 4 4 2 3" xfId="51838" xr:uid="{00000000-0005-0000-0000-0000C5C90000}"/>
    <cellStyle name="20% - Accent1 8 2 4 4 3" xfId="51839" xr:uid="{00000000-0005-0000-0000-0000C6C90000}"/>
    <cellStyle name="20% - Accent1 8 2 4 4 3 2" xfId="51840" xr:uid="{00000000-0005-0000-0000-0000C7C90000}"/>
    <cellStyle name="20% - Accent1 8 2 4 4 4" xfId="51841" xr:uid="{00000000-0005-0000-0000-0000C8C90000}"/>
    <cellStyle name="20% - Accent1 8 2 4 5" xfId="51842" xr:uid="{00000000-0005-0000-0000-0000C9C90000}"/>
    <cellStyle name="20% - Accent1 8 2 4 5 2" xfId="51843" xr:uid="{00000000-0005-0000-0000-0000CAC90000}"/>
    <cellStyle name="20% - Accent1 8 2 4 5 2 2" xfId="51844" xr:uid="{00000000-0005-0000-0000-0000CBC90000}"/>
    <cellStyle name="20% - Accent1 8 2 4 5 2 2 2" xfId="51845" xr:uid="{00000000-0005-0000-0000-0000CCC90000}"/>
    <cellStyle name="20% - Accent1 8 2 4 5 2 3" xfId="51846" xr:uid="{00000000-0005-0000-0000-0000CDC90000}"/>
    <cellStyle name="20% - Accent1 8 2 4 5 3" xfId="51847" xr:uid="{00000000-0005-0000-0000-0000CEC90000}"/>
    <cellStyle name="20% - Accent1 8 2 4 5 3 2" xfId="51848" xr:uid="{00000000-0005-0000-0000-0000CFC90000}"/>
    <cellStyle name="20% - Accent1 8 2 4 5 4" xfId="51849" xr:uid="{00000000-0005-0000-0000-0000D0C90000}"/>
    <cellStyle name="20% - Accent1 8 2 4 6" xfId="51850" xr:uid="{00000000-0005-0000-0000-0000D1C90000}"/>
    <cellStyle name="20% - Accent1 8 2 4 6 2" xfId="51851" xr:uid="{00000000-0005-0000-0000-0000D2C90000}"/>
    <cellStyle name="20% - Accent1 8 2 4 6 2 2" xfId="51852" xr:uid="{00000000-0005-0000-0000-0000D3C90000}"/>
    <cellStyle name="20% - Accent1 8 2 4 6 2 2 2" xfId="51853" xr:uid="{00000000-0005-0000-0000-0000D4C90000}"/>
    <cellStyle name="20% - Accent1 8 2 4 6 2 3" xfId="51854" xr:uid="{00000000-0005-0000-0000-0000D5C90000}"/>
    <cellStyle name="20% - Accent1 8 2 4 6 3" xfId="51855" xr:uid="{00000000-0005-0000-0000-0000D6C90000}"/>
    <cellStyle name="20% - Accent1 8 2 4 6 3 2" xfId="51856" xr:uid="{00000000-0005-0000-0000-0000D7C90000}"/>
    <cellStyle name="20% - Accent1 8 2 4 6 4" xfId="51857" xr:uid="{00000000-0005-0000-0000-0000D8C90000}"/>
    <cellStyle name="20% - Accent1 8 2 4 7" xfId="51858" xr:uid="{00000000-0005-0000-0000-0000D9C90000}"/>
    <cellStyle name="20% - Accent1 8 2 4 7 2" xfId="51859" xr:uid="{00000000-0005-0000-0000-0000DAC90000}"/>
    <cellStyle name="20% - Accent1 8 2 4 7 2 2" xfId="51860" xr:uid="{00000000-0005-0000-0000-0000DBC90000}"/>
    <cellStyle name="20% - Accent1 8 2 4 7 3" xfId="51861" xr:uid="{00000000-0005-0000-0000-0000DCC90000}"/>
    <cellStyle name="20% - Accent1 8 2 4 8" xfId="51862" xr:uid="{00000000-0005-0000-0000-0000DDC90000}"/>
    <cellStyle name="20% - Accent1 8 2 4 8 2" xfId="51863" xr:uid="{00000000-0005-0000-0000-0000DEC90000}"/>
    <cellStyle name="20% - Accent1 8 2 4 8 2 2" xfId="51864" xr:uid="{00000000-0005-0000-0000-0000DFC90000}"/>
    <cellStyle name="20% - Accent1 8 2 4 8 3" xfId="51865" xr:uid="{00000000-0005-0000-0000-0000E0C90000}"/>
    <cellStyle name="20% - Accent1 8 2 4 9" xfId="51866" xr:uid="{00000000-0005-0000-0000-0000E1C90000}"/>
    <cellStyle name="20% - Accent1 8 2 4 9 2" xfId="51867" xr:uid="{00000000-0005-0000-0000-0000E2C90000}"/>
    <cellStyle name="20% - Accent1 8 2 5" xfId="51868" xr:uid="{00000000-0005-0000-0000-0000E3C90000}"/>
    <cellStyle name="20% - Accent1 8 2 5 2" xfId="51869" xr:uid="{00000000-0005-0000-0000-0000E4C90000}"/>
    <cellStyle name="20% - Accent1 8 2 5 2 2" xfId="51870" xr:uid="{00000000-0005-0000-0000-0000E5C90000}"/>
    <cellStyle name="20% - Accent1 8 2 5 2 2 2" xfId="51871" xr:uid="{00000000-0005-0000-0000-0000E6C90000}"/>
    <cellStyle name="20% - Accent1 8 2 5 2 2 2 2" xfId="51872" xr:uid="{00000000-0005-0000-0000-0000E7C90000}"/>
    <cellStyle name="20% - Accent1 8 2 5 2 2 3" xfId="51873" xr:uid="{00000000-0005-0000-0000-0000E8C90000}"/>
    <cellStyle name="20% - Accent1 8 2 5 2 3" xfId="51874" xr:uid="{00000000-0005-0000-0000-0000E9C90000}"/>
    <cellStyle name="20% - Accent1 8 2 5 2 3 2" xfId="51875" xr:uid="{00000000-0005-0000-0000-0000EAC90000}"/>
    <cellStyle name="20% - Accent1 8 2 5 2 4" xfId="51876" xr:uid="{00000000-0005-0000-0000-0000EBC90000}"/>
    <cellStyle name="20% - Accent1 8 2 5 3" xfId="51877" xr:uid="{00000000-0005-0000-0000-0000ECC90000}"/>
    <cellStyle name="20% - Accent1 8 2 5 3 2" xfId="51878" xr:uid="{00000000-0005-0000-0000-0000EDC90000}"/>
    <cellStyle name="20% - Accent1 8 2 5 3 2 2" xfId="51879" xr:uid="{00000000-0005-0000-0000-0000EEC90000}"/>
    <cellStyle name="20% - Accent1 8 2 5 3 2 2 2" xfId="51880" xr:uid="{00000000-0005-0000-0000-0000EFC90000}"/>
    <cellStyle name="20% - Accent1 8 2 5 3 2 3" xfId="51881" xr:uid="{00000000-0005-0000-0000-0000F0C90000}"/>
    <cellStyle name="20% - Accent1 8 2 5 3 3" xfId="51882" xr:uid="{00000000-0005-0000-0000-0000F1C90000}"/>
    <cellStyle name="20% - Accent1 8 2 5 3 3 2" xfId="51883" xr:uid="{00000000-0005-0000-0000-0000F2C90000}"/>
    <cellStyle name="20% - Accent1 8 2 5 3 4" xfId="51884" xr:uid="{00000000-0005-0000-0000-0000F3C90000}"/>
    <cellStyle name="20% - Accent1 8 2 5 4" xfId="51885" xr:uid="{00000000-0005-0000-0000-0000F4C90000}"/>
    <cellStyle name="20% - Accent1 8 2 5 4 2" xfId="51886" xr:uid="{00000000-0005-0000-0000-0000F5C90000}"/>
    <cellStyle name="20% - Accent1 8 2 5 4 2 2" xfId="51887" xr:uid="{00000000-0005-0000-0000-0000F6C90000}"/>
    <cellStyle name="20% - Accent1 8 2 5 4 2 2 2" xfId="51888" xr:uid="{00000000-0005-0000-0000-0000F7C90000}"/>
    <cellStyle name="20% - Accent1 8 2 5 4 2 3" xfId="51889" xr:uid="{00000000-0005-0000-0000-0000F8C90000}"/>
    <cellStyle name="20% - Accent1 8 2 5 4 3" xfId="51890" xr:uid="{00000000-0005-0000-0000-0000F9C90000}"/>
    <cellStyle name="20% - Accent1 8 2 5 4 3 2" xfId="51891" xr:uid="{00000000-0005-0000-0000-0000FAC90000}"/>
    <cellStyle name="20% - Accent1 8 2 5 4 4" xfId="51892" xr:uid="{00000000-0005-0000-0000-0000FBC90000}"/>
    <cellStyle name="20% - Accent1 8 2 5 5" xfId="51893" xr:uid="{00000000-0005-0000-0000-0000FCC90000}"/>
    <cellStyle name="20% - Accent1 8 2 5 5 2" xfId="51894" xr:uid="{00000000-0005-0000-0000-0000FDC90000}"/>
    <cellStyle name="20% - Accent1 8 2 5 5 2 2" xfId="51895" xr:uid="{00000000-0005-0000-0000-0000FEC90000}"/>
    <cellStyle name="20% - Accent1 8 2 5 5 3" xfId="51896" xr:uid="{00000000-0005-0000-0000-0000FFC90000}"/>
    <cellStyle name="20% - Accent1 8 2 5 6" xfId="51897" xr:uid="{00000000-0005-0000-0000-000000CA0000}"/>
    <cellStyle name="20% - Accent1 8 2 5 6 2" xfId="51898" xr:uid="{00000000-0005-0000-0000-000001CA0000}"/>
    <cellStyle name="20% - Accent1 8 2 5 6 2 2" xfId="51899" xr:uid="{00000000-0005-0000-0000-000002CA0000}"/>
    <cellStyle name="20% - Accent1 8 2 5 6 3" xfId="51900" xr:uid="{00000000-0005-0000-0000-000003CA0000}"/>
    <cellStyle name="20% - Accent1 8 2 5 7" xfId="51901" xr:uid="{00000000-0005-0000-0000-000004CA0000}"/>
    <cellStyle name="20% - Accent1 8 2 5 7 2" xfId="51902" xr:uid="{00000000-0005-0000-0000-000005CA0000}"/>
    <cellStyle name="20% - Accent1 8 2 5 8" xfId="51903" xr:uid="{00000000-0005-0000-0000-000006CA0000}"/>
    <cellStyle name="20% - Accent1 8 2 5 8 2" xfId="51904" xr:uid="{00000000-0005-0000-0000-000007CA0000}"/>
    <cellStyle name="20% - Accent1 8 2 5 9" xfId="51905" xr:uid="{00000000-0005-0000-0000-000008CA0000}"/>
    <cellStyle name="20% - Accent1 8 2 6" xfId="51906" xr:uid="{00000000-0005-0000-0000-000009CA0000}"/>
    <cellStyle name="20% - Accent1 8 2 6 2" xfId="51907" xr:uid="{00000000-0005-0000-0000-00000ACA0000}"/>
    <cellStyle name="20% - Accent1 8 2 6 2 2" xfId="51908" xr:uid="{00000000-0005-0000-0000-00000BCA0000}"/>
    <cellStyle name="20% - Accent1 8 2 6 2 2 2" xfId="51909" xr:uid="{00000000-0005-0000-0000-00000CCA0000}"/>
    <cellStyle name="20% - Accent1 8 2 6 2 2 2 2" xfId="51910" xr:uid="{00000000-0005-0000-0000-00000DCA0000}"/>
    <cellStyle name="20% - Accent1 8 2 6 2 2 3" xfId="51911" xr:uid="{00000000-0005-0000-0000-00000ECA0000}"/>
    <cellStyle name="20% - Accent1 8 2 6 2 3" xfId="51912" xr:uid="{00000000-0005-0000-0000-00000FCA0000}"/>
    <cellStyle name="20% - Accent1 8 2 6 2 3 2" xfId="51913" xr:uid="{00000000-0005-0000-0000-000010CA0000}"/>
    <cellStyle name="20% - Accent1 8 2 6 2 4" xfId="51914" xr:uid="{00000000-0005-0000-0000-000011CA0000}"/>
    <cellStyle name="20% - Accent1 8 2 6 3" xfId="51915" xr:uid="{00000000-0005-0000-0000-000012CA0000}"/>
    <cellStyle name="20% - Accent1 8 2 6 3 2" xfId="51916" xr:uid="{00000000-0005-0000-0000-000013CA0000}"/>
    <cellStyle name="20% - Accent1 8 2 6 3 2 2" xfId="51917" xr:uid="{00000000-0005-0000-0000-000014CA0000}"/>
    <cellStyle name="20% - Accent1 8 2 6 3 2 2 2" xfId="51918" xr:uid="{00000000-0005-0000-0000-000015CA0000}"/>
    <cellStyle name="20% - Accent1 8 2 6 3 2 3" xfId="51919" xr:uid="{00000000-0005-0000-0000-000016CA0000}"/>
    <cellStyle name="20% - Accent1 8 2 6 3 3" xfId="51920" xr:uid="{00000000-0005-0000-0000-000017CA0000}"/>
    <cellStyle name="20% - Accent1 8 2 6 3 3 2" xfId="51921" xr:uid="{00000000-0005-0000-0000-000018CA0000}"/>
    <cellStyle name="20% - Accent1 8 2 6 3 4" xfId="51922" xr:uid="{00000000-0005-0000-0000-000019CA0000}"/>
    <cellStyle name="20% - Accent1 8 2 6 4" xfId="51923" xr:uid="{00000000-0005-0000-0000-00001ACA0000}"/>
    <cellStyle name="20% - Accent1 8 2 6 4 2" xfId="51924" xr:uid="{00000000-0005-0000-0000-00001BCA0000}"/>
    <cellStyle name="20% - Accent1 8 2 6 4 2 2" xfId="51925" xr:uid="{00000000-0005-0000-0000-00001CCA0000}"/>
    <cellStyle name="20% - Accent1 8 2 6 4 2 2 2" xfId="51926" xr:uid="{00000000-0005-0000-0000-00001DCA0000}"/>
    <cellStyle name="20% - Accent1 8 2 6 4 2 3" xfId="51927" xr:uid="{00000000-0005-0000-0000-00001ECA0000}"/>
    <cellStyle name="20% - Accent1 8 2 6 4 3" xfId="51928" xr:uid="{00000000-0005-0000-0000-00001FCA0000}"/>
    <cellStyle name="20% - Accent1 8 2 6 4 3 2" xfId="51929" xr:uid="{00000000-0005-0000-0000-000020CA0000}"/>
    <cellStyle name="20% - Accent1 8 2 6 4 4" xfId="51930" xr:uid="{00000000-0005-0000-0000-000021CA0000}"/>
    <cellStyle name="20% - Accent1 8 2 6 5" xfId="51931" xr:uid="{00000000-0005-0000-0000-000022CA0000}"/>
    <cellStyle name="20% - Accent1 8 2 6 5 2" xfId="51932" xr:uid="{00000000-0005-0000-0000-000023CA0000}"/>
    <cellStyle name="20% - Accent1 8 2 6 5 2 2" xfId="51933" xr:uid="{00000000-0005-0000-0000-000024CA0000}"/>
    <cellStyle name="20% - Accent1 8 2 6 5 3" xfId="51934" xr:uid="{00000000-0005-0000-0000-000025CA0000}"/>
    <cellStyle name="20% - Accent1 8 2 6 6" xfId="51935" xr:uid="{00000000-0005-0000-0000-000026CA0000}"/>
    <cellStyle name="20% - Accent1 8 2 6 6 2" xfId="51936" xr:uid="{00000000-0005-0000-0000-000027CA0000}"/>
    <cellStyle name="20% - Accent1 8 2 6 6 2 2" xfId="51937" xr:uid="{00000000-0005-0000-0000-000028CA0000}"/>
    <cellStyle name="20% - Accent1 8 2 6 6 3" xfId="51938" xr:uid="{00000000-0005-0000-0000-000029CA0000}"/>
    <cellStyle name="20% - Accent1 8 2 6 7" xfId="51939" xr:uid="{00000000-0005-0000-0000-00002ACA0000}"/>
    <cellStyle name="20% - Accent1 8 2 6 7 2" xfId="51940" xr:uid="{00000000-0005-0000-0000-00002BCA0000}"/>
    <cellStyle name="20% - Accent1 8 2 6 8" xfId="51941" xr:uid="{00000000-0005-0000-0000-00002CCA0000}"/>
    <cellStyle name="20% - Accent1 8 2 6 8 2" xfId="51942" xr:uid="{00000000-0005-0000-0000-00002DCA0000}"/>
    <cellStyle name="20% - Accent1 8 2 6 9" xfId="51943" xr:uid="{00000000-0005-0000-0000-00002ECA0000}"/>
    <cellStyle name="20% - Accent1 8 2 7" xfId="51944" xr:uid="{00000000-0005-0000-0000-00002FCA0000}"/>
    <cellStyle name="20% - Accent1 8 2 7 2" xfId="51945" xr:uid="{00000000-0005-0000-0000-000030CA0000}"/>
    <cellStyle name="20% - Accent1 8 2 7 2 2" xfId="51946" xr:uid="{00000000-0005-0000-0000-000031CA0000}"/>
    <cellStyle name="20% - Accent1 8 2 7 2 2 2" xfId="51947" xr:uid="{00000000-0005-0000-0000-000032CA0000}"/>
    <cellStyle name="20% - Accent1 8 2 7 2 3" xfId="51948" xr:uid="{00000000-0005-0000-0000-000033CA0000}"/>
    <cellStyle name="20% - Accent1 8 2 7 3" xfId="51949" xr:uid="{00000000-0005-0000-0000-000034CA0000}"/>
    <cellStyle name="20% - Accent1 8 2 7 3 2" xfId="51950" xr:uid="{00000000-0005-0000-0000-000035CA0000}"/>
    <cellStyle name="20% - Accent1 8 2 7 4" xfId="51951" xr:uid="{00000000-0005-0000-0000-000036CA0000}"/>
    <cellStyle name="20% - Accent1 8 2 8" xfId="51952" xr:uid="{00000000-0005-0000-0000-000037CA0000}"/>
    <cellStyle name="20% - Accent1 8 2 8 2" xfId="51953" xr:uid="{00000000-0005-0000-0000-000038CA0000}"/>
    <cellStyle name="20% - Accent1 8 2 8 2 2" xfId="51954" xr:uid="{00000000-0005-0000-0000-000039CA0000}"/>
    <cellStyle name="20% - Accent1 8 2 8 2 2 2" xfId="51955" xr:uid="{00000000-0005-0000-0000-00003ACA0000}"/>
    <cellStyle name="20% - Accent1 8 2 8 2 3" xfId="51956" xr:uid="{00000000-0005-0000-0000-00003BCA0000}"/>
    <cellStyle name="20% - Accent1 8 2 8 3" xfId="51957" xr:uid="{00000000-0005-0000-0000-00003CCA0000}"/>
    <cellStyle name="20% - Accent1 8 2 8 3 2" xfId="51958" xr:uid="{00000000-0005-0000-0000-00003DCA0000}"/>
    <cellStyle name="20% - Accent1 8 2 8 4" xfId="51959" xr:uid="{00000000-0005-0000-0000-00003ECA0000}"/>
    <cellStyle name="20% - Accent1 8 2 9" xfId="51960" xr:uid="{00000000-0005-0000-0000-00003FCA0000}"/>
    <cellStyle name="20% - Accent1 8 2 9 2" xfId="51961" xr:uid="{00000000-0005-0000-0000-000040CA0000}"/>
    <cellStyle name="20% - Accent1 8 2 9 2 2" xfId="51962" xr:uid="{00000000-0005-0000-0000-000041CA0000}"/>
    <cellStyle name="20% - Accent1 8 2 9 2 2 2" xfId="51963" xr:uid="{00000000-0005-0000-0000-000042CA0000}"/>
    <cellStyle name="20% - Accent1 8 2 9 2 3" xfId="51964" xr:uid="{00000000-0005-0000-0000-000043CA0000}"/>
    <cellStyle name="20% - Accent1 8 2 9 3" xfId="51965" xr:uid="{00000000-0005-0000-0000-000044CA0000}"/>
    <cellStyle name="20% - Accent1 8 2 9 3 2" xfId="51966" xr:uid="{00000000-0005-0000-0000-000045CA0000}"/>
    <cellStyle name="20% - Accent1 8 2 9 4" xfId="51967" xr:uid="{00000000-0005-0000-0000-000046CA0000}"/>
    <cellStyle name="20% - Accent1 8 3" xfId="51968" xr:uid="{00000000-0005-0000-0000-000047CA0000}"/>
    <cellStyle name="20% - Accent1 8 3 10" xfId="51969" xr:uid="{00000000-0005-0000-0000-000048CA0000}"/>
    <cellStyle name="20% - Accent1 8 3 10 2" xfId="51970" xr:uid="{00000000-0005-0000-0000-000049CA0000}"/>
    <cellStyle name="20% - Accent1 8 3 11" xfId="51971" xr:uid="{00000000-0005-0000-0000-00004ACA0000}"/>
    <cellStyle name="20% - Accent1 8 3 2" xfId="51972" xr:uid="{00000000-0005-0000-0000-00004BCA0000}"/>
    <cellStyle name="20% - Accent1 8 3 2 2" xfId="51973" xr:uid="{00000000-0005-0000-0000-00004CCA0000}"/>
    <cellStyle name="20% - Accent1 8 3 2 2 2" xfId="51974" xr:uid="{00000000-0005-0000-0000-00004DCA0000}"/>
    <cellStyle name="20% - Accent1 8 3 2 2 2 2" xfId="51975" xr:uid="{00000000-0005-0000-0000-00004ECA0000}"/>
    <cellStyle name="20% - Accent1 8 3 2 2 2 2 2" xfId="51976" xr:uid="{00000000-0005-0000-0000-00004FCA0000}"/>
    <cellStyle name="20% - Accent1 8 3 2 2 2 3" xfId="51977" xr:uid="{00000000-0005-0000-0000-000050CA0000}"/>
    <cellStyle name="20% - Accent1 8 3 2 2 3" xfId="51978" xr:uid="{00000000-0005-0000-0000-000051CA0000}"/>
    <cellStyle name="20% - Accent1 8 3 2 2 3 2" xfId="51979" xr:uid="{00000000-0005-0000-0000-000052CA0000}"/>
    <cellStyle name="20% - Accent1 8 3 2 2 4" xfId="51980" xr:uid="{00000000-0005-0000-0000-000053CA0000}"/>
    <cellStyle name="20% - Accent1 8 3 2 3" xfId="51981" xr:uid="{00000000-0005-0000-0000-000054CA0000}"/>
    <cellStyle name="20% - Accent1 8 3 2 3 2" xfId="51982" xr:uid="{00000000-0005-0000-0000-000055CA0000}"/>
    <cellStyle name="20% - Accent1 8 3 2 3 2 2" xfId="51983" xr:uid="{00000000-0005-0000-0000-000056CA0000}"/>
    <cellStyle name="20% - Accent1 8 3 2 3 2 2 2" xfId="51984" xr:uid="{00000000-0005-0000-0000-000057CA0000}"/>
    <cellStyle name="20% - Accent1 8 3 2 3 2 3" xfId="51985" xr:uid="{00000000-0005-0000-0000-000058CA0000}"/>
    <cellStyle name="20% - Accent1 8 3 2 3 3" xfId="51986" xr:uid="{00000000-0005-0000-0000-000059CA0000}"/>
    <cellStyle name="20% - Accent1 8 3 2 3 3 2" xfId="51987" xr:uid="{00000000-0005-0000-0000-00005ACA0000}"/>
    <cellStyle name="20% - Accent1 8 3 2 3 4" xfId="51988" xr:uid="{00000000-0005-0000-0000-00005BCA0000}"/>
    <cellStyle name="20% - Accent1 8 3 2 4" xfId="51989" xr:uid="{00000000-0005-0000-0000-00005CCA0000}"/>
    <cellStyle name="20% - Accent1 8 3 2 4 2" xfId="51990" xr:uid="{00000000-0005-0000-0000-00005DCA0000}"/>
    <cellStyle name="20% - Accent1 8 3 2 4 2 2" xfId="51991" xr:uid="{00000000-0005-0000-0000-00005ECA0000}"/>
    <cellStyle name="20% - Accent1 8 3 2 4 2 2 2" xfId="51992" xr:uid="{00000000-0005-0000-0000-00005FCA0000}"/>
    <cellStyle name="20% - Accent1 8 3 2 4 2 3" xfId="51993" xr:uid="{00000000-0005-0000-0000-000060CA0000}"/>
    <cellStyle name="20% - Accent1 8 3 2 4 3" xfId="51994" xr:uid="{00000000-0005-0000-0000-000061CA0000}"/>
    <cellStyle name="20% - Accent1 8 3 2 4 3 2" xfId="51995" xr:uid="{00000000-0005-0000-0000-000062CA0000}"/>
    <cellStyle name="20% - Accent1 8 3 2 4 4" xfId="51996" xr:uid="{00000000-0005-0000-0000-000063CA0000}"/>
    <cellStyle name="20% - Accent1 8 3 2 5" xfId="51997" xr:uid="{00000000-0005-0000-0000-000064CA0000}"/>
    <cellStyle name="20% - Accent1 8 3 2 5 2" xfId="51998" xr:uid="{00000000-0005-0000-0000-000065CA0000}"/>
    <cellStyle name="20% - Accent1 8 3 2 5 2 2" xfId="51999" xr:uid="{00000000-0005-0000-0000-000066CA0000}"/>
    <cellStyle name="20% - Accent1 8 3 2 5 3" xfId="52000" xr:uid="{00000000-0005-0000-0000-000067CA0000}"/>
    <cellStyle name="20% - Accent1 8 3 2 6" xfId="52001" xr:uid="{00000000-0005-0000-0000-000068CA0000}"/>
    <cellStyle name="20% - Accent1 8 3 2 6 2" xfId="52002" xr:uid="{00000000-0005-0000-0000-000069CA0000}"/>
    <cellStyle name="20% - Accent1 8 3 2 6 2 2" xfId="52003" xr:uid="{00000000-0005-0000-0000-00006ACA0000}"/>
    <cellStyle name="20% - Accent1 8 3 2 6 3" xfId="52004" xr:uid="{00000000-0005-0000-0000-00006BCA0000}"/>
    <cellStyle name="20% - Accent1 8 3 2 7" xfId="52005" xr:uid="{00000000-0005-0000-0000-00006CCA0000}"/>
    <cellStyle name="20% - Accent1 8 3 2 7 2" xfId="52006" xr:uid="{00000000-0005-0000-0000-00006DCA0000}"/>
    <cellStyle name="20% - Accent1 8 3 2 8" xfId="52007" xr:uid="{00000000-0005-0000-0000-00006ECA0000}"/>
    <cellStyle name="20% - Accent1 8 3 2 8 2" xfId="52008" xr:uid="{00000000-0005-0000-0000-00006FCA0000}"/>
    <cellStyle name="20% - Accent1 8 3 2 9" xfId="52009" xr:uid="{00000000-0005-0000-0000-000070CA0000}"/>
    <cellStyle name="20% - Accent1 8 3 3" xfId="52010" xr:uid="{00000000-0005-0000-0000-000071CA0000}"/>
    <cellStyle name="20% - Accent1 8 3 3 2" xfId="52011" xr:uid="{00000000-0005-0000-0000-000072CA0000}"/>
    <cellStyle name="20% - Accent1 8 3 3 2 2" xfId="52012" xr:uid="{00000000-0005-0000-0000-000073CA0000}"/>
    <cellStyle name="20% - Accent1 8 3 3 2 2 2" xfId="52013" xr:uid="{00000000-0005-0000-0000-000074CA0000}"/>
    <cellStyle name="20% - Accent1 8 3 3 2 2 2 2" xfId="52014" xr:uid="{00000000-0005-0000-0000-000075CA0000}"/>
    <cellStyle name="20% - Accent1 8 3 3 2 2 3" xfId="52015" xr:uid="{00000000-0005-0000-0000-000076CA0000}"/>
    <cellStyle name="20% - Accent1 8 3 3 2 3" xfId="52016" xr:uid="{00000000-0005-0000-0000-000077CA0000}"/>
    <cellStyle name="20% - Accent1 8 3 3 2 3 2" xfId="52017" xr:uid="{00000000-0005-0000-0000-000078CA0000}"/>
    <cellStyle name="20% - Accent1 8 3 3 2 4" xfId="52018" xr:uid="{00000000-0005-0000-0000-000079CA0000}"/>
    <cellStyle name="20% - Accent1 8 3 3 3" xfId="52019" xr:uid="{00000000-0005-0000-0000-00007ACA0000}"/>
    <cellStyle name="20% - Accent1 8 3 3 3 2" xfId="52020" xr:uid="{00000000-0005-0000-0000-00007BCA0000}"/>
    <cellStyle name="20% - Accent1 8 3 3 3 2 2" xfId="52021" xr:uid="{00000000-0005-0000-0000-00007CCA0000}"/>
    <cellStyle name="20% - Accent1 8 3 3 3 2 2 2" xfId="52022" xr:uid="{00000000-0005-0000-0000-00007DCA0000}"/>
    <cellStyle name="20% - Accent1 8 3 3 3 2 3" xfId="52023" xr:uid="{00000000-0005-0000-0000-00007ECA0000}"/>
    <cellStyle name="20% - Accent1 8 3 3 3 3" xfId="52024" xr:uid="{00000000-0005-0000-0000-00007FCA0000}"/>
    <cellStyle name="20% - Accent1 8 3 3 3 3 2" xfId="52025" xr:uid="{00000000-0005-0000-0000-000080CA0000}"/>
    <cellStyle name="20% - Accent1 8 3 3 3 4" xfId="52026" xr:uid="{00000000-0005-0000-0000-000081CA0000}"/>
    <cellStyle name="20% - Accent1 8 3 3 4" xfId="52027" xr:uid="{00000000-0005-0000-0000-000082CA0000}"/>
    <cellStyle name="20% - Accent1 8 3 3 4 2" xfId="52028" xr:uid="{00000000-0005-0000-0000-000083CA0000}"/>
    <cellStyle name="20% - Accent1 8 3 3 4 2 2" xfId="52029" xr:uid="{00000000-0005-0000-0000-000084CA0000}"/>
    <cellStyle name="20% - Accent1 8 3 3 4 2 2 2" xfId="52030" xr:uid="{00000000-0005-0000-0000-000085CA0000}"/>
    <cellStyle name="20% - Accent1 8 3 3 4 2 3" xfId="52031" xr:uid="{00000000-0005-0000-0000-000086CA0000}"/>
    <cellStyle name="20% - Accent1 8 3 3 4 3" xfId="52032" xr:uid="{00000000-0005-0000-0000-000087CA0000}"/>
    <cellStyle name="20% - Accent1 8 3 3 4 3 2" xfId="52033" xr:uid="{00000000-0005-0000-0000-000088CA0000}"/>
    <cellStyle name="20% - Accent1 8 3 3 4 4" xfId="52034" xr:uid="{00000000-0005-0000-0000-000089CA0000}"/>
    <cellStyle name="20% - Accent1 8 3 3 5" xfId="52035" xr:uid="{00000000-0005-0000-0000-00008ACA0000}"/>
    <cellStyle name="20% - Accent1 8 3 3 5 2" xfId="52036" xr:uid="{00000000-0005-0000-0000-00008BCA0000}"/>
    <cellStyle name="20% - Accent1 8 3 3 5 2 2" xfId="52037" xr:uid="{00000000-0005-0000-0000-00008CCA0000}"/>
    <cellStyle name="20% - Accent1 8 3 3 5 3" xfId="52038" xr:uid="{00000000-0005-0000-0000-00008DCA0000}"/>
    <cellStyle name="20% - Accent1 8 3 3 6" xfId="52039" xr:uid="{00000000-0005-0000-0000-00008ECA0000}"/>
    <cellStyle name="20% - Accent1 8 3 3 6 2" xfId="52040" xr:uid="{00000000-0005-0000-0000-00008FCA0000}"/>
    <cellStyle name="20% - Accent1 8 3 3 6 2 2" xfId="52041" xr:uid="{00000000-0005-0000-0000-000090CA0000}"/>
    <cellStyle name="20% - Accent1 8 3 3 6 3" xfId="52042" xr:uid="{00000000-0005-0000-0000-000091CA0000}"/>
    <cellStyle name="20% - Accent1 8 3 3 7" xfId="52043" xr:uid="{00000000-0005-0000-0000-000092CA0000}"/>
    <cellStyle name="20% - Accent1 8 3 3 7 2" xfId="52044" xr:uid="{00000000-0005-0000-0000-000093CA0000}"/>
    <cellStyle name="20% - Accent1 8 3 3 8" xfId="52045" xr:uid="{00000000-0005-0000-0000-000094CA0000}"/>
    <cellStyle name="20% - Accent1 8 3 3 8 2" xfId="52046" xr:uid="{00000000-0005-0000-0000-000095CA0000}"/>
    <cellStyle name="20% - Accent1 8 3 3 9" xfId="52047" xr:uid="{00000000-0005-0000-0000-000096CA0000}"/>
    <cellStyle name="20% - Accent1 8 3 4" xfId="52048" xr:uid="{00000000-0005-0000-0000-000097CA0000}"/>
    <cellStyle name="20% - Accent1 8 3 4 2" xfId="52049" xr:uid="{00000000-0005-0000-0000-000098CA0000}"/>
    <cellStyle name="20% - Accent1 8 3 4 2 2" xfId="52050" xr:uid="{00000000-0005-0000-0000-000099CA0000}"/>
    <cellStyle name="20% - Accent1 8 3 4 2 2 2" xfId="52051" xr:uid="{00000000-0005-0000-0000-00009ACA0000}"/>
    <cellStyle name="20% - Accent1 8 3 4 2 3" xfId="52052" xr:uid="{00000000-0005-0000-0000-00009BCA0000}"/>
    <cellStyle name="20% - Accent1 8 3 4 3" xfId="52053" xr:uid="{00000000-0005-0000-0000-00009CCA0000}"/>
    <cellStyle name="20% - Accent1 8 3 4 3 2" xfId="52054" xr:uid="{00000000-0005-0000-0000-00009DCA0000}"/>
    <cellStyle name="20% - Accent1 8 3 4 4" xfId="52055" xr:uid="{00000000-0005-0000-0000-00009ECA0000}"/>
    <cellStyle name="20% - Accent1 8 3 5" xfId="52056" xr:uid="{00000000-0005-0000-0000-00009FCA0000}"/>
    <cellStyle name="20% - Accent1 8 3 5 2" xfId="52057" xr:uid="{00000000-0005-0000-0000-0000A0CA0000}"/>
    <cellStyle name="20% - Accent1 8 3 5 2 2" xfId="52058" xr:uid="{00000000-0005-0000-0000-0000A1CA0000}"/>
    <cellStyle name="20% - Accent1 8 3 5 2 2 2" xfId="52059" xr:uid="{00000000-0005-0000-0000-0000A2CA0000}"/>
    <cellStyle name="20% - Accent1 8 3 5 2 3" xfId="52060" xr:uid="{00000000-0005-0000-0000-0000A3CA0000}"/>
    <cellStyle name="20% - Accent1 8 3 5 3" xfId="52061" xr:uid="{00000000-0005-0000-0000-0000A4CA0000}"/>
    <cellStyle name="20% - Accent1 8 3 5 3 2" xfId="52062" xr:uid="{00000000-0005-0000-0000-0000A5CA0000}"/>
    <cellStyle name="20% - Accent1 8 3 5 4" xfId="52063" xr:uid="{00000000-0005-0000-0000-0000A6CA0000}"/>
    <cellStyle name="20% - Accent1 8 3 6" xfId="52064" xr:uid="{00000000-0005-0000-0000-0000A7CA0000}"/>
    <cellStyle name="20% - Accent1 8 3 6 2" xfId="52065" xr:uid="{00000000-0005-0000-0000-0000A8CA0000}"/>
    <cellStyle name="20% - Accent1 8 3 6 2 2" xfId="52066" xr:uid="{00000000-0005-0000-0000-0000A9CA0000}"/>
    <cellStyle name="20% - Accent1 8 3 6 2 2 2" xfId="52067" xr:uid="{00000000-0005-0000-0000-0000AACA0000}"/>
    <cellStyle name="20% - Accent1 8 3 6 2 3" xfId="52068" xr:uid="{00000000-0005-0000-0000-0000ABCA0000}"/>
    <cellStyle name="20% - Accent1 8 3 6 3" xfId="52069" xr:uid="{00000000-0005-0000-0000-0000ACCA0000}"/>
    <cellStyle name="20% - Accent1 8 3 6 3 2" xfId="52070" xr:uid="{00000000-0005-0000-0000-0000ADCA0000}"/>
    <cellStyle name="20% - Accent1 8 3 6 4" xfId="52071" xr:uid="{00000000-0005-0000-0000-0000AECA0000}"/>
    <cellStyle name="20% - Accent1 8 3 7" xfId="52072" xr:uid="{00000000-0005-0000-0000-0000AFCA0000}"/>
    <cellStyle name="20% - Accent1 8 3 7 2" xfId="52073" xr:uid="{00000000-0005-0000-0000-0000B0CA0000}"/>
    <cellStyle name="20% - Accent1 8 3 7 2 2" xfId="52074" xr:uid="{00000000-0005-0000-0000-0000B1CA0000}"/>
    <cellStyle name="20% - Accent1 8 3 7 3" xfId="52075" xr:uid="{00000000-0005-0000-0000-0000B2CA0000}"/>
    <cellStyle name="20% - Accent1 8 3 8" xfId="52076" xr:uid="{00000000-0005-0000-0000-0000B3CA0000}"/>
    <cellStyle name="20% - Accent1 8 3 8 2" xfId="52077" xr:uid="{00000000-0005-0000-0000-0000B4CA0000}"/>
    <cellStyle name="20% - Accent1 8 3 8 2 2" xfId="52078" xr:uid="{00000000-0005-0000-0000-0000B5CA0000}"/>
    <cellStyle name="20% - Accent1 8 3 8 3" xfId="52079" xr:uid="{00000000-0005-0000-0000-0000B6CA0000}"/>
    <cellStyle name="20% - Accent1 8 3 9" xfId="52080" xr:uid="{00000000-0005-0000-0000-0000B7CA0000}"/>
    <cellStyle name="20% - Accent1 8 3 9 2" xfId="52081" xr:uid="{00000000-0005-0000-0000-0000B8CA0000}"/>
    <cellStyle name="20% - Accent1 8 4" xfId="52082" xr:uid="{00000000-0005-0000-0000-0000B9CA0000}"/>
    <cellStyle name="20% - Accent1 8 4 10" xfId="52083" xr:uid="{00000000-0005-0000-0000-0000BACA0000}"/>
    <cellStyle name="20% - Accent1 8 4 10 2" xfId="52084" xr:uid="{00000000-0005-0000-0000-0000BBCA0000}"/>
    <cellStyle name="20% - Accent1 8 4 11" xfId="52085" xr:uid="{00000000-0005-0000-0000-0000BCCA0000}"/>
    <cellStyle name="20% - Accent1 8 4 2" xfId="52086" xr:uid="{00000000-0005-0000-0000-0000BDCA0000}"/>
    <cellStyle name="20% - Accent1 8 4 2 2" xfId="52087" xr:uid="{00000000-0005-0000-0000-0000BECA0000}"/>
    <cellStyle name="20% - Accent1 8 4 2 2 2" xfId="52088" xr:uid="{00000000-0005-0000-0000-0000BFCA0000}"/>
    <cellStyle name="20% - Accent1 8 4 2 2 2 2" xfId="52089" xr:uid="{00000000-0005-0000-0000-0000C0CA0000}"/>
    <cellStyle name="20% - Accent1 8 4 2 2 2 2 2" xfId="52090" xr:uid="{00000000-0005-0000-0000-0000C1CA0000}"/>
    <cellStyle name="20% - Accent1 8 4 2 2 2 3" xfId="52091" xr:uid="{00000000-0005-0000-0000-0000C2CA0000}"/>
    <cellStyle name="20% - Accent1 8 4 2 2 3" xfId="52092" xr:uid="{00000000-0005-0000-0000-0000C3CA0000}"/>
    <cellStyle name="20% - Accent1 8 4 2 2 3 2" xfId="52093" xr:uid="{00000000-0005-0000-0000-0000C4CA0000}"/>
    <cellStyle name="20% - Accent1 8 4 2 2 4" xfId="52094" xr:uid="{00000000-0005-0000-0000-0000C5CA0000}"/>
    <cellStyle name="20% - Accent1 8 4 2 3" xfId="52095" xr:uid="{00000000-0005-0000-0000-0000C6CA0000}"/>
    <cellStyle name="20% - Accent1 8 4 2 3 2" xfId="52096" xr:uid="{00000000-0005-0000-0000-0000C7CA0000}"/>
    <cellStyle name="20% - Accent1 8 4 2 3 2 2" xfId="52097" xr:uid="{00000000-0005-0000-0000-0000C8CA0000}"/>
    <cellStyle name="20% - Accent1 8 4 2 3 2 2 2" xfId="52098" xr:uid="{00000000-0005-0000-0000-0000C9CA0000}"/>
    <cellStyle name="20% - Accent1 8 4 2 3 2 3" xfId="52099" xr:uid="{00000000-0005-0000-0000-0000CACA0000}"/>
    <cellStyle name="20% - Accent1 8 4 2 3 3" xfId="52100" xr:uid="{00000000-0005-0000-0000-0000CBCA0000}"/>
    <cellStyle name="20% - Accent1 8 4 2 3 3 2" xfId="52101" xr:uid="{00000000-0005-0000-0000-0000CCCA0000}"/>
    <cellStyle name="20% - Accent1 8 4 2 3 4" xfId="52102" xr:uid="{00000000-0005-0000-0000-0000CDCA0000}"/>
    <cellStyle name="20% - Accent1 8 4 2 4" xfId="52103" xr:uid="{00000000-0005-0000-0000-0000CECA0000}"/>
    <cellStyle name="20% - Accent1 8 4 2 4 2" xfId="52104" xr:uid="{00000000-0005-0000-0000-0000CFCA0000}"/>
    <cellStyle name="20% - Accent1 8 4 2 4 2 2" xfId="52105" xr:uid="{00000000-0005-0000-0000-0000D0CA0000}"/>
    <cellStyle name="20% - Accent1 8 4 2 4 2 2 2" xfId="52106" xr:uid="{00000000-0005-0000-0000-0000D1CA0000}"/>
    <cellStyle name="20% - Accent1 8 4 2 4 2 3" xfId="52107" xr:uid="{00000000-0005-0000-0000-0000D2CA0000}"/>
    <cellStyle name="20% - Accent1 8 4 2 4 3" xfId="52108" xr:uid="{00000000-0005-0000-0000-0000D3CA0000}"/>
    <cellStyle name="20% - Accent1 8 4 2 4 3 2" xfId="52109" xr:uid="{00000000-0005-0000-0000-0000D4CA0000}"/>
    <cellStyle name="20% - Accent1 8 4 2 4 4" xfId="52110" xr:uid="{00000000-0005-0000-0000-0000D5CA0000}"/>
    <cellStyle name="20% - Accent1 8 4 2 5" xfId="52111" xr:uid="{00000000-0005-0000-0000-0000D6CA0000}"/>
    <cellStyle name="20% - Accent1 8 4 2 5 2" xfId="52112" xr:uid="{00000000-0005-0000-0000-0000D7CA0000}"/>
    <cellStyle name="20% - Accent1 8 4 2 5 2 2" xfId="52113" xr:uid="{00000000-0005-0000-0000-0000D8CA0000}"/>
    <cellStyle name="20% - Accent1 8 4 2 5 3" xfId="52114" xr:uid="{00000000-0005-0000-0000-0000D9CA0000}"/>
    <cellStyle name="20% - Accent1 8 4 2 6" xfId="52115" xr:uid="{00000000-0005-0000-0000-0000DACA0000}"/>
    <cellStyle name="20% - Accent1 8 4 2 6 2" xfId="52116" xr:uid="{00000000-0005-0000-0000-0000DBCA0000}"/>
    <cellStyle name="20% - Accent1 8 4 2 6 2 2" xfId="52117" xr:uid="{00000000-0005-0000-0000-0000DCCA0000}"/>
    <cellStyle name="20% - Accent1 8 4 2 6 3" xfId="52118" xr:uid="{00000000-0005-0000-0000-0000DDCA0000}"/>
    <cellStyle name="20% - Accent1 8 4 2 7" xfId="52119" xr:uid="{00000000-0005-0000-0000-0000DECA0000}"/>
    <cellStyle name="20% - Accent1 8 4 2 7 2" xfId="52120" xr:uid="{00000000-0005-0000-0000-0000DFCA0000}"/>
    <cellStyle name="20% - Accent1 8 4 2 8" xfId="52121" xr:uid="{00000000-0005-0000-0000-0000E0CA0000}"/>
    <cellStyle name="20% - Accent1 8 4 2 8 2" xfId="52122" xr:uid="{00000000-0005-0000-0000-0000E1CA0000}"/>
    <cellStyle name="20% - Accent1 8 4 2 9" xfId="52123" xr:uid="{00000000-0005-0000-0000-0000E2CA0000}"/>
    <cellStyle name="20% - Accent1 8 4 3" xfId="52124" xr:uid="{00000000-0005-0000-0000-0000E3CA0000}"/>
    <cellStyle name="20% - Accent1 8 4 3 2" xfId="52125" xr:uid="{00000000-0005-0000-0000-0000E4CA0000}"/>
    <cellStyle name="20% - Accent1 8 4 3 2 2" xfId="52126" xr:uid="{00000000-0005-0000-0000-0000E5CA0000}"/>
    <cellStyle name="20% - Accent1 8 4 3 2 2 2" xfId="52127" xr:uid="{00000000-0005-0000-0000-0000E6CA0000}"/>
    <cellStyle name="20% - Accent1 8 4 3 2 2 2 2" xfId="52128" xr:uid="{00000000-0005-0000-0000-0000E7CA0000}"/>
    <cellStyle name="20% - Accent1 8 4 3 2 2 3" xfId="52129" xr:uid="{00000000-0005-0000-0000-0000E8CA0000}"/>
    <cellStyle name="20% - Accent1 8 4 3 2 3" xfId="52130" xr:uid="{00000000-0005-0000-0000-0000E9CA0000}"/>
    <cellStyle name="20% - Accent1 8 4 3 2 3 2" xfId="52131" xr:uid="{00000000-0005-0000-0000-0000EACA0000}"/>
    <cellStyle name="20% - Accent1 8 4 3 2 4" xfId="52132" xr:uid="{00000000-0005-0000-0000-0000EBCA0000}"/>
    <cellStyle name="20% - Accent1 8 4 3 3" xfId="52133" xr:uid="{00000000-0005-0000-0000-0000ECCA0000}"/>
    <cellStyle name="20% - Accent1 8 4 3 3 2" xfId="52134" xr:uid="{00000000-0005-0000-0000-0000EDCA0000}"/>
    <cellStyle name="20% - Accent1 8 4 3 3 2 2" xfId="52135" xr:uid="{00000000-0005-0000-0000-0000EECA0000}"/>
    <cellStyle name="20% - Accent1 8 4 3 3 2 2 2" xfId="52136" xr:uid="{00000000-0005-0000-0000-0000EFCA0000}"/>
    <cellStyle name="20% - Accent1 8 4 3 3 2 3" xfId="52137" xr:uid="{00000000-0005-0000-0000-0000F0CA0000}"/>
    <cellStyle name="20% - Accent1 8 4 3 3 3" xfId="52138" xr:uid="{00000000-0005-0000-0000-0000F1CA0000}"/>
    <cellStyle name="20% - Accent1 8 4 3 3 3 2" xfId="52139" xr:uid="{00000000-0005-0000-0000-0000F2CA0000}"/>
    <cellStyle name="20% - Accent1 8 4 3 3 4" xfId="52140" xr:uid="{00000000-0005-0000-0000-0000F3CA0000}"/>
    <cellStyle name="20% - Accent1 8 4 3 4" xfId="52141" xr:uid="{00000000-0005-0000-0000-0000F4CA0000}"/>
    <cellStyle name="20% - Accent1 8 4 3 4 2" xfId="52142" xr:uid="{00000000-0005-0000-0000-0000F5CA0000}"/>
    <cellStyle name="20% - Accent1 8 4 3 4 2 2" xfId="52143" xr:uid="{00000000-0005-0000-0000-0000F6CA0000}"/>
    <cellStyle name="20% - Accent1 8 4 3 4 2 2 2" xfId="52144" xr:uid="{00000000-0005-0000-0000-0000F7CA0000}"/>
    <cellStyle name="20% - Accent1 8 4 3 4 2 3" xfId="52145" xr:uid="{00000000-0005-0000-0000-0000F8CA0000}"/>
    <cellStyle name="20% - Accent1 8 4 3 4 3" xfId="52146" xr:uid="{00000000-0005-0000-0000-0000F9CA0000}"/>
    <cellStyle name="20% - Accent1 8 4 3 4 3 2" xfId="52147" xr:uid="{00000000-0005-0000-0000-0000FACA0000}"/>
    <cellStyle name="20% - Accent1 8 4 3 4 4" xfId="52148" xr:uid="{00000000-0005-0000-0000-0000FBCA0000}"/>
    <cellStyle name="20% - Accent1 8 4 3 5" xfId="52149" xr:uid="{00000000-0005-0000-0000-0000FCCA0000}"/>
    <cellStyle name="20% - Accent1 8 4 3 5 2" xfId="52150" xr:uid="{00000000-0005-0000-0000-0000FDCA0000}"/>
    <cellStyle name="20% - Accent1 8 4 3 5 2 2" xfId="52151" xr:uid="{00000000-0005-0000-0000-0000FECA0000}"/>
    <cellStyle name="20% - Accent1 8 4 3 5 3" xfId="52152" xr:uid="{00000000-0005-0000-0000-0000FFCA0000}"/>
    <cellStyle name="20% - Accent1 8 4 3 6" xfId="52153" xr:uid="{00000000-0005-0000-0000-000000CB0000}"/>
    <cellStyle name="20% - Accent1 8 4 3 6 2" xfId="52154" xr:uid="{00000000-0005-0000-0000-000001CB0000}"/>
    <cellStyle name="20% - Accent1 8 4 3 6 2 2" xfId="52155" xr:uid="{00000000-0005-0000-0000-000002CB0000}"/>
    <cellStyle name="20% - Accent1 8 4 3 6 3" xfId="52156" xr:uid="{00000000-0005-0000-0000-000003CB0000}"/>
    <cellStyle name="20% - Accent1 8 4 3 7" xfId="52157" xr:uid="{00000000-0005-0000-0000-000004CB0000}"/>
    <cellStyle name="20% - Accent1 8 4 3 7 2" xfId="52158" xr:uid="{00000000-0005-0000-0000-000005CB0000}"/>
    <cellStyle name="20% - Accent1 8 4 3 8" xfId="52159" xr:uid="{00000000-0005-0000-0000-000006CB0000}"/>
    <cellStyle name="20% - Accent1 8 4 3 8 2" xfId="52160" xr:uid="{00000000-0005-0000-0000-000007CB0000}"/>
    <cellStyle name="20% - Accent1 8 4 3 9" xfId="52161" xr:uid="{00000000-0005-0000-0000-000008CB0000}"/>
    <cellStyle name="20% - Accent1 8 4 4" xfId="52162" xr:uid="{00000000-0005-0000-0000-000009CB0000}"/>
    <cellStyle name="20% - Accent1 8 4 4 2" xfId="52163" xr:uid="{00000000-0005-0000-0000-00000ACB0000}"/>
    <cellStyle name="20% - Accent1 8 4 4 2 2" xfId="52164" xr:uid="{00000000-0005-0000-0000-00000BCB0000}"/>
    <cellStyle name="20% - Accent1 8 4 4 2 2 2" xfId="52165" xr:uid="{00000000-0005-0000-0000-00000CCB0000}"/>
    <cellStyle name="20% - Accent1 8 4 4 2 3" xfId="52166" xr:uid="{00000000-0005-0000-0000-00000DCB0000}"/>
    <cellStyle name="20% - Accent1 8 4 4 3" xfId="52167" xr:uid="{00000000-0005-0000-0000-00000ECB0000}"/>
    <cellStyle name="20% - Accent1 8 4 4 3 2" xfId="52168" xr:uid="{00000000-0005-0000-0000-00000FCB0000}"/>
    <cellStyle name="20% - Accent1 8 4 4 4" xfId="52169" xr:uid="{00000000-0005-0000-0000-000010CB0000}"/>
    <cellStyle name="20% - Accent1 8 4 5" xfId="52170" xr:uid="{00000000-0005-0000-0000-000011CB0000}"/>
    <cellStyle name="20% - Accent1 8 4 5 2" xfId="52171" xr:uid="{00000000-0005-0000-0000-000012CB0000}"/>
    <cellStyle name="20% - Accent1 8 4 5 2 2" xfId="52172" xr:uid="{00000000-0005-0000-0000-000013CB0000}"/>
    <cellStyle name="20% - Accent1 8 4 5 2 2 2" xfId="52173" xr:uid="{00000000-0005-0000-0000-000014CB0000}"/>
    <cellStyle name="20% - Accent1 8 4 5 2 3" xfId="52174" xr:uid="{00000000-0005-0000-0000-000015CB0000}"/>
    <cellStyle name="20% - Accent1 8 4 5 3" xfId="52175" xr:uid="{00000000-0005-0000-0000-000016CB0000}"/>
    <cellStyle name="20% - Accent1 8 4 5 3 2" xfId="52176" xr:uid="{00000000-0005-0000-0000-000017CB0000}"/>
    <cellStyle name="20% - Accent1 8 4 5 4" xfId="52177" xr:uid="{00000000-0005-0000-0000-000018CB0000}"/>
    <cellStyle name="20% - Accent1 8 4 6" xfId="52178" xr:uid="{00000000-0005-0000-0000-000019CB0000}"/>
    <cellStyle name="20% - Accent1 8 4 6 2" xfId="52179" xr:uid="{00000000-0005-0000-0000-00001ACB0000}"/>
    <cellStyle name="20% - Accent1 8 4 6 2 2" xfId="52180" xr:uid="{00000000-0005-0000-0000-00001BCB0000}"/>
    <cellStyle name="20% - Accent1 8 4 6 2 2 2" xfId="52181" xr:uid="{00000000-0005-0000-0000-00001CCB0000}"/>
    <cellStyle name="20% - Accent1 8 4 6 2 3" xfId="52182" xr:uid="{00000000-0005-0000-0000-00001DCB0000}"/>
    <cellStyle name="20% - Accent1 8 4 6 3" xfId="52183" xr:uid="{00000000-0005-0000-0000-00001ECB0000}"/>
    <cellStyle name="20% - Accent1 8 4 6 3 2" xfId="52184" xr:uid="{00000000-0005-0000-0000-00001FCB0000}"/>
    <cellStyle name="20% - Accent1 8 4 6 4" xfId="52185" xr:uid="{00000000-0005-0000-0000-000020CB0000}"/>
    <cellStyle name="20% - Accent1 8 4 7" xfId="52186" xr:uid="{00000000-0005-0000-0000-000021CB0000}"/>
    <cellStyle name="20% - Accent1 8 4 7 2" xfId="52187" xr:uid="{00000000-0005-0000-0000-000022CB0000}"/>
    <cellStyle name="20% - Accent1 8 4 7 2 2" xfId="52188" xr:uid="{00000000-0005-0000-0000-000023CB0000}"/>
    <cellStyle name="20% - Accent1 8 4 7 3" xfId="52189" xr:uid="{00000000-0005-0000-0000-000024CB0000}"/>
    <cellStyle name="20% - Accent1 8 4 8" xfId="52190" xr:uid="{00000000-0005-0000-0000-000025CB0000}"/>
    <cellStyle name="20% - Accent1 8 4 8 2" xfId="52191" xr:uid="{00000000-0005-0000-0000-000026CB0000}"/>
    <cellStyle name="20% - Accent1 8 4 8 2 2" xfId="52192" xr:uid="{00000000-0005-0000-0000-000027CB0000}"/>
    <cellStyle name="20% - Accent1 8 4 8 3" xfId="52193" xr:uid="{00000000-0005-0000-0000-000028CB0000}"/>
    <cellStyle name="20% - Accent1 8 4 9" xfId="52194" xr:uid="{00000000-0005-0000-0000-000029CB0000}"/>
    <cellStyle name="20% - Accent1 8 4 9 2" xfId="52195" xr:uid="{00000000-0005-0000-0000-00002ACB0000}"/>
    <cellStyle name="20% - Accent1 8 5" xfId="52196" xr:uid="{00000000-0005-0000-0000-00002BCB0000}"/>
    <cellStyle name="20% - Accent1 8 5 10" xfId="52197" xr:uid="{00000000-0005-0000-0000-00002CCB0000}"/>
    <cellStyle name="20% - Accent1 8 5 10 2" xfId="52198" xr:uid="{00000000-0005-0000-0000-00002DCB0000}"/>
    <cellStyle name="20% - Accent1 8 5 11" xfId="52199" xr:uid="{00000000-0005-0000-0000-00002ECB0000}"/>
    <cellStyle name="20% - Accent1 8 5 2" xfId="52200" xr:uid="{00000000-0005-0000-0000-00002FCB0000}"/>
    <cellStyle name="20% - Accent1 8 5 2 2" xfId="52201" xr:uid="{00000000-0005-0000-0000-000030CB0000}"/>
    <cellStyle name="20% - Accent1 8 5 2 2 2" xfId="52202" xr:uid="{00000000-0005-0000-0000-000031CB0000}"/>
    <cellStyle name="20% - Accent1 8 5 2 2 2 2" xfId="52203" xr:uid="{00000000-0005-0000-0000-000032CB0000}"/>
    <cellStyle name="20% - Accent1 8 5 2 2 2 2 2" xfId="52204" xr:uid="{00000000-0005-0000-0000-000033CB0000}"/>
    <cellStyle name="20% - Accent1 8 5 2 2 2 3" xfId="52205" xr:uid="{00000000-0005-0000-0000-000034CB0000}"/>
    <cellStyle name="20% - Accent1 8 5 2 2 3" xfId="52206" xr:uid="{00000000-0005-0000-0000-000035CB0000}"/>
    <cellStyle name="20% - Accent1 8 5 2 2 3 2" xfId="52207" xr:uid="{00000000-0005-0000-0000-000036CB0000}"/>
    <cellStyle name="20% - Accent1 8 5 2 2 4" xfId="52208" xr:uid="{00000000-0005-0000-0000-000037CB0000}"/>
    <cellStyle name="20% - Accent1 8 5 2 3" xfId="52209" xr:uid="{00000000-0005-0000-0000-000038CB0000}"/>
    <cellStyle name="20% - Accent1 8 5 2 3 2" xfId="52210" xr:uid="{00000000-0005-0000-0000-000039CB0000}"/>
    <cellStyle name="20% - Accent1 8 5 2 3 2 2" xfId="52211" xr:uid="{00000000-0005-0000-0000-00003ACB0000}"/>
    <cellStyle name="20% - Accent1 8 5 2 3 2 2 2" xfId="52212" xr:uid="{00000000-0005-0000-0000-00003BCB0000}"/>
    <cellStyle name="20% - Accent1 8 5 2 3 2 3" xfId="52213" xr:uid="{00000000-0005-0000-0000-00003CCB0000}"/>
    <cellStyle name="20% - Accent1 8 5 2 3 3" xfId="52214" xr:uid="{00000000-0005-0000-0000-00003DCB0000}"/>
    <cellStyle name="20% - Accent1 8 5 2 3 3 2" xfId="52215" xr:uid="{00000000-0005-0000-0000-00003ECB0000}"/>
    <cellStyle name="20% - Accent1 8 5 2 3 4" xfId="52216" xr:uid="{00000000-0005-0000-0000-00003FCB0000}"/>
    <cellStyle name="20% - Accent1 8 5 2 4" xfId="52217" xr:uid="{00000000-0005-0000-0000-000040CB0000}"/>
    <cellStyle name="20% - Accent1 8 5 2 4 2" xfId="52218" xr:uid="{00000000-0005-0000-0000-000041CB0000}"/>
    <cellStyle name="20% - Accent1 8 5 2 4 2 2" xfId="52219" xr:uid="{00000000-0005-0000-0000-000042CB0000}"/>
    <cellStyle name="20% - Accent1 8 5 2 4 2 2 2" xfId="52220" xr:uid="{00000000-0005-0000-0000-000043CB0000}"/>
    <cellStyle name="20% - Accent1 8 5 2 4 2 3" xfId="52221" xr:uid="{00000000-0005-0000-0000-000044CB0000}"/>
    <cellStyle name="20% - Accent1 8 5 2 4 3" xfId="52222" xr:uid="{00000000-0005-0000-0000-000045CB0000}"/>
    <cellStyle name="20% - Accent1 8 5 2 4 3 2" xfId="52223" xr:uid="{00000000-0005-0000-0000-000046CB0000}"/>
    <cellStyle name="20% - Accent1 8 5 2 4 4" xfId="52224" xr:uid="{00000000-0005-0000-0000-000047CB0000}"/>
    <cellStyle name="20% - Accent1 8 5 2 5" xfId="52225" xr:uid="{00000000-0005-0000-0000-000048CB0000}"/>
    <cellStyle name="20% - Accent1 8 5 2 5 2" xfId="52226" xr:uid="{00000000-0005-0000-0000-000049CB0000}"/>
    <cellStyle name="20% - Accent1 8 5 2 5 2 2" xfId="52227" xr:uid="{00000000-0005-0000-0000-00004ACB0000}"/>
    <cellStyle name="20% - Accent1 8 5 2 5 3" xfId="52228" xr:uid="{00000000-0005-0000-0000-00004BCB0000}"/>
    <cellStyle name="20% - Accent1 8 5 2 6" xfId="52229" xr:uid="{00000000-0005-0000-0000-00004CCB0000}"/>
    <cellStyle name="20% - Accent1 8 5 2 6 2" xfId="52230" xr:uid="{00000000-0005-0000-0000-00004DCB0000}"/>
    <cellStyle name="20% - Accent1 8 5 2 6 2 2" xfId="52231" xr:uid="{00000000-0005-0000-0000-00004ECB0000}"/>
    <cellStyle name="20% - Accent1 8 5 2 6 3" xfId="52232" xr:uid="{00000000-0005-0000-0000-00004FCB0000}"/>
    <cellStyle name="20% - Accent1 8 5 2 7" xfId="52233" xr:uid="{00000000-0005-0000-0000-000050CB0000}"/>
    <cellStyle name="20% - Accent1 8 5 2 7 2" xfId="52234" xr:uid="{00000000-0005-0000-0000-000051CB0000}"/>
    <cellStyle name="20% - Accent1 8 5 2 8" xfId="52235" xr:uid="{00000000-0005-0000-0000-000052CB0000}"/>
    <cellStyle name="20% - Accent1 8 5 2 8 2" xfId="52236" xr:uid="{00000000-0005-0000-0000-000053CB0000}"/>
    <cellStyle name="20% - Accent1 8 5 2 9" xfId="52237" xr:uid="{00000000-0005-0000-0000-000054CB0000}"/>
    <cellStyle name="20% - Accent1 8 5 3" xfId="52238" xr:uid="{00000000-0005-0000-0000-000055CB0000}"/>
    <cellStyle name="20% - Accent1 8 5 3 2" xfId="52239" xr:uid="{00000000-0005-0000-0000-000056CB0000}"/>
    <cellStyle name="20% - Accent1 8 5 3 2 2" xfId="52240" xr:uid="{00000000-0005-0000-0000-000057CB0000}"/>
    <cellStyle name="20% - Accent1 8 5 3 2 2 2" xfId="52241" xr:uid="{00000000-0005-0000-0000-000058CB0000}"/>
    <cellStyle name="20% - Accent1 8 5 3 2 2 2 2" xfId="52242" xr:uid="{00000000-0005-0000-0000-000059CB0000}"/>
    <cellStyle name="20% - Accent1 8 5 3 2 2 3" xfId="52243" xr:uid="{00000000-0005-0000-0000-00005ACB0000}"/>
    <cellStyle name="20% - Accent1 8 5 3 2 3" xfId="52244" xr:uid="{00000000-0005-0000-0000-00005BCB0000}"/>
    <cellStyle name="20% - Accent1 8 5 3 2 3 2" xfId="52245" xr:uid="{00000000-0005-0000-0000-00005CCB0000}"/>
    <cellStyle name="20% - Accent1 8 5 3 2 4" xfId="52246" xr:uid="{00000000-0005-0000-0000-00005DCB0000}"/>
    <cellStyle name="20% - Accent1 8 5 3 3" xfId="52247" xr:uid="{00000000-0005-0000-0000-00005ECB0000}"/>
    <cellStyle name="20% - Accent1 8 5 3 3 2" xfId="52248" xr:uid="{00000000-0005-0000-0000-00005FCB0000}"/>
    <cellStyle name="20% - Accent1 8 5 3 3 2 2" xfId="52249" xr:uid="{00000000-0005-0000-0000-000060CB0000}"/>
    <cellStyle name="20% - Accent1 8 5 3 3 2 2 2" xfId="52250" xr:uid="{00000000-0005-0000-0000-000061CB0000}"/>
    <cellStyle name="20% - Accent1 8 5 3 3 2 3" xfId="52251" xr:uid="{00000000-0005-0000-0000-000062CB0000}"/>
    <cellStyle name="20% - Accent1 8 5 3 3 3" xfId="52252" xr:uid="{00000000-0005-0000-0000-000063CB0000}"/>
    <cellStyle name="20% - Accent1 8 5 3 3 3 2" xfId="52253" xr:uid="{00000000-0005-0000-0000-000064CB0000}"/>
    <cellStyle name="20% - Accent1 8 5 3 3 4" xfId="52254" xr:uid="{00000000-0005-0000-0000-000065CB0000}"/>
    <cellStyle name="20% - Accent1 8 5 3 4" xfId="52255" xr:uid="{00000000-0005-0000-0000-000066CB0000}"/>
    <cellStyle name="20% - Accent1 8 5 3 4 2" xfId="52256" xr:uid="{00000000-0005-0000-0000-000067CB0000}"/>
    <cellStyle name="20% - Accent1 8 5 3 4 2 2" xfId="52257" xr:uid="{00000000-0005-0000-0000-000068CB0000}"/>
    <cellStyle name="20% - Accent1 8 5 3 4 2 2 2" xfId="52258" xr:uid="{00000000-0005-0000-0000-000069CB0000}"/>
    <cellStyle name="20% - Accent1 8 5 3 4 2 3" xfId="52259" xr:uid="{00000000-0005-0000-0000-00006ACB0000}"/>
    <cellStyle name="20% - Accent1 8 5 3 4 3" xfId="52260" xr:uid="{00000000-0005-0000-0000-00006BCB0000}"/>
    <cellStyle name="20% - Accent1 8 5 3 4 3 2" xfId="52261" xr:uid="{00000000-0005-0000-0000-00006CCB0000}"/>
    <cellStyle name="20% - Accent1 8 5 3 4 4" xfId="52262" xr:uid="{00000000-0005-0000-0000-00006DCB0000}"/>
    <cellStyle name="20% - Accent1 8 5 3 5" xfId="52263" xr:uid="{00000000-0005-0000-0000-00006ECB0000}"/>
    <cellStyle name="20% - Accent1 8 5 3 5 2" xfId="52264" xr:uid="{00000000-0005-0000-0000-00006FCB0000}"/>
    <cellStyle name="20% - Accent1 8 5 3 5 2 2" xfId="52265" xr:uid="{00000000-0005-0000-0000-000070CB0000}"/>
    <cellStyle name="20% - Accent1 8 5 3 5 3" xfId="52266" xr:uid="{00000000-0005-0000-0000-000071CB0000}"/>
    <cellStyle name="20% - Accent1 8 5 3 6" xfId="52267" xr:uid="{00000000-0005-0000-0000-000072CB0000}"/>
    <cellStyle name="20% - Accent1 8 5 3 6 2" xfId="52268" xr:uid="{00000000-0005-0000-0000-000073CB0000}"/>
    <cellStyle name="20% - Accent1 8 5 3 6 2 2" xfId="52269" xr:uid="{00000000-0005-0000-0000-000074CB0000}"/>
    <cellStyle name="20% - Accent1 8 5 3 6 3" xfId="52270" xr:uid="{00000000-0005-0000-0000-000075CB0000}"/>
    <cellStyle name="20% - Accent1 8 5 3 7" xfId="52271" xr:uid="{00000000-0005-0000-0000-000076CB0000}"/>
    <cellStyle name="20% - Accent1 8 5 3 7 2" xfId="52272" xr:uid="{00000000-0005-0000-0000-000077CB0000}"/>
    <cellStyle name="20% - Accent1 8 5 3 8" xfId="52273" xr:uid="{00000000-0005-0000-0000-000078CB0000}"/>
    <cellStyle name="20% - Accent1 8 5 3 8 2" xfId="52274" xr:uid="{00000000-0005-0000-0000-000079CB0000}"/>
    <cellStyle name="20% - Accent1 8 5 3 9" xfId="52275" xr:uid="{00000000-0005-0000-0000-00007ACB0000}"/>
    <cellStyle name="20% - Accent1 8 5 4" xfId="52276" xr:uid="{00000000-0005-0000-0000-00007BCB0000}"/>
    <cellStyle name="20% - Accent1 8 5 4 2" xfId="52277" xr:uid="{00000000-0005-0000-0000-00007CCB0000}"/>
    <cellStyle name="20% - Accent1 8 5 4 2 2" xfId="52278" xr:uid="{00000000-0005-0000-0000-00007DCB0000}"/>
    <cellStyle name="20% - Accent1 8 5 4 2 2 2" xfId="52279" xr:uid="{00000000-0005-0000-0000-00007ECB0000}"/>
    <cellStyle name="20% - Accent1 8 5 4 2 3" xfId="52280" xr:uid="{00000000-0005-0000-0000-00007FCB0000}"/>
    <cellStyle name="20% - Accent1 8 5 4 3" xfId="52281" xr:uid="{00000000-0005-0000-0000-000080CB0000}"/>
    <cellStyle name="20% - Accent1 8 5 4 3 2" xfId="52282" xr:uid="{00000000-0005-0000-0000-000081CB0000}"/>
    <cellStyle name="20% - Accent1 8 5 4 4" xfId="52283" xr:uid="{00000000-0005-0000-0000-000082CB0000}"/>
    <cellStyle name="20% - Accent1 8 5 5" xfId="52284" xr:uid="{00000000-0005-0000-0000-000083CB0000}"/>
    <cellStyle name="20% - Accent1 8 5 5 2" xfId="52285" xr:uid="{00000000-0005-0000-0000-000084CB0000}"/>
    <cellStyle name="20% - Accent1 8 5 5 2 2" xfId="52286" xr:uid="{00000000-0005-0000-0000-000085CB0000}"/>
    <cellStyle name="20% - Accent1 8 5 5 2 2 2" xfId="52287" xr:uid="{00000000-0005-0000-0000-000086CB0000}"/>
    <cellStyle name="20% - Accent1 8 5 5 2 3" xfId="52288" xr:uid="{00000000-0005-0000-0000-000087CB0000}"/>
    <cellStyle name="20% - Accent1 8 5 5 3" xfId="52289" xr:uid="{00000000-0005-0000-0000-000088CB0000}"/>
    <cellStyle name="20% - Accent1 8 5 5 3 2" xfId="52290" xr:uid="{00000000-0005-0000-0000-000089CB0000}"/>
    <cellStyle name="20% - Accent1 8 5 5 4" xfId="52291" xr:uid="{00000000-0005-0000-0000-00008ACB0000}"/>
    <cellStyle name="20% - Accent1 8 5 6" xfId="52292" xr:uid="{00000000-0005-0000-0000-00008BCB0000}"/>
    <cellStyle name="20% - Accent1 8 5 6 2" xfId="52293" xr:uid="{00000000-0005-0000-0000-00008CCB0000}"/>
    <cellStyle name="20% - Accent1 8 5 6 2 2" xfId="52294" xr:uid="{00000000-0005-0000-0000-00008DCB0000}"/>
    <cellStyle name="20% - Accent1 8 5 6 2 2 2" xfId="52295" xr:uid="{00000000-0005-0000-0000-00008ECB0000}"/>
    <cellStyle name="20% - Accent1 8 5 6 2 3" xfId="52296" xr:uid="{00000000-0005-0000-0000-00008FCB0000}"/>
    <cellStyle name="20% - Accent1 8 5 6 3" xfId="52297" xr:uid="{00000000-0005-0000-0000-000090CB0000}"/>
    <cellStyle name="20% - Accent1 8 5 6 3 2" xfId="52298" xr:uid="{00000000-0005-0000-0000-000091CB0000}"/>
    <cellStyle name="20% - Accent1 8 5 6 4" xfId="52299" xr:uid="{00000000-0005-0000-0000-000092CB0000}"/>
    <cellStyle name="20% - Accent1 8 5 7" xfId="52300" xr:uid="{00000000-0005-0000-0000-000093CB0000}"/>
    <cellStyle name="20% - Accent1 8 5 7 2" xfId="52301" xr:uid="{00000000-0005-0000-0000-000094CB0000}"/>
    <cellStyle name="20% - Accent1 8 5 7 2 2" xfId="52302" xr:uid="{00000000-0005-0000-0000-000095CB0000}"/>
    <cellStyle name="20% - Accent1 8 5 7 3" xfId="52303" xr:uid="{00000000-0005-0000-0000-000096CB0000}"/>
    <cellStyle name="20% - Accent1 8 5 8" xfId="52304" xr:uid="{00000000-0005-0000-0000-000097CB0000}"/>
    <cellStyle name="20% - Accent1 8 5 8 2" xfId="52305" xr:uid="{00000000-0005-0000-0000-000098CB0000}"/>
    <cellStyle name="20% - Accent1 8 5 8 2 2" xfId="52306" xr:uid="{00000000-0005-0000-0000-000099CB0000}"/>
    <cellStyle name="20% - Accent1 8 5 8 3" xfId="52307" xr:uid="{00000000-0005-0000-0000-00009ACB0000}"/>
    <cellStyle name="20% - Accent1 8 5 9" xfId="52308" xr:uid="{00000000-0005-0000-0000-00009BCB0000}"/>
    <cellStyle name="20% - Accent1 8 5 9 2" xfId="52309" xr:uid="{00000000-0005-0000-0000-00009CCB0000}"/>
    <cellStyle name="20% - Accent1 8 6" xfId="52310" xr:uid="{00000000-0005-0000-0000-00009DCB0000}"/>
    <cellStyle name="20% - Accent1 8 6 2" xfId="52311" xr:uid="{00000000-0005-0000-0000-00009ECB0000}"/>
    <cellStyle name="20% - Accent1 8 6 2 2" xfId="52312" xr:uid="{00000000-0005-0000-0000-00009FCB0000}"/>
    <cellStyle name="20% - Accent1 8 6 2 2 2" xfId="52313" xr:uid="{00000000-0005-0000-0000-0000A0CB0000}"/>
    <cellStyle name="20% - Accent1 8 6 2 2 2 2" xfId="52314" xr:uid="{00000000-0005-0000-0000-0000A1CB0000}"/>
    <cellStyle name="20% - Accent1 8 6 2 2 3" xfId="52315" xr:uid="{00000000-0005-0000-0000-0000A2CB0000}"/>
    <cellStyle name="20% - Accent1 8 6 2 3" xfId="52316" xr:uid="{00000000-0005-0000-0000-0000A3CB0000}"/>
    <cellStyle name="20% - Accent1 8 6 2 3 2" xfId="52317" xr:uid="{00000000-0005-0000-0000-0000A4CB0000}"/>
    <cellStyle name="20% - Accent1 8 6 2 4" xfId="52318" xr:uid="{00000000-0005-0000-0000-0000A5CB0000}"/>
    <cellStyle name="20% - Accent1 8 6 3" xfId="52319" xr:uid="{00000000-0005-0000-0000-0000A6CB0000}"/>
    <cellStyle name="20% - Accent1 8 6 3 2" xfId="52320" xr:uid="{00000000-0005-0000-0000-0000A7CB0000}"/>
    <cellStyle name="20% - Accent1 8 6 3 2 2" xfId="52321" xr:uid="{00000000-0005-0000-0000-0000A8CB0000}"/>
    <cellStyle name="20% - Accent1 8 6 3 2 2 2" xfId="52322" xr:uid="{00000000-0005-0000-0000-0000A9CB0000}"/>
    <cellStyle name="20% - Accent1 8 6 3 2 3" xfId="52323" xr:uid="{00000000-0005-0000-0000-0000AACB0000}"/>
    <cellStyle name="20% - Accent1 8 6 3 3" xfId="52324" xr:uid="{00000000-0005-0000-0000-0000ABCB0000}"/>
    <cellStyle name="20% - Accent1 8 6 3 3 2" xfId="52325" xr:uid="{00000000-0005-0000-0000-0000ACCB0000}"/>
    <cellStyle name="20% - Accent1 8 6 3 4" xfId="52326" xr:uid="{00000000-0005-0000-0000-0000ADCB0000}"/>
    <cellStyle name="20% - Accent1 8 6 4" xfId="52327" xr:uid="{00000000-0005-0000-0000-0000AECB0000}"/>
    <cellStyle name="20% - Accent1 8 6 4 2" xfId="52328" xr:uid="{00000000-0005-0000-0000-0000AFCB0000}"/>
    <cellStyle name="20% - Accent1 8 6 4 2 2" xfId="52329" xr:uid="{00000000-0005-0000-0000-0000B0CB0000}"/>
    <cellStyle name="20% - Accent1 8 6 4 2 2 2" xfId="52330" xr:uid="{00000000-0005-0000-0000-0000B1CB0000}"/>
    <cellStyle name="20% - Accent1 8 6 4 2 3" xfId="52331" xr:uid="{00000000-0005-0000-0000-0000B2CB0000}"/>
    <cellStyle name="20% - Accent1 8 6 4 3" xfId="52332" xr:uid="{00000000-0005-0000-0000-0000B3CB0000}"/>
    <cellStyle name="20% - Accent1 8 6 4 3 2" xfId="52333" xr:uid="{00000000-0005-0000-0000-0000B4CB0000}"/>
    <cellStyle name="20% - Accent1 8 6 4 4" xfId="52334" xr:uid="{00000000-0005-0000-0000-0000B5CB0000}"/>
    <cellStyle name="20% - Accent1 8 6 5" xfId="52335" xr:uid="{00000000-0005-0000-0000-0000B6CB0000}"/>
    <cellStyle name="20% - Accent1 8 6 5 2" xfId="52336" xr:uid="{00000000-0005-0000-0000-0000B7CB0000}"/>
    <cellStyle name="20% - Accent1 8 6 5 2 2" xfId="52337" xr:uid="{00000000-0005-0000-0000-0000B8CB0000}"/>
    <cellStyle name="20% - Accent1 8 6 5 3" xfId="52338" xr:uid="{00000000-0005-0000-0000-0000B9CB0000}"/>
    <cellStyle name="20% - Accent1 8 6 6" xfId="52339" xr:uid="{00000000-0005-0000-0000-0000BACB0000}"/>
    <cellStyle name="20% - Accent1 8 6 6 2" xfId="52340" xr:uid="{00000000-0005-0000-0000-0000BBCB0000}"/>
    <cellStyle name="20% - Accent1 8 6 6 2 2" xfId="52341" xr:uid="{00000000-0005-0000-0000-0000BCCB0000}"/>
    <cellStyle name="20% - Accent1 8 6 6 3" xfId="52342" xr:uid="{00000000-0005-0000-0000-0000BDCB0000}"/>
    <cellStyle name="20% - Accent1 8 6 7" xfId="52343" xr:uid="{00000000-0005-0000-0000-0000BECB0000}"/>
    <cellStyle name="20% - Accent1 8 6 7 2" xfId="52344" xr:uid="{00000000-0005-0000-0000-0000BFCB0000}"/>
    <cellStyle name="20% - Accent1 8 6 8" xfId="52345" xr:uid="{00000000-0005-0000-0000-0000C0CB0000}"/>
    <cellStyle name="20% - Accent1 8 6 8 2" xfId="52346" xr:uid="{00000000-0005-0000-0000-0000C1CB0000}"/>
    <cellStyle name="20% - Accent1 8 6 9" xfId="52347" xr:uid="{00000000-0005-0000-0000-0000C2CB0000}"/>
    <cellStyle name="20% - Accent1 8 7" xfId="52348" xr:uid="{00000000-0005-0000-0000-0000C3CB0000}"/>
    <cellStyle name="20% - Accent1 8 7 2" xfId="52349" xr:uid="{00000000-0005-0000-0000-0000C4CB0000}"/>
    <cellStyle name="20% - Accent1 8 7 2 2" xfId="52350" xr:uid="{00000000-0005-0000-0000-0000C5CB0000}"/>
    <cellStyle name="20% - Accent1 8 7 2 2 2" xfId="52351" xr:uid="{00000000-0005-0000-0000-0000C6CB0000}"/>
    <cellStyle name="20% - Accent1 8 7 2 2 2 2" xfId="52352" xr:uid="{00000000-0005-0000-0000-0000C7CB0000}"/>
    <cellStyle name="20% - Accent1 8 7 2 2 3" xfId="52353" xr:uid="{00000000-0005-0000-0000-0000C8CB0000}"/>
    <cellStyle name="20% - Accent1 8 7 2 3" xfId="52354" xr:uid="{00000000-0005-0000-0000-0000C9CB0000}"/>
    <cellStyle name="20% - Accent1 8 7 2 3 2" xfId="52355" xr:uid="{00000000-0005-0000-0000-0000CACB0000}"/>
    <cellStyle name="20% - Accent1 8 7 2 4" xfId="52356" xr:uid="{00000000-0005-0000-0000-0000CBCB0000}"/>
    <cellStyle name="20% - Accent1 8 7 3" xfId="52357" xr:uid="{00000000-0005-0000-0000-0000CCCB0000}"/>
    <cellStyle name="20% - Accent1 8 7 3 2" xfId="52358" xr:uid="{00000000-0005-0000-0000-0000CDCB0000}"/>
    <cellStyle name="20% - Accent1 8 7 3 2 2" xfId="52359" xr:uid="{00000000-0005-0000-0000-0000CECB0000}"/>
    <cellStyle name="20% - Accent1 8 7 3 2 2 2" xfId="52360" xr:uid="{00000000-0005-0000-0000-0000CFCB0000}"/>
    <cellStyle name="20% - Accent1 8 7 3 2 3" xfId="52361" xr:uid="{00000000-0005-0000-0000-0000D0CB0000}"/>
    <cellStyle name="20% - Accent1 8 7 3 3" xfId="52362" xr:uid="{00000000-0005-0000-0000-0000D1CB0000}"/>
    <cellStyle name="20% - Accent1 8 7 3 3 2" xfId="52363" xr:uid="{00000000-0005-0000-0000-0000D2CB0000}"/>
    <cellStyle name="20% - Accent1 8 7 3 4" xfId="52364" xr:uid="{00000000-0005-0000-0000-0000D3CB0000}"/>
    <cellStyle name="20% - Accent1 8 7 4" xfId="52365" xr:uid="{00000000-0005-0000-0000-0000D4CB0000}"/>
    <cellStyle name="20% - Accent1 8 7 4 2" xfId="52366" xr:uid="{00000000-0005-0000-0000-0000D5CB0000}"/>
    <cellStyle name="20% - Accent1 8 7 4 2 2" xfId="52367" xr:uid="{00000000-0005-0000-0000-0000D6CB0000}"/>
    <cellStyle name="20% - Accent1 8 7 4 2 2 2" xfId="52368" xr:uid="{00000000-0005-0000-0000-0000D7CB0000}"/>
    <cellStyle name="20% - Accent1 8 7 4 2 3" xfId="52369" xr:uid="{00000000-0005-0000-0000-0000D8CB0000}"/>
    <cellStyle name="20% - Accent1 8 7 4 3" xfId="52370" xr:uid="{00000000-0005-0000-0000-0000D9CB0000}"/>
    <cellStyle name="20% - Accent1 8 7 4 3 2" xfId="52371" xr:uid="{00000000-0005-0000-0000-0000DACB0000}"/>
    <cellStyle name="20% - Accent1 8 7 4 4" xfId="52372" xr:uid="{00000000-0005-0000-0000-0000DBCB0000}"/>
    <cellStyle name="20% - Accent1 8 7 5" xfId="52373" xr:uid="{00000000-0005-0000-0000-0000DCCB0000}"/>
    <cellStyle name="20% - Accent1 8 7 5 2" xfId="52374" xr:uid="{00000000-0005-0000-0000-0000DDCB0000}"/>
    <cellStyle name="20% - Accent1 8 7 5 2 2" xfId="52375" xr:uid="{00000000-0005-0000-0000-0000DECB0000}"/>
    <cellStyle name="20% - Accent1 8 7 5 3" xfId="52376" xr:uid="{00000000-0005-0000-0000-0000DFCB0000}"/>
    <cellStyle name="20% - Accent1 8 7 6" xfId="52377" xr:uid="{00000000-0005-0000-0000-0000E0CB0000}"/>
    <cellStyle name="20% - Accent1 8 7 6 2" xfId="52378" xr:uid="{00000000-0005-0000-0000-0000E1CB0000}"/>
    <cellStyle name="20% - Accent1 8 7 6 2 2" xfId="52379" xr:uid="{00000000-0005-0000-0000-0000E2CB0000}"/>
    <cellStyle name="20% - Accent1 8 7 6 3" xfId="52380" xr:uid="{00000000-0005-0000-0000-0000E3CB0000}"/>
    <cellStyle name="20% - Accent1 8 7 7" xfId="52381" xr:uid="{00000000-0005-0000-0000-0000E4CB0000}"/>
    <cellStyle name="20% - Accent1 8 7 7 2" xfId="52382" xr:uid="{00000000-0005-0000-0000-0000E5CB0000}"/>
    <cellStyle name="20% - Accent1 8 7 8" xfId="52383" xr:uid="{00000000-0005-0000-0000-0000E6CB0000}"/>
    <cellStyle name="20% - Accent1 8 7 8 2" xfId="52384" xr:uid="{00000000-0005-0000-0000-0000E7CB0000}"/>
    <cellStyle name="20% - Accent1 8 7 9" xfId="52385" xr:uid="{00000000-0005-0000-0000-0000E8CB0000}"/>
    <cellStyle name="20% - Accent1 8 8" xfId="52386" xr:uid="{00000000-0005-0000-0000-0000E9CB0000}"/>
    <cellStyle name="20% - Accent1 8 8 2" xfId="52387" xr:uid="{00000000-0005-0000-0000-0000EACB0000}"/>
    <cellStyle name="20% - Accent1 8 8 2 2" xfId="52388" xr:uid="{00000000-0005-0000-0000-0000EBCB0000}"/>
    <cellStyle name="20% - Accent1 8 8 2 2 2" xfId="52389" xr:uid="{00000000-0005-0000-0000-0000ECCB0000}"/>
    <cellStyle name="20% - Accent1 8 8 2 3" xfId="52390" xr:uid="{00000000-0005-0000-0000-0000EDCB0000}"/>
    <cellStyle name="20% - Accent1 8 8 3" xfId="52391" xr:uid="{00000000-0005-0000-0000-0000EECB0000}"/>
    <cellStyle name="20% - Accent1 8 8 3 2" xfId="52392" xr:uid="{00000000-0005-0000-0000-0000EFCB0000}"/>
    <cellStyle name="20% - Accent1 8 8 4" xfId="52393" xr:uid="{00000000-0005-0000-0000-0000F0CB0000}"/>
    <cellStyle name="20% - Accent1 8 9" xfId="52394" xr:uid="{00000000-0005-0000-0000-0000F1CB0000}"/>
    <cellStyle name="20% - Accent1 8 9 2" xfId="52395" xr:uid="{00000000-0005-0000-0000-0000F2CB0000}"/>
    <cellStyle name="20% - Accent1 8 9 2 2" xfId="52396" xr:uid="{00000000-0005-0000-0000-0000F3CB0000}"/>
    <cellStyle name="20% - Accent1 8 9 2 2 2" xfId="52397" xr:uid="{00000000-0005-0000-0000-0000F4CB0000}"/>
    <cellStyle name="20% - Accent1 8 9 2 3" xfId="52398" xr:uid="{00000000-0005-0000-0000-0000F5CB0000}"/>
    <cellStyle name="20% - Accent1 8 9 3" xfId="52399" xr:uid="{00000000-0005-0000-0000-0000F6CB0000}"/>
    <cellStyle name="20% - Accent1 8 9 3 2" xfId="52400" xr:uid="{00000000-0005-0000-0000-0000F7CB0000}"/>
    <cellStyle name="20% - Accent1 8 9 4" xfId="52401" xr:uid="{00000000-0005-0000-0000-0000F8CB0000}"/>
    <cellStyle name="20% - Accent1 9" xfId="52402" xr:uid="{00000000-0005-0000-0000-0000F9CB0000}"/>
    <cellStyle name="20% - Accent1 9 10" xfId="52403" xr:uid="{00000000-0005-0000-0000-0000FACB0000}"/>
    <cellStyle name="20% - Accent1 9 10 2" xfId="52404" xr:uid="{00000000-0005-0000-0000-0000FBCB0000}"/>
    <cellStyle name="20% - Accent1 9 10 2 2" xfId="52405" xr:uid="{00000000-0005-0000-0000-0000FCCB0000}"/>
    <cellStyle name="20% - Accent1 9 10 3" xfId="52406" xr:uid="{00000000-0005-0000-0000-0000FDCB0000}"/>
    <cellStyle name="20% - Accent1 9 11" xfId="52407" xr:uid="{00000000-0005-0000-0000-0000FECB0000}"/>
    <cellStyle name="20% - Accent1 9 11 2" xfId="52408" xr:uid="{00000000-0005-0000-0000-0000FFCB0000}"/>
    <cellStyle name="20% - Accent1 9 11 2 2" xfId="52409" xr:uid="{00000000-0005-0000-0000-000000CC0000}"/>
    <cellStyle name="20% - Accent1 9 11 3" xfId="52410" xr:uid="{00000000-0005-0000-0000-000001CC0000}"/>
    <cellStyle name="20% - Accent1 9 12" xfId="52411" xr:uid="{00000000-0005-0000-0000-000002CC0000}"/>
    <cellStyle name="20% - Accent1 9 12 2" xfId="52412" xr:uid="{00000000-0005-0000-0000-000003CC0000}"/>
    <cellStyle name="20% - Accent1 9 13" xfId="52413" xr:uid="{00000000-0005-0000-0000-000004CC0000}"/>
    <cellStyle name="20% - Accent1 9 13 2" xfId="52414" xr:uid="{00000000-0005-0000-0000-000005CC0000}"/>
    <cellStyle name="20% - Accent1 9 14" xfId="52415" xr:uid="{00000000-0005-0000-0000-000006CC0000}"/>
    <cellStyle name="20% - Accent1 9 2" xfId="52416" xr:uid="{00000000-0005-0000-0000-000007CC0000}"/>
    <cellStyle name="20% - Accent1 9 2 10" xfId="52417" xr:uid="{00000000-0005-0000-0000-000008CC0000}"/>
    <cellStyle name="20% - Accent1 9 2 10 2" xfId="52418" xr:uid="{00000000-0005-0000-0000-000009CC0000}"/>
    <cellStyle name="20% - Accent1 9 2 11" xfId="52419" xr:uid="{00000000-0005-0000-0000-00000ACC0000}"/>
    <cellStyle name="20% - Accent1 9 2 2" xfId="52420" xr:uid="{00000000-0005-0000-0000-00000BCC0000}"/>
    <cellStyle name="20% - Accent1 9 2 2 2" xfId="52421" xr:uid="{00000000-0005-0000-0000-00000CCC0000}"/>
    <cellStyle name="20% - Accent1 9 2 2 2 2" xfId="52422" xr:uid="{00000000-0005-0000-0000-00000DCC0000}"/>
    <cellStyle name="20% - Accent1 9 2 2 2 2 2" xfId="52423" xr:uid="{00000000-0005-0000-0000-00000ECC0000}"/>
    <cellStyle name="20% - Accent1 9 2 2 2 2 2 2" xfId="52424" xr:uid="{00000000-0005-0000-0000-00000FCC0000}"/>
    <cellStyle name="20% - Accent1 9 2 2 2 2 3" xfId="52425" xr:uid="{00000000-0005-0000-0000-000010CC0000}"/>
    <cellStyle name="20% - Accent1 9 2 2 2 3" xfId="52426" xr:uid="{00000000-0005-0000-0000-000011CC0000}"/>
    <cellStyle name="20% - Accent1 9 2 2 2 3 2" xfId="52427" xr:uid="{00000000-0005-0000-0000-000012CC0000}"/>
    <cellStyle name="20% - Accent1 9 2 2 2 4" xfId="52428" xr:uid="{00000000-0005-0000-0000-000013CC0000}"/>
    <cellStyle name="20% - Accent1 9 2 2 3" xfId="52429" xr:uid="{00000000-0005-0000-0000-000014CC0000}"/>
    <cellStyle name="20% - Accent1 9 2 2 3 2" xfId="52430" xr:uid="{00000000-0005-0000-0000-000015CC0000}"/>
    <cellStyle name="20% - Accent1 9 2 2 3 2 2" xfId="52431" xr:uid="{00000000-0005-0000-0000-000016CC0000}"/>
    <cellStyle name="20% - Accent1 9 2 2 3 2 2 2" xfId="52432" xr:uid="{00000000-0005-0000-0000-000017CC0000}"/>
    <cellStyle name="20% - Accent1 9 2 2 3 2 3" xfId="52433" xr:uid="{00000000-0005-0000-0000-000018CC0000}"/>
    <cellStyle name="20% - Accent1 9 2 2 3 3" xfId="52434" xr:uid="{00000000-0005-0000-0000-000019CC0000}"/>
    <cellStyle name="20% - Accent1 9 2 2 3 3 2" xfId="52435" xr:uid="{00000000-0005-0000-0000-00001ACC0000}"/>
    <cellStyle name="20% - Accent1 9 2 2 3 4" xfId="52436" xr:uid="{00000000-0005-0000-0000-00001BCC0000}"/>
    <cellStyle name="20% - Accent1 9 2 2 4" xfId="52437" xr:uid="{00000000-0005-0000-0000-00001CCC0000}"/>
    <cellStyle name="20% - Accent1 9 2 2 4 2" xfId="52438" xr:uid="{00000000-0005-0000-0000-00001DCC0000}"/>
    <cellStyle name="20% - Accent1 9 2 2 4 2 2" xfId="52439" xr:uid="{00000000-0005-0000-0000-00001ECC0000}"/>
    <cellStyle name="20% - Accent1 9 2 2 4 2 2 2" xfId="52440" xr:uid="{00000000-0005-0000-0000-00001FCC0000}"/>
    <cellStyle name="20% - Accent1 9 2 2 4 2 3" xfId="52441" xr:uid="{00000000-0005-0000-0000-000020CC0000}"/>
    <cellStyle name="20% - Accent1 9 2 2 4 3" xfId="52442" xr:uid="{00000000-0005-0000-0000-000021CC0000}"/>
    <cellStyle name="20% - Accent1 9 2 2 4 3 2" xfId="52443" xr:uid="{00000000-0005-0000-0000-000022CC0000}"/>
    <cellStyle name="20% - Accent1 9 2 2 4 4" xfId="52444" xr:uid="{00000000-0005-0000-0000-000023CC0000}"/>
    <cellStyle name="20% - Accent1 9 2 2 5" xfId="52445" xr:uid="{00000000-0005-0000-0000-000024CC0000}"/>
    <cellStyle name="20% - Accent1 9 2 2 5 2" xfId="52446" xr:uid="{00000000-0005-0000-0000-000025CC0000}"/>
    <cellStyle name="20% - Accent1 9 2 2 5 2 2" xfId="52447" xr:uid="{00000000-0005-0000-0000-000026CC0000}"/>
    <cellStyle name="20% - Accent1 9 2 2 5 3" xfId="52448" xr:uid="{00000000-0005-0000-0000-000027CC0000}"/>
    <cellStyle name="20% - Accent1 9 2 2 6" xfId="52449" xr:uid="{00000000-0005-0000-0000-000028CC0000}"/>
    <cellStyle name="20% - Accent1 9 2 2 6 2" xfId="52450" xr:uid="{00000000-0005-0000-0000-000029CC0000}"/>
    <cellStyle name="20% - Accent1 9 2 2 6 2 2" xfId="52451" xr:uid="{00000000-0005-0000-0000-00002ACC0000}"/>
    <cellStyle name="20% - Accent1 9 2 2 6 3" xfId="52452" xr:uid="{00000000-0005-0000-0000-00002BCC0000}"/>
    <cellStyle name="20% - Accent1 9 2 2 7" xfId="52453" xr:uid="{00000000-0005-0000-0000-00002CCC0000}"/>
    <cellStyle name="20% - Accent1 9 2 2 7 2" xfId="52454" xr:uid="{00000000-0005-0000-0000-00002DCC0000}"/>
    <cellStyle name="20% - Accent1 9 2 2 8" xfId="52455" xr:uid="{00000000-0005-0000-0000-00002ECC0000}"/>
    <cellStyle name="20% - Accent1 9 2 2 8 2" xfId="52456" xr:uid="{00000000-0005-0000-0000-00002FCC0000}"/>
    <cellStyle name="20% - Accent1 9 2 2 9" xfId="52457" xr:uid="{00000000-0005-0000-0000-000030CC0000}"/>
    <cellStyle name="20% - Accent1 9 2 3" xfId="52458" xr:uid="{00000000-0005-0000-0000-000031CC0000}"/>
    <cellStyle name="20% - Accent1 9 2 3 2" xfId="52459" xr:uid="{00000000-0005-0000-0000-000032CC0000}"/>
    <cellStyle name="20% - Accent1 9 2 3 2 2" xfId="52460" xr:uid="{00000000-0005-0000-0000-000033CC0000}"/>
    <cellStyle name="20% - Accent1 9 2 3 2 2 2" xfId="52461" xr:uid="{00000000-0005-0000-0000-000034CC0000}"/>
    <cellStyle name="20% - Accent1 9 2 3 2 2 2 2" xfId="52462" xr:uid="{00000000-0005-0000-0000-000035CC0000}"/>
    <cellStyle name="20% - Accent1 9 2 3 2 2 3" xfId="52463" xr:uid="{00000000-0005-0000-0000-000036CC0000}"/>
    <cellStyle name="20% - Accent1 9 2 3 2 3" xfId="52464" xr:uid="{00000000-0005-0000-0000-000037CC0000}"/>
    <cellStyle name="20% - Accent1 9 2 3 2 3 2" xfId="52465" xr:uid="{00000000-0005-0000-0000-000038CC0000}"/>
    <cellStyle name="20% - Accent1 9 2 3 2 4" xfId="52466" xr:uid="{00000000-0005-0000-0000-000039CC0000}"/>
    <cellStyle name="20% - Accent1 9 2 3 3" xfId="52467" xr:uid="{00000000-0005-0000-0000-00003ACC0000}"/>
    <cellStyle name="20% - Accent1 9 2 3 3 2" xfId="52468" xr:uid="{00000000-0005-0000-0000-00003BCC0000}"/>
    <cellStyle name="20% - Accent1 9 2 3 3 2 2" xfId="52469" xr:uid="{00000000-0005-0000-0000-00003CCC0000}"/>
    <cellStyle name="20% - Accent1 9 2 3 3 2 2 2" xfId="52470" xr:uid="{00000000-0005-0000-0000-00003DCC0000}"/>
    <cellStyle name="20% - Accent1 9 2 3 3 2 3" xfId="52471" xr:uid="{00000000-0005-0000-0000-00003ECC0000}"/>
    <cellStyle name="20% - Accent1 9 2 3 3 3" xfId="52472" xr:uid="{00000000-0005-0000-0000-00003FCC0000}"/>
    <cellStyle name="20% - Accent1 9 2 3 3 3 2" xfId="52473" xr:uid="{00000000-0005-0000-0000-000040CC0000}"/>
    <cellStyle name="20% - Accent1 9 2 3 3 4" xfId="52474" xr:uid="{00000000-0005-0000-0000-000041CC0000}"/>
    <cellStyle name="20% - Accent1 9 2 3 4" xfId="52475" xr:uid="{00000000-0005-0000-0000-000042CC0000}"/>
    <cellStyle name="20% - Accent1 9 2 3 4 2" xfId="52476" xr:uid="{00000000-0005-0000-0000-000043CC0000}"/>
    <cellStyle name="20% - Accent1 9 2 3 4 2 2" xfId="52477" xr:uid="{00000000-0005-0000-0000-000044CC0000}"/>
    <cellStyle name="20% - Accent1 9 2 3 4 2 2 2" xfId="52478" xr:uid="{00000000-0005-0000-0000-000045CC0000}"/>
    <cellStyle name="20% - Accent1 9 2 3 4 2 3" xfId="52479" xr:uid="{00000000-0005-0000-0000-000046CC0000}"/>
    <cellStyle name="20% - Accent1 9 2 3 4 3" xfId="52480" xr:uid="{00000000-0005-0000-0000-000047CC0000}"/>
    <cellStyle name="20% - Accent1 9 2 3 4 3 2" xfId="52481" xr:uid="{00000000-0005-0000-0000-000048CC0000}"/>
    <cellStyle name="20% - Accent1 9 2 3 4 4" xfId="52482" xr:uid="{00000000-0005-0000-0000-000049CC0000}"/>
    <cellStyle name="20% - Accent1 9 2 3 5" xfId="52483" xr:uid="{00000000-0005-0000-0000-00004ACC0000}"/>
    <cellStyle name="20% - Accent1 9 2 3 5 2" xfId="52484" xr:uid="{00000000-0005-0000-0000-00004BCC0000}"/>
    <cellStyle name="20% - Accent1 9 2 3 5 2 2" xfId="52485" xr:uid="{00000000-0005-0000-0000-00004CCC0000}"/>
    <cellStyle name="20% - Accent1 9 2 3 5 3" xfId="52486" xr:uid="{00000000-0005-0000-0000-00004DCC0000}"/>
    <cellStyle name="20% - Accent1 9 2 3 6" xfId="52487" xr:uid="{00000000-0005-0000-0000-00004ECC0000}"/>
    <cellStyle name="20% - Accent1 9 2 3 6 2" xfId="52488" xr:uid="{00000000-0005-0000-0000-00004FCC0000}"/>
    <cellStyle name="20% - Accent1 9 2 3 6 2 2" xfId="52489" xr:uid="{00000000-0005-0000-0000-000050CC0000}"/>
    <cellStyle name="20% - Accent1 9 2 3 6 3" xfId="52490" xr:uid="{00000000-0005-0000-0000-000051CC0000}"/>
    <cellStyle name="20% - Accent1 9 2 3 7" xfId="52491" xr:uid="{00000000-0005-0000-0000-000052CC0000}"/>
    <cellStyle name="20% - Accent1 9 2 3 7 2" xfId="52492" xr:uid="{00000000-0005-0000-0000-000053CC0000}"/>
    <cellStyle name="20% - Accent1 9 2 3 8" xfId="52493" xr:uid="{00000000-0005-0000-0000-000054CC0000}"/>
    <cellStyle name="20% - Accent1 9 2 3 8 2" xfId="52494" xr:uid="{00000000-0005-0000-0000-000055CC0000}"/>
    <cellStyle name="20% - Accent1 9 2 3 9" xfId="52495" xr:uid="{00000000-0005-0000-0000-000056CC0000}"/>
    <cellStyle name="20% - Accent1 9 2 4" xfId="52496" xr:uid="{00000000-0005-0000-0000-000057CC0000}"/>
    <cellStyle name="20% - Accent1 9 2 4 2" xfId="52497" xr:uid="{00000000-0005-0000-0000-000058CC0000}"/>
    <cellStyle name="20% - Accent1 9 2 4 2 2" xfId="52498" xr:uid="{00000000-0005-0000-0000-000059CC0000}"/>
    <cellStyle name="20% - Accent1 9 2 4 2 2 2" xfId="52499" xr:uid="{00000000-0005-0000-0000-00005ACC0000}"/>
    <cellStyle name="20% - Accent1 9 2 4 2 3" xfId="52500" xr:uid="{00000000-0005-0000-0000-00005BCC0000}"/>
    <cellStyle name="20% - Accent1 9 2 4 3" xfId="52501" xr:uid="{00000000-0005-0000-0000-00005CCC0000}"/>
    <cellStyle name="20% - Accent1 9 2 4 3 2" xfId="52502" xr:uid="{00000000-0005-0000-0000-00005DCC0000}"/>
    <cellStyle name="20% - Accent1 9 2 4 4" xfId="52503" xr:uid="{00000000-0005-0000-0000-00005ECC0000}"/>
    <cellStyle name="20% - Accent1 9 2 5" xfId="52504" xr:uid="{00000000-0005-0000-0000-00005FCC0000}"/>
    <cellStyle name="20% - Accent1 9 2 5 2" xfId="52505" xr:uid="{00000000-0005-0000-0000-000060CC0000}"/>
    <cellStyle name="20% - Accent1 9 2 5 2 2" xfId="52506" xr:uid="{00000000-0005-0000-0000-000061CC0000}"/>
    <cellStyle name="20% - Accent1 9 2 5 2 2 2" xfId="52507" xr:uid="{00000000-0005-0000-0000-000062CC0000}"/>
    <cellStyle name="20% - Accent1 9 2 5 2 3" xfId="52508" xr:uid="{00000000-0005-0000-0000-000063CC0000}"/>
    <cellStyle name="20% - Accent1 9 2 5 3" xfId="52509" xr:uid="{00000000-0005-0000-0000-000064CC0000}"/>
    <cellStyle name="20% - Accent1 9 2 5 3 2" xfId="52510" xr:uid="{00000000-0005-0000-0000-000065CC0000}"/>
    <cellStyle name="20% - Accent1 9 2 5 4" xfId="52511" xr:uid="{00000000-0005-0000-0000-000066CC0000}"/>
    <cellStyle name="20% - Accent1 9 2 6" xfId="52512" xr:uid="{00000000-0005-0000-0000-000067CC0000}"/>
    <cellStyle name="20% - Accent1 9 2 6 2" xfId="52513" xr:uid="{00000000-0005-0000-0000-000068CC0000}"/>
    <cellStyle name="20% - Accent1 9 2 6 2 2" xfId="52514" xr:uid="{00000000-0005-0000-0000-000069CC0000}"/>
    <cellStyle name="20% - Accent1 9 2 6 2 2 2" xfId="52515" xr:uid="{00000000-0005-0000-0000-00006ACC0000}"/>
    <cellStyle name="20% - Accent1 9 2 6 2 3" xfId="52516" xr:uid="{00000000-0005-0000-0000-00006BCC0000}"/>
    <cellStyle name="20% - Accent1 9 2 6 3" xfId="52517" xr:uid="{00000000-0005-0000-0000-00006CCC0000}"/>
    <cellStyle name="20% - Accent1 9 2 6 3 2" xfId="52518" xr:uid="{00000000-0005-0000-0000-00006DCC0000}"/>
    <cellStyle name="20% - Accent1 9 2 6 4" xfId="52519" xr:uid="{00000000-0005-0000-0000-00006ECC0000}"/>
    <cellStyle name="20% - Accent1 9 2 7" xfId="52520" xr:uid="{00000000-0005-0000-0000-00006FCC0000}"/>
    <cellStyle name="20% - Accent1 9 2 7 2" xfId="52521" xr:uid="{00000000-0005-0000-0000-000070CC0000}"/>
    <cellStyle name="20% - Accent1 9 2 7 2 2" xfId="52522" xr:uid="{00000000-0005-0000-0000-000071CC0000}"/>
    <cellStyle name="20% - Accent1 9 2 7 3" xfId="52523" xr:uid="{00000000-0005-0000-0000-000072CC0000}"/>
    <cellStyle name="20% - Accent1 9 2 8" xfId="52524" xr:uid="{00000000-0005-0000-0000-000073CC0000}"/>
    <cellStyle name="20% - Accent1 9 2 8 2" xfId="52525" xr:uid="{00000000-0005-0000-0000-000074CC0000}"/>
    <cellStyle name="20% - Accent1 9 2 8 2 2" xfId="52526" xr:uid="{00000000-0005-0000-0000-000075CC0000}"/>
    <cellStyle name="20% - Accent1 9 2 8 3" xfId="52527" xr:uid="{00000000-0005-0000-0000-000076CC0000}"/>
    <cellStyle name="20% - Accent1 9 2 9" xfId="52528" xr:uid="{00000000-0005-0000-0000-000077CC0000}"/>
    <cellStyle name="20% - Accent1 9 2 9 2" xfId="52529" xr:uid="{00000000-0005-0000-0000-000078CC0000}"/>
    <cellStyle name="20% - Accent1 9 3" xfId="52530" xr:uid="{00000000-0005-0000-0000-000079CC0000}"/>
    <cellStyle name="20% - Accent1 9 3 10" xfId="52531" xr:uid="{00000000-0005-0000-0000-00007ACC0000}"/>
    <cellStyle name="20% - Accent1 9 3 10 2" xfId="52532" xr:uid="{00000000-0005-0000-0000-00007BCC0000}"/>
    <cellStyle name="20% - Accent1 9 3 11" xfId="52533" xr:uid="{00000000-0005-0000-0000-00007CCC0000}"/>
    <cellStyle name="20% - Accent1 9 3 2" xfId="52534" xr:uid="{00000000-0005-0000-0000-00007DCC0000}"/>
    <cellStyle name="20% - Accent1 9 3 2 2" xfId="52535" xr:uid="{00000000-0005-0000-0000-00007ECC0000}"/>
    <cellStyle name="20% - Accent1 9 3 2 2 2" xfId="52536" xr:uid="{00000000-0005-0000-0000-00007FCC0000}"/>
    <cellStyle name="20% - Accent1 9 3 2 2 2 2" xfId="52537" xr:uid="{00000000-0005-0000-0000-000080CC0000}"/>
    <cellStyle name="20% - Accent1 9 3 2 2 2 2 2" xfId="52538" xr:uid="{00000000-0005-0000-0000-000081CC0000}"/>
    <cellStyle name="20% - Accent1 9 3 2 2 2 3" xfId="52539" xr:uid="{00000000-0005-0000-0000-000082CC0000}"/>
    <cellStyle name="20% - Accent1 9 3 2 2 3" xfId="52540" xr:uid="{00000000-0005-0000-0000-000083CC0000}"/>
    <cellStyle name="20% - Accent1 9 3 2 2 3 2" xfId="52541" xr:uid="{00000000-0005-0000-0000-000084CC0000}"/>
    <cellStyle name="20% - Accent1 9 3 2 2 4" xfId="52542" xr:uid="{00000000-0005-0000-0000-000085CC0000}"/>
    <cellStyle name="20% - Accent1 9 3 2 3" xfId="52543" xr:uid="{00000000-0005-0000-0000-000086CC0000}"/>
    <cellStyle name="20% - Accent1 9 3 2 3 2" xfId="52544" xr:uid="{00000000-0005-0000-0000-000087CC0000}"/>
    <cellStyle name="20% - Accent1 9 3 2 3 2 2" xfId="52545" xr:uid="{00000000-0005-0000-0000-000088CC0000}"/>
    <cellStyle name="20% - Accent1 9 3 2 3 2 2 2" xfId="52546" xr:uid="{00000000-0005-0000-0000-000089CC0000}"/>
    <cellStyle name="20% - Accent1 9 3 2 3 2 3" xfId="52547" xr:uid="{00000000-0005-0000-0000-00008ACC0000}"/>
    <cellStyle name="20% - Accent1 9 3 2 3 3" xfId="52548" xr:uid="{00000000-0005-0000-0000-00008BCC0000}"/>
    <cellStyle name="20% - Accent1 9 3 2 3 3 2" xfId="52549" xr:uid="{00000000-0005-0000-0000-00008CCC0000}"/>
    <cellStyle name="20% - Accent1 9 3 2 3 4" xfId="52550" xr:uid="{00000000-0005-0000-0000-00008DCC0000}"/>
    <cellStyle name="20% - Accent1 9 3 2 4" xfId="52551" xr:uid="{00000000-0005-0000-0000-00008ECC0000}"/>
    <cellStyle name="20% - Accent1 9 3 2 4 2" xfId="52552" xr:uid="{00000000-0005-0000-0000-00008FCC0000}"/>
    <cellStyle name="20% - Accent1 9 3 2 4 2 2" xfId="52553" xr:uid="{00000000-0005-0000-0000-000090CC0000}"/>
    <cellStyle name="20% - Accent1 9 3 2 4 2 2 2" xfId="52554" xr:uid="{00000000-0005-0000-0000-000091CC0000}"/>
    <cellStyle name="20% - Accent1 9 3 2 4 2 3" xfId="52555" xr:uid="{00000000-0005-0000-0000-000092CC0000}"/>
    <cellStyle name="20% - Accent1 9 3 2 4 3" xfId="52556" xr:uid="{00000000-0005-0000-0000-000093CC0000}"/>
    <cellStyle name="20% - Accent1 9 3 2 4 3 2" xfId="52557" xr:uid="{00000000-0005-0000-0000-000094CC0000}"/>
    <cellStyle name="20% - Accent1 9 3 2 4 4" xfId="52558" xr:uid="{00000000-0005-0000-0000-000095CC0000}"/>
    <cellStyle name="20% - Accent1 9 3 2 5" xfId="52559" xr:uid="{00000000-0005-0000-0000-000096CC0000}"/>
    <cellStyle name="20% - Accent1 9 3 2 5 2" xfId="52560" xr:uid="{00000000-0005-0000-0000-000097CC0000}"/>
    <cellStyle name="20% - Accent1 9 3 2 5 2 2" xfId="52561" xr:uid="{00000000-0005-0000-0000-000098CC0000}"/>
    <cellStyle name="20% - Accent1 9 3 2 5 3" xfId="52562" xr:uid="{00000000-0005-0000-0000-000099CC0000}"/>
    <cellStyle name="20% - Accent1 9 3 2 6" xfId="52563" xr:uid="{00000000-0005-0000-0000-00009ACC0000}"/>
    <cellStyle name="20% - Accent1 9 3 2 6 2" xfId="52564" xr:uid="{00000000-0005-0000-0000-00009BCC0000}"/>
    <cellStyle name="20% - Accent1 9 3 2 6 2 2" xfId="52565" xr:uid="{00000000-0005-0000-0000-00009CCC0000}"/>
    <cellStyle name="20% - Accent1 9 3 2 6 3" xfId="52566" xr:uid="{00000000-0005-0000-0000-00009DCC0000}"/>
    <cellStyle name="20% - Accent1 9 3 2 7" xfId="52567" xr:uid="{00000000-0005-0000-0000-00009ECC0000}"/>
    <cellStyle name="20% - Accent1 9 3 2 7 2" xfId="52568" xr:uid="{00000000-0005-0000-0000-00009FCC0000}"/>
    <cellStyle name="20% - Accent1 9 3 2 8" xfId="52569" xr:uid="{00000000-0005-0000-0000-0000A0CC0000}"/>
    <cellStyle name="20% - Accent1 9 3 2 8 2" xfId="52570" xr:uid="{00000000-0005-0000-0000-0000A1CC0000}"/>
    <cellStyle name="20% - Accent1 9 3 2 9" xfId="52571" xr:uid="{00000000-0005-0000-0000-0000A2CC0000}"/>
    <cellStyle name="20% - Accent1 9 3 3" xfId="52572" xr:uid="{00000000-0005-0000-0000-0000A3CC0000}"/>
    <cellStyle name="20% - Accent1 9 3 3 2" xfId="52573" xr:uid="{00000000-0005-0000-0000-0000A4CC0000}"/>
    <cellStyle name="20% - Accent1 9 3 3 2 2" xfId="52574" xr:uid="{00000000-0005-0000-0000-0000A5CC0000}"/>
    <cellStyle name="20% - Accent1 9 3 3 2 2 2" xfId="52575" xr:uid="{00000000-0005-0000-0000-0000A6CC0000}"/>
    <cellStyle name="20% - Accent1 9 3 3 2 2 2 2" xfId="52576" xr:uid="{00000000-0005-0000-0000-0000A7CC0000}"/>
    <cellStyle name="20% - Accent1 9 3 3 2 2 3" xfId="52577" xr:uid="{00000000-0005-0000-0000-0000A8CC0000}"/>
    <cellStyle name="20% - Accent1 9 3 3 2 3" xfId="52578" xr:uid="{00000000-0005-0000-0000-0000A9CC0000}"/>
    <cellStyle name="20% - Accent1 9 3 3 2 3 2" xfId="52579" xr:uid="{00000000-0005-0000-0000-0000AACC0000}"/>
    <cellStyle name="20% - Accent1 9 3 3 2 4" xfId="52580" xr:uid="{00000000-0005-0000-0000-0000ABCC0000}"/>
    <cellStyle name="20% - Accent1 9 3 3 3" xfId="52581" xr:uid="{00000000-0005-0000-0000-0000ACCC0000}"/>
    <cellStyle name="20% - Accent1 9 3 3 3 2" xfId="52582" xr:uid="{00000000-0005-0000-0000-0000ADCC0000}"/>
    <cellStyle name="20% - Accent1 9 3 3 3 2 2" xfId="52583" xr:uid="{00000000-0005-0000-0000-0000AECC0000}"/>
    <cellStyle name="20% - Accent1 9 3 3 3 2 2 2" xfId="52584" xr:uid="{00000000-0005-0000-0000-0000AFCC0000}"/>
    <cellStyle name="20% - Accent1 9 3 3 3 2 3" xfId="52585" xr:uid="{00000000-0005-0000-0000-0000B0CC0000}"/>
    <cellStyle name="20% - Accent1 9 3 3 3 3" xfId="52586" xr:uid="{00000000-0005-0000-0000-0000B1CC0000}"/>
    <cellStyle name="20% - Accent1 9 3 3 3 3 2" xfId="52587" xr:uid="{00000000-0005-0000-0000-0000B2CC0000}"/>
    <cellStyle name="20% - Accent1 9 3 3 3 4" xfId="52588" xr:uid="{00000000-0005-0000-0000-0000B3CC0000}"/>
    <cellStyle name="20% - Accent1 9 3 3 4" xfId="52589" xr:uid="{00000000-0005-0000-0000-0000B4CC0000}"/>
    <cellStyle name="20% - Accent1 9 3 3 4 2" xfId="52590" xr:uid="{00000000-0005-0000-0000-0000B5CC0000}"/>
    <cellStyle name="20% - Accent1 9 3 3 4 2 2" xfId="52591" xr:uid="{00000000-0005-0000-0000-0000B6CC0000}"/>
    <cellStyle name="20% - Accent1 9 3 3 4 2 2 2" xfId="52592" xr:uid="{00000000-0005-0000-0000-0000B7CC0000}"/>
    <cellStyle name="20% - Accent1 9 3 3 4 2 3" xfId="52593" xr:uid="{00000000-0005-0000-0000-0000B8CC0000}"/>
    <cellStyle name="20% - Accent1 9 3 3 4 3" xfId="52594" xr:uid="{00000000-0005-0000-0000-0000B9CC0000}"/>
    <cellStyle name="20% - Accent1 9 3 3 4 3 2" xfId="52595" xr:uid="{00000000-0005-0000-0000-0000BACC0000}"/>
    <cellStyle name="20% - Accent1 9 3 3 4 4" xfId="52596" xr:uid="{00000000-0005-0000-0000-0000BBCC0000}"/>
    <cellStyle name="20% - Accent1 9 3 3 5" xfId="52597" xr:uid="{00000000-0005-0000-0000-0000BCCC0000}"/>
    <cellStyle name="20% - Accent1 9 3 3 5 2" xfId="52598" xr:uid="{00000000-0005-0000-0000-0000BDCC0000}"/>
    <cellStyle name="20% - Accent1 9 3 3 5 2 2" xfId="52599" xr:uid="{00000000-0005-0000-0000-0000BECC0000}"/>
    <cellStyle name="20% - Accent1 9 3 3 5 3" xfId="52600" xr:uid="{00000000-0005-0000-0000-0000BFCC0000}"/>
    <cellStyle name="20% - Accent1 9 3 3 6" xfId="52601" xr:uid="{00000000-0005-0000-0000-0000C0CC0000}"/>
    <cellStyle name="20% - Accent1 9 3 3 6 2" xfId="52602" xr:uid="{00000000-0005-0000-0000-0000C1CC0000}"/>
    <cellStyle name="20% - Accent1 9 3 3 6 2 2" xfId="52603" xr:uid="{00000000-0005-0000-0000-0000C2CC0000}"/>
    <cellStyle name="20% - Accent1 9 3 3 6 3" xfId="52604" xr:uid="{00000000-0005-0000-0000-0000C3CC0000}"/>
    <cellStyle name="20% - Accent1 9 3 3 7" xfId="52605" xr:uid="{00000000-0005-0000-0000-0000C4CC0000}"/>
    <cellStyle name="20% - Accent1 9 3 3 7 2" xfId="52606" xr:uid="{00000000-0005-0000-0000-0000C5CC0000}"/>
    <cellStyle name="20% - Accent1 9 3 3 8" xfId="52607" xr:uid="{00000000-0005-0000-0000-0000C6CC0000}"/>
    <cellStyle name="20% - Accent1 9 3 3 8 2" xfId="52608" xr:uid="{00000000-0005-0000-0000-0000C7CC0000}"/>
    <cellStyle name="20% - Accent1 9 3 3 9" xfId="52609" xr:uid="{00000000-0005-0000-0000-0000C8CC0000}"/>
    <cellStyle name="20% - Accent1 9 3 4" xfId="52610" xr:uid="{00000000-0005-0000-0000-0000C9CC0000}"/>
    <cellStyle name="20% - Accent1 9 3 4 2" xfId="52611" xr:uid="{00000000-0005-0000-0000-0000CACC0000}"/>
    <cellStyle name="20% - Accent1 9 3 4 2 2" xfId="52612" xr:uid="{00000000-0005-0000-0000-0000CBCC0000}"/>
    <cellStyle name="20% - Accent1 9 3 4 2 2 2" xfId="52613" xr:uid="{00000000-0005-0000-0000-0000CCCC0000}"/>
    <cellStyle name="20% - Accent1 9 3 4 2 3" xfId="52614" xr:uid="{00000000-0005-0000-0000-0000CDCC0000}"/>
    <cellStyle name="20% - Accent1 9 3 4 3" xfId="52615" xr:uid="{00000000-0005-0000-0000-0000CECC0000}"/>
    <cellStyle name="20% - Accent1 9 3 4 3 2" xfId="52616" xr:uid="{00000000-0005-0000-0000-0000CFCC0000}"/>
    <cellStyle name="20% - Accent1 9 3 4 4" xfId="52617" xr:uid="{00000000-0005-0000-0000-0000D0CC0000}"/>
    <cellStyle name="20% - Accent1 9 3 5" xfId="52618" xr:uid="{00000000-0005-0000-0000-0000D1CC0000}"/>
    <cellStyle name="20% - Accent1 9 3 5 2" xfId="52619" xr:uid="{00000000-0005-0000-0000-0000D2CC0000}"/>
    <cellStyle name="20% - Accent1 9 3 5 2 2" xfId="52620" xr:uid="{00000000-0005-0000-0000-0000D3CC0000}"/>
    <cellStyle name="20% - Accent1 9 3 5 2 2 2" xfId="52621" xr:uid="{00000000-0005-0000-0000-0000D4CC0000}"/>
    <cellStyle name="20% - Accent1 9 3 5 2 3" xfId="52622" xr:uid="{00000000-0005-0000-0000-0000D5CC0000}"/>
    <cellStyle name="20% - Accent1 9 3 5 3" xfId="52623" xr:uid="{00000000-0005-0000-0000-0000D6CC0000}"/>
    <cellStyle name="20% - Accent1 9 3 5 3 2" xfId="52624" xr:uid="{00000000-0005-0000-0000-0000D7CC0000}"/>
    <cellStyle name="20% - Accent1 9 3 5 4" xfId="52625" xr:uid="{00000000-0005-0000-0000-0000D8CC0000}"/>
    <cellStyle name="20% - Accent1 9 3 6" xfId="52626" xr:uid="{00000000-0005-0000-0000-0000D9CC0000}"/>
    <cellStyle name="20% - Accent1 9 3 6 2" xfId="52627" xr:uid="{00000000-0005-0000-0000-0000DACC0000}"/>
    <cellStyle name="20% - Accent1 9 3 6 2 2" xfId="52628" xr:uid="{00000000-0005-0000-0000-0000DBCC0000}"/>
    <cellStyle name="20% - Accent1 9 3 6 2 2 2" xfId="52629" xr:uid="{00000000-0005-0000-0000-0000DCCC0000}"/>
    <cellStyle name="20% - Accent1 9 3 6 2 3" xfId="52630" xr:uid="{00000000-0005-0000-0000-0000DDCC0000}"/>
    <cellStyle name="20% - Accent1 9 3 6 3" xfId="52631" xr:uid="{00000000-0005-0000-0000-0000DECC0000}"/>
    <cellStyle name="20% - Accent1 9 3 6 3 2" xfId="52632" xr:uid="{00000000-0005-0000-0000-0000DFCC0000}"/>
    <cellStyle name="20% - Accent1 9 3 6 4" xfId="52633" xr:uid="{00000000-0005-0000-0000-0000E0CC0000}"/>
    <cellStyle name="20% - Accent1 9 3 7" xfId="52634" xr:uid="{00000000-0005-0000-0000-0000E1CC0000}"/>
    <cellStyle name="20% - Accent1 9 3 7 2" xfId="52635" xr:uid="{00000000-0005-0000-0000-0000E2CC0000}"/>
    <cellStyle name="20% - Accent1 9 3 7 2 2" xfId="52636" xr:uid="{00000000-0005-0000-0000-0000E3CC0000}"/>
    <cellStyle name="20% - Accent1 9 3 7 3" xfId="52637" xr:uid="{00000000-0005-0000-0000-0000E4CC0000}"/>
    <cellStyle name="20% - Accent1 9 3 8" xfId="52638" xr:uid="{00000000-0005-0000-0000-0000E5CC0000}"/>
    <cellStyle name="20% - Accent1 9 3 8 2" xfId="52639" xr:uid="{00000000-0005-0000-0000-0000E6CC0000}"/>
    <cellStyle name="20% - Accent1 9 3 8 2 2" xfId="52640" xr:uid="{00000000-0005-0000-0000-0000E7CC0000}"/>
    <cellStyle name="20% - Accent1 9 3 8 3" xfId="52641" xr:uid="{00000000-0005-0000-0000-0000E8CC0000}"/>
    <cellStyle name="20% - Accent1 9 3 9" xfId="52642" xr:uid="{00000000-0005-0000-0000-0000E9CC0000}"/>
    <cellStyle name="20% - Accent1 9 3 9 2" xfId="52643" xr:uid="{00000000-0005-0000-0000-0000EACC0000}"/>
    <cellStyle name="20% - Accent1 9 4" xfId="52644" xr:uid="{00000000-0005-0000-0000-0000EBCC0000}"/>
    <cellStyle name="20% - Accent1 9 4 10" xfId="52645" xr:uid="{00000000-0005-0000-0000-0000ECCC0000}"/>
    <cellStyle name="20% - Accent1 9 4 10 2" xfId="52646" xr:uid="{00000000-0005-0000-0000-0000EDCC0000}"/>
    <cellStyle name="20% - Accent1 9 4 11" xfId="52647" xr:uid="{00000000-0005-0000-0000-0000EECC0000}"/>
    <cellStyle name="20% - Accent1 9 4 2" xfId="52648" xr:uid="{00000000-0005-0000-0000-0000EFCC0000}"/>
    <cellStyle name="20% - Accent1 9 4 2 2" xfId="52649" xr:uid="{00000000-0005-0000-0000-0000F0CC0000}"/>
    <cellStyle name="20% - Accent1 9 4 2 2 2" xfId="52650" xr:uid="{00000000-0005-0000-0000-0000F1CC0000}"/>
    <cellStyle name="20% - Accent1 9 4 2 2 2 2" xfId="52651" xr:uid="{00000000-0005-0000-0000-0000F2CC0000}"/>
    <cellStyle name="20% - Accent1 9 4 2 2 2 2 2" xfId="52652" xr:uid="{00000000-0005-0000-0000-0000F3CC0000}"/>
    <cellStyle name="20% - Accent1 9 4 2 2 2 3" xfId="52653" xr:uid="{00000000-0005-0000-0000-0000F4CC0000}"/>
    <cellStyle name="20% - Accent1 9 4 2 2 3" xfId="52654" xr:uid="{00000000-0005-0000-0000-0000F5CC0000}"/>
    <cellStyle name="20% - Accent1 9 4 2 2 3 2" xfId="52655" xr:uid="{00000000-0005-0000-0000-0000F6CC0000}"/>
    <cellStyle name="20% - Accent1 9 4 2 2 4" xfId="52656" xr:uid="{00000000-0005-0000-0000-0000F7CC0000}"/>
    <cellStyle name="20% - Accent1 9 4 2 3" xfId="52657" xr:uid="{00000000-0005-0000-0000-0000F8CC0000}"/>
    <cellStyle name="20% - Accent1 9 4 2 3 2" xfId="52658" xr:uid="{00000000-0005-0000-0000-0000F9CC0000}"/>
    <cellStyle name="20% - Accent1 9 4 2 3 2 2" xfId="52659" xr:uid="{00000000-0005-0000-0000-0000FACC0000}"/>
    <cellStyle name="20% - Accent1 9 4 2 3 2 2 2" xfId="52660" xr:uid="{00000000-0005-0000-0000-0000FBCC0000}"/>
    <cellStyle name="20% - Accent1 9 4 2 3 2 3" xfId="52661" xr:uid="{00000000-0005-0000-0000-0000FCCC0000}"/>
    <cellStyle name="20% - Accent1 9 4 2 3 3" xfId="52662" xr:uid="{00000000-0005-0000-0000-0000FDCC0000}"/>
    <cellStyle name="20% - Accent1 9 4 2 3 3 2" xfId="52663" xr:uid="{00000000-0005-0000-0000-0000FECC0000}"/>
    <cellStyle name="20% - Accent1 9 4 2 3 4" xfId="52664" xr:uid="{00000000-0005-0000-0000-0000FFCC0000}"/>
    <cellStyle name="20% - Accent1 9 4 2 4" xfId="52665" xr:uid="{00000000-0005-0000-0000-000000CD0000}"/>
    <cellStyle name="20% - Accent1 9 4 2 4 2" xfId="52666" xr:uid="{00000000-0005-0000-0000-000001CD0000}"/>
    <cellStyle name="20% - Accent1 9 4 2 4 2 2" xfId="52667" xr:uid="{00000000-0005-0000-0000-000002CD0000}"/>
    <cellStyle name="20% - Accent1 9 4 2 4 2 2 2" xfId="52668" xr:uid="{00000000-0005-0000-0000-000003CD0000}"/>
    <cellStyle name="20% - Accent1 9 4 2 4 2 3" xfId="52669" xr:uid="{00000000-0005-0000-0000-000004CD0000}"/>
    <cellStyle name="20% - Accent1 9 4 2 4 3" xfId="52670" xr:uid="{00000000-0005-0000-0000-000005CD0000}"/>
    <cellStyle name="20% - Accent1 9 4 2 4 3 2" xfId="52671" xr:uid="{00000000-0005-0000-0000-000006CD0000}"/>
    <cellStyle name="20% - Accent1 9 4 2 4 4" xfId="52672" xr:uid="{00000000-0005-0000-0000-000007CD0000}"/>
    <cellStyle name="20% - Accent1 9 4 2 5" xfId="52673" xr:uid="{00000000-0005-0000-0000-000008CD0000}"/>
    <cellStyle name="20% - Accent1 9 4 2 5 2" xfId="52674" xr:uid="{00000000-0005-0000-0000-000009CD0000}"/>
    <cellStyle name="20% - Accent1 9 4 2 5 2 2" xfId="52675" xr:uid="{00000000-0005-0000-0000-00000ACD0000}"/>
    <cellStyle name="20% - Accent1 9 4 2 5 3" xfId="52676" xr:uid="{00000000-0005-0000-0000-00000BCD0000}"/>
    <cellStyle name="20% - Accent1 9 4 2 6" xfId="52677" xr:uid="{00000000-0005-0000-0000-00000CCD0000}"/>
    <cellStyle name="20% - Accent1 9 4 2 6 2" xfId="52678" xr:uid="{00000000-0005-0000-0000-00000DCD0000}"/>
    <cellStyle name="20% - Accent1 9 4 2 6 2 2" xfId="52679" xr:uid="{00000000-0005-0000-0000-00000ECD0000}"/>
    <cellStyle name="20% - Accent1 9 4 2 6 3" xfId="52680" xr:uid="{00000000-0005-0000-0000-00000FCD0000}"/>
    <cellStyle name="20% - Accent1 9 4 2 7" xfId="52681" xr:uid="{00000000-0005-0000-0000-000010CD0000}"/>
    <cellStyle name="20% - Accent1 9 4 2 7 2" xfId="52682" xr:uid="{00000000-0005-0000-0000-000011CD0000}"/>
    <cellStyle name="20% - Accent1 9 4 2 8" xfId="52683" xr:uid="{00000000-0005-0000-0000-000012CD0000}"/>
    <cellStyle name="20% - Accent1 9 4 2 8 2" xfId="52684" xr:uid="{00000000-0005-0000-0000-000013CD0000}"/>
    <cellStyle name="20% - Accent1 9 4 2 9" xfId="52685" xr:uid="{00000000-0005-0000-0000-000014CD0000}"/>
    <cellStyle name="20% - Accent1 9 4 3" xfId="52686" xr:uid="{00000000-0005-0000-0000-000015CD0000}"/>
    <cellStyle name="20% - Accent1 9 4 3 2" xfId="52687" xr:uid="{00000000-0005-0000-0000-000016CD0000}"/>
    <cellStyle name="20% - Accent1 9 4 3 2 2" xfId="52688" xr:uid="{00000000-0005-0000-0000-000017CD0000}"/>
    <cellStyle name="20% - Accent1 9 4 3 2 2 2" xfId="52689" xr:uid="{00000000-0005-0000-0000-000018CD0000}"/>
    <cellStyle name="20% - Accent1 9 4 3 2 2 2 2" xfId="52690" xr:uid="{00000000-0005-0000-0000-000019CD0000}"/>
    <cellStyle name="20% - Accent1 9 4 3 2 2 3" xfId="52691" xr:uid="{00000000-0005-0000-0000-00001ACD0000}"/>
    <cellStyle name="20% - Accent1 9 4 3 2 3" xfId="52692" xr:uid="{00000000-0005-0000-0000-00001BCD0000}"/>
    <cellStyle name="20% - Accent1 9 4 3 2 3 2" xfId="52693" xr:uid="{00000000-0005-0000-0000-00001CCD0000}"/>
    <cellStyle name="20% - Accent1 9 4 3 2 4" xfId="52694" xr:uid="{00000000-0005-0000-0000-00001DCD0000}"/>
    <cellStyle name="20% - Accent1 9 4 3 3" xfId="52695" xr:uid="{00000000-0005-0000-0000-00001ECD0000}"/>
    <cellStyle name="20% - Accent1 9 4 3 3 2" xfId="52696" xr:uid="{00000000-0005-0000-0000-00001FCD0000}"/>
    <cellStyle name="20% - Accent1 9 4 3 3 2 2" xfId="52697" xr:uid="{00000000-0005-0000-0000-000020CD0000}"/>
    <cellStyle name="20% - Accent1 9 4 3 3 2 2 2" xfId="52698" xr:uid="{00000000-0005-0000-0000-000021CD0000}"/>
    <cellStyle name="20% - Accent1 9 4 3 3 2 3" xfId="52699" xr:uid="{00000000-0005-0000-0000-000022CD0000}"/>
    <cellStyle name="20% - Accent1 9 4 3 3 3" xfId="52700" xr:uid="{00000000-0005-0000-0000-000023CD0000}"/>
    <cellStyle name="20% - Accent1 9 4 3 3 3 2" xfId="52701" xr:uid="{00000000-0005-0000-0000-000024CD0000}"/>
    <cellStyle name="20% - Accent1 9 4 3 3 4" xfId="52702" xr:uid="{00000000-0005-0000-0000-000025CD0000}"/>
    <cellStyle name="20% - Accent1 9 4 3 4" xfId="52703" xr:uid="{00000000-0005-0000-0000-000026CD0000}"/>
    <cellStyle name="20% - Accent1 9 4 3 4 2" xfId="52704" xr:uid="{00000000-0005-0000-0000-000027CD0000}"/>
    <cellStyle name="20% - Accent1 9 4 3 4 2 2" xfId="52705" xr:uid="{00000000-0005-0000-0000-000028CD0000}"/>
    <cellStyle name="20% - Accent1 9 4 3 4 2 2 2" xfId="52706" xr:uid="{00000000-0005-0000-0000-000029CD0000}"/>
    <cellStyle name="20% - Accent1 9 4 3 4 2 3" xfId="52707" xr:uid="{00000000-0005-0000-0000-00002ACD0000}"/>
    <cellStyle name="20% - Accent1 9 4 3 4 3" xfId="52708" xr:uid="{00000000-0005-0000-0000-00002BCD0000}"/>
    <cellStyle name="20% - Accent1 9 4 3 4 3 2" xfId="52709" xr:uid="{00000000-0005-0000-0000-00002CCD0000}"/>
    <cellStyle name="20% - Accent1 9 4 3 4 4" xfId="52710" xr:uid="{00000000-0005-0000-0000-00002DCD0000}"/>
    <cellStyle name="20% - Accent1 9 4 3 5" xfId="52711" xr:uid="{00000000-0005-0000-0000-00002ECD0000}"/>
    <cellStyle name="20% - Accent1 9 4 3 5 2" xfId="52712" xr:uid="{00000000-0005-0000-0000-00002FCD0000}"/>
    <cellStyle name="20% - Accent1 9 4 3 5 2 2" xfId="52713" xr:uid="{00000000-0005-0000-0000-000030CD0000}"/>
    <cellStyle name="20% - Accent1 9 4 3 5 3" xfId="52714" xr:uid="{00000000-0005-0000-0000-000031CD0000}"/>
    <cellStyle name="20% - Accent1 9 4 3 6" xfId="52715" xr:uid="{00000000-0005-0000-0000-000032CD0000}"/>
    <cellStyle name="20% - Accent1 9 4 3 6 2" xfId="52716" xr:uid="{00000000-0005-0000-0000-000033CD0000}"/>
    <cellStyle name="20% - Accent1 9 4 3 6 2 2" xfId="52717" xr:uid="{00000000-0005-0000-0000-000034CD0000}"/>
    <cellStyle name="20% - Accent1 9 4 3 6 3" xfId="52718" xr:uid="{00000000-0005-0000-0000-000035CD0000}"/>
    <cellStyle name="20% - Accent1 9 4 3 7" xfId="52719" xr:uid="{00000000-0005-0000-0000-000036CD0000}"/>
    <cellStyle name="20% - Accent1 9 4 3 7 2" xfId="52720" xr:uid="{00000000-0005-0000-0000-000037CD0000}"/>
    <cellStyle name="20% - Accent1 9 4 3 8" xfId="52721" xr:uid="{00000000-0005-0000-0000-000038CD0000}"/>
    <cellStyle name="20% - Accent1 9 4 3 8 2" xfId="52722" xr:uid="{00000000-0005-0000-0000-000039CD0000}"/>
    <cellStyle name="20% - Accent1 9 4 3 9" xfId="52723" xr:uid="{00000000-0005-0000-0000-00003ACD0000}"/>
    <cellStyle name="20% - Accent1 9 4 4" xfId="52724" xr:uid="{00000000-0005-0000-0000-00003BCD0000}"/>
    <cellStyle name="20% - Accent1 9 4 4 2" xfId="52725" xr:uid="{00000000-0005-0000-0000-00003CCD0000}"/>
    <cellStyle name="20% - Accent1 9 4 4 2 2" xfId="52726" xr:uid="{00000000-0005-0000-0000-00003DCD0000}"/>
    <cellStyle name="20% - Accent1 9 4 4 2 2 2" xfId="52727" xr:uid="{00000000-0005-0000-0000-00003ECD0000}"/>
    <cellStyle name="20% - Accent1 9 4 4 2 3" xfId="52728" xr:uid="{00000000-0005-0000-0000-00003FCD0000}"/>
    <cellStyle name="20% - Accent1 9 4 4 3" xfId="52729" xr:uid="{00000000-0005-0000-0000-000040CD0000}"/>
    <cellStyle name="20% - Accent1 9 4 4 3 2" xfId="52730" xr:uid="{00000000-0005-0000-0000-000041CD0000}"/>
    <cellStyle name="20% - Accent1 9 4 4 4" xfId="52731" xr:uid="{00000000-0005-0000-0000-000042CD0000}"/>
    <cellStyle name="20% - Accent1 9 4 5" xfId="52732" xr:uid="{00000000-0005-0000-0000-000043CD0000}"/>
    <cellStyle name="20% - Accent1 9 4 5 2" xfId="52733" xr:uid="{00000000-0005-0000-0000-000044CD0000}"/>
    <cellStyle name="20% - Accent1 9 4 5 2 2" xfId="52734" xr:uid="{00000000-0005-0000-0000-000045CD0000}"/>
    <cellStyle name="20% - Accent1 9 4 5 2 2 2" xfId="52735" xr:uid="{00000000-0005-0000-0000-000046CD0000}"/>
    <cellStyle name="20% - Accent1 9 4 5 2 3" xfId="52736" xr:uid="{00000000-0005-0000-0000-000047CD0000}"/>
    <cellStyle name="20% - Accent1 9 4 5 3" xfId="52737" xr:uid="{00000000-0005-0000-0000-000048CD0000}"/>
    <cellStyle name="20% - Accent1 9 4 5 3 2" xfId="52738" xr:uid="{00000000-0005-0000-0000-000049CD0000}"/>
    <cellStyle name="20% - Accent1 9 4 5 4" xfId="52739" xr:uid="{00000000-0005-0000-0000-00004ACD0000}"/>
    <cellStyle name="20% - Accent1 9 4 6" xfId="52740" xr:uid="{00000000-0005-0000-0000-00004BCD0000}"/>
    <cellStyle name="20% - Accent1 9 4 6 2" xfId="52741" xr:uid="{00000000-0005-0000-0000-00004CCD0000}"/>
    <cellStyle name="20% - Accent1 9 4 6 2 2" xfId="52742" xr:uid="{00000000-0005-0000-0000-00004DCD0000}"/>
    <cellStyle name="20% - Accent1 9 4 6 2 2 2" xfId="52743" xr:uid="{00000000-0005-0000-0000-00004ECD0000}"/>
    <cellStyle name="20% - Accent1 9 4 6 2 3" xfId="52744" xr:uid="{00000000-0005-0000-0000-00004FCD0000}"/>
    <cellStyle name="20% - Accent1 9 4 6 3" xfId="52745" xr:uid="{00000000-0005-0000-0000-000050CD0000}"/>
    <cellStyle name="20% - Accent1 9 4 6 3 2" xfId="52746" xr:uid="{00000000-0005-0000-0000-000051CD0000}"/>
    <cellStyle name="20% - Accent1 9 4 6 4" xfId="52747" xr:uid="{00000000-0005-0000-0000-000052CD0000}"/>
    <cellStyle name="20% - Accent1 9 4 7" xfId="52748" xr:uid="{00000000-0005-0000-0000-000053CD0000}"/>
    <cellStyle name="20% - Accent1 9 4 7 2" xfId="52749" xr:uid="{00000000-0005-0000-0000-000054CD0000}"/>
    <cellStyle name="20% - Accent1 9 4 7 2 2" xfId="52750" xr:uid="{00000000-0005-0000-0000-000055CD0000}"/>
    <cellStyle name="20% - Accent1 9 4 7 3" xfId="52751" xr:uid="{00000000-0005-0000-0000-000056CD0000}"/>
    <cellStyle name="20% - Accent1 9 4 8" xfId="52752" xr:uid="{00000000-0005-0000-0000-000057CD0000}"/>
    <cellStyle name="20% - Accent1 9 4 8 2" xfId="52753" xr:uid="{00000000-0005-0000-0000-000058CD0000}"/>
    <cellStyle name="20% - Accent1 9 4 8 2 2" xfId="52754" xr:uid="{00000000-0005-0000-0000-000059CD0000}"/>
    <cellStyle name="20% - Accent1 9 4 8 3" xfId="52755" xr:uid="{00000000-0005-0000-0000-00005ACD0000}"/>
    <cellStyle name="20% - Accent1 9 4 9" xfId="52756" xr:uid="{00000000-0005-0000-0000-00005BCD0000}"/>
    <cellStyle name="20% - Accent1 9 4 9 2" xfId="52757" xr:uid="{00000000-0005-0000-0000-00005CCD0000}"/>
    <cellStyle name="20% - Accent1 9 5" xfId="52758" xr:uid="{00000000-0005-0000-0000-00005DCD0000}"/>
    <cellStyle name="20% - Accent1 9 5 2" xfId="52759" xr:uid="{00000000-0005-0000-0000-00005ECD0000}"/>
    <cellStyle name="20% - Accent1 9 5 2 2" xfId="52760" xr:uid="{00000000-0005-0000-0000-00005FCD0000}"/>
    <cellStyle name="20% - Accent1 9 5 2 2 2" xfId="52761" xr:uid="{00000000-0005-0000-0000-000060CD0000}"/>
    <cellStyle name="20% - Accent1 9 5 2 2 2 2" xfId="52762" xr:uid="{00000000-0005-0000-0000-000061CD0000}"/>
    <cellStyle name="20% - Accent1 9 5 2 2 3" xfId="52763" xr:uid="{00000000-0005-0000-0000-000062CD0000}"/>
    <cellStyle name="20% - Accent1 9 5 2 3" xfId="52764" xr:uid="{00000000-0005-0000-0000-000063CD0000}"/>
    <cellStyle name="20% - Accent1 9 5 2 3 2" xfId="52765" xr:uid="{00000000-0005-0000-0000-000064CD0000}"/>
    <cellStyle name="20% - Accent1 9 5 2 4" xfId="52766" xr:uid="{00000000-0005-0000-0000-000065CD0000}"/>
    <cellStyle name="20% - Accent1 9 5 3" xfId="52767" xr:uid="{00000000-0005-0000-0000-000066CD0000}"/>
    <cellStyle name="20% - Accent1 9 5 3 2" xfId="52768" xr:uid="{00000000-0005-0000-0000-000067CD0000}"/>
    <cellStyle name="20% - Accent1 9 5 3 2 2" xfId="52769" xr:uid="{00000000-0005-0000-0000-000068CD0000}"/>
    <cellStyle name="20% - Accent1 9 5 3 2 2 2" xfId="52770" xr:uid="{00000000-0005-0000-0000-000069CD0000}"/>
    <cellStyle name="20% - Accent1 9 5 3 2 3" xfId="52771" xr:uid="{00000000-0005-0000-0000-00006ACD0000}"/>
    <cellStyle name="20% - Accent1 9 5 3 3" xfId="52772" xr:uid="{00000000-0005-0000-0000-00006BCD0000}"/>
    <cellStyle name="20% - Accent1 9 5 3 3 2" xfId="52773" xr:uid="{00000000-0005-0000-0000-00006CCD0000}"/>
    <cellStyle name="20% - Accent1 9 5 3 4" xfId="52774" xr:uid="{00000000-0005-0000-0000-00006DCD0000}"/>
    <cellStyle name="20% - Accent1 9 5 4" xfId="52775" xr:uid="{00000000-0005-0000-0000-00006ECD0000}"/>
    <cellStyle name="20% - Accent1 9 5 4 2" xfId="52776" xr:uid="{00000000-0005-0000-0000-00006FCD0000}"/>
    <cellStyle name="20% - Accent1 9 5 4 2 2" xfId="52777" xr:uid="{00000000-0005-0000-0000-000070CD0000}"/>
    <cellStyle name="20% - Accent1 9 5 4 2 2 2" xfId="52778" xr:uid="{00000000-0005-0000-0000-000071CD0000}"/>
    <cellStyle name="20% - Accent1 9 5 4 2 3" xfId="52779" xr:uid="{00000000-0005-0000-0000-000072CD0000}"/>
    <cellStyle name="20% - Accent1 9 5 4 3" xfId="52780" xr:uid="{00000000-0005-0000-0000-000073CD0000}"/>
    <cellStyle name="20% - Accent1 9 5 4 3 2" xfId="52781" xr:uid="{00000000-0005-0000-0000-000074CD0000}"/>
    <cellStyle name="20% - Accent1 9 5 4 4" xfId="52782" xr:uid="{00000000-0005-0000-0000-000075CD0000}"/>
    <cellStyle name="20% - Accent1 9 5 5" xfId="52783" xr:uid="{00000000-0005-0000-0000-000076CD0000}"/>
    <cellStyle name="20% - Accent1 9 5 5 2" xfId="52784" xr:uid="{00000000-0005-0000-0000-000077CD0000}"/>
    <cellStyle name="20% - Accent1 9 5 5 2 2" xfId="52785" xr:uid="{00000000-0005-0000-0000-000078CD0000}"/>
    <cellStyle name="20% - Accent1 9 5 5 3" xfId="52786" xr:uid="{00000000-0005-0000-0000-000079CD0000}"/>
    <cellStyle name="20% - Accent1 9 5 6" xfId="52787" xr:uid="{00000000-0005-0000-0000-00007ACD0000}"/>
    <cellStyle name="20% - Accent1 9 5 6 2" xfId="52788" xr:uid="{00000000-0005-0000-0000-00007BCD0000}"/>
    <cellStyle name="20% - Accent1 9 5 6 2 2" xfId="52789" xr:uid="{00000000-0005-0000-0000-00007CCD0000}"/>
    <cellStyle name="20% - Accent1 9 5 6 3" xfId="52790" xr:uid="{00000000-0005-0000-0000-00007DCD0000}"/>
    <cellStyle name="20% - Accent1 9 5 7" xfId="52791" xr:uid="{00000000-0005-0000-0000-00007ECD0000}"/>
    <cellStyle name="20% - Accent1 9 5 7 2" xfId="52792" xr:uid="{00000000-0005-0000-0000-00007FCD0000}"/>
    <cellStyle name="20% - Accent1 9 5 8" xfId="52793" xr:uid="{00000000-0005-0000-0000-000080CD0000}"/>
    <cellStyle name="20% - Accent1 9 5 8 2" xfId="52794" xr:uid="{00000000-0005-0000-0000-000081CD0000}"/>
    <cellStyle name="20% - Accent1 9 5 9" xfId="52795" xr:uid="{00000000-0005-0000-0000-000082CD0000}"/>
    <cellStyle name="20% - Accent1 9 6" xfId="52796" xr:uid="{00000000-0005-0000-0000-000083CD0000}"/>
    <cellStyle name="20% - Accent1 9 6 2" xfId="52797" xr:uid="{00000000-0005-0000-0000-000084CD0000}"/>
    <cellStyle name="20% - Accent1 9 6 2 2" xfId="52798" xr:uid="{00000000-0005-0000-0000-000085CD0000}"/>
    <cellStyle name="20% - Accent1 9 6 2 2 2" xfId="52799" xr:uid="{00000000-0005-0000-0000-000086CD0000}"/>
    <cellStyle name="20% - Accent1 9 6 2 2 2 2" xfId="52800" xr:uid="{00000000-0005-0000-0000-000087CD0000}"/>
    <cellStyle name="20% - Accent1 9 6 2 2 3" xfId="52801" xr:uid="{00000000-0005-0000-0000-000088CD0000}"/>
    <cellStyle name="20% - Accent1 9 6 2 3" xfId="52802" xr:uid="{00000000-0005-0000-0000-000089CD0000}"/>
    <cellStyle name="20% - Accent1 9 6 2 3 2" xfId="52803" xr:uid="{00000000-0005-0000-0000-00008ACD0000}"/>
    <cellStyle name="20% - Accent1 9 6 2 4" xfId="52804" xr:uid="{00000000-0005-0000-0000-00008BCD0000}"/>
    <cellStyle name="20% - Accent1 9 6 3" xfId="52805" xr:uid="{00000000-0005-0000-0000-00008CCD0000}"/>
    <cellStyle name="20% - Accent1 9 6 3 2" xfId="52806" xr:uid="{00000000-0005-0000-0000-00008DCD0000}"/>
    <cellStyle name="20% - Accent1 9 6 3 2 2" xfId="52807" xr:uid="{00000000-0005-0000-0000-00008ECD0000}"/>
    <cellStyle name="20% - Accent1 9 6 3 2 2 2" xfId="52808" xr:uid="{00000000-0005-0000-0000-00008FCD0000}"/>
    <cellStyle name="20% - Accent1 9 6 3 2 3" xfId="52809" xr:uid="{00000000-0005-0000-0000-000090CD0000}"/>
    <cellStyle name="20% - Accent1 9 6 3 3" xfId="52810" xr:uid="{00000000-0005-0000-0000-000091CD0000}"/>
    <cellStyle name="20% - Accent1 9 6 3 3 2" xfId="52811" xr:uid="{00000000-0005-0000-0000-000092CD0000}"/>
    <cellStyle name="20% - Accent1 9 6 3 4" xfId="52812" xr:uid="{00000000-0005-0000-0000-000093CD0000}"/>
    <cellStyle name="20% - Accent1 9 6 4" xfId="52813" xr:uid="{00000000-0005-0000-0000-000094CD0000}"/>
    <cellStyle name="20% - Accent1 9 6 4 2" xfId="52814" xr:uid="{00000000-0005-0000-0000-000095CD0000}"/>
    <cellStyle name="20% - Accent1 9 6 4 2 2" xfId="52815" xr:uid="{00000000-0005-0000-0000-000096CD0000}"/>
    <cellStyle name="20% - Accent1 9 6 4 2 2 2" xfId="52816" xr:uid="{00000000-0005-0000-0000-000097CD0000}"/>
    <cellStyle name="20% - Accent1 9 6 4 2 3" xfId="52817" xr:uid="{00000000-0005-0000-0000-000098CD0000}"/>
    <cellStyle name="20% - Accent1 9 6 4 3" xfId="52818" xr:uid="{00000000-0005-0000-0000-000099CD0000}"/>
    <cellStyle name="20% - Accent1 9 6 4 3 2" xfId="52819" xr:uid="{00000000-0005-0000-0000-00009ACD0000}"/>
    <cellStyle name="20% - Accent1 9 6 4 4" xfId="52820" xr:uid="{00000000-0005-0000-0000-00009BCD0000}"/>
    <cellStyle name="20% - Accent1 9 6 5" xfId="52821" xr:uid="{00000000-0005-0000-0000-00009CCD0000}"/>
    <cellStyle name="20% - Accent1 9 6 5 2" xfId="52822" xr:uid="{00000000-0005-0000-0000-00009DCD0000}"/>
    <cellStyle name="20% - Accent1 9 6 5 2 2" xfId="52823" xr:uid="{00000000-0005-0000-0000-00009ECD0000}"/>
    <cellStyle name="20% - Accent1 9 6 5 3" xfId="52824" xr:uid="{00000000-0005-0000-0000-00009FCD0000}"/>
    <cellStyle name="20% - Accent1 9 6 6" xfId="52825" xr:uid="{00000000-0005-0000-0000-0000A0CD0000}"/>
    <cellStyle name="20% - Accent1 9 6 6 2" xfId="52826" xr:uid="{00000000-0005-0000-0000-0000A1CD0000}"/>
    <cellStyle name="20% - Accent1 9 6 6 2 2" xfId="52827" xr:uid="{00000000-0005-0000-0000-0000A2CD0000}"/>
    <cellStyle name="20% - Accent1 9 6 6 3" xfId="52828" xr:uid="{00000000-0005-0000-0000-0000A3CD0000}"/>
    <cellStyle name="20% - Accent1 9 6 7" xfId="52829" xr:uid="{00000000-0005-0000-0000-0000A4CD0000}"/>
    <cellStyle name="20% - Accent1 9 6 7 2" xfId="52830" xr:uid="{00000000-0005-0000-0000-0000A5CD0000}"/>
    <cellStyle name="20% - Accent1 9 6 8" xfId="52831" xr:uid="{00000000-0005-0000-0000-0000A6CD0000}"/>
    <cellStyle name="20% - Accent1 9 6 8 2" xfId="52832" xr:uid="{00000000-0005-0000-0000-0000A7CD0000}"/>
    <cellStyle name="20% - Accent1 9 6 9" xfId="52833" xr:uid="{00000000-0005-0000-0000-0000A8CD0000}"/>
    <cellStyle name="20% - Accent1 9 7" xfId="52834" xr:uid="{00000000-0005-0000-0000-0000A9CD0000}"/>
    <cellStyle name="20% - Accent1 9 7 2" xfId="52835" xr:uid="{00000000-0005-0000-0000-0000AACD0000}"/>
    <cellStyle name="20% - Accent1 9 7 2 2" xfId="52836" xr:uid="{00000000-0005-0000-0000-0000ABCD0000}"/>
    <cellStyle name="20% - Accent1 9 7 2 2 2" xfId="52837" xr:uid="{00000000-0005-0000-0000-0000ACCD0000}"/>
    <cellStyle name="20% - Accent1 9 7 2 3" xfId="52838" xr:uid="{00000000-0005-0000-0000-0000ADCD0000}"/>
    <cellStyle name="20% - Accent1 9 7 3" xfId="52839" xr:uid="{00000000-0005-0000-0000-0000AECD0000}"/>
    <cellStyle name="20% - Accent1 9 7 3 2" xfId="52840" xr:uid="{00000000-0005-0000-0000-0000AFCD0000}"/>
    <cellStyle name="20% - Accent1 9 7 4" xfId="52841" xr:uid="{00000000-0005-0000-0000-0000B0CD0000}"/>
    <cellStyle name="20% - Accent1 9 8" xfId="52842" xr:uid="{00000000-0005-0000-0000-0000B1CD0000}"/>
    <cellStyle name="20% - Accent1 9 8 2" xfId="52843" xr:uid="{00000000-0005-0000-0000-0000B2CD0000}"/>
    <cellStyle name="20% - Accent1 9 8 2 2" xfId="52844" xr:uid="{00000000-0005-0000-0000-0000B3CD0000}"/>
    <cellStyle name="20% - Accent1 9 8 2 2 2" xfId="52845" xr:uid="{00000000-0005-0000-0000-0000B4CD0000}"/>
    <cellStyle name="20% - Accent1 9 8 2 3" xfId="52846" xr:uid="{00000000-0005-0000-0000-0000B5CD0000}"/>
    <cellStyle name="20% - Accent1 9 8 3" xfId="52847" xr:uid="{00000000-0005-0000-0000-0000B6CD0000}"/>
    <cellStyle name="20% - Accent1 9 8 3 2" xfId="52848" xr:uid="{00000000-0005-0000-0000-0000B7CD0000}"/>
    <cellStyle name="20% - Accent1 9 8 4" xfId="52849" xr:uid="{00000000-0005-0000-0000-0000B8CD0000}"/>
    <cellStyle name="20% - Accent1 9 9" xfId="52850" xr:uid="{00000000-0005-0000-0000-0000B9CD0000}"/>
    <cellStyle name="20% - Accent1 9 9 2" xfId="52851" xr:uid="{00000000-0005-0000-0000-0000BACD0000}"/>
    <cellStyle name="20% - Accent1 9 9 2 2" xfId="52852" xr:uid="{00000000-0005-0000-0000-0000BBCD0000}"/>
    <cellStyle name="20% - Accent1 9 9 2 2 2" xfId="52853" xr:uid="{00000000-0005-0000-0000-0000BCCD0000}"/>
    <cellStyle name="20% - Accent1 9 9 2 3" xfId="52854" xr:uid="{00000000-0005-0000-0000-0000BDCD0000}"/>
    <cellStyle name="20% - Accent1 9 9 3" xfId="52855" xr:uid="{00000000-0005-0000-0000-0000BECD0000}"/>
    <cellStyle name="20% - Accent1 9 9 3 2" xfId="52856" xr:uid="{00000000-0005-0000-0000-0000BFCD0000}"/>
    <cellStyle name="20% - Accent1 9 9 4" xfId="52857" xr:uid="{00000000-0005-0000-0000-0000C0CD0000}"/>
    <cellStyle name="20% - Accent2" xfId="41" builtinId="34" customBuiltin="1"/>
    <cellStyle name="20% - Accent2 2" xfId="121" xr:uid="{00000000-0005-0000-0000-0000C2CD0000}"/>
    <cellStyle name="20% - Accent2 3" xfId="122" xr:uid="{00000000-0005-0000-0000-0000C3CD0000}"/>
    <cellStyle name="20% - Accent3" xfId="45" builtinId="38" customBuiltin="1"/>
    <cellStyle name="20% - Accent3 2" xfId="123" xr:uid="{00000000-0005-0000-0000-0000C5CD0000}"/>
    <cellStyle name="20% - Accent3 3" xfId="124" xr:uid="{00000000-0005-0000-0000-0000C6CD0000}"/>
    <cellStyle name="20% - Accent4" xfId="49" builtinId="42" customBuiltin="1"/>
    <cellStyle name="20% - Accent4 2" xfId="125" xr:uid="{00000000-0005-0000-0000-0000C8CD0000}"/>
    <cellStyle name="20% - Accent4 3" xfId="126" xr:uid="{00000000-0005-0000-0000-0000C9CD0000}"/>
    <cellStyle name="20% - Accent5" xfId="53" builtinId="46" customBuiltin="1"/>
    <cellStyle name="20% - Accent5 2" xfId="127" xr:uid="{00000000-0005-0000-0000-0000CBCD0000}"/>
    <cellStyle name="20% - Accent5 3" xfId="128" xr:uid="{00000000-0005-0000-0000-0000CCCD0000}"/>
    <cellStyle name="20% - Accent6" xfId="57" builtinId="50" customBuiltin="1"/>
    <cellStyle name="20% - Accent6 2" xfId="129" xr:uid="{00000000-0005-0000-0000-0000CECD0000}"/>
    <cellStyle name="20% - Accent6 3" xfId="130" xr:uid="{00000000-0005-0000-0000-0000CFCD0000}"/>
    <cellStyle name="40% - Accent1" xfId="38" builtinId="31" customBuiltin="1"/>
    <cellStyle name="40% - Accent1 2" xfId="131" xr:uid="{00000000-0005-0000-0000-0000D1CD0000}"/>
    <cellStyle name="40% - Accent1 3" xfId="132" xr:uid="{00000000-0005-0000-0000-0000D2CD0000}"/>
    <cellStyle name="40% - Accent2" xfId="42" builtinId="35" customBuiltin="1"/>
    <cellStyle name="40% - Accent2 2" xfId="133" xr:uid="{00000000-0005-0000-0000-0000D4CD0000}"/>
    <cellStyle name="40% - Accent2 3" xfId="134" xr:uid="{00000000-0005-0000-0000-0000D5CD0000}"/>
    <cellStyle name="40% - Accent3" xfId="46" builtinId="39" customBuiltin="1"/>
    <cellStyle name="40% - Accent3 2" xfId="135" xr:uid="{00000000-0005-0000-0000-0000D7CD0000}"/>
    <cellStyle name="40% - Accent3 3" xfId="136" xr:uid="{00000000-0005-0000-0000-0000D8CD0000}"/>
    <cellStyle name="40% - Accent4" xfId="50" builtinId="43" customBuiltin="1"/>
    <cellStyle name="40% - Accent4 2" xfId="137" xr:uid="{00000000-0005-0000-0000-0000DACD0000}"/>
    <cellStyle name="40% - Accent4 3" xfId="138" xr:uid="{00000000-0005-0000-0000-0000DBCD0000}"/>
    <cellStyle name="40% - Accent5" xfId="54" builtinId="47" customBuiltin="1"/>
    <cellStyle name="40% - Accent5 2" xfId="139" xr:uid="{00000000-0005-0000-0000-0000DDCD0000}"/>
    <cellStyle name="40% - Accent5 3" xfId="140" xr:uid="{00000000-0005-0000-0000-0000DECD0000}"/>
    <cellStyle name="40% - Accent6" xfId="58" builtinId="51" customBuiltin="1"/>
    <cellStyle name="40% - Accent6 2" xfId="141" xr:uid="{00000000-0005-0000-0000-0000E0CD0000}"/>
    <cellStyle name="40% - Accent6 3" xfId="142" xr:uid="{00000000-0005-0000-0000-0000E1CD0000}"/>
    <cellStyle name="60% - Accent1" xfId="39" builtinId="32" customBuiltin="1"/>
    <cellStyle name="60% - Accent1 2" xfId="143" xr:uid="{00000000-0005-0000-0000-0000E3CD0000}"/>
    <cellStyle name="60% - Accent2" xfId="43" builtinId="36" customBuiltin="1"/>
    <cellStyle name="60% - Accent2 2" xfId="144" xr:uid="{00000000-0005-0000-0000-0000E5CD0000}"/>
    <cellStyle name="60% - Accent3" xfId="47" builtinId="40" customBuiltin="1"/>
    <cellStyle name="60% - Accent3 2" xfId="145" xr:uid="{00000000-0005-0000-0000-0000E7CD0000}"/>
    <cellStyle name="60% - Accent4" xfId="51" builtinId="44" customBuiltin="1"/>
    <cellStyle name="60% - Accent4 2" xfId="146" xr:uid="{00000000-0005-0000-0000-0000E9CD0000}"/>
    <cellStyle name="60% - Accent5" xfId="55" builtinId="48" customBuiltin="1"/>
    <cellStyle name="60% - Accent5 2" xfId="147" xr:uid="{00000000-0005-0000-0000-0000EBCD0000}"/>
    <cellStyle name="60% - Accent6" xfId="59" builtinId="52" customBuiltin="1"/>
    <cellStyle name="60% - Accent6 2" xfId="148" xr:uid="{00000000-0005-0000-0000-0000EDCD0000}"/>
    <cellStyle name="Accent1" xfId="36" builtinId="29" customBuiltin="1"/>
    <cellStyle name="Accent1 2" xfId="149" xr:uid="{00000000-0005-0000-0000-0000EFCD0000}"/>
    <cellStyle name="Accent2" xfId="40" builtinId="33" customBuiltin="1"/>
    <cellStyle name="Accent2 2" xfId="150" xr:uid="{00000000-0005-0000-0000-0000F1CD0000}"/>
    <cellStyle name="Accent3" xfId="44" builtinId="37" customBuiltin="1"/>
    <cellStyle name="Accent3 2" xfId="151" xr:uid="{00000000-0005-0000-0000-0000F3CD0000}"/>
    <cellStyle name="Accent4" xfId="48" builtinId="41" customBuiltin="1"/>
    <cellStyle name="Accent4 2" xfId="152" xr:uid="{00000000-0005-0000-0000-0000F5CD0000}"/>
    <cellStyle name="Accent5" xfId="52" builtinId="45" customBuiltin="1"/>
    <cellStyle name="Accent5 2" xfId="153" xr:uid="{00000000-0005-0000-0000-0000F7CD0000}"/>
    <cellStyle name="Accent6" xfId="56" builtinId="49" customBuiltin="1"/>
    <cellStyle name="Accent6 2" xfId="154" xr:uid="{00000000-0005-0000-0000-0000F9CD0000}"/>
    <cellStyle name="Bad" xfId="155" xr:uid="{00000000-0005-0000-0000-0000FACD0000}"/>
    <cellStyle name="Bad 2" xfId="156" xr:uid="{00000000-0005-0000-0000-0000FBCD0000}"/>
    <cellStyle name="Berekening" xfId="30" builtinId="22" customBuiltin="1"/>
    <cellStyle name="Berekening 2" xfId="157" xr:uid="{00000000-0005-0000-0000-0000FDCD0000}"/>
    <cellStyle name="Bold text" xfId="158" xr:uid="{00000000-0005-0000-0000-0000FECD0000}"/>
    <cellStyle name="Calculation" xfId="159" xr:uid="{00000000-0005-0000-0000-0000FFCD0000}"/>
    <cellStyle name="Check Cell" xfId="160" xr:uid="{00000000-0005-0000-0000-000000CE0000}"/>
    <cellStyle name="Comma [0]" xfId="68" xr:uid="{00000000-0005-0000-0000-000001CE0000}"/>
    <cellStyle name="Comma [0] 2" xfId="52858" xr:uid="{00000000-0005-0000-0000-000002CE0000}"/>
    <cellStyle name="Comma [0]_AA BCR/ Basis ruimtestaat 13.0" xfId="1" xr:uid="{00000000-0005-0000-0000-000003CE0000}"/>
    <cellStyle name="Comma_AA BCR/ Basis ruimtestaat 13.0" xfId="2" xr:uid="{00000000-0005-0000-0000-000004CE0000}"/>
    <cellStyle name="Comma_CALCULATIEBLAD.XLS" xfId="3" xr:uid="{00000000-0005-0000-0000-000005CE0000}"/>
    <cellStyle name="Comma_Uurtarieven 2000 LEVERANCIER" xfId="4" xr:uid="{00000000-0005-0000-0000-000006CE0000}"/>
    <cellStyle name="Controlecel" xfId="32" builtinId="23" customBuiltin="1"/>
    <cellStyle name="Controlecel 2" xfId="161" xr:uid="{00000000-0005-0000-0000-000008CE0000}"/>
    <cellStyle name="Currency [0]" xfId="52859" xr:uid="{00000000-0005-0000-0000-000009CE0000}"/>
    <cellStyle name="Currency_AA BCR/ Basis ruimtestaat 13.0" xfId="5" xr:uid="{00000000-0005-0000-0000-00000ACE0000}"/>
    <cellStyle name="Currency_ATIR-Calc-Uurtarief 2001" xfId="6" xr:uid="{00000000-0005-0000-0000-00000BCE0000}"/>
    <cellStyle name="Currency_CALCULATIEBLAD.XLS" xfId="7" xr:uid="{00000000-0005-0000-0000-00000CCE0000}"/>
    <cellStyle name="Euro" xfId="69" xr:uid="{00000000-0005-0000-0000-00000DCE0000}"/>
    <cellStyle name="Euro 2" xfId="70" xr:uid="{00000000-0005-0000-0000-00000ECE0000}"/>
    <cellStyle name="Euro 2 2" xfId="52860" xr:uid="{00000000-0005-0000-0000-00000FCE0000}"/>
    <cellStyle name="Euro 3" xfId="71" xr:uid="{00000000-0005-0000-0000-000010CE0000}"/>
    <cellStyle name="Euro 3 2" xfId="52861" xr:uid="{00000000-0005-0000-0000-000011CE0000}"/>
    <cellStyle name="Euro 4" xfId="72" xr:uid="{00000000-0005-0000-0000-000012CE0000}"/>
    <cellStyle name="euro 5" xfId="52862" xr:uid="{00000000-0005-0000-0000-000013CE0000}"/>
    <cellStyle name="euro 6" xfId="52863" xr:uid="{00000000-0005-0000-0000-000014CE0000}"/>
    <cellStyle name="Euro_Roto Smeets Hilversum v-1" xfId="73" xr:uid="{00000000-0005-0000-0000-000015CE0000}"/>
    <cellStyle name="Explanatory Text" xfId="162" xr:uid="{00000000-0005-0000-0000-000016CE0000}"/>
    <cellStyle name="Followed Hyperlink_Aantal groepen per school.xls" xfId="8" xr:uid="{00000000-0005-0000-0000-000017CE0000}"/>
    <cellStyle name="Gekoppelde cel" xfId="31" builtinId="24" customBuiltin="1"/>
    <cellStyle name="Gekoppelde cel 2" xfId="163" xr:uid="{00000000-0005-0000-0000-000019CE0000}"/>
    <cellStyle name="Goed" xfId="25" builtinId="26" customBuiltin="1"/>
    <cellStyle name="Goed 2" xfId="164" xr:uid="{00000000-0005-0000-0000-00001BCE0000}"/>
    <cellStyle name="Goed 3" xfId="165" xr:uid="{00000000-0005-0000-0000-00001CCE0000}"/>
    <cellStyle name="Good" xfId="166" xr:uid="{00000000-0005-0000-0000-00001DCE0000}"/>
    <cellStyle name="Heading 1" xfId="167" xr:uid="{00000000-0005-0000-0000-00001ECE0000}"/>
    <cellStyle name="Heading 2" xfId="168" xr:uid="{00000000-0005-0000-0000-00001FCE0000}"/>
    <cellStyle name="Heading 3" xfId="169" xr:uid="{00000000-0005-0000-0000-000020CE0000}"/>
    <cellStyle name="Heading 4" xfId="170" xr:uid="{00000000-0005-0000-0000-000021CE0000}"/>
    <cellStyle name="Hyperlink 2" xfId="52864" xr:uid="{00000000-0005-0000-0000-000022CE0000}"/>
    <cellStyle name="Input" xfId="171" xr:uid="{00000000-0005-0000-0000-000023CE0000}"/>
    <cellStyle name="Invoer" xfId="28" builtinId="20" customBuiltin="1"/>
    <cellStyle name="invoer 2" xfId="172" xr:uid="{00000000-0005-0000-0000-000025CE0000}"/>
    <cellStyle name="Komma" xfId="9" builtinId="3"/>
    <cellStyle name="Komma [0] 2" xfId="74" xr:uid="{00000000-0005-0000-0000-000027CE0000}"/>
    <cellStyle name="Komma 2" xfId="75" xr:uid="{00000000-0005-0000-0000-000028CE0000}"/>
    <cellStyle name="Komma 2 2" xfId="52865" xr:uid="{00000000-0005-0000-0000-000029CE0000}"/>
    <cellStyle name="Komma 3" xfId="76" xr:uid="{00000000-0005-0000-0000-00002ACE0000}"/>
    <cellStyle name="Komma 3 2" xfId="77" xr:uid="{00000000-0005-0000-0000-00002BCE0000}"/>
    <cellStyle name="Komma 3 3" xfId="106" xr:uid="{00000000-0005-0000-0000-00002CCE0000}"/>
    <cellStyle name="Komma 4" xfId="78" xr:uid="{00000000-0005-0000-0000-00002DCE0000}"/>
    <cellStyle name="Komma 4 2" xfId="52866" xr:uid="{00000000-0005-0000-0000-00002ECE0000}"/>
    <cellStyle name="Komma 5" xfId="52867" xr:uid="{00000000-0005-0000-0000-00002FCE0000}"/>
    <cellStyle name="Komma 6" xfId="52868" xr:uid="{00000000-0005-0000-0000-000030CE0000}"/>
    <cellStyle name="kop" xfId="79" xr:uid="{00000000-0005-0000-0000-000031CE0000}"/>
    <cellStyle name="Kop 1" xfId="21" builtinId="16" customBuiltin="1"/>
    <cellStyle name="Kop 1 2" xfId="173" xr:uid="{00000000-0005-0000-0000-000033CE0000}"/>
    <cellStyle name="Kop 2" xfId="22" builtinId="17" customBuiltin="1"/>
    <cellStyle name="Kop 2 2" xfId="174" xr:uid="{00000000-0005-0000-0000-000035CE0000}"/>
    <cellStyle name="Kop 3" xfId="23" builtinId="18" customBuiltin="1"/>
    <cellStyle name="Kop 3 2" xfId="175" xr:uid="{00000000-0005-0000-0000-000037CE0000}"/>
    <cellStyle name="Kop 4" xfId="24" builtinId="19" customBuiltin="1"/>
    <cellStyle name="Kop 4 2" xfId="176" xr:uid="{00000000-0005-0000-0000-000039CE0000}"/>
    <cellStyle name="Koppen_rekenblad" xfId="177" xr:uid="{00000000-0005-0000-0000-00003ACE0000}"/>
    <cellStyle name="koppenrekenblad2" xfId="178" xr:uid="{00000000-0005-0000-0000-00003BCE0000}"/>
    <cellStyle name="koppenrekenblad2 2" xfId="52869" xr:uid="{00000000-0005-0000-0000-00003CCE0000}"/>
    <cellStyle name="Linked Cell" xfId="179" xr:uid="{00000000-0005-0000-0000-00003DCE0000}"/>
    <cellStyle name="m2" xfId="180" xr:uid="{00000000-0005-0000-0000-00003ECE0000}"/>
    <cellStyle name="m2 2" xfId="52870" xr:uid="{00000000-0005-0000-0000-00003FCE0000}"/>
    <cellStyle name="Neutraal" xfId="27" builtinId="28" customBuiltin="1"/>
    <cellStyle name="Neutraal 2" xfId="181" xr:uid="{00000000-0005-0000-0000-000041CE0000}"/>
    <cellStyle name="Neutral" xfId="182" xr:uid="{00000000-0005-0000-0000-000042CE0000}"/>
    <cellStyle name="Normaal 2" xfId="80" xr:uid="{00000000-0005-0000-0000-000043CE0000}"/>
    <cellStyle name="Normaal_Basis Inventarisatielijst. xls.xls" xfId="81" xr:uid="{00000000-0005-0000-0000-000044CE0000}"/>
    <cellStyle name="Normal 2" xfId="183" xr:uid="{00000000-0005-0000-0000-000045CE0000}"/>
    <cellStyle name="Normal_ KLM-CTR(STA)-Recap.xls" xfId="10" xr:uid="{00000000-0005-0000-0000-000046CE0000}"/>
    <cellStyle name="Normal_ KLM-CTR(STA)-Recap.xls 2" xfId="63" xr:uid="{00000000-0005-0000-0000-000047CE0000}"/>
    <cellStyle name="Normal_AFRPPRIJS.xls" xfId="11" xr:uid="{00000000-0005-0000-0000-000048CE0000}"/>
    <cellStyle name="Normal_ATIR-Calc-Uurtarief 2001" xfId="12" xr:uid="{00000000-0005-0000-0000-000049CE0000}"/>
    <cellStyle name="Normal_CALCULATIEBLAD.XLS" xfId="13" xr:uid="{00000000-0005-0000-0000-00004ACE0000}"/>
    <cellStyle name="Normal_CALCULATIEBLAD.XLS 2" xfId="64" xr:uid="{00000000-0005-0000-0000-00004BCE0000}"/>
    <cellStyle name="Normal_Uurtarieven 2000 LEVERANCIER" xfId="14" xr:uid="{00000000-0005-0000-0000-00004CCE0000}"/>
    <cellStyle name="Normal_Workbook1_AFRPPRIJS.xls" xfId="15" xr:uid="{00000000-0005-0000-0000-00004DCE0000}"/>
    <cellStyle name="Note" xfId="184" xr:uid="{00000000-0005-0000-0000-00004ECE0000}"/>
    <cellStyle name="Notitie 2" xfId="61" xr:uid="{00000000-0005-0000-0000-00004FCE0000}"/>
    <cellStyle name="Notitie 3" xfId="185" xr:uid="{00000000-0005-0000-0000-000050CE0000}"/>
    <cellStyle name="Ongedefinieerd" xfId="16" xr:uid="{00000000-0005-0000-0000-000051CE0000}"/>
    <cellStyle name="Ongedefinieerd 2" xfId="82" xr:uid="{00000000-0005-0000-0000-000052CE0000}"/>
    <cellStyle name="Ongeldig" xfId="26" builtinId="27" customBuiltin="1"/>
    <cellStyle name="Ongeldig 2" xfId="186" xr:uid="{00000000-0005-0000-0000-000054CE0000}"/>
    <cellStyle name="Output" xfId="187" xr:uid="{00000000-0005-0000-0000-000055CE0000}"/>
    <cellStyle name="Procent" xfId="17" builtinId="5"/>
    <cellStyle name="Procent 2" xfId="66" xr:uid="{00000000-0005-0000-0000-000057CE0000}"/>
    <cellStyle name="Procent 2 2" xfId="83" xr:uid="{00000000-0005-0000-0000-000058CE0000}"/>
    <cellStyle name="Procent 2 3" xfId="52871" xr:uid="{00000000-0005-0000-0000-000059CE0000}"/>
    <cellStyle name="Procent 3" xfId="84" xr:uid="{00000000-0005-0000-0000-00005ACE0000}"/>
    <cellStyle name="Ruimtestaat_Koppen" xfId="188" xr:uid="{00000000-0005-0000-0000-00005BCE0000}"/>
    <cellStyle name="Standaard" xfId="0" builtinId="0"/>
    <cellStyle name="Standaard 10" xfId="85" xr:uid="{00000000-0005-0000-0000-00005DCE0000}"/>
    <cellStyle name="Standaard 10 2" xfId="86" xr:uid="{00000000-0005-0000-0000-00005ECE0000}"/>
    <cellStyle name="Standaard 11" xfId="87" xr:uid="{00000000-0005-0000-0000-00005FCE0000}"/>
    <cellStyle name="Standaard 12" xfId="88" xr:uid="{00000000-0005-0000-0000-000060CE0000}"/>
    <cellStyle name="Standaard 13" xfId="89" xr:uid="{00000000-0005-0000-0000-000061CE0000}"/>
    <cellStyle name="Standaard 13 2" xfId="52872" xr:uid="{00000000-0005-0000-0000-000062CE0000}"/>
    <cellStyle name="Standaard 14" xfId="52873" xr:uid="{00000000-0005-0000-0000-000063CE0000}"/>
    <cellStyle name="Standaard 15" xfId="52887" xr:uid="{F0686E75-2730-4657-85A1-CCA203825F99}"/>
    <cellStyle name="Standaard 16" xfId="52889" xr:uid="{49B98606-3987-41C0-8F6A-C657108E514E}"/>
    <cellStyle name="Standaard 2" xfId="60" xr:uid="{00000000-0005-0000-0000-000064CE0000}"/>
    <cellStyle name="Standaard 2 2" xfId="90" xr:uid="{00000000-0005-0000-0000-000065CE0000}"/>
    <cellStyle name="Standaard 2 2 2" xfId="91" xr:uid="{00000000-0005-0000-0000-000066CE0000}"/>
    <cellStyle name="Standaard 2 2 2 2" xfId="92" xr:uid="{00000000-0005-0000-0000-000067CE0000}"/>
    <cellStyle name="Standaard 2 2 3" xfId="52890" xr:uid="{36819201-2429-4A94-AF73-C214D5352471}"/>
    <cellStyle name="Standaard 2 3" xfId="93" xr:uid="{00000000-0005-0000-0000-000068CE0000}"/>
    <cellStyle name="Standaard 2 3 2" xfId="52874" xr:uid="{00000000-0005-0000-0000-000069CE0000}"/>
    <cellStyle name="Standaard 2 4" xfId="52875" xr:uid="{00000000-0005-0000-0000-00006ACE0000}"/>
    <cellStyle name="Standaard 2 5" xfId="52888" xr:uid="{3D3508AE-9818-44A2-B251-6BB33FE553DB}"/>
    <cellStyle name="Standaard 3" xfId="65" xr:uid="{00000000-0005-0000-0000-00006BCE0000}"/>
    <cellStyle name="Standaard 3 2" xfId="52876" xr:uid="{00000000-0005-0000-0000-00006CCE0000}"/>
    <cellStyle name="Standaard 3 2 2" xfId="52877" xr:uid="{00000000-0005-0000-0000-00006DCE0000}"/>
    <cellStyle name="Standaard 3 3" xfId="52878" xr:uid="{00000000-0005-0000-0000-00006ECE0000}"/>
    <cellStyle name="Standaard 3 4" xfId="52879" xr:uid="{00000000-0005-0000-0000-00006FCE0000}"/>
    <cellStyle name="Standaard 3 5" xfId="52880" xr:uid="{00000000-0005-0000-0000-000070CE0000}"/>
    <cellStyle name="Standaard 4" xfId="94" xr:uid="{00000000-0005-0000-0000-000071CE0000}"/>
    <cellStyle name="Standaard 4 2" xfId="104" xr:uid="{00000000-0005-0000-0000-000072CE0000}"/>
    <cellStyle name="Standaard 4 3" xfId="52881" xr:uid="{00000000-0005-0000-0000-000073CE0000}"/>
    <cellStyle name="Standaard 5" xfId="95" xr:uid="{00000000-0005-0000-0000-000074CE0000}"/>
    <cellStyle name="Standaard 5 2" xfId="96" xr:uid="{00000000-0005-0000-0000-000075CE0000}"/>
    <cellStyle name="Standaard 6" xfId="97" xr:uid="{00000000-0005-0000-0000-000076CE0000}"/>
    <cellStyle name="Standaard 7" xfId="98" xr:uid="{00000000-0005-0000-0000-000077CE0000}"/>
    <cellStyle name="Standaard 7 2" xfId="52882" xr:uid="{00000000-0005-0000-0000-000078CE0000}"/>
    <cellStyle name="Standaard 8" xfId="99" xr:uid="{00000000-0005-0000-0000-000079CE0000}"/>
    <cellStyle name="Standaard 9" xfId="100" xr:uid="{00000000-0005-0000-0000-00007ACE0000}"/>
    <cellStyle name="Standaard_Bijlage 1+3" xfId="62" xr:uid="{00000000-0005-0000-0000-00007BCE0000}"/>
    <cellStyle name="Standaard_Blad1" xfId="18" xr:uid="{00000000-0005-0000-0000-00007CCE0000}"/>
    <cellStyle name="Titel" xfId="20" builtinId="15" customBuiltin="1"/>
    <cellStyle name="Titel 2" xfId="189" xr:uid="{00000000-0005-0000-0000-00007ECE0000}"/>
    <cellStyle name="Title" xfId="190" xr:uid="{00000000-0005-0000-0000-00007FCE0000}"/>
    <cellStyle name="Totaal" xfId="35" builtinId="25" customBuiltin="1"/>
    <cellStyle name="Totaal 2" xfId="191" xr:uid="{00000000-0005-0000-0000-000081CE0000}"/>
    <cellStyle name="Total" xfId="192" xr:uid="{00000000-0005-0000-0000-000082CE0000}"/>
    <cellStyle name="Uitvoer" xfId="29" builtinId="21" customBuiltin="1"/>
    <cellStyle name="Uitvoer 2" xfId="193" xr:uid="{00000000-0005-0000-0000-000084CE0000}"/>
    <cellStyle name="Valuta" xfId="19" builtinId="4"/>
    <cellStyle name="Valuta 2" xfId="67" xr:uid="{00000000-0005-0000-0000-000086CE0000}"/>
    <cellStyle name="Valuta 2 2" xfId="103" xr:uid="{00000000-0005-0000-0000-000087CE0000}"/>
    <cellStyle name="Valuta 2 3" xfId="52883" xr:uid="{00000000-0005-0000-0000-000088CE0000}"/>
    <cellStyle name="Valuta 3" xfId="101" xr:uid="{00000000-0005-0000-0000-000089CE0000}"/>
    <cellStyle name="Valuta 3 2" xfId="105" xr:uid="{00000000-0005-0000-0000-00008ACE0000}"/>
    <cellStyle name="Valuta 3 3" xfId="52884" xr:uid="{00000000-0005-0000-0000-00008BCE0000}"/>
    <cellStyle name="Valuta 4" xfId="102" xr:uid="{00000000-0005-0000-0000-00008CCE0000}"/>
    <cellStyle name="Valuta 4 2" xfId="52885" xr:uid="{00000000-0005-0000-0000-00008DCE0000}"/>
    <cellStyle name="Valuta 5" xfId="52886" xr:uid="{00000000-0005-0000-0000-00008ECE0000}"/>
    <cellStyle name="Valuta euro rb" xfId="194" xr:uid="{00000000-0005-0000-0000-00008FCE0000}"/>
    <cellStyle name="Valuta F rb" xfId="195" xr:uid="{00000000-0005-0000-0000-000090CE0000}"/>
    <cellStyle name="Valuta gulden rb" xfId="196" xr:uid="{00000000-0005-0000-0000-000091CE0000}"/>
    <cellStyle name="Verklarende tekst" xfId="34" builtinId="53" customBuiltin="1"/>
    <cellStyle name="Verklarende tekst 2" xfId="197" xr:uid="{00000000-0005-0000-0000-000093CE0000}"/>
    <cellStyle name="Waarschuwingstekst" xfId="33" builtinId="11" customBuiltin="1"/>
    <cellStyle name="Waarschuwingstekst 2" xfId="198" xr:uid="{00000000-0005-0000-0000-000095CE0000}"/>
    <cellStyle name="Warning Text" xfId="199" xr:uid="{00000000-0005-0000-0000-000096CE0000}"/>
  </cellStyles>
  <dxfs count="17">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581025</xdr:colOff>
      <xdr:row>21</xdr:row>
      <xdr:rowOff>152400</xdr:rowOff>
    </xdr:from>
    <xdr:to>
      <xdr:col>18</xdr:col>
      <xdr:colOff>561975</xdr:colOff>
      <xdr:row>31</xdr:row>
      <xdr:rowOff>9526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9601200" y="10553700"/>
          <a:ext cx="2886075" cy="147637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chemeClr val="bg1">
                  <a:lumMod val="75000"/>
                </a:schemeClr>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tirLLSProductie/Atir/Projecten%20algemeen/In%20behandeling/Hoogheemraadschap%20van%20Delfland/2.%20Ontvangen%20documenten/Kostenoverzicht%20Hoogheemraadschap%20van%20Delfland%20-%20EW%20obv%2019e%20AC.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Calculatiemodel%20proquere%20definitief"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Users\r.toorenburgh\AppData\Local\Microsoft\Windows\Temporary%20Internet%20Files\Content.Outlook\83YS3KGK\Westerveld%20oude%20calculatie"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2%20CSU%20per%201%20juli%202019%20def%20aanpas%20windschermen%20CV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nicole\AppData\Local\Microsoft\Windows\Temporary%20Internet%20Files\Content.Outlook\P4414I6B\Mutatie%20GVB%20Kraaijenest%20Nv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GLV-Calculatiemodel%20DE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fdelingen\Commercie\Offertes\West\2014\GVB%20Perrons\Perceel%206\Prijslijst\Bijlage%201f%20GVB%20Calculatiemodel%20perceel%206%20(leeg).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hiddenSheet"/>
      <sheetName val="dv_info"/>
      <sheetName val="Blad3_(3)"/>
      <sheetName val="Blad3_(2)"/>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Kalender"/>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s>
    <sheetDataSet>
      <sheetData sheetId="0" refreshError="1"/>
      <sheetData sheetId="1" refreshError="1"/>
      <sheetData sheetId="2" refreshError="1"/>
      <sheetData sheetId="3" refreshError="1"/>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s>
    <sheetDataSet>
      <sheetData sheetId="0" refreshError="1"/>
      <sheetData sheetId="1" refreshError="1"/>
      <sheetData sheetId="2" refreshError="1"/>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Prijzenblad"/>
      <sheetName val="Specials"/>
      <sheetName val="Sanitaire verbruiksartikelen"/>
      <sheetName val="Reinigen lampen en PC's"/>
      <sheetName val="Glasbewassing"/>
      <sheetName val="Afroepprijzen glas"/>
      <sheetName val="Afroepprijzen schoonmaak"/>
      <sheetName val="Hoek van Holland"/>
      <sheetName val="Normblad Hoek van Holland"/>
      <sheetName val="Vlaardingen"/>
      <sheetName val="Normblad Vlaardingen"/>
      <sheetName val="Delft"/>
      <sheetName val="Normblad Del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row r="11">
          <cell r="A11">
            <v>1052</v>
          </cell>
        </row>
      </sheetData>
      <sheetData sheetId="5"/>
      <sheetData sheetId="6" refreshError="1"/>
      <sheetData sheetId="7" refreshError="1"/>
      <sheetData sheetId="8" refreshError="1"/>
      <sheetData sheetId="9"/>
      <sheetData sheetId="10" refreshError="1"/>
      <sheetData sheetId="11">
        <row r="10">
          <cell r="A10" t="str">
            <v>Mw. Raven</v>
          </cell>
          <cell r="B10" t="str">
            <v>Sportcomplex de Kloet</v>
          </cell>
          <cell r="C10" t="str">
            <v>12.00-12.45 15.00-16.30</v>
          </cell>
          <cell r="D10">
            <v>22919</v>
          </cell>
          <cell r="E10" t="str">
            <v>nee</v>
          </cell>
          <cell r="F10">
            <v>38283</v>
          </cell>
          <cell r="G10">
            <v>0</v>
          </cell>
          <cell r="H10">
            <v>8.75</v>
          </cell>
          <cell r="I10">
            <v>11.81</v>
          </cell>
          <cell r="J10">
            <v>0</v>
          </cell>
          <cell r="K10">
            <v>0</v>
          </cell>
          <cell r="L10">
            <v>11.81</v>
          </cell>
        </row>
        <row r="11">
          <cell r="A11" t="str">
            <v>Mw. Raven</v>
          </cell>
          <cell r="B11" t="str">
            <v>gymzaal de Helt</v>
          </cell>
          <cell r="C11" t="str">
            <v>21.00-22.00</v>
          </cell>
          <cell r="D11">
            <v>22919</v>
          </cell>
          <cell r="E11" t="str">
            <v>nee</v>
          </cell>
          <cell r="F11">
            <v>38283</v>
          </cell>
          <cell r="G11">
            <v>0</v>
          </cell>
          <cell r="H11">
            <v>5</v>
          </cell>
          <cell r="I11">
            <v>11.81</v>
          </cell>
          <cell r="J11">
            <v>0</v>
          </cell>
          <cell r="K11">
            <v>0</v>
          </cell>
          <cell r="L11">
            <v>11.81</v>
          </cell>
        </row>
        <row r="12">
          <cell r="A12" t="str">
            <v>Mw. Raven</v>
          </cell>
          <cell r="B12" t="str">
            <v>Gymzaal Oostesluis</v>
          </cell>
          <cell r="C12" t="str">
            <v>20.00-21.00</v>
          </cell>
          <cell r="D12">
            <v>22919</v>
          </cell>
          <cell r="E12" t="str">
            <v>nee</v>
          </cell>
          <cell r="F12">
            <v>38283</v>
          </cell>
          <cell r="G12">
            <v>0</v>
          </cell>
          <cell r="H12">
            <v>5</v>
          </cell>
          <cell r="I12">
            <v>11.81</v>
          </cell>
          <cell r="J12">
            <v>0</v>
          </cell>
          <cell r="K12">
            <v>0</v>
          </cell>
          <cell r="L12">
            <v>11.81</v>
          </cell>
        </row>
        <row r="13">
          <cell r="A13" t="str">
            <v>Diana Roos</v>
          </cell>
          <cell r="B13" t="str">
            <v>Gymzaal de Woud</v>
          </cell>
          <cell r="C13" t="str">
            <v>21.00-22.00</v>
          </cell>
          <cell r="D13" t="str">
            <v>eigenaar Streekclean</v>
          </cell>
          <cell r="E13">
            <v>0</v>
          </cell>
          <cell r="F13">
            <v>0</v>
          </cell>
          <cell r="G13">
            <v>0</v>
          </cell>
          <cell r="H13">
            <v>0</v>
          </cell>
          <cell r="I13">
            <v>0</v>
          </cell>
          <cell r="J13">
            <v>0</v>
          </cell>
          <cell r="K13">
            <v>0</v>
          </cell>
          <cell r="L13">
            <v>0</v>
          </cell>
        </row>
        <row r="14">
          <cell r="A14" t="str">
            <v>Diana Roos</v>
          </cell>
          <cell r="B14" t="str">
            <v>Gymzaal de Horn</v>
          </cell>
          <cell r="C14" t="str">
            <v>20.00-21.00</v>
          </cell>
          <cell r="D14">
            <v>0</v>
          </cell>
          <cell r="E14">
            <v>0</v>
          </cell>
          <cell r="F14">
            <v>0</v>
          </cell>
          <cell r="G14">
            <v>0</v>
          </cell>
          <cell r="H14">
            <v>0</v>
          </cell>
          <cell r="I14">
            <v>0</v>
          </cell>
          <cell r="J14">
            <v>0</v>
          </cell>
          <cell r="K14">
            <v>0</v>
          </cell>
          <cell r="L14">
            <v>0</v>
          </cell>
        </row>
        <row r="15">
          <cell r="A15" t="str">
            <v>Olga Roos</v>
          </cell>
          <cell r="B15" t="str">
            <v>gymzaal Rozenboom</v>
          </cell>
          <cell r="C15" t="str">
            <v>21.00-22.00</v>
          </cell>
          <cell r="D15" t="str">
            <v>eigenaar Streekclean</v>
          </cell>
          <cell r="E15">
            <v>0</v>
          </cell>
          <cell r="F15">
            <v>0</v>
          </cell>
          <cell r="G15">
            <v>0</v>
          </cell>
          <cell r="H15">
            <v>0</v>
          </cell>
          <cell r="I15">
            <v>0</v>
          </cell>
          <cell r="J15">
            <v>0</v>
          </cell>
          <cell r="K15">
            <v>0</v>
          </cell>
          <cell r="L15">
            <v>0</v>
          </cell>
        </row>
        <row r="16">
          <cell r="A16">
            <v>0</v>
          </cell>
          <cell r="B16">
            <v>0</v>
          </cell>
          <cell r="C16">
            <v>0</v>
          </cell>
          <cell r="D16">
            <v>0</v>
          </cell>
          <cell r="E16">
            <v>0</v>
          </cell>
          <cell r="F16">
            <v>0</v>
          </cell>
          <cell r="G16">
            <v>0</v>
          </cell>
          <cell r="H16">
            <v>0</v>
          </cell>
          <cell r="I16">
            <v>0</v>
          </cell>
          <cell r="J16">
            <v>0</v>
          </cell>
          <cell r="K16">
            <v>0</v>
          </cell>
          <cell r="L16">
            <v>0</v>
          </cell>
        </row>
        <row r="17">
          <cell r="A17">
            <v>0</v>
          </cell>
          <cell r="B17">
            <v>0</v>
          </cell>
          <cell r="C17">
            <v>0</v>
          </cell>
          <cell r="D17">
            <v>0</v>
          </cell>
          <cell r="E17">
            <v>0</v>
          </cell>
          <cell r="F17">
            <v>0</v>
          </cell>
          <cell r="G17">
            <v>0</v>
          </cell>
          <cell r="H17">
            <v>0</v>
          </cell>
          <cell r="I17">
            <v>0</v>
          </cell>
          <cell r="J17">
            <v>0</v>
          </cell>
          <cell r="K17">
            <v>0</v>
          </cell>
          <cell r="L17">
            <v>0</v>
          </cell>
        </row>
        <row r="18">
          <cell r="A18">
            <v>0</v>
          </cell>
          <cell r="B18">
            <v>0</v>
          </cell>
          <cell r="C18">
            <v>0</v>
          </cell>
          <cell r="D18">
            <v>0</v>
          </cell>
          <cell r="E18">
            <v>0</v>
          </cell>
          <cell r="F18">
            <v>0</v>
          </cell>
          <cell r="G18">
            <v>0</v>
          </cell>
          <cell r="H18">
            <v>0</v>
          </cell>
          <cell r="I18">
            <v>0</v>
          </cell>
          <cell r="J18">
            <v>0</v>
          </cell>
          <cell r="K18">
            <v>0</v>
          </cell>
          <cell r="L18">
            <v>0</v>
          </cell>
        </row>
        <row r="19">
          <cell r="A19">
            <v>0</v>
          </cell>
          <cell r="B19">
            <v>0</v>
          </cell>
          <cell r="C19">
            <v>0</v>
          </cell>
          <cell r="D19">
            <v>0</v>
          </cell>
          <cell r="E19">
            <v>0</v>
          </cell>
          <cell r="F19">
            <v>0</v>
          </cell>
          <cell r="G19">
            <v>0</v>
          </cell>
          <cell r="H19">
            <v>0</v>
          </cell>
          <cell r="I19">
            <v>0</v>
          </cell>
          <cell r="J19">
            <v>0</v>
          </cell>
          <cell r="K19">
            <v>0</v>
          </cell>
          <cell r="L19">
            <v>0</v>
          </cell>
        </row>
        <row r="20">
          <cell r="A20">
            <v>0</v>
          </cell>
          <cell r="B20">
            <v>0</v>
          </cell>
          <cell r="C20">
            <v>0</v>
          </cell>
          <cell r="D20">
            <v>0</v>
          </cell>
          <cell r="E20">
            <v>0</v>
          </cell>
          <cell r="F20">
            <v>0</v>
          </cell>
          <cell r="G20">
            <v>0</v>
          </cell>
          <cell r="H20">
            <v>0</v>
          </cell>
          <cell r="I20">
            <v>0</v>
          </cell>
          <cell r="J20">
            <v>0</v>
          </cell>
          <cell r="K20">
            <v>0</v>
          </cell>
          <cell r="L20">
            <v>0</v>
          </cell>
        </row>
        <row r="21">
          <cell r="A21">
            <v>0</v>
          </cell>
          <cell r="B21">
            <v>0</v>
          </cell>
          <cell r="C21">
            <v>0</v>
          </cell>
          <cell r="D21">
            <v>0</v>
          </cell>
          <cell r="E21">
            <v>0</v>
          </cell>
          <cell r="F21">
            <v>0</v>
          </cell>
          <cell r="G21">
            <v>0</v>
          </cell>
          <cell r="H21">
            <v>0</v>
          </cell>
          <cell r="I21">
            <v>0</v>
          </cell>
          <cell r="J21">
            <v>0</v>
          </cell>
          <cell r="K21">
            <v>0</v>
          </cell>
          <cell r="L21">
            <v>0</v>
          </cell>
        </row>
        <row r="22">
          <cell r="A22">
            <v>0</v>
          </cell>
          <cell r="B22">
            <v>0</v>
          </cell>
          <cell r="C22">
            <v>0</v>
          </cell>
          <cell r="D22">
            <v>0</v>
          </cell>
          <cell r="E22">
            <v>0</v>
          </cell>
          <cell r="F22">
            <v>0</v>
          </cell>
          <cell r="G22">
            <v>0</v>
          </cell>
          <cell r="H22">
            <v>0</v>
          </cell>
          <cell r="I22">
            <v>0</v>
          </cell>
          <cell r="J22">
            <v>0</v>
          </cell>
          <cell r="K22">
            <v>0</v>
          </cell>
          <cell r="L22">
            <v>0</v>
          </cell>
        </row>
        <row r="23">
          <cell r="A23">
            <v>0</v>
          </cell>
          <cell r="B23">
            <v>0</v>
          </cell>
          <cell r="C23">
            <v>0</v>
          </cell>
          <cell r="D23">
            <v>0</v>
          </cell>
          <cell r="E23">
            <v>0</v>
          </cell>
          <cell r="F23">
            <v>0</v>
          </cell>
          <cell r="G23">
            <v>0</v>
          </cell>
          <cell r="H23">
            <v>0</v>
          </cell>
          <cell r="I23">
            <v>0</v>
          </cell>
          <cell r="J23">
            <v>0</v>
          </cell>
          <cell r="K23">
            <v>0</v>
          </cell>
          <cell r="L23">
            <v>0</v>
          </cell>
        </row>
        <row r="24">
          <cell r="A24">
            <v>0</v>
          </cell>
          <cell r="B24">
            <v>0</v>
          </cell>
          <cell r="C24">
            <v>0</v>
          </cell>
          <cell r="D24">
            <v>0</v>
          </cell>
          <cell r="E24">
            <v>0</v>
          </cell>
          <cell r="F24">
            <v>0</v>
          </cell>
          <cell r="G24">
            <v>0</v>
          </cell>
          <cell r="H24">
            <v>0</v>
          </cell>
          <cell r="I24">
            <v>0</v>
          </cell>
          <cell r="J24">
            <v>0</v>
          </cell>
          <cell r="K24">
            <v>0</v>
          </cell>
          <cell r="L24">
            <v>0</v>
          </cell>
        </row>
        <row r="25">
          <cell r="A25" t="str">
            <v>Subtotaal loonkosten</v>
          </cell>
          <cell r="B25">
            <v>0</v>
          </cell>
          <cell r="C25">
            <v>0</v>
          </cell>
          <cell r="D25">
            <v>0</v>
          </cell>
          <cell r="E25">
            <v>0</v>
          </cell>
          <cell r="F25">
            <v>0</v>
          </cell>
          <cell r="G25">
            <v>0</v>
          </cell>
          <cell r="H25">
            <v>0</v>
          </cell>
          <cell r="I25">
            <v>0</v>
          </cell>
          <cell r="J25">
            <v>0</v>
          </cell>
          <cell r="K25">
            <v>0</v>
          </cell>
          <cell r="L25">
            <v>0</v>
          </cell>
        </row>
        <row r="26">
          <cell r="F26">
            <v>0</v>
          </cell>
          <cell r="G26">
            <v>0</v>
          </cell>
          <cell r="H26">
            <v>0</v>
          </cell>
          <cell r="I26">
            <v>0</v>
          </cell>
        </row>
        <row r="27">
          <cell r="A27" t="str">
            <v>Vakantietoeslag</v>
          </cell>
          <cell r="B27">
            <v>0</v>
          </cell>
          <cell r="C27">
            <v>0</v>
          </cell>
          <cell r="D27">
            <v>0</v>
          </cell>
          <cell r="E27">
            <v>0</v>
          </cell>
          <cell r="F27">
            <v>0</v>
          </cell>
          <cell r="G27">
            <v>0</v>
          </cell>
          <cell r="H27">
            <v>0</v>
          </cell>
          <cell r="I27">
            <v>0</v>
          </cell>
          <cell r="J27">
            <v>0</v>
          </cell>
          <cell r="K27">
            <v>0</v>
          </cell>
          <cell r="L27">
            <v>0</v>
          </cell>
        </row>
        <row r="28">
          <cell r="A28" t="str">
            <v>Sociale lasten</v>
          </cell>
          <cell r="B28">
            <v>0</v>
          </cell>
          <cell r="C28">
            <v>0</v>
          </cell>
          <cell r="D28">
            <v>0</v>
          </cell>
          <cell r="E28">
            <v>0</v>
          </cell>
          <cell r="F28">
            <v>0</v>
          </cell>
          <cell r="G28">
            <v>0</v>
          </cell>
          <cell r="H28">
            <v>0</v>
          </cell>
          <cell r="I28">
            <v>0</v>
          </cell>
          <cell r="J28">
            <v>0</v>
          </cell>
          <cell r="K28">
            <v>0</v>
          </cell>
          <cell r="L28">
            <v>0</v>
          </cell>
        </row>
        <row r="29">
          <cell r="F29">
            <v>0</v>
          </cell>
          <cell r="G29">
            <v>0</v>
          </cell>
          <cell r="H29">
            <v>0</v>
          </cell>
          <cell r="I29">
            <v>0</v>
          </cell>
        </row>
        <row r="30">
          <cell r="A30" t="str">
            <v>Loonkosten overname personeel</v>
          </cell>
          <cell r="B30">
            <v>0</v>
          </cell>
          <cell r="C30">
            <v>0</v>
          </cell>
          <cell r="D30">
            <v>0</v>
          </cell>
          <cell r="E30">
            <v>0</v>
          </cell>
          <cell r="F30">
            <v>0</v>
          </cell>
          <cell r="G30">
            <v>0</v>
          </cell>
          <cell r="H30">
            <v>0</v>
          </cell>
          <cell r="I30">
            <v>0</v>
          </cell>
          <cell r="J30">
            <v>0</v>
          </cell>
          <cell r="K30">
            <v>0</v>
          </cell>
          <cell r="L30">
            <v>0</v>
          </cell>
        </row>
        <row r="31">
          <cell r="F31">
            <v>0</v>
          </cell>
          <cell r="G31">
            <v>0</v>
          </cell>
          <cell r="H31">
            <v>0</v>
          </cell>
          <cell r="I31">
            <v>0</v>
          </cell>
        </row>
        <row r="32">
          <cell r="A32" t="str">
            <v>Toelichting:</v>
          </cell>
          <cell r="B32">
            <v>0</v>
          </cell>
          <cell r="C32">
            <v>0</v>
          </cell>
          <cell r="F32">
            <v>0</v>
          </cell>
          <cell r="G32">
            <v>0</v>
          </cell>
          <cell r="H32">
            <v>0</v>
          </cell>
          <cell r="I32">
            <v>0</v>
          </cell>
        </row>
        <row r="33">
          <cell r="A33" t="str">
            <v>Bij gunning dient de leverancier de werkgelegenheidsclausule bij contractwisseling volgens de geldende CAO voor het Schoonmaak- en Glazenwassersbedrijf (artikel 38) toe te passen. In</v>
          </cell>
          <cell r="F33">
            <v>0</v>
          </cell>
          <cell r="G33">
            <v>0</v>
          </cell>
          <cell r="H33">
            <v>0</v>
          </cell>
          <cell r="I33">
            <v>0</v>
          </cell>
        </row>
        <row r="34">
          <cell r="A34" t="str">
            <v xml:space="preserve">genoemd artikel staat onder andere dat bij contractwisseling het schoonmaakbedrijf, dat de opdracht verwerft, verplicht is 100% van het aantal onder de regeling vallende werknemers over te nemen. Dit betreft: </v>
          </cell>
          <cell r="F34">
            <v>0</v>
          </cell>
          <cell r="G34">
            <v>0</v>
          </cell>
          <cell r="H34">
            <v>0</v>
          </cell>
          <cell r="I34">
            <v>0</v>
          </cell>
        </row>
        <row r="35">
          <cell r="A35" t="str">
            <v>- de werknemer die minimaal anderhalf jaar op het betreffende object werkzaam is;</v>
          </cell>
          <cell r="F35">
            <v>0</v>
          </cell>
          <cell r="G35">
            <v>0</v>
          </cell>
          <cell r="H35">
            <v>0</v>
          </cell>
          <cell r="I35">
            <v>0</v>
          </cell>
        </row>
        <row r="36">
          <cell r="A36" t="str">
            <v>- de werknemer die op of na januari 2012 nieuw* in dienst is getreden, anders dan door contractwisseling, beschikt over een door de branche erkend diploma.</v>
          </cell>
        </row>
      </sheetData>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A10" t="str">
            <v>01.0012</v>
          </cell>
          <cell r="B10">
            <v>12</v>
          </cell>
          <cell r="C10" t="str">
            <v>diensten perrons</v>
          </cell>
          <cell r="D10" t="str">
            <v>1 x per maand</v>
          </cell>
          <cell r="E10">
            <v>0.11076255714285714</v>
          </cell>
          <cell r="I10">
            <v>108.33986059497414</v>
          </cell>
          <cell r="J10">
            <v>615.6</v>
          </cell>
          <cell r="K10">
            <v>1.0087873969090076E-2</v>
          </cell>
          <cell r="M10" t="str">
            <v>V</v>
          </cell>
        </row>
        <row r="11">
          <cell r="A11" t="str">
            <v>01.0730b</v>
          </cell>
          <cell r="B11">
            <v>730</v>
          </cell>
          <cell r="C11" t="str">
            <v>perrons Oost en Ringlijn</v>
          </cell>
          <cell r="D11" t="str">
            <v>14x per week</v>
          </cell>
          <cell r="E11">
            <v>0.64832109593023257</v>
          </cell>
          <cell r="F11">
            <v>0.21610169491525424</v>
          </cell>
          <cell r="G11">
            <v>0.10870596981132075</v>
          </cell>
          <cell r="H11">
            <v>9.3220338983050849E-2</v>
          </cell>
          <cell r="I11">
            <v>684.57881217937484</v>
          </cell>
          <cell r="J11">
            <v>25752.63</v>
          </cell>
          <cell r="K11">
            <v>0.42200988598539341</v>
          </cell>
          <cell r="M11" t="str">
            <v>S</v>
          </cell>
        </row>
        <row r="12">
          <cell r="A12" t="str">
            <v>01.1095b</v>
          </cell>
          <cell r="B12">
            <v>1095</v>
          </cell>
          <cell r="C12" t="str">
            <v>perrons Oost en Ringlijn</v>
          </cell>
          <cell r="D12" t="str">
            <v>21x per week</v>
          </cell>
          <cell r="E12">
            <v>0.64832109593023257</v>
          </cell>
          <cell r="F12">
            <v>0.34296729491525424</v>
          </cell>
          <cell r="G12">
            <v>0.10870596981132075</v>
          </cell>
          <cell r="H12">
            <v>0.14794667623795282</v>
          </cell>
          <cell r="I12">
            <v>877.44530200295185</v>
          </cell>
          <cell r="J12">
            <v>5939.54</v>
          </cell>
          <cell r="K12">
            <v>9.7331596741990364E-2</v>
          </cell>
          <cell r="M12" t="str">
            <v>S</v>
          </cell>
        </row>
        <row r="13">
          <cell r="A13" t="str">
            <v>01.1460b</v>
          </cell>
          <cell r="B13">
            <v>1460</v>
          </cell>
          <cell r="C13" t="str">
            <v>perrons Oost en Ringlijn</v>
          </cell>
          <cell r="D13" t="str">
            <v>28x per week</v>
          </cell>
          <cell r="E13">
            <v>0.64832109593023257</v>
          </cell>
          <cell r="F13">
            <v>0.39709269491525423</v>
          </cell>
          <cell r="G13">
            <v>0.10870596981132075</v>
          </cell>
          <cell r="H13">
            <v>0.17129488800265869</v>
          </cell>
          <cell r="I13">
            <v>1101.5420732497973</v>
          </cell>
          <cell r="J13">
            <v>7415</v>
          </cell>
          <cell r="K13">
            <v>0.12151004788954339</v>
          </cell>
          <cell r="M13" t="str">
            <v>S</v>
          </cell>
        </row>
        <row r="14">
          <cell r="A14" t="str">
            <v>02.0000</v>
          </cell>
          <cell r="B14" t="str">
            <v>0</v>
          </cell>
          <cell r="C14" t="str">
            <v>sanitair</v>
          </cell>
          <cell r="D14" t="str">
            <v>op afroep</v>
          </cell>
          <cell r="E14">
            <v>1.8749999999999999E-2</v>
          </cell>
          <cell r="I14">
            <v>0</v>
          </cell>
          <cell r="J14">
            <v>0</v>
          </cell>
          <cell r="K14">
            <v>0</v>
          </cell>
          <cell r="M14" t="str">
            <v>S</v>
          </cell>
        </row>
        <row r="15">
          <cell r="A15" t="str">
            <v>02.0004</v>
          </cell>
          <cell r="B15">
            <v>4</v>
          </cell>
          <cell r="C15" t="str">
            <v>sanitair</v>
          </cell>
          <cell r="D15" t="str">
            <v>4x per jaar</v>
          </cell>
          <cell r="E15">
            <v>7.4999999999999997E-2</v>
          </cell>
          <cell r="I15">
            <v>53.333333333333336</v>
          </cell>
          <cell r="J15">
            <v>0</v>
          </cell>
          <cell r="K15">
            <v>0</v>
          </cell>
          <cell r="M15" t="str">
            <v>V</v>
          </cell>
        </row>
        <row r="16">
          <cell r="A16" t="str">
            <v>02.0026</v>
          </cell>
          <cell r="B16">
            <v>26</v>
          </cell>
          <cell r="C16" t="str">
            <v>sanitair</v>
          </cell>
          <cell r="D16" t="str">
            <v xml:space="preserve">1 x per twee weken </v>
          </cell>
          <cell r="E16">
            <v>0.41935</v>
          </cell>
          <cell r="I16">
            <v>62.000715392869921</v>
          </cell>
          <cell r="J16">
            <v>35.339999999999996</v>
          </cell>
          <cell r="K16">
            <v>5.7911869081813392E-4</v>
          </cell>
          <cell r="M16" t="str">
            <v>V</v>
          </cell>
        </row>
        <row r="17">
          <cell r="A17" t="str">
            <v>02.0052</v>
          </cell>
          <cell r="B17">
            <v>52</v>
          </cell>
          <cell r="C17" t="str">
            <v>sanitair</v>
          </cell>
          <cell r="D17" t="str">
            <v>1x per week</v>
          </cell>
          <cell r="E17">
            <v>0.80913461538461495</v>
          </cell>
          <cell r="I17">
            <v>64.266191325014887</v>
          </cell>
          <cell r="J17">
            <v>14.25</v>
          </cell>
          <cell r="K17">
            <v>2.3351560113634435E-4</v>
          </cell>
        </row>
        <row r="18">
          <cell r="A18" t="str">
            <v>02.0156</v>
          </cell>
          <cell r="B18">
            <v>156</v>
          </cell>
          <cell r="C18" t="str">
            <v>sanitair</v>
          </cell>
          <cell r="D18" t="str">
            <v>3x per week</v>
          </cell>
          <cell r="E18">
            <v>2.2655769230769232</v>
          </cell>
          <cell r="I18">
            <v>68.85663356251591</v>
          </cell>
          <cell r="J18">
            <v>0</v>
          </cell>
          <cell r="K18">
            <v>0</v>
          </cell>
        </row>
        <row r="19">
          <cell r="A19" t="str">
            <v>02.0255</v>
          </cell>
          <cell r="B19">
            <v>255</v>
          </cell>
          <cell r="C19" t="str">
            <v>sanitair</v>
          </cell>
          <cell r="D19" t="str">
            <v>5 x per week</v>
          </cell>
          <cell r="E19">
            <v>3.236538461538462</v>
          </cell>
          <cell r="I19">
            <v>78.787878787878782</v>
          </cell>
          <cell r="J19">
            <v>5</v>
          </cell>
          <cell r="K19">
            <v>8.1935298644331345E-5</v>
          </cell>
          <cell r="M19" t="str">
            <v>V</v>
          </cell>
        </row>
        <row r="20">
          <cell r="A20" t="str">
            <v>02.0365</v>
          </cell>
          <cell r="B20">
            <v>365</v>
          </cell>
          <cell r="C20" t="str">
            <v>sanitair</v>
          </cell>
          <cell r="D20" t="str">
            <v>7x per week</v>
          </cell>
          <cell r="E20">
            <v>3.236538461538462</v>
          </cell>
          <cell r="G20">
            <v>1.2914423076923076</v>
          </cell>
          <cell r="I20">
            <v>80.60988299250387</v>
          </cell>
          <cell r="J20">
            <v>61.439999999999991</v>
          </cell>
          <cell r="K20">
            <v>1.0068209497415435E-3</v>
          </cell>
          <cell r="M20" t="str">
            <v>V</v>
          </cell>
        </row>
        <row r="21">
          <cell r="A21" t="str">
            <v>02.0730</v>
          </cell>
          <cell r="B21">
            <v>730</v>
          </cell>
          <cell r="C21" t="str">
            <v>sanitair</v>
          </cell>
          <cell r="D21" t="str">
            <v>14x per week</v>
          </cell>
          <cell r="E21">
            <v>3.236538461538462</v>
          </cell>
          <cell r="F21">
            <v>2.2636504120879128</v>
          </cell>
          <cell r="G21">
            <v>1.2914423076923076</v>
          </cell>
          <cell r="H21">
            <v>0.90546016483516523</v>
          </cell>
          <cell r="I21">
            <v>94.841020740227151</v>
          </cell>
          <cell r="J21">
            <v>55.95000000000001</v>
          </cell>
          <cell r="K21">
            <v>9.16855991830068E-4</v>
          </cell>
        </row>
        <row r="22">
          <cell r="A22" t="str">
            <v>03.0000</v>
          </cell>
          <cell r="B22" t="str">
            <v>0</v>
          </cell>
          <cell r="C22" t="str">
            <v>gangen</v>
          </cell>
          <cell r="D22" t="str">
            <v>op afroep</v>
          </cell>
          <cell r="E22">
            <v>8.4951923076923078E-3</v>
          </cell>
          <cell r="I22">
            <v>0</v>
          </cell>
          <cell r="J22">
            <v>33.770000000000003</v>
          </cell>
          <cell r="K22">
            <v>5.5339100704381397E-4</v>
          </cell>
          <cell r="M22" t="str">
            <v>V</v>
          </cell>
        </row>
        <row r="23">
          <cell r="A23" t="str">
            <v>03.0004</v>
          </cell>
          <cell r="B23">
            <v>4</v>
          </cell>
          <cell r="C23" t="str">
            <v>gangen</v>
          </cell>
          <cell r="D23" t="str">
            <v>4x per jaar</v>
          </cell>
          <cell r="E23">
            <v>3.3980769230769231E-2</v>
          </cell>
          <cell r="I23">
            <v>117.7136389360498</v>
          </cell>
          <cell r="J23">
            <v>0</v>
          </cell>
          <cell r="K23">
            <v>0</v>
          </cell>
          <cell r="M23" t="str">
            <v>V</v>
          </cell>
        </row>
        <row r="24">
          <cell r="A24" t="str">
            <v>03.0012</v>
          </cell>
          <cell r="B24">
            <v>12</v>
          </cell>
          <cell r="C24" t="str">
            <v>gangen</v>
          </cell>
          <cell r="D24" t="str">
            <v>1 x per maand</v>
          </cell>
          <cell r="E24">
            <v>1.7325791855203616E-2</v>
          </cell>
          <cell r="I24">
            <v>692.6090363019066</v>
          </cell>
          <cell r="J24">
            <v>432.67</v>
          </cell>
          <cell r="K24">
            <v>7.0901891328885693E-3</v>
          </cell>
          <cell r="M24" t="str">
            <v>V</v>
          </cell>
        </row>
        <row r="25">
          <cell r="A25" t="str">
            <v>03.0365</v>
          </cell>
          <cell r="B25">
            <v>365</v>
          </cell>
          <cell r="C25" t="str">
            <v>gangen</v>
          </cell>
          <cell r="D25" t="str">
            <v>7x per week</v>
          </cell>
          <cell r="E25">
            <v>0.3313557692307692</v>
          </cell>
          <cell r="G25">
            <v>0.11740384615384616</v>
          </cell>
          <cell r="I25">
            <v>813.3530457886053</v>
          </cell>
          <cell r="J25">
            <v>820.32</v>
          </cell>
          <cell r="K25">
            <v>1.3442632836783579E-2</v>
          </cell>
          <cell r="M25" t="str">
            <v>V</v>
          </cell>
        </row>
        <row r="26">
          <cell r="A26" t="str">
            <v>04.0012</v>
          </cell>
          <cell r="B26">
            <v>12</v>
          </cell>
          <cell r="C26" t="str">
            <v>liften</v>
          </cell>
          <cell r="D26" t="str">
            <v>1 x per maand</v>
          </cell>
          <cell r="E26">
            <v>6.6666666666666652E-2</v>
          </cell>
          <cell r="I26">
            <v>180.00000000000003</v>
          </cell>
          <cell r="J26">
            <v>0</v>
          </cell>
          <cell r="K26">
            <v>0</v>
          </cell>
          <cell r="M26" t="str">
            <v>V</v>
          </cell>
        </row>
        <row r="27">
          <cell r="A27" t="str">
            <v>04.0365</v>
          </cell>
          <cell r="B27">
            <v>365</v>
          </cell>
          <cell r="C27" t="str">
            <v>liften</v>
          </cell>
          <cell r="D27" t="str">
            <v>7x per week</v>
          </cell>
          <cell r="E27">
            <v>1.2749999999999999</v>
          </cell>
          <cell r="G27">
            <v>0.50875000000000004</v>
          </cell>
          <cell r="I27">
            <v>204.625087596356</v>
          </cell>
          <cell r="J27">
            <v>186.98999999999998</v>
          </cell>
          <cell r="K27">
            <v>3.0642162987007033E-3</v>
          </cell>
          <cell r="M27" t="str">
            <v>V</v>
          </cell>
        </row>
        <row r="28">
          <cell r="A28" t="str">
            <v>05.0004</v>
          </cell>
          <cell r="B28">
            <v>4</v>
          </cell>
          <cell r="C28" t="str">
            <v>trappen</v>
          </cell>
          <cell r="D28" t="str">
            <v>4x per jaar</v>
          </cell>
          <cell r="E28">
            <v>7.4566465753424654E-3</v>
          </cell>
          <cell r="I28">
            <v>536.43416777015341</v>
          </cell>
          <cell r="J28">
            <v>179.68</v>
          </cell>
          <cell r="K28">
            <v>2.9444268920826916E-3</v>
          </cell>
          <cell r="M28" t="str">
            <v>V</v>
          </cell>
        </row>
        <row r="29">
          <cell r="A29" t="str">
            <v>05.0730b</v>
          </cell>
          <cell r="B29">
            <v>730</v>
          </cell>
          <cell r="C29" t="str">
            <v>trappen Ring en Oostlijn</v>
          </cell>
          <cell r="D29" t="str">
            <v>14x per week</v>
          </cell>
          <cell r="E29">
            <v>0.51031424999999997</v>
          </cell>
          <cell r="F29">
            <v>0.35416666666666663</v>
          </cell>
          <cell r="G29">
            <v>0.15262500000000001</v>
          </cell>
          <cell r="H29">
            <v>0.15277777777777776</v>
          </cell>
          <cell r="I29">
            <v>623.99365293031394</v>
          </cell>
          <cell r="J29">
            <v>2198.7500000000005</v>
          </cell>
          <cell r="K29">
            <v>3.6031047578844719E-2</v>
          </cell>
          <cell r="M29" t="str">
            <v>V</v>
          </cell>
        </row>
        <row r="30">
          <cell r="A30" t="str">
            <v>06.0026</v>
          </cell>
          <cell r="B30">
            <v>26</v>
          </cell>
          <cell r="C30" t="str">
            <v>hallen</v>
          </cell>
          <cell r="D30" t="str">
            <v xml:space="preserve">1 x per twee weken </v>
          </cell>
          <cell r="E30">
            <v>5.4932954010953161E-2</v>
          </cell>
          <cell r="I30">
            <v>473.30423910601678</v>
          </cell>
          <cell r="J30">
            <v>0</v>
          </cell>
          <cell r="K30">
            <v>0</v>
          </cell>
          <cell r="M30" t="str">
            <v>V</v>
          </cell>
        </row>
        <row r="31">
          <cell r="A31" t="str">
            <v>06.0730</v>
          </cell>
          <cell r="B31">
            <v>730</v>
          </cell>
          <cell r="C31" t="str">
            <v>hallen</v>
          </cell>
          <cell r="D31" t="str">
            <v>14x per week</v>
          </cell>
          <cell r="E31">
            <v>0.45137975933740604</v>
          </cell>
          <cell r="F31">
            <v>0.19921875</v>
          </cell>
          <cell r="G31">
            <v>8.4217160369821104E-2</v>
          </cell>
          <cell r="H31">
            <v>8.59375E-2</v>
          </cell>
          <cell r="I31">
            <v>889.42696409006874</v>
          </cell>
          <cell r="J31">
            <v>8479.5</v>
          </cell>
          <cell r="K31">
            <v>0.13895407297092152</v>
          </cell>
          <cell r="M31" t="str">
            <v>V</v>
          </cell>
        </row>
        <row r="32">
          <cell r="A32" t="str">
            <v>06.1095</v>
          </cell>
          <cell r="B32">
            <v>1095</v>
          </cell>
          <cell r="C32" t="str">
            <v>hallen</v>
          </cell>
          <cell r="D32" t="str">
            <v>21x per week</v>
          </cell>
          <cell r="E32">
            <v>0.45137975933740604</v>
          </cell>
          <cell r="F32">
            <v>0.31617297499999997</v>
          </cell>
          <cell r="G32">
            <v>8.4217160369821104E-2</v>
          </cell>
          <cell r="H32">
            <v>0.13638834215686274</v>
          </cell>
          <cell r="I32">
            <v>1108.1221196667566</v>
          </cell>
          <cell r="J32">
            <v>1361.8600000000001</v>
          </cell>
          <cell r="K32">
            <v>2.2316881162353822E-2</v>
          </cell>
        </row>
        <row r="33">
          <cell r="A33" t="str">
            <v>06.1460</v>
          </cell>
          <cell r="B33">
            <v>1460</v>
          </cell>
          <cell r="C33" t="str">
            <v>hallen</v>
          </cell>
          <cell r="D33" t="str">
            <v>28x per week</v>
          </cell>
          <cell r="E33">
            <v>0.45137975933740604</v>
          </cell>
          <cell r="F33">
            <v>0.366069828125</v>
          </cell>
          <cell r="G33">
            <v>8.4217160369821104E-2</v>
          </cell>
          <cell r="H33">
            <v>0.17</v>
          </cell>
          <cell r="I33">
            <v>1362.3638159467907</v>
          </cell>
          <cell r="J33">
            <v>2325</v>
          </cell>
          <cell r="K33">
            <v>3.8099913869614074E-2</v>
          </cell>
        </row>
        <row r="34">
          <cell r="A34" t="str">
            <v>07.0000a</v>
          </cell>
          <cell r="B34" t="str">
            <v>0</v>
          </cell>
          <cell r="C34" t="str">
            <v>technische ruimten</v>
          </cell>
          <cell r="D34" t="str">
            <v xml:space="preserve">op afroep </v>
          </cell>
          <cell r="E34">
            <v>2E-3</v>
          </cell>
          <cell r="I34">
            <v>0</v>
          </cell>
          <cell r="J34">
            <v>0</v>
          </cell>
          <cell r="K34">
            <v>0</v>
          </cell>
          <cell r="M34" t="str">
            <v>V</v>
          </cell>
        </row>
        <row r="35">
          <cell r="A35" t="str">
            <v>07.0000b</v>
          </cell>
          <cell r="B35" t="str">
            <v>0</v>
          </cell>
          <cell r="C35" t="str">
            <v>technische ruimten</v>
          </cell>
          <cell r="D35" t="str">
            <v xml:space="preserve">op afroep </v>
          </cell>
          <cell r="E35">
            <v>3.6363636363636364E-3</v>
          </cell>
          <cell r="I35">
            <v>0</v>
          </cell>
          <cell r="J35">
            <v>0</v>
          </cell>
          <cell r="K35">
            <v>0</v>
          </cell>
          <cell r="M35" t="str">
            <v>V</v>
          </cell>
        </row>
        <row r="36">
          <cell r="A36" t="str">
            <v>07.0002</v>
          </cell>
          <cell r="B36">
            <v>2</v>
          </cell>
          <cell r="C36" t="str">
            <v>technische ruimten</v>
          </cell>
          <cell r="D36" t="str">
            <v>2x per jaar</v>
          </cell>
          <cell r="E36">
            <v>4.6153846153846149E-3</v>
          </cell>
          <cell r="I36">
            <v>433.33333333333337</v>
          </cell>
          <cell r="J36">
            <v>0</v>
          </cell>
          <cell r="K36">
            <v>0</v>
          </cell>
          <cell r="M36" t="str">
            <v>V</v>
          </cell>
        </row>
        <row r="37">
          <cell r="A37" t="str">
            <v>07.0004</v>
          </cell>
          <cell r="B37">
            <v>4</v>
          </cell>
          <cell r="C37" t="str">
            <v>technische ruimten</v>
          </cell>
          <cell r="D37" t="str">
            <v>4x per jaar</v>
          </cell>
          <cell r="E37">
            <v>1.673076923076923E-2</v>
          </cell>
          <cell r="I37">
            <v>239.08045977011497</v>
          </cell>
          <cell r="J37">
            <v>2622.5699999999997</v>
          </cell>
          <cell r="K37">
            <v>4.2976211233132812E-2</v>
          </cell>
          <cell r="M37" t="str">
            <v>V</v>
          </cell>
        </row>
        <row r="38">
          <cell r="A38" t="str">
            <v>08.0730</v>
          </cell>
          <cell r="B38">
            <v>730</v>
          </cell>
          <cell r="C38" t="str">
            <v>roltrappen(inclusief aangrenzende bouwdelen)</v>
          </cell>
          <cell r="D38" t="str">
            <v>14x per week</v>
          </cell>
          <cell r="E38">
            <v>1.7006250000000001</v>
          </cell>
          <cell r="F38">
            <v>1.605</v>
          </cell>
          <cell r="G38">
            <v>0.69286290322580646</v>
          </cell>
          <cell r="H38">
            <v>0.6923529411764705</v>
          </cell>
          <cell r="I38">
            <v>155.62241913859245</v>
          </cell>
          <cell r="J38">
            <v>1604.34</v>
          </cell>
          <cell r="K38">
            <v>2.6290415405409311E-2</v>
          </cell>
          <cell r="M38" t="str">
            <v>V</v>
          </cell>
        </row>
        <row r="39">
          <cell r="A39" t="str">
            <v>09.0000a</v>
          </cell>
          <cell r="B39" t="str">
            <v>0</v>
          </cell>
          <cell r="C39" t="str">
            <v>berging/opslag/magazijn</v>
          </cell>
          <cell r="D39" t="str">
            <v xml:space="preserve">op afroep </v>
          </cell>
          <cell r="E39">
            <v>1.3636363636363637E-3</v>
          </cell>
          <cell r="I39">
            <v>0</v>
          </cell>
          <cell r="J39">
            <v>12</v>
          </cell>
          <cell r="K39">
            <v>1.9664471674639525E-4</v>
          </cell>
          <cell r="M39" t="str">
            <v>V</v>
          </cell>
        </row>
        <row r="40">
          <cell r="A40" t="str">
            <v>09.0000b</v>
          </cell>
          <cell r="B40" t="str">
            <v>0</v>
          </cell>
          <cell r="C40" t="str">
            <v>berging/opslag/magazijn</v>
          </cell>
          <cell r="D40" t="str">
            <v xml:space="preserve">op afroep </v>
          </cell>
          <cell r="E40">
            <v>2.142857142857143E-3</v>
          </cell>
          <cell r="I40">
            <v>0</v>
          </cell>
          <cell r="J40">
            <v>0</v>
          </cell>
          <cell r="K40">
            <v>0</v>
          </cell>
          <cell r="M40" t="str">
            <v>V</v>
          </cell>
        </row>
        <row r="41">
          <cell r="A41" t="str">
            <v>09.0004</v>
          </cell>
          <cell r="B41">
            <v>4</v>
          </cell>
          <cell r="C41" t="str">
            <v>berging/opslag/magazijn</v>
          </cell>
          <cell r="D41" t="str">
            <v>4x per jaar</v>
          </cell>
          <cell r="E41">
            <v>1.2E-2</v>
          </cell>
          <cell r="I41">
            <v>333.33333333333331</v>
          </cell>
          <cell r="J41">
            <v>0</v>
          </cell>
          <cell r="K41">
            <v>0</v>
          </cell>
          <cell r="M41" t="str">
            <v>V</v>
          </cell>
        </row>
        <row r="42">
          <cell r="A42" t="str">
            <v>09.0012</v>
          </cell>
          <cell r="B42">
            <v>12</v>
          </cell>
          <cell r="C42" t="str">
            <v>berging/opslag/magazijn</v>
          </cell>
          <cell r="D42" t="str">
            <v>12x per jaar</v>
          </cell>
          <cell r="E42">
            <v>2.2499999999999999E-2</v>
          </cell>
          <cell r="I42">
            <v>533.33333333333337</v>
          </cell>
          <cell r="J42">
            <v>194.08</v>
          </cell>
          <cell r="K42">
            <v>3.1804005521783659E-3</v>
          </cell>
          <cell r="M42" t="str">
            <v>V</v>
          </cell>
        </row>
        <row r="43">
          <cell r="A43" t="str">
            <v>10.0000</v>
          </cell>
          <cell r="B43" t="str">
            <v>0</v>
          </cell>
          <cell r="C43" t="str">
            <v>kantoren/spreekkamers</v>
          </cell>
          <cell r="D43" t="str">
            <v xml:space="preserve">op afroep </v>
          </cell>
          <cell r="E43">
            <v>1.0760869565217393E-2</v>
          </cell>
          <cell r="I43">
            <v>0</v>
          </cell>
          <cell r="J43">
            <v>0</v>
          </cell>
          <cell r="K43">
            <v>0</v>
          </cell>
          <cell r="M43" t="str">
            <v>V</v>
          </cell>
        </row>
        <row r="44">
          <cell r="A44" t="str">
            <v>10.0004</v>
          </cell>
          <cell r="B44">
            <v>4</v>
          </cell>
          <cell r="C44" t="str">
            <v>kantoren/spreekkamers</v>
          </cell>
          <cell r="D44" t="str">
            <v>4x per jaar</v>
          </cell>
          <cell r="E44">
            <v>4.3043478260869572E-2</v>
          </cell>
          <cell r="I44">
            <v>92.929292929292913</v>
          </cell>
          <cell r="J44">
            <v>0</v>
          </cell>
          <cell r="K44">
            <v>0</v>
          </cell>
          <cell r="M44" t="str">
            <v>V</v>
          </cell>
        </row>
        <row r="45">
          <cell r="A45" t="str">
            <v>10.0012</v>
          </cell>
          <cell r="B45">
            <v>12</v>
          </cell>
          <cell r="C45" t="str">
            <v>kantoren/spreekkamers</v>
          </cell>
          <cell r="D45" t="str">
            <v>1 x per maand</v>
          </cell>
          <cell r="E45">
            <v>3.6955017301038055E-2</v>
          </cell>
          <cell r="I45">
            <v>324.71910112359558</v>
          </cell>
          <cell r="J45">
            <v>14.25</v>
          </cell>
          <cell r="K45">
            <v>2.3351560113634435E-4</v>
          </cell>
          <cell r="M45" t="str">
            <v>V</v>
          </cell>
        </row>
        <row r="46">
          <cell r="A46" t="str">
            <v>10.0026</v>
          </cell>
          <cell r="B46">
            <v>26</v>
          </cell>
          <cell r="C46" t="str">
            <v>kantoren/spreekkamers</v>
          </cell>
          <cell r="D46" t="str">
            <v xml:space="preserve">1 x per twee weken </v>
          </cell>
          <cell r="E46">
            <v>7.5620915032679731E-2</v>
          </cell>
          <cell r="I46">
            <v>343.82022471910113</v>
          </cell>
          <cell r="J46">
            <v>179.61999999999998</v>
          </cell>
          <cell r="K46">
            <v>2.9434436684989589E-3</v>
          </cell>
          <cell r="M46" t="str">
            <v>V</v>
          </cell>
        </row>
        <row r="47">
          <cell r="A47" t="str">
            <v>10.0156</v>
          </cell>
          <cell r="B47">
            <v>156</v>
          </cell>
          <cell r="C47" t="str">
            <v>kantoren/spreekkamers</v>
          </cell>
          <cell r="D47" t="str">
            <v>3x per week</v>
          </cell>
          <cell r="E47">
            <v>0.43333333333333335</v>
          </cell>
          <cell r="I47">
            <v>360</v>
          </cell>
          <cell r="J47">
            <v>21.35</v>
          </cell>
          <cell r="K47">
            <v>3.4986372521129489E-4</v>
          </cell>
        </row>
        <row r="48">
          <cell r="A48" t="str">
            <v>10.0255</v>
          </cell>
          <cell r="B48">
            <v>255</v>
          </cell>
          <cell r="C48" t="str">
            <v>kantoren/spreekkamers</v>
          </cell>
          <cell r="D48" t="str">
            <v>5x per week</v>
          </cell>
          <cell r="E48">
            <v>0.66749999999999998</v>
          </cell>
          <cell r="I48">
            <v>382.02247191011236</v>
          </cell>
          <cell r="J48">
            <v>35</v>
          </cell>
          <cell r="K48">
            <v>5.735470905103195E-4</v>
          </cell>
          <cell r="M48" t="str">
            <v>V</v>
          </cell>
        </row>
        <row r="49">
          <cell r="A49" t="str">
            <v>10.0365</v>
          </cell>
          <cell r="B49">
            <v>365</v>
          </cell>
          <cell r="C49" t="str">
            <v>kantoren/spreekkamers</v>
          </cell>
          <cell r="D49" t="str">
            <v>7x per week</v>
          </cell>
          <cell r="E49">
            <v>0.66749999999999998</v>
          </cell>
          <cell r="G49">
            <v>0.25437500000000002</v>
          </cell>
          <cell r="I49">
            <v>395.93220338983053</v>
          </cell>
          <cell r="J49">
            <v>530.09</v>
          </cell>
          <cell r="K49">
            <v>8.6866164916747212E-3</v>
          </cell>
          <cell r="M49" t="str">
            <v>V</v>
          </cell>
        </row>
        <row r="50">
          <cell r="A50" t="str">
            <v>10.0730</v>
          </cell>
          <cell r="B50">
            <v>730</v>
          </cell>
          <cell r="C50" t="str">
            <v>kantoren/spreekkamers</v>
          </cell>
          <cell r="D50" t="str">
            <v>14x per week</v>
          </cell>
          <cell r="E50">
            <v>0.66749999999999998</v>
          </cell>
          <cell r="F50">
            <v>0.61743749999999997</v>
          </cell>
          <cell r="G50">
            <v>0.25437500000000002</v>
          </cell>
          <cell r="H50">
            <v>0.25437500000000002</v>
          </cell>
          <cell r="I50">
            <v>406.98282170110457</v>
          </cell>
          <cell r="J50">
            <v>36.31</v>
          </cell>
          <cell r="K50">
            <v>5.9501413875513427E-4</v>
          </cell>
        </row>
        <row r="51">
          <cell r="A51" t="str">
            <v>11.0004</v>
          </cell>
          <cell r="B51">
            <v>4</v>
          </cell>
          <cell r="C51" t="str">
            <v>kleedruimte</v>
          </cell>
          <cell r="D51" t="str">
            <v>4x per jaar</v>
          </cell>
          <cell r="E51">
            <v>4.2000000000000003E-2</v>
          </cell>
          <cell r="I51">
            <v>95.238095238095227</v>
          </cell>
          <cell r="J51">
            <v>0</v>
          </cell>
          <cell r="K51">
            <v>0</v>
          </cell>
          <cell r="M51" t="str">
            <v>V</v>
          </cell>
        </row>
        <row r="52">
          <cell r="A52" t="str">
            <v>12.0365</v>
          </cell>
          <cell r="B52">
            <v>365</v>
          </cell>
          <cell r="C52" t="str">
            <v>tussenruimte</v>
          </cell>
          <cell r="D52" t="str">
            <v>7x per week</v>
          </cell>
          <cell r="E52">
            <v>0.64832109593023257</v>
          </cell>
          <cell r="G52">
            <v>0.10870596981132075</v>
          </cell>
          <cell r="I52">
            <v>482.1492077597789</v>
          </cell>
          <cell r="J52">
            <v>0</v>
          </cell>
          <cell r="K52">
            <v>0</v>
          </cell>
          <cell r="M52" t="str">
            <v>V</v>
          </cell>
        </row>
        <row r="53">
          <cell r="A53" t="str">
            <v>13.0000</v>
          </cell>
          <cell r="B53" t="str">
            <v>0</v>
          </cell>
          <cell r="C53" t="str">
            <v>tegelwerk onder taluut</v>
          </cell>
          <cell r="D53" t="str">
            <v xml:space="preserve">op afroep </v>
          </cell>
          <cell r="E53">
            <v>2.5000000000000001E-3</v>
          </cell>
          <cell r="I53">
            <v>0</v>
          </cell>
          <cell r="J53">
            <v>0</v>
          </cell>
          <cell r="K53">
            <v>0</v>
          </cell>
          <cell r="M53" t="str">
            <v>V</v>
          </cell>
        </row>
        <row r="54">
          <cell r="A54" t="str">
            <v>14.0000</v>
          </cell>
          <cell r="B54" t="str">
            <v>0</v>
          </cell>
          <cell r="C54" t="str">
            <v>tegelwerk technische ruimten</v>
          </cell>
          <cell r="D54" t="str">
            <v xml:space="preserve">op afroep </v>
          </cell>
          <cell r="E54">
            <v>2.5000000000000001E-3</v>
          </cell>
          <cell r="I54">
            <v>0</v>
          </cell>
          <cell r="J54">
            <v>0</v>
          </cell>
          <cell r="K54">
            <v>0</v>
          </cell>
          <cell r="M54" t="str">
            <v>V</v>
          </cell>
        </row>
        <row r="55">
          <cell r="A55" t="str">
            <v>15.0000</v>
          </cell>
          <cell r="B55" t="str">
            <v>0</v>
          </cell>
          <cell r="C55" t="str">
            <v xml:space="preserve">fietsenstalling </v>
          </cell>
          <cell r="D55" t="str">
            <v>op afroep</v>
          </cell>
          <cell r="E55">
            <v>0</v>
          </cell>
          <cell r="F55">
            <v>0</v>
          </cell>
          <cell r="G55">
            <v>0</v>
          </cell>
          <cell r="H55">
            <v>0</v>
          </cell>
          <cell r="J55">
            <v>2.5</v>
          </cell>
          <cell r="K55">
            <v>4.0967649322165673E-5</v>
          </cell>
          <cell r="M55" t="str">
            <v>V</v>
          </cell>
        </row>
        <row r="56">
          <cell r="A56" t="str">
            <v>00.0000</v>
          </cell>
          <cell r="B56">
            <v>0</v>
          </cell>
          <cell r="C56" t="str">
            <v>niet van toepassing</v>
          </cell>
          <cell r="E56">
            <v>0</v>
          </cell>
          <cell r="F56">
            <v>0</v>
          </cell>
          <cell r="G56">
            <v>0</v>
          </cell>
          <cell r="H56">
            <v>0</v>
          </cell>
          <cell r="J56">
            <v>473.96000000000004</v>
          </cell>
          <cell r="K56">
            <v>7.7668108290934578E-3</v>
          </cell>
        </row>
      </sheetData>
      <sheetData sheetId="17">
        <row r="3">
          <cell r="C3" t="str">
            <v>Gemeentelijk Vervoer Bedrijf Amsterdam</v>
          </cell>
        </row>
        <row r="4">
          <cell r="C4" t="str">
            <v>Schoonmaakonderhoud Metrotations</v>
          </cell>
        </row>
        <row r="5">
          <cell r="C5" t="str">
            <v>Amsterdam</v>
          </cell>
        </row>
        <row r="6">
          <cell r="C6" t="str">
            <v>GVB 2006 0766 EP-RT</v>
          </cell>
        </row>
        <row r="7">
          <cell r="C7" t="str">
            <v>Westerveld</v>
          </cell>
        </row>
        <row r="9">
          <cell r="C9" t="str">
            <v>LIJN</v>
          </cell>
        </row>
        <row r="10">
          <cell r="C10" t="str">
            <v>Oostlijn</v>
          </cell>
        </row>
        <row r="11">
          <cell r="C11" t="str">
            <v>Oostlijn</v>
          </cell>
        </row>
        <row r="12">
          <cell r="C12" t="str">
            <v>Oostlijn</v>
          </cell>
        </row>
        <row r="13">
          <cell r="C13" t="str">
            <v>Oostlijn</v>
          </cell>
        </row>
        <row r="14">
          <cell r="C14" t="str">
            <v>Oostlijn</v>
          </cell>
        </row>
        <row r="15">
          <cell r="C15" t="str">
            <v>Oostlijn</v>
          </cell>
        </row>
        <row r="16">
          <cell r="C16" t="str">
            <v>Oostlijn</v>
          </cell>
        </row>
        <row r="17">
          <cell r="C17" t="str">
            <v>Oostlijn</v>
          </cell>
        </row>
        <row r="18">
          <cell r="C18" t="str">
            <v>Oostlijn</v>
          </cell>
        </row>
        <row r="19">
          <cell r="C19" t="str">
            <v>Oostlijn</v>
          </cell>
        </row>
        <row r="20">
          <cell r="C20" t="str">
            <v>Oostlijn</v>
          </cell>
        </row>
        <row r="21">
          <cell r="C21" t="str">
            <v>Oostlijn</v>
          </cell>
        </row>
        <row r="22">
          <cell r="C22" t="str">
            <v>Oostlijn</v>
          </cell>
        </row>
        <row r="23">
          <cell r="C23" t="str">
            <v>Oostlijn</v>
          </cell>
        </row>
        <row r="24">
          <cell r="C24" t="str">
            <v>Oostlijn</v>
          </cell>
        </row>
        <row r="25">
          <cell r="C25" t="str">
            <v>Oostlijn</v>
          </cell>
        </row>
        <row r="26">
          <cell r="C26" t="str">
            <v>Oostlijn</v>
          </cell>
        </row>
        <row r="27">
          <cell r="C27" t="str">
            <v>Oostlijn</v>
          </cell>
        </row>
        <row r="28">
          <cell r="C28" t="str">
            <v>Oostlijn</v>
          </cell>
        </row>
        <row r="29">
          <cell r="C29" t="str">
            <v>Oostlijn</v>
          </cell>
        </row>
        <row r="30">
          <cell r="C30" t="str">
            <v>Oostlijn</v>
          </cell>
        </row>
        <row r="31">
          <cell r="C31" t="str">
            <v>Oostlijn</v>
          </cell>
        </row>
        <row r="32">
          <cell r="C32" t="str">
            <v>Oostlijn</v>
          </cell>
        </row>
        <row r="33">
          <cell r="C33" t="str">
            <v>Oostlijn</v>
          </cell>
        </row>
        <row r="34">
          <cell r="C34" t="str">
            <v>Oostlijn</v>
          </cell>
        </row>
        <row r="35">
          <cell r="C35" t="str">
            <v>Oostlijn</v>
          </cell>
        </row>
        <row r="36">
          <cell r="C36" t="str">
            <v>Oostlijn</v>
          </cell>
        </row>
        <row r="37">
          <cell r="C37" t="str">
            <v>Oostlijn</v>
          </cell>
        </row>
        <row r="38">
          <cell r="C38" t="str">
            <v>Oostlijn</v>
          </cell>
        </row>
        <row r="39">
          <cell r="C39" t="str">
            <v>Oostlijn</v>
          </cell>
        </row>
        <row r="40">
          <cell r="C40" t="str">
            <v>Oostlijn</v>
          </cell>
        </row>
        <row r="41">
          <cell r="C41" t="str">
            <v>Oostlijn</v>
          </cell>
        </row>
        <row r="42">
          <cell r="C42" t="str">
            <v>Oostlijn</v>
          </cell>
        </row>
        <row r="43">
          <cell r="C43" t="str">
            <v>Oostlijn</v>
          </cell>
        </row>
        <row r="44">
          <cell r="C44" t="str">
            <v>Oostlijn</v>
          </cell>
        </row>
        <row r="45">
          <cell r="C45" t="str">
            <v>Oostlijn</v>
          </cell>
        </row>
        <row r="46">
          <cell r="C46" t="str">
            <v>Oostlijn</v>
          </cell>
        </row>
        <row r="47">
          <cell r="C47" t="str">
            <v>Oostlijn</v>
          </cell>
        </row>
        <row r="48">
          <cell r="C48" t="str">
            <v>Oostlijn</v>
          </cell>
        </row>
        <row r="49">
          <cell r="C49" t="str">
            <v>Oostlijn</v>
          </cell>
        </row>
        <row r="50">
          <cell r="C50" t="str">
            <v>Oostlijn</v>
          </cell>
        </row>
        <row r="51">
          <cell r="C51" t="str">
            <v>Oostlijn</v>
          </cell>
        </row>
        <row r="52">
          <cell r="C52" t="str">
            <v>Oostlijn</v>
          </cell>
        </row>
        <row r="53">
          <cell r="C53" t="str">
            <v>Oostlijn</v>
          </cell>
        </row>
        <row r="54">
          <cell r="C54" t="str">
            <v>Oostlijn</v>
          </cell>
        </row>
        <row r="55">
          <cell r="C55" t="str">
            <v>Oostlijn</v>
          </cell>
        </row>
        <row r="56">
          <cell r="C56" t="str">
            <v>Oostlijn</v>
          </cell>
        </row>
        <row r="57">
          <cell r="C57" t="str">
            <v>Oostlijn</v>
          </cell>
        </row>
        <row r="58">
          <cell r="C58" t="str">
            <v>Oostlijn</v>
          </cell>
        </row>
        <row r="59">
          <cell r="C59" t="str">
            <v>Oostlijn</v>
          </cell>
        </row>
        <row r="60">
          <cell r="C60" t="str">
            <v>Oostlijn</v>
          </cell>
        </row>
        <row r="61">
          <cell r="C61" t="str">
            <v>Oostlijn</v>
          </cell>
        </row>
        <row r="62">
          <cell r="C62" t="str">
            <v>Oostlijn</v>
          </cell>
        </row>
        <row r="63">
          <cell r="C63" t="str">
            <v>Oostlijn</v>
          </cell>
        </row>
        <row r="64">
          <cell r="C64" t="str">
            <v>Oostlijn</v>
          </cell>
        </row>
        <row r="65">
          <cell r="C65" t="str">
            <v>Oostlijn</v>
          </cell>
        </row>
        <row r="66">
          <cell r="C66" t="str">
            <v>Oostlijn</v>
          </cell>
        </row>
        <row r="67">
          <cell r="C67" t="str">
            <v>Oostlijn</v>
          </cell>
        </row>
        <row r="68">
          <cell r="C68" t="str">
            <v>Oostlijn</v>
          </cell>
        </row>
        <row r="69">
          <cell r="C69" t="str">
            <v>Oostlijn</v>
          </cell>
        </row>
        <row r="70">
          <cell r="C70" t="str">
            <v>Oostlijn</v>
          </cell>
        </row>
        <row r="71">
          <cell r="C71" t="str">
            <v>Oostlijn</v>
          </cell>
        </row>
        <row r="72">
          <cell r="C72" t="str">
            <v>Oostlijn</v>
          </cell>
        </row>
        <row r="73">
          <cell r="C73" t="str">
            <v>Oostlijn</v>
          </cell>
        </row>
        <row r="74">
          <cell r="C74" t="str">
            <v>Oostlijn</v>
          </cell>
        </row>
        <row r="75">
          <cell r="C75" t="str">
            <v>Oostlijn</v>
          </cell>
        </row>
        <row r="76">
          <cell r="C76" t="str">
            <v>Oostlijn</v>
          </cell>
        </row>
        <row r="77">
          <cell r="C77" t="str">
            <v>Oostlijn</v>
          </cell>
        </row>
        <row r="78">
          <cell r="C78" t="str">
            <v>Oostlijn</v>
          </cell>
        </row>
        <row r="79">
          <cell r="C79" t="str">
            <v>Oostlijn</v>
          </cell>
        </row>
        <row r="80">
          <cell r="C80" t="str">
            <v>Oostlijn</v>
          </cell>
        </row>
        <row r="81">
          <cell r="C81" t="str">
            <v>Oostlijn</v>
          </cell>
        </row>
        <row r="82">
          <cell r="C82" t="str">
            <v>Oostlijn</v>
          </cell>
        </row>
        <row r="83">
          <cell r="C83" t="str">
            <v>Oostlijn</v>
          </cell>
        </row>
        <row r="84">
          <cell r="C84" t="str">
            <v>Oostlijn</v>
          </cell>
        </row>
        <row r="85">
          <cell r="C85" t="str">
            <v>Oostlijn</v>
          </cell>
        </row>
        <row r="86">
          <cell r="C86" t="str">
            <v>Oostlijn</v>
          </cell>
        </row>
        <row r="87">
          <cell r="C87" t="str">
            <v>Oostlijn</v>
          </cell>
        </row>
        <row r="88">
          <cell r="C88" t="str">
            <v>Oostlijn</v>
          </cell>
        </row>
        <row r="89">
          <cell r="C89" t="str">
            <v>Oostlijn</v>
          </cell>
        </row>
        <row r="90">
          <cell r="C90" t="str">
            <v>Oostlijn</v>
          </cell>
        </row>
        <row r="91">
          <cell r="C91" t="str">
            <v>Oostlijn</v>
          </cell>
        </row>
        <row r="92">
          <cell r="C92" t="str">
            <v>Oostlijn</v>
          </cell>
        </row>
        <row r="93">
          <cell r="C93" t="str">
            <v>Oostlijn</v>
          </cell>
        </row>
        <row r="94">
          <cell r="C94" t="str">
            <v>Oostlijn</v>
          </cell>
        </row>
        <row r="95">
          <cell r="C95" t="str">
            <v>Oostlijn</v>
          </cell>
        </row>
        <row r="96">
          <cell r="C96" t="str">
            <v>Oostlijn</v>
          </cell>
        </row>
        <row r="97">
          <cell r="C97" t="str">
            <v>Oostlijn</v>
          </cell>
        </row>
        <row r="98">
          <cell r="C98" t="str">
            <v>Oostlijn</v>
          </cell>
        </row>
        <row r="99">
          <cell r="C99" t="str">
            <v>Oostlijn</v>
          </cell>
        </row>
        <row r="100">
          <cell r="C100" t="str">
            <v>Oostlijn</v>
          </cell>
        </row>
        <row r="101">
          <cell r="C101" t="str">
            <v>Oostlijn</v>
          </cell>
        </row>
        <row r="102">
          <cell r="C102" t="str">
            <v>Oostlijn</v>
          </cell>
        </row>
        <row r="103">
          <cell r="C103" t="str">
            <v>Oostlijn</v>
          </cell>
        </row>
        <row r="104">
          <cell r="C104" t="str">
            <v>Oostlijn</v>
          </cell>
        </row>
        <row r="105">
          <cell r="C105" t="str">
            <v>Oostlijn</v>
          </cell>
        </row>
        <row r="106">
          <cell r="C106" t="str">
            <v>Oostlijn</v>
          </cell>
        </row>
        <row r="107">
          <cell r="C107" t="str">
            <v>Oostlijn</v>
          </cell>
        </row>
        <row r="108">
          <cell r="C108" t="str">
            <v>Oostlijn</v>
          </cell>
        </row>
        <row r="109">
          <cell r="C109" t="str">
            <v>Oostlijn</v>
          </cell>
        </row>
        <row r="110">
          <cell r="C110" t="str">
            <v>Oostlijn</v>
          </cell>
        </row>
        <row r="111">
          <cell r="C111" t="str">
            <v>Oostlijn</v>
          </cell>
        </row>
        <row r="112">
          <cell r="C112" t="str">
            <v>Oostlijn</v>
          </cell>
        </row>
        <row r="113">
          <cell r="C113" t="str">
            <v>Oostlijn</v>
          </cell>
        </row>
        <row r="114">
          <cell r="C114" t="str">
            <v>Oostlijn</v>
          </cell>
        </row>
        <row r="115">
          <cell r="C115" t="str">
            <v>Oostlijn</v>
          </cell>
        </row>
        <row r="116">
          <cell r="C116" t="str">
            <v>Oostlijn</v>
          </cell>
        </row>
        <row r="117">
          <cell r="C117" t="str">
            <v>Oostlijn</v>
          </cell>
        </row>
        <row r="118">
          <cell r="C118" t="str">
            <v>Oostlijn</v>
          </cell>
        </row>
        <row r="119">
          <cell r="C119" t="str">
            <v>Oostlijn</v>
          </cell>
        </row>
        <row r="120">
          <cell r="C120" t="str">
            <v>Oostlijn</v>
          </cell>
        </row>
        <row r="121">
          <cell r="C121" t="str">
            <v>Oostlijn</v>
          </cell>
        </row>
        <row r="122">
          <cell r="C122" t="str">
            <v>Oostlijn</v>
          </cell>
        </row>
        <row r="123">
          <cell r="C123" t="str">
            <v>Oostlijn</v>
          </cell>
        </row>
        <row r="124">
          <cell r="C124" t="str">
            <v>Oostlijn</v>
          </cell>
        </row>
        <row r="125">
          <cell r="C125" t="str">
            <v>Oostlijn</v>
          </cell>
        </row>
        <row r="126">
          <cell r="C126" t="str">
            <v>Oostlijn</v>
          </cell>
        </row>
        <row r="127">
          <cell r="C127" t="str">
            <v>Oostlijn</v>
          </cell>
        </row>
        <row r="128">
          <cell r="C128" t="str">
            <v>Oostlijn</v>
          </cell>
        </row>
        <row r="129">
          <cell r="C129" t="str">
            <v>Oostlijn</v>
          </cell>
        </row>
        <row r="130">
          <cell r="C130" t="str">
            <v>Oostlijn</v>
          </cell>
        </row>
        <row r="131">
          <cell r="C131" t="str">
            <v>Oostlijn</v>
          </cell>
        </row>
        <row r="132">
          <cell r="C132" t="str">
            <v>Oostlijn</v>
          </cell>
        </row>
        <row r="133">
          <cell r="C133" t="str">
            <v>Oostlijn</v>
          </cell>
        </row>
        <row r="134">
          <cell r="C134" t="str">
            <v>Oostlijn</v>
          </cell>
        </row>
        <row r="135">
          <cell r="C135" t="str">
            <v>Oostlijn</v>
          </cell>
        </row>
        <row r="136">
          <cell r="C136" t="str">
            <v>Oostlijn</v>
          </cell>
        </row>
        <row r="137">
          <cell r="C137" t="str">
            <v>Oostlijn</v>
          </cell>
        </row>
        <row r="138">
          <cell r="C138" t="str">
            <v>Oostlijn</v>
          </cell>
        </row>
        <row r="139">
          <cell r="C139" t="str">
            <v>Oostlijn</v>
          </cell>
        </row>
        <row r="140">
          <cell r="C140" t="str">
            <v>Oostlijn</v>
          </cell>
        </row>
        <row r="141">
          <cell r="C141" t="str">
            <v>Oostlijn</v>
          </cell>
        </row>
        <row r="142">
          <cell r="C142" t="str">
            <v>Oostlijn</v>
          </cell>
        </row>
        <row r="143">
          <cell r="C143" t="str">
            <v>Oostlijn</v>
          </cell>
        </row>
        <row r="144">
          <cell r="C144" t="str">
            <v>Oostlijn</v>
          </cell>
        </row>
        <row r="145">
          <cell r="C145" t="str">
            <v>Oostlijn</v>
          </cell>
        </row>
        <row r="146">
          <cell r="C146" t="str">
            <v>Oostlijn</v>
          </cell>
        </row>
        <row r="147">
          <cell r="C147" t="str">
            <v>Oostlijn</v>
          </cell>
        </row>
        <row r="148">
          <cell r="C148" t="str">
            <v>Oostlijn</v>
          </cell>
        </row>
        <row r="149">
          <cell r="C149" t="str">
            <v>Oostlijn</v>
          </cell>
        </row>
        <row r="150">
          <cell r="C150" t="str">
            <v>Oostlijn</v>
          </cell>
        </row>
        <row r="151">
          <cell r="C151" t="str">
            <v>Oostlijn</v>
          </cell>
        </row>
        <row r="152">
          <cell r="C152" t="str">
            <v>Oostlijn</v>
          </cell>
        </row>
        <row r="153">
          <cell r="C153" t="str">
            <v>Oostlijn</v>
          </cell>
        </row>
        <row r="154">
          <cell r="C154" t="str">
            <v>Oostlijn</v>
          </cell>
        </row>
        <row r="155">
          <cell r="C155" t="str">
            <v>Oostlijn</v>
          </cell>
        </row>
        <row r="156">
          <cell r="C156" t="str">
            <v>Oostlijn</v>
          </cell>
        </row>
        <row r="157">
          <cell r="C157" t="str">
            <v>Oostlijn</v>
          </cell>
        </row>
        <row r="158">
          <cell r="C158" t="str">
            <v>Oostlijn</v>
          </cell>
        </row>
        <row r="159">
          <cell r="C159" t="str">
            <v>Oostlijn</v>
          </cell>
        </row>
        <row r="160">
          <cell r="C160" t="str">
            <v>Oostlijn</v>
          </cell>
        </row>
        <row r="161">
          <cell r="C161" t="str">
            <v>Oostlijn</v>
          </cell>
        </row>
        <row r="162">
          <cell r="C162" t="str">
            <v>Oostlijn</v>
          </cell>
        </row>
        <row r="163">
          <cell r="C163" t="str">
            <v>Oostlijn</v>
          </cell>
        </row>
        <row r="164">
          <cell r="C164" t="str">
            <v>Oostlijn</v>
          </cell>
        </row>
        <row r="165">
          <cell r="C165" t="str">
            <v>Oostlijn</v>
          </cell>
        </row>
        <row r="166">
          <cell r="C166" t="str">
            <v>Oostlijn</v>
          </cell>
        </row>
        <row r="167">
          <cell r="C167" t="str">
            <v>Oostlijn</v>
          </cell>
        </row>
        <row r="168">
          <cell r="C168" t="str">
            <v>Oostlijn</v>
          </cell>
        </row>
        <row r="169">
          <cell r="C169" t="str">
            <v>Oostlijn</v>
          </cell>
        </row>
        <row r="170">
          <cell r="C170" t="str">
            <v>Oostlijn</v>
          </cell>
        </row>
        <row r="171">
          <cell r="C171" t="str">
            <v>Oostlijn</v>
          </cell>
        </row>
        <row r="172">
          <cell r="C172" t="str">
            <v>Oostlijn</v>
          </cell>
        </row>
        <row r="173">
          <cell r="C173" t="str">
            <v>Oostlijn</v>
          </cell>
        </row>
        <row r="174">
          <cell r="C174" t="str">
            <v>Oostlijn</v>
          </cell>
        </row>
        <row r="175">
          <cell r="C175" t="str">
            <v>Oostlijn</v>
          </cell>
        </row>
        <row r="176">
          <cell r="C176" t="str">
            <v>Oostlijn</v>
          </cell>
        </row>
        <row r="177">
          <cell r="C177" t="str">
            <v>Oostlijn</v>
          </cell>
        </row>
        <row r="178">
          <cell r="C178" t="str">
            <v>Oostlijn</v>
          </cell>
        </row>
        <row r="179">
          <cell r="C179" t="str">
            <v>Oostlijn</v>
          </cell>
        </row>
        <row r="180">
          <cell r="C180" t="str">
            <v>Oostlijn</v>
          </cell>
        </row>
        <row r="181">
          <cell r="C181" t="str">
            <v>Oostlijn</v>
          </cell>
        </row>
        <row r="182">
          <cell r="C182" t="str">
            <v>Oostlijn</v>
          </cell>
        </row>
        <row r="183">
          <cell r="C183" t="str">
            <v>Oostlijn</v>
          </cell>
        </row>
        <row r="184">
          <cell r="C184" t="str">
            <v>Oostlijn</v>
          </cell>
        </row>
        <row r="185">
          <cell r="C185" t="str">
            <v>Oostlijn</v>
          </cell>
        </row>
        <row r="186">
          <cell r="C186" t="str">
            <v>Oostlijn</v>
          </cell>
        </row>
        <row r="187">
          <cell r="C187" t="str">
            <v>Oostlijn</v>
          </cell>
        </row>
        <row r="188">
          <cell r="C188" t="str">
            <v>Oostlijn</v>
          </cell>
        </row>
        <row r="189">
          <cell r="C189" t="str">
            <v>Oostlijn</v>
          </cell>
        </row>
        <row r="190">
          <cell r="C190" t="str">
            <v>Oostlijn</v>
          </cell>
        </row>
        <row r="191">
          <cell r="C191" t="str">
            <v>Oostlijn</v>
          </cell>
        </row>
        <row r="192">
          <cell r="C192" t="str">
            <v>Oostlijn</v>
          </cell>
        </row>
        <row r="193">
          <cell r="C193" t="str">
            <v>Oostlijn</v>
          </cell>
        </row>
        <row r="194">
          <cell r="C194" t="str">
            <v>Oostlijn</v>
          </cell>
        </row>
        <row r="195">
          <cell r="C195" t="str">
            <v>Oostlijn</v>
          </cell>
        </row>
        <row r="196">
          <cell r="C196" t="str">
            <v>Oostlijn</v>
          </cell>
        </row>
        <row r="197">
          <cell r="C197" t="str">
            <v>Oostlijn</v>
          </cell>
        </row>
        <row r="198">
          <cell r="C198" t="str">
            <v>Oostlijn</v>
          </cell>
        </row>
        <row r="199">
          <cell r="C199" t="str">
            <v>Oostlijn</v>
          </cell>
        </row>
        <row r="200">
          <cell r="C200" t="str">
            <v>Oostlijn</v>
          </cell>
        </row>
        <row r="201">
          <cell r="C201" t="str">
            <v>Oostlijn</v>
          </cell>
        </row>
        <row r="202">
          <cell r="C202" t="str">
            <v>Oostlijn</v>
          </cell>
        </row>
        <row r="203">
          <cell r="C203" t="str">
            <v>Oostlijn</v>
          </cell>
        </row>
        <row r="204">
          <cell r="C204" t="str">
            <v>Oostlijn</v>
          </cell>
        </row>
        <row r="205">
          <cell r="C205" t="str">
            <v>Oostlijn</v>
          </cell>
        </row>
        <row r="206">
          <cell r="C206" t="str">
            <v>Oostlijn</v>
          </cell>
        </row>
        <row r="207">
          <cell r="C207" t="str">
            <v>Oostlijn</v>
          </cell>
        </row>
        <row r="208">
          <cell r="C208" t="str">
            <v>Oostlijn</v>
          </cell>
        </row>
        <row r="209">
          <cell r="C209" t="str">
            <v>Oostlijn</v>
          </cell>
        </row>
        <row r="210">
          <cell r="C210" t="str">
            <v>Oostlijn</v>
          </cell>
        </row>
        <row r="211">
          <cell r="C211" t="str">
            <v>Oostlijn</v>
          </cell>
        </row>
        <row r="212">
          <cell r="C212" t="str">
            <v>Oostlijn</v>
          </cell>
        </row>
        <row r="213">
          <cell r="C213" t="str">
            <v>Oostlijn</v>
          </cell>
        </row>
        <row r="214">
          <cell r="C214" t="str">
            <v>Oostlijn</v>
          </cell>
        </row>
        <row r="215">
          <cell r="C215" t="str">
            <v>Oostlijn</v>
          </cell>
        </row>
        <row r="216">
          <cell r="C216" t="str">
            <v>Oostlijn</v>
          </cell>
        </row>
        <row r="217">
          <cell r="C217" t="str">
            <v>Oostlijn</v>
          </cell>
        </row>
        <row r="218">
          <cell r="C218" t="str">
            <v>Oostlijn</v>
          </cell>
        </row>
        <row r="219">
          <cell r="C219" t="str">
            <v>Oostlijn</v>
          </cell>
        </row>
        <row r="220">
          <cell r="C220" t="str">
            <v>Oostlijn</v>
          </cell>
        </row>
        <row r="221">
          <cell r="C221" t="str">
            <v>Oostlijn</v>
          </cell>
        </row>
        <row r="222">
          <cell r="C222" t="str">
            <v>Oostlijn</v>
          </cell>
        </row>
        <row r="223">
          <cell r="C223" t="str">
            <v>Oostlijn</v>
          </cell>
        </row>
        <row r="224">
          <cell r="C224" t="str">
            <v>Oostlijn</v>
          </cell>
        </row>
        <row r="225">
          <cell r="C225" t="str">
            <v>Oostlijn</v>
          </cell>
        </row>
        <row r="226">
          <cell r="C226" t="str">
            <v>Oostlijn</v>
          </cell>
        </row>
        <row r="227">
          <cell r="C227" t="str">
            <v>Oostlijn</v>
          </cell>
        </row>
        <row r="228">
          <cell r="C228" t="str">
            <v>Oostlijn</v>
          </cell>
        </row>
        <row r="229">
          <cell r="C229" t="str">
            <v>Oostlijn</v>
          </cell>
        </row>
        <row r="230">
          <cell r="C230" t="str">
            <v>Oostlijn</v>
          </cell>
        </row>
        <row r="231">
          <cell r="C231" t="str">
            <v>Oostlijn</v>
          </cell>
        </row>
        <row r="232">
          <cell r="C232" t="str">
            <v>Oostlijn</v>
          </cell>
        </row>
        <row r="233">
          <cell r="C233" t="str">
            <v>Oostlijn</v>
          </cell>
        </row>
        <row r="234">
          <cell r="C234" t="str">
            <v>Oostlijn</v>
          </cell>
        </row>
        <row r="235">
          <cell r="C235" t="str">
            <v>Oostlijn</v>
          </cell>
        </row>
        <row r="236">
          <cell r="C236" t="str">
            <v>Oostlijn</v>
          </cell>
        </row>
        <row r="237">
          <cell r="C237" t="str">
            <v>Oostlijn</v>
          </cell>
        </row>
        <row r="238">
          <cell r="C238" t="str">
            <v>Oostlijn</v>
          </cell>
        </row>
        <row r="239">
          <cell r="C239" t="str">
            <v>Oostlijn</v>
          </cell>
        </row>
        <row r="240">
          <cell r="C240" t="str">
            <v>Oostlijn</v>
          </cell>
        </row>
        <row r="241">
          <cell r="C241" t="str">
            <v>Oostlijn</v>
          </cell>
        </row>
        <row r="242">
          <cell r="C242" t="str">
            <v>Oostlijn</v>
          </cell>
        </row>
        <row r="243">
          <cell r="C243" t="str">
            <v>Oostlijn</v>
          </cell>
        </row>
        <row r="244">
          <cell r="C244" t="str">
            <v>Oostlijn</v>
          </cell>
        </row>
        <row r="245">
          <cell r="C245" t="str">
            <v>Oostlijn</v>
          </cell>
        </row>
        <row r="246">
          <cell r="C246" t="str">
            <v>Oostlijn</v>
          </cell>
        </row>
        <row r="247">
          <cell r="C247" t="str">
            <v>Oostlijn</v>
          </cell>
        </row>
        <row r="248">
          <cell r="C248" t="str">
            <v>Oostlijn</v>
          </cell>
        </row>
        <row r="249">
          <cell r="C249" t="str">
            <v>Oostlijn</v>
          </cell>
        </row>
        <row r="250">
          <cell r="C250" t="str">
            <v>Oostlijn</v>
          </cell>
        </row>
        <row r="251">
          <cell r="C251" t="str">
            <v>Oostlijn</v>
          </cell>
        </row>
        <row r="252">
          <cell r="C252" t="str">
            <v>Oostlijn</v>
          </cell>
        </row>
        <row r="253">
          <cell r="C253" t="str">
            <v>Oostlijn</v>
          </cell>
        </row>
        <row r="254">
          <cell r="C254" t="str">
            <v>Oostlijn</v>
          </cell>
        </row>
        <row r="255">
          <cell r="C255" t="str">
            <v>Oostlijn</v>
          </cell>
        </row>
        <row r="256">
          <cell r="C256" t="str">
            <v>Oostlijn</v>
          </cell>
        </row>
        <row r="257">
          <cell r="C257" t="str">
            <v>Oostlijn</v>
          </cell>
        </row>
        <row r="258">
          <cell r="C258" t="str">
            <v>Oostlijn</v>
          </cell>
        </row>
        <row r="259">
          <cell r="C259" t="str">
            <v>Oostlijn</v>
          </cell>
        </row>
        <row r="260">
          <cell r="C260" t="str">
            <v>Oostlijn</v>
          </cell>
        </row>
        <row r="261">
          <cell r="C261" t="str">
            <v>Oostlijn</v>
          </cell>
        </row>
        <row r="262">
          <cell r="C262" t="str">
            <v>Oostlijn</v>
          </cell>
        </row>
        <row r="263">
          <cell r="C263" t="str">
            <v>Oostlijn</v>
          </cell>
        </row>
        <row r="264">
          <cell r="C264" t="str">
            <v>Oostlijn</v>
          </cell>
        </row>
        <row r="265">
          <cell r="C265" t="str">
            <v>Oostlijn</v>
          </cell>
        </row>
        <row r="266">
          <cell r="C266" t="str">
            <v>Oostlijn</v>
          </cell>
        </row>
        <row r="267">
          <cell r="C267" t="str">
            <v>Oostlijn</v>
          </cell>
        </row>
        <row r="268">
          <cell r="C268" t="str">
            <v>Oostlijn</v>
          </cell>
        </row>
        <row r="269">
          <cell r="C269" t="str">
            <v>Oostlijn</v>
          </cell>
        </row>
        <row r="270">
          <cell r="C270" t="str">
            <v>Oostlijn</v>
          </cell>
        </row>
        <row r="271">
          <cell r="C271" t="str">
            <v>Oostlijn</v>
          </cell>
        </row>
        <row r="272">
          <cell r="C272" t="str">
            <v>Oostlijn</v>
          </cell>
        </row>
        <row r="273">
          <cell r="C273" t="str">
            <v>Oostlijn</v>
          </cell>
        </row>
        <row r="274">
          <cell r="C274" t="str">
            <v>Oostlijn</v>
          </cell>
        </row>
        <row r="275">
          <cell r="C275" t="str">
            <v>Oostlijn</v>
          </cell>
        </row>
        <row r="276">
          <cell r="C276" t="str">
            <v>Oostlijn</v>
          </cell>
        </row>
        <row r="277">
          <cell r="C277" t="str">
            <v>Oostlijn</v>
          </cell>
        </row>
        <row r="278">
          <cell r="C278" t="str">
            <v>Oostlijn</v>
          </cell>
        </row>
        <row r="279">
          <cell r="C279" t="str">
            <v>Oostlijn</v>
          </cell>
        </row>
        <row r="280">
          <cell r="C280" t="str">
            <v>Oostlijn</v>
          </cell>
        </row>
        <row r="281">
          <cell r="C281" t="str">
            <v>Oostlijn</v>
          </cell>
        </row>
        <row r="282">
          <cell r="C282" t="str">
            <v>Oostlijn</v>
          </cell>
        </row>
        <row r="283">
          <cell r="C283" t="str">
            <v>Oostlijn</v>
          </cell>
        </row>
        <row r="284">
          <cell r="C284" t="str">
            <v>Oostlijn</v>
          </cell>
        </row>
        <row r="285">
          <cell r="C285" t="str">
            <v>Oostlijn</v>
          </cell>
        </row>
        <row r="286">
          <cell r="C286" t="str">
            <v>Oostlijn</v>
          </cell>
        </row>
        <row r="287">
          <cell r="C287" t="str">
            <v>Oostlijn</v>
          </cell>
        </row>
        <row r="288">
          <cell r="C288" t="str">
            <v>Oostlijn</v>
          </cell>
        </row>
        <row r="289">
          <cell r="C289" t="str">
            <v>Oostlijn</v>
          </cell>
        </row>
        <row r="290">
          <cell r="C290" t="str">
            <v>Oostlijn</v>
          </cell>
        </row>
        <row r="291">
          <cell r="C291" t="str">
            <v>Oostlijn</v>
          </cell>
        </row>
        <row r="292">
          <cell r="C292" t="str">
            <v>Oostlijn</v>
          </cell>
        </row>
        <row r="293">
          <cell r="C293" t="str">
            <v>Oostlijn</v>
          </cell>
        </row>
        <row r="294">
          <cell r="C294" t="str">
            <v>Oostlijn</v>
          </cell>
        </row>
        <row r="295">
          <cell r="C295" t="str">
            <v>Oostlijn</v>
          </cell>
        </row>
        <row r="296">
          <cell r="C296" t="str">
            <v>Oostlijn</v>
          </cell>
        </row>
        <row r="297">
          <cell r="C297" t="str">
            <v>Oostlijn</v>
          </cell>
        </row>
        <row r="298">
          <cell r="C298" t="str">
            <v>Oostlijn</v>
          </cell>
        </row>
        <row r="299">
          <cell r="C299" t="str">
            <v>Oostlijn</v>
          </cell>
        </row>
        <row r="300">
          <cell r="C300" t="str">
            <v>Oostlijn</v>
          </cell>
        </row>
        <row r="301">
          <cell r="C301" t="str">
            <v>Oostlijn</v>
          </cell>
        </row>
        <row r="302">
          <cell r="C302" t="str">
            <v>Oostlijn</v>
          </cell>
        </row>
        <row r="303">
          <cell r="C303" t="str">
            <v>Oostlijn</v>
          </cell>
        </row>
        <row r="304">
          <cell r="C304" t="str">
            <v>Oostlijn</v>
          </cell>
        </row>
        <row r="305">
          <cell r="C305" t="str">
            <v>Oostlijn</v>
          </cell>
        </row>
        <row r="306">
          <cell r="C306" t="str">
            <v>Oostlijn</v>
          </cell>
        </row>
        <row r="307">
          <cell r="C307" t="str">
            <v>Oostlijn</v>
          </cell>
        </row>
        <row r="308">
          <cell r="C308" t="str">
            <v>Oostlijn</v>
          </cell>
        </row>
        <row r="309">
          <cell r="C309" t="str">
            <v>Oostlijn</v>
          </cell>
        </row>
        <row r="310">
          <cell r="C310" t="str">
            <v>Oostlijn</v>
          </cell>
        </row>
        <row r="311">
          <cell r="C311" t="str">
            <v>Oostlijn</v>
          </cell>
        </row>
        <row r="312">
          <cell r="C312" t="str">
            <v>Oostlijn</v>
          </cell>
        </row>
        <row r="313">
          <cell r="C313" t="str">
            <v>Oostlijn</v>
          </cell>
        </row>
        <row r="314">
          <cell r="C314" t="str">
            <v>Oostlijn</v>
          </cell>
        </row>
        <row r="315">
          <cell r="C315" t="str">
            <v>Oostlijn</v>
          </cell>
        </row>
        <row r="316">
          <cell r="C316" t="str">
            <v>Oostlijn</v>
          </cell>
        </row>
        <row r="317">
          <cell r="C317" t="str">
            <v>Oostlijn</v>
          </cell>
        </row>
        <row r="318">
          <cell r="C318" t="str">
            <v>Oostlijn</v>
          </cell>
        </row>
        <row r="319">
          <cell r="C319" t="str">
            <v>Oostlijn</v>
          </cell>
        </row>
        <row r="320">
          <cell r="C320" t="str">
            <v>Oostlijn</v>
          </cell>
        </row>
        <row r="321">
          <cell r="C321" t="str">
            <v>Oostlijn</v>
          </cell>
        </row>
        <row r="322">
          <cell r="C322" t="str">
            <v>Oostlijn</v>
          </cell>
        </row>
        <row r="323">
          <cell r="C323" t="str">
            <v>Oostlijn</v>
          </cell>
        </row>
        <row r="324">
          <cell r="C324" t="str">
            <v>Oostlijn</v>
          </cell>
        </row>
        <row r="325">
          <cell r="C325" t="str">
            <v>Oostlijn</v>
          </cell>
        </row>
        <row r="326">
          <cell r="C326" t="str">
            <v>Oostlijn</v>
          </cell>
        </row>
        <row r="327">
          <cell r="C327" t="str">
            <v>Oostlijn</v>
          </cell>
        </row>
        <row r="328">
          <cell r="C328" t="str">
            <v>Oostlijn</v>
          </cell>
        </row>
        <row r="329">
          <cell r="C329" t="str">
            <v>Oostlijn</v>
          </cell>
        </row>
        <row r="330">
          <cell r="C330" t="str">
            <v>Oostlijn</v>
          </cell>
        </row>
        <row r="331">
          <cell r="C331" t="str">
            <v>Oostlijn</v>
          </cell>
        </row>
        <row r="332">
          <cell r="C332" t="str">
            <v>Oostlijn</v>
          </cell>
        </row>
        <row r="333">
          <cell r="C333" t="str">
            <v>Oostlijn</v>
          </cell>
        </row>
        <row r="334">
          <cell r="C334" t="str">
            <v>Oostlijn</v>
          </cell>
        </row>
        <row r="335">
          <cell r="C335" t="str">
            <v>Oostlijn</v>
          </cell>
        </row>
        <row r="336">
          <cell r="C336" t="str">
            <v>Oostlijn</v>
          </cell>
        </row>
        <row r="337">
          <cell r="C337" t="str">
            <v>Oostlijn</v>
          </cell>
        </row>
        <row r="338">
          <cell r="C338" t="str">
            <v>Oostlijn</v>
          </cell>
        </row>
        <row r="339">
          <cell r="C339" t="str">
            <v>Oostlijn</v>
          </cell>
        </row>
        <row r="340">
          <cell r="C340" t="str">
            <v>Oostlijn</v>
          </cell>
        </row>
        <row r="341">
          <cell r="C341" t="str">
            <v>Oostlijn</v>
          </cell>
        </row>
        <row r="342">
          <cell r="C342" t="str">
            <v>Oostlijn</v>
          </cell>
        </row>
        <row r="343">
          <cell r="C343" t="str">
            <v>Oostlijn</v>
          </cell>
        </row>
        <row r="344">
          <cell r="C344" t="str">
            <v>Oostlijn</v>
          </cell>
        </row>
        <row r="345">
          <cell r="C345" t="str">
            <v>Oostlijn</v>
          </cell>
        </row>
        <row r="346">
          <cell r="C346" t="str">
            <v>Oostlijn</v>
          </cell>
        </row>
        <row r="347">
          <cell r="C347" t="str">
            <v>Oostlijn</v>
          </cell>
        </row>
        <row r="348">
          <cell r="C348" t="str">
            <v>Oostlijn</v>
          </cell>
        </row>
        <row r="349">
          <cell r="C349" t="str">
            <v>Oostlijn</v>
          </cell>
        </row>
        <row r="350">
          <cell r="C350" t="str">
            <v>Oostlijn</v>
          </cell>
        </row>
        <row r="351">
          <cell r="C351" t="str">
            <v>Oostlijn</v>
          </cell>
        </row>
        <row r="352">
          <cell r="C352" t="str">
            <v>Oostlijn</v>
          </cell>
        </row>
        <row r="353">
          <cell r="C353" t="str">
            <v>Oostlijn</v>
          </cell>
        </row>
        <row r="354">
          <cell r="C354" t="str">
            <v>Oostlijn</v>
          </cell>
        </row>
        <row r="355">
          <cell r="C355" t="str">
            <v>Oostlijn</v>
          </cell>
        </row>
        <row r="356">
          <cell r="C356" t="str">
            <v>Oostlijn</v>
          </cell>
        </row>
        <row r="357">
          <cell r="C357" t="str">
            <v>Oostlijn</v>
          </cell>
        </row>
        <row r="358">
          <cell r="C358" t="str">
            <v>Oostlijn</v>
          </cell>
        </row>
        <row r="359">
          <cell r="C359" t="str">
            <v>Oostlijn</v>
          </cell>
        </row>
        <row r="360">
          <cell r="C360" t="str">
            <v>Oostlijn</v>
          </cell>
        </row>
        <row r="361">
          <cell r="C361" t="str">
            <v>Oostlijn</v>
          </cell>
        </row>
        <row r="362">
          <cell r="C362" t="str">
            <v>Oostlijn</v>
          </cell>
        </row>
        <row r="363">
          <cell r="C363" t="str">
            <v>Oostlijn</v>
          </cell>
        </row>
        <row r="364">
          <cell r="C364" t="str">
            <v>Oostlijn</v>
          </cell>
        </row>
        <row r="365">
          <cell r="C365" t="str">
            <v>Oostlijn</v>
          </cell>
        </row>
        <row r="366">
          <cell r="C366" t="str">
            <v>Oostlijn</v>
          </cell>
        </row>
        <row r="367">
          <cell r="C367" t="str">
            <v>Oostlijn</v>
          </cell>
        </row>
        <row r="368">
          <cell r="C368" t="str">
            <v>Oostlijn</v>
          </cell>
        </row>
        <row r="369">
          <cell r="C369" t="str">
            <v>Oostlijn</v>
          </cell>
        </row>
        <row r="370">
          <cell r="C370" t="str">
            <v>Oostlijn</v>
          </cell>
        </row>
        <row r="371">
          <cell r="C371" t="str">
            <v>Oostlijn</v>
          </cell>
        </row>
        <row r="372">
          <cell r="C372" t="str">
            <v>Oostlijn</v>
          </cell>
        </row>
        <row r="373">
          <cell r="C373" t="str">
            <v>Oostlijn</v>
          </cell>
        </row>
        <row r="374">
          <cell r="C374" t="str">
            <v>Oostlijn</v>
          </cell>
        </row>
        <row r="375">
          <cell r="C375" t="str">
            <v>Oostlijn</v>
          </cell>
        </row>
        <row r="376">
          <cell r="C376" t="str">
            <v>Oostlijn</v>
          </cell>
        </row>
        <row r="377">
          <cell r="C377" t="str">
            <v>Oostlijn</v>
          </cell>
        </row>
        <row r="378">
          <cell r="C378" t="str">
            <v>Oostlijn</v>
          </cell>
        </row>
        <row r="379">
          <cell r="C379" t="str">
            <v>Oostlijn</v>
          </cell>
        </row>
        <row r="380">
          <cell r="C380" t="str">
            <v>Oostlijn</v>
          </cell>
        </row>
        <row r="381">
          <cell r="C381" t="str">
            <v>Oostlijn</v>
          </cell>
        </row>
        <row r="382">
          <cell r="C382" t="str">
            <v>Oostlijn</v>
          </cell>
        </row>
        <row r="383">
          <cell r="C383" t="str">
            <v>Oostlijn</v>
          </cell>
        </row>
        <row r="384">
          <cell r="C384" t="str">
            <v>Oostlijn</v>
          </cell>
        </row>
        <row r="385">
          <cell r="C385" t="str">
            <v>Oostlijn</v>
          </cell>
        </row>
        <row r="386">
          <cell r="C386" t="str">
            <v>Oostlijn</v>
          </cell>
        </row>
        <row r="387">
          <cell r="C387" t="str">
            <v>Oostlijn</v>
          </cell>
        </row>
        <row r="388">
          <cell r="C388" t="str">
            <v>Oostlijn</v>
          </cell>
        </row>
        <row r="389">
          <cell r="C389" t="str">
            <v>Oostlijn</v>
          </cell>
        </row>
        <row r="390">
          <cell r="C390" t="str">
            <v>Oostlijn</v>
          </cell>
        </row>
        <row r="391">
          <cell r="C391" t="str">
            <v>Oostlijn</v>
          </cell>
        </row>
        <row r="392">
          <cell r="C392" t="str">
            <v>Oostlijn</v>
          </cell>
        </row>
        <row r="393">
          <cell r="C393" t="str">
            <v>Oostlijn</v>
          </cell>
        </row>
        <row r="394">
          <cell r="C394" t="str">
            <v>Oostlijn</v>
          </cell>
        </row>
        <row r="395">
          <cell r="C395" t="str">
            <v>Oostlijn</v>
          </cell>
        </row>
        <row r="396">
          <cell r="C396" t="str">
            <v>Oostlijn</v>
          </cell>
        </row>
        <row r="397">
          <cell r="C397" t="str">
            <v>Oostlijn</v>
          </cell>
        </row>
        <row r="398">
          <cell r="C398" t="str">
            <v>Oostlijn</v>
          </cell>
        </row>
        <row r="399">
          <cell r="C399" t="str">
            <v>Oostlijn</v>
          </cell>
        </row>
        <row r="400">
          <cell r="C400" t="str">
            <v>Oostlijn</v>
          </cell>
        </row>
        <row r="401">
          <cell r="C401" t="str">
            <v>Oostlijn</v>
          </cell>
        </row>
        <row r="402">
          <cell r="C402" t="str">
            <v>Oostlijn</v>
          </cell>
        </row>
        <row r="403">
          <cell r="C403" t="str">
            <v>Oostlijn</v>
          </cell>
        </row>
        <row r="404">
          <cell r="C404" t="str">
            <v>Oostlijn</v>
          </cell>
        </row>
        <row r="405">
          <cell r="C405" t="str">
            <v>Oostlijn</v>
          </cell>
        </row>
        <row r="406">
          <cell r="C406" t="str">
            <v>Oostlijn</v>
          </cell>
        </row>
        <row r="407">
          <cell r="C407" t="str">
            <v>Oostlijn</v>
          </cell>
        </row>
        <row r="408">
          <cell r="C408" t="str">
            <v>Oostlijn</v>
          </cell>
        </row>
        <row r="409">
          <cell r="C409" t="str">
            <v>Oostlijn</v>
          </cell>
        </row>
        <row r="410">
          <cell r="C410" t="str">
            <v>Oostlijn</v>
          </cell>
        </row>
        <row r="411">
          <cell r="C411" t="str">
            <v>Oostlijn</v>
          </cell>
        </row>
        <row r="412">
          <cell r="C412" t="str">
            <v>Oostlijn</v>
          </cell>
        </row>
        <row r="413">
          <cell r="C413" t="str">
            <v>Oostlijn</v>
          </cell>
        </row>
        <row r="414">
          <cell r="C414" t="str">
            <v>Oostlijn</v>
          </cell>
        </row>
        <row r="415">
          <cell r="C415" t="str">
            <v>Oostlijn</v>
          </cell>
        </row>
        <row r="416">
          <cell r="C416" t="str">
            <v>Oostlijn</v>
          </cell>
        </row>
        <row r="417">
          <cell r="C417" t="str">
            <v>Oostlijn</v>
          </cell>
        </row>
        <row r="418">
          <cell r="C418" t="str">
            <v>Oostlijn</v>
          </cell>
        </row>
        <row r="419">
          <cell r="C419" t="str">
            <v>Oostlijn</v>
          </cell>
        </row>
        <row r="420">
          <cell r="C420" t="str">
            <v>Oostlijn</v>
          </cell>
        </row>
        <row r="421">
          <cell r="C421" t="str">
            <v>Oostlijn</v>
          </cell>
        </row>
        <row r="422">
          <cell r="C422" t="str">
            <v>Oostlijn</v>
          </cell>
        </row>
        <row r="423">
          <cell r="C423" t="str">
            <v>Oostlijn</v>
          </cell>
        </row>
        <row r="424">
          <cell r="C424" t="str">
            <v>Oostlijn</v>
          </cell>
        </row>
        <row r="425">
          <cell r="C425" t="str">
            <v>Oostlijn</v>
          </cell>
        </row>
        <row r="426">
          <cell r="C426" t="str">
            <v>Oostlijn</v>
          </cell>
        </row>
        <row r="427">
          <cell r="C427" t="str">
            <v>Oostlijn</v>
          </cell>
        </row>
        <row r="428">
          <cell r="C428" t="str">
            <v>Oostlijn</v>
          </cell>
        </row>
        <row r="429">
          <cell r="C429" t="str">
            <v>Oostlijn</v>
          </cell>
        </row>
        <row r="430">
          <cell r="C430" t="str">
            <v>Oostlijn</v>
          </cell>
        </row>
        <row r="431">
          <cell r="C431" t="str">
            <v>Oostlijn</v>
          </cell>
        </row>
        <row r="432">
          <cell r="C432" t="str">
            <v>Oostlijn</v>
          </cell>
        </row>
        <row r="433">
          <cell r="C433" t="str">
            <v>Oostlijn</v>
          </cell>
        </row>
        <row r="434">
          <cell r="C434" t="str">
            <v>Oostlijn</v>
          </cell>
        </row>
        <row r="435">
          <cell r="C435" t="str">
            <v>Oostlijn</v>
          </cell>
        </row>
        <row r="436">
          <cell r="C436" t="str">
            <v>Oostlijn</v>
          </cell>
        </row>
        <row r="437">
          <cell r="C437" t="str">
            <v>Oostlijn</v>
          </cell>
        </row>
        <row r="438">
          <cell r="C438" t="str">
            <v>Oostlijn</v>
          </cell>
        </row>
        <row r="439">
          <cell r="C439" t="str">
            <v>Oostlijn</v>
          </cell>
        </row>
        <row r="440">
          <cell r="C440" t="str">
            <v>Oostlijn</v>
          </cell>
        </row>
        <row r="441">
          <cell r="C441" t="str">
            <v>Oostlijn</v>
          </cell>
        </row>
        <row r="442">
          <cell r="C442" t="str">
            <v>Oostlijn</v>
          </cell>
        </row>
        <row r="443">
          <cell r="C443" t="str">
            <v>Oostlijn</v>
          </cell>
        </row>
        <row r="444">
          <cell r="C444" t="str">
            <v>Oostlijn</v>
          </cell>
        </row>
        <row r="445">
          <cell r="C445" t="str">
            <v>Oostlijn</v>
          </cell>
        </row>
        <row r="446">
          <cell r="C446" t="str">
            <v>Oostlijn</v>
          </cell>
        </row>
        <row r="447">
          <cell r="C447" t="str">
            <v>Oostlijn</v>
          </cell>
        </row>
        <row r="448">
          <cell r="C448" t="str">
            <v>Oostlijn</v>
          </cell>
        </row>
        <row r="449">
          <cell r="C449" t="str">
            <v>Oostlijn</v>
          </cell>
        </row>
        <row r="450">
          <cell r="C450" t="str">
            <v>Oostlijn</v>
          </cell>
        </row>
        <row r="451">
          <cell r="C451" t="str">
            <v>Oostlijn</v>
          </cell>
        </row>
        <row r="452">
          <cell r="C452" t="str">
            <v>Oostlijn</v>
          </cell>
        </row>
        <row r="453">
          <cell r="C453" t="str">
            <v>Oostlijn</v>
          </cell>
        </row>
        <row r="454">
          <cell r="C454" t="str">
            <v>Oostlijn</v>
          </cell>
        </row>
        <row r="455">
          <cell r="C455" t="str">
            <v>Oostlijn</v>
          </cell>
        </row>
        <row r="456">
          <cell r="C456" t="str">
            <v>Oostlijn</v>
          </cell>
        </row>
        <row r="457">
          <cell r="C457" t="str">
            <v>Oostlijn</v>
          </cell>
        </row>
        <row r="458">
          <cell r="C458" t="str">
            <v>Oostlijn</v>
          </cell>
        </row>
        <row r="459">
          <cell r="C459" t="str">
            <v>Oostlijn</v>
          </cell>
        </row>
        <row r="460">
          <cell r="C460" t="str">
            <v>Oostlijn</v>
          </cell>
        </row>
        <row r="461">
          <cell r="C461" t="str">
            <v>Oostlijn</v>
          </cell>
        </row>
        <row r="462">
          <cell r="C462" t="str">
            <v>Oostlijn</v>
          </cell>
        </row>
        <row r="463">
          <cell r="C463" t="str">
            <v>Oostlijn</v>
          </cell>
        </row>
        <row r="464">
          <cell r="C464" t="str">
            <v>Oostlijn</v>
          </cell>
        </row>
        <row r="465">
          <cell r="C465" t="str">
            <v>Oostlijn</v>
          </cell>
        </row>
        <row r="466">
          <cell r="C466" t="str">
            <v>Oostlijn</v>
          </cell>
        </row>
        <row r="467">
          <cell r="C467" t="str">
            <v>Oostlijn</v>
          </cell>
        </row>
        <row r="468">
          <cell r="C468" t="str">
            <v>Oostlijn</v>
          </cell>
        </row>
        <row r="469">
          <cell r="C469" t="str">
            <v>Oostlijn</v>
          </cell>
        </row>
        <row r="470">
          <cell r="C470" t="str">
            <v>Oostlijn</v>
          </cell>
        </row>
        <row r="471">
          <cell r="C471" t="str">
            <v>Oostlijn</v>
          </cell>
        </row>
        <row r="472">
          <cell r="C472" t="str">
            <v>Oostlijn</v>
          </cell>
        </row>
        <row r="473">
          <cell r="C473" t="str">
            <v>Oostlijn</v>
          </cell>
        </row>
        <row r="474">
          <cell r="C474" t="str">
            <v>Oostlijn</v>
          </cell>
        </row>
        <row r="475">
          <cell r="C475" t="str">
            <v>Oostlijn</v>
          </cell>
        </row>
        <row r="476">
          <cell r="C476" t="str">
            <v>Oostlijn</v>
          </cell>
        </row>
        <row r="477">
          <cell r="C477" t="str">
            <v>Oostlijn</v>
          </cell>
        </row>
        <row r="478">
          <cell r="C478" t="str">
            <v>Oostlijn</v>
          </cell>
        </row>
        <row r="479">
          <cell r="C479" t="str">
            <v>Oostlijn</v>
          </cell>
        </row>
        <row r="480">
          <cell r="C480" t="str">
            <v>Oostlijn</v>
          </cell>
        </row>
        <row r="481">
          <cell r="C481" t="str">
            <v>Oostlijn</v>
          </cell>
        </row>
        <row r="482">
          <cell r="C482" t="str">
            <v>Oostlijn</v>
          </cell>
        </row>
        <row r="483">
          <cell r="C483" t="str">
            <v>Oostlijn</v>
          </cell>
        </row>
        <row r="484">
          <cell r="C484" t="str">
            <v>Oostlijn</v>
          </cell>
        </row>
        <row r="485">
          <cell r="C485" t="str">
            <v>Oostlijn</v>
          </cell>
        </row>
        <row r="486">
          <cell r="C486" t="str">
            <v>Oostlijn</v>
          </cell>
        </row>
        <row r="487">
          <cell r="C487" t="str">
            <v>Oostlijn</v>
          </cell>
        </row>
        <row r="488">
          <cell r="C488" t="str">
            <v>Oostlijn</v>
          </cell>
        </row>
        <row r="489">
          <cell r="C489" t="str">
            <v>Oostlijn</v>
          </cell>
        </row>
        <row r="490">
          <cell r="C490" t="str">
            <v>Oostlijn</v>
          </cell>
        </row>
        <row r="491">
          <cell r="C491" t="str">
            <v>Oostlijn</v>
          </cell>
        </row>
        <row r="492">
          <cell r="C492" t="str">
            <v>Oostlijn</v>
          </cell>
        </row>
        <row r="493">
          <cell r="C493" t="str">
            <v>Oostlijn</v>
          </cell>
        </row>
        <row r="494">
          <cell r="C494" t="str">
            <v>Oostlijn</v>
          </cell>
        </row>
        <row r="495">
          <cell r="C495" t="str">
            <v>Oostlijn</v>
          </cell>
        </row>
        <row r="496">
          <cell r="C496" t="str">
            <v>Oostlijn</v>
          </cell>
        </row>
        <row r="497">
          <cell r="C497" t="str">
            <v>Oostlijn</v>
          </cell>
        </row>
        <row r="498">
          <cell r="C498" t="str">
            <v>Oostlijn</v>
          </cell>
        </row>
        <row r="499">
          <cell r="C499" t="str">
            <v>Oostlijn</v>
          </cell>
        </row>
        <row r="500">
          <cell r="C500" t="str">
            <v>Oostlijn</v>
          </cell>
        </row>
        <row r="501">
          <cell r="C501" t="str">
            <v>Oostlijn</v>
          </cell>
        </row>
        <row r="502">
          <cell r="C502" t="str">
            <v>Oostlijn</v>
          </cell>
        </row>
        <row r="503">
          <cell r="C503" t="str">
            <v>Oostlijn</v>
          </cell>
        </row>
        <row r="504">
          <cell r="C504" t="str">
            <v>Oostlijn</v>
          </cell>
        </row>
        <row r="505">
          <cell r="C505" t="str">
            <v>Oostlijn</v>
          </cell>
        </row>
        <row r="506">
          <cell r="C506" t="str">
            <v>Oostlijn</v>
          </cell>
        </row>
        <row r="507">
          <cell r="C507" t="str">
            <v>Oostlijn</v>
          </cell>
        </row>
        <row r="508">
          <cell r="C508" t="str">
            <v>Oostlijn</v>
          </cell>
        </row>
        <row r="509">
          <cell r="C509" t="str">
            <v>Oostlijn</v>
          </cell>
        </row>
        <row r="510">
          <cell r="C510" t="str">
            <v>Oostlijn</v>
          </cell>
        </row>
        <row r="511">
          <cell r="C511" t="str">
            <v>Oostlijn</v>
          </cell>
        </row>
        <row r="512">
          <cell r="C512" t="str">
            <v>Oostlijn</v>
          </cell>
        </row>
        <row r="513">
          <cell r="C513" t="str">
            <v>Oostlijn</v>
          </cell>
        </row>
        <row r="514">
          <cell r="C514" t="str">
            <v>Oostlijn</v>
          </cell>
        </row>
        <row r="515">
          <cell r="C515" t="str">
            <v>Oostlijn</v>
          </cell>
        </row>
        <row r="516">
          <cell r="C516" t="str">
            <v>Oostlijn</v>
          </cell>
        </row>
        <row r="517">
          <cell r="C517" t="str">
            <v>Oostlijn</v>
          </cell>
        </row>
        <row r="518">
          <cell r="C518" t="str">
            <v>Oostlijn</v>
          </cell>
        </row>
        <row r="519">
          <cell r="C519" t="str">
            <v>Oostlijn</v>
          </cell>
        </row>
        <row r="520">
          <cell r="C520" t="str">
            <v>Oostlijn</v>
          </cell>
        </row>
        <row r="521">
          <cell r="C521" t="str">
            <v>Oostlijn</v>
          </cell>
        </row>
        <row r="522">
          <cell r="C522" t="str">
            <v>Oostlijn</v>
          </cell>
        </row>
        <row r="523">
          <cell r="C523" t="str">
            <v>Oostlijn</v>
          </cell>
        </row>
        <row r="524">
          <cell r="C524" t="str">
            <v>Oostlijn</v>
          </cell>
        </row>
        <row r="525">
          <cell r="C525" t="str">
            <v>Oostlijn</v>
          </cell>
        </row>
        <row r="526">
          <cell r="C526" t="str">
            <v>Oostlijn</v>
          </cell>
        </row>
        <row r="527">
          <cell r="C527" t="str">
            <v>Oostlijn</v>
          </cell>
        </row>
        <row r="528">
          <cell r="C528" t="str">
            <v>Oostlijn</v>
          </cell>
        </row>
        <row r="529">
          <cell r="C529" t="str">
            <v>Oostlijn</v>
          </cell>
        </row>
        <row r="530">
          <cell r="C530" t="str">
            <v>Oostlijn</v>
          </cell>
        </row>
        <row r="531">
          <cell r="C531" t="str">
            <v>Oostlijn</v>
          </cell>
        </row>
        <row r="532">
          <cell r="C532" t="str">
            <v>Oostlijn</v>
          </cell>
        </row>
        <row r="533">
          <cell r="C533" t="str">
            <v>Oostlijn</v>
          </cell>
        </row>
        <row r="534">
          <cell r="C534" t="str">
            <v>Oostlijn</v>
          </cell>
        </row>
        <row r="535">
          <cell r="C535" t="str">
            <v>Oostlijn</v>
          </cell>
        </row>
        <row r="536">
          <cell r="C536" t="str">
            <v>Oostlijn</v>
          </cell>
        </row>
        <row r="537">
          <cell r="C537" t="str">
            <v>Oostlijn</v>
          </cell>
        </row>
        <row r="538">
          <cell r="C538" t="str">
            <v>Oostlijn</v>
          </cell>
        </row>
        <row r="539">
          <cell r="C539" t="str">
            <v>Oostlijn</v>
          </cell>
        </row>
        <row r="540">
          <cell r="C540" t="str">
            <v>Oostlijn</v>
          </cell>
        </row>
        <row r="541">
          <cell r="C541" t="str">
            <v>Oostlijn</v>
          </cell>
        </row>
        <row r="542">
          <cell r="C542" t="str">
            <v>Oostlijn</v>
          </cell>
        </row>
      </sheetData>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3">
          <cell r="C3" t="str">
            <v>Gemeentelijk Vervoer Bedrijf Amsterdam</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row r="12">
          <cell r="A12" t="str">
            <v>PER.365.1</v>
          </cell>
          <cell r="B12">
            <v>365</v>
          </cell>
          <cell r="C12" t="str">
            <v>Perrons</v>
          </cell>
          <cell r="D12" t="str">
            <v>Klasse 1</v>
          </cell>
          <cell r="E12">
            <v>7.8057311714544983E-2</v>
          </cell>
          <cell r="F12">
            <v>0.11240252886894478</v>
          </cell>
          <cell r="G12">
            <v>0</v>
          </cell>
          <cell r="H12">
            <v>8.0812275657411281E-2</v>
          </cell>
          <cell r="I12">
            <v>1345.5124140951689</v>
          </cell>
          <cell r="J12">
            <v>8547</v>
          </cell>
          <cell r="K12" t="str">
            <v>ja</v>
          </cell>
          <cell r="L12" t="str">
            <v>V</v>
          </cell>
          <cell r="M12" t="str">
            <v>naloop</v>
          </cell>
          <cell r="N12" t="str">
            <v>Volledig</v>
          </cell>
          <cell r="O12" t="str">
            <v>naloop</v>
          </cell>
          <cell r="P12" t="str">
            <v>Volledig</v>
          </cell>
          <cell r="Q12" t="str">
            <v>naloop</v>
          </cell>
          <cell r="R12" t="str">
            <v>naloop</v>
          </cell>
          <cell r="S12" t="str">
            <v>naloop</v>
          </cell>
        </row>
        <row r="13">
          <cell r="A13" t="str">
            <v>PER.365.2</v>
          </cell>
          <cell r="B13">
            <v>365</v>
          </cell>
          <cell r="C13" t="str">
            <v>Perrons</v>
          </cell>
          <cell r="D13" t="str">
            <v>Klasse 2</v>
          </cell>
          <cell r="E13">
            <v>9.7571639643181232E-2</v>
          </cell>
          <cell r="F13">
            <v>9.3668774057453982E-2</v>
          </cell>
          <cell r="G13">
            <v>4.208972690490171E-2</v>
          </cell>
          <cell r="H13">
            <v>4.0406137828705641E-2</v>
          </cell>
          <cell r="I13">
            <v>1333.4001692716117</v>
          </cell>
          <cell r="J13">
            <v>0</v>
          </cell>
          <cell r="K13" t="str">
            <v>ja</v>
          </cell>
          <cell r="L13" t="str">
            <v>V</v>
          </cell>
          <cell r="M13" t="str">
            <v>Volledig</v>
          </cell>
          <cell r="N13" t="str">
            <v>naloop</v>
          </cell>
          <cell r="O13" t="str">
            <v>Volledig</v>
          </cell>
          <cell r="P13" t="str">
            <v>naloop</v>
          </cell>
          <cell r="Q13" t="str">
            <v>Volledig</v>
          </cell>
          <cell r="R13" t="str">
            <v>naloop</v>
          </cell>
          <cell r="S13" t="str">
            <v>Volledig</v>
          </cell>
        </row>
        <row r="14">
          <cell r="A14" t="str">
            <v>PER.365.3</v>
          </cell>
          <cell r="B14">
            <v>365</v>
          </cell>
          <cell r="C14" t="str">
            <v>Perrons</v>
          </cell>
          <cell r="D14" t="str">
            <v>Klasse 3</v>
          </cell>
          <cell r="E14">
            <v>0.19514327928636246</v>
          </cell>
          <cell r="F14"/>
          <cell r="G14">
            <v>8.417945380980342E-2</v>
          </cell>
          <cell r="H14"/>
          <cell r="I14">
            <v>1306.7321658861792</v>
          </cell>
          <cell r="J14">
            <v>10906</v>
          </cell>
          <cell r="K14" t="str">
            <v>ja</v>
          </cell>
          <cell r="L14" t="str">
            <v>V</v>
          </cell>
          <cell r="M14" t="str">
            <v>Volledig</v>
          </cell>
          <cell r="N14" t="str">
            <v>Volledig</v>
          </cell>
          <cell r="O14" t="str">
            <v>Volledig</v>
          </cell>
          <cell r="P14" t="str">
            <v>Volledig</v>
          </cell>
          <cell r="Q14" t="str">
            <v>Volledig</v>
          </cell>
          <cell r="R14" t="str">
            <v>Volledig</v>
          </cell>
          <cell r="S14" t="str">
            <v>Volledig</v>
          </cell>
        </row>
        <row r="15">
          <cell r="A15" t="str">
            <v>SAN.0012</v>
          </cell>
          <cell r="B15">
            <v>12</v>
          </cell>
          <cell r="C15" t="str">
            <v>Sanitair</v>
          </cell>
          <cell r="D15" t="str">
            <v>1 x per maand</v>
          </cell>
          <cell r="E15">
            <v>0.48</v>
          </cell>
          <cell r="F15"/>
          <cell r="G15"/>
          <cell r="H15"/>
          <cell r="I15">
            <v>25</v>
          </cell>
          <cell r="J15">
            <v>43</v>
          </cell>
          <cell r="K15" t="str">
            <v>nee</v>
          </cell>
          <cell r="L15" t="str">
            <v>S</v>
          </cell>
          <cell r="M15" t="str">
            <v>Zie Freq</v>
          </cell>
          <cell r="N15" t="str">
            <v>Zie Freq</v>
          </cell>
          <cell r="O15" t="str">
            <v>Zie Freq</v>
          </cell>
          <cell r="P15" t="str">
            <v>Zie Freq</v>
          </cell>
          <cell r="Q15" t="str">
            <v>Zie Freq</v>
          </cell>
          <cell r="R15" t="str">
            <v>NVT</v>
          </cell>
          <cell r="S15" t="str">
            <v>NVT</v>
          </cell>
        </row>
        <row r="16">
          <cell r="A16" t="str">
            <v>SAN.365.1</v>
          </cell>
          <cell r="B16">
            <v>365</v>
          </cell>
          <cell r="C16" t="str">
            <v>Sanitair</v>
          </cell>
          <cell r="D16" t="str">
            <v>Klasse 1</v>
          </cell>
          <cell r="E16">
            <v>1.36</v>
          </cell>
          <cell r="F16">
            <v>1.7</v>
          </cell>
          <cell r="G16">
            <v>0</v>
          </cell>
          <cell r="H16">
            <v>1.2222222222222223</v>
          </cell>
          <cell r="I16">
            <v>85.236118318630005</v>
          </cell>
          <cell r="J16">
            <v>3</v>
          </cell>
          <cell r="K16" t="str">
            <v>ja</v>
          </cell>
          <cell r="L16" t="str">
            <v>S</v>
          </cell>
          <cell r="M16" t="str">
            <v>naloop</v>
          </cell>
          <cell r="N16" t="str">
            <v>Volledig</v>
          </cell>
          <cell r="O16" t="str">
            <v>naloop</v>
          </cell>
          <cell r="P16" t="str">
            <v>Volledig</v>
          </cell>
          <cell r="Q16" t="str">
            <v>naloop</v>
          </cell>
          <cell r="R16" t="str">
            <v>naloop</v>
          </cell>
          <cell r="S16" t="str">
            <v>naloop</v>
          </cell>
        </row>
        <row r="17">
          <cell r="A17" t="str">
            <v>SAN.365.2</v>
          </cell>
          <cell r="B17">
            <v>365</v>
          </cell>
          <cell r="C17" t="str">
            <v>Sanitair</v>
          </cell>
          <cell r="D17" t="str">
            <v>Klasse 2</v>
          </cell>
          <cell r="E17">
            <v>1.7</v>
          </cell>
          <cell r="F17">
            <v>1.4166666666666667</v>
          </cell>
          <cell r="G17">
            <v>0.73333333333333328</v>
          </cell>
          <cell r="H17">
            <v>0.61111111111111116</v>
          </cell>
          <cell r="I17">
            <v>81.818181818181813</v>
          </cell>
          <cell r="J17">
            <v>0</v>
          </cell>
          <cell r="K17" t="str">
            <v>ja</v>
          </cell>
          <cell r="L17" t="str">
            <v>S</v>
          </cell>
          <cell r="M17" t="str">
            <v>Volledig</v>
          </cell>
          <cell r="N17" t="str">
            <v>naloop</v>
          </cell>
          <cell r="O17" t="str">
            <v>Volledig</v>
          </cell>
          <cell r="P17" t="str">
            <v>naloop</v>
          </cell>
          <cell r="Q17" t="str">
            <v>Volledig</v>
          </cell>
          <cell r="R17" t="str">
            <v>naloop</v>
          </cell>
          <cell r="S17" t="str">
            <v>Volledig</v>
          </cell>
        </row>
        <row r="18">
          <cell r="A18" t="str">
            <v>SAN.365.3</v>
          </cell>
          <cell r="B18">
            <v>365</v>
          </cell>
          <cell r="C18" t="str">
            <v>Sanitair</v>
          </cell>
          <cell r="D18" t="str">
            <v>Klasse 3</v>
          </cell>
          <cell r="E18">
            <v>3.4</v>
          </cell>
          <cell r="F18"/>
          <cell r="G18">
            <v>1.4666666666666666</v>
          </cell>
          <cell r="H18"/>
          <cell r="I18">
            <v>75</v>
          </cell>
          <cell r="J18">
            <v>9.4</v>
          </cell>
          <cell r="K18" t="str">
            <v>ja</v>
          </cell>
          <cell r="L18" t="str">
            <v>S</v>
          </cell>
          <cell r="M18" t="str">
            <v>Volledig</v>
          </cell>
          <cell r="N18" t="str">
            <v>Volledig</v>
          </cell>
          <cell r="O18" t="str">
            <v>Volledig</v>
          </cell>
          <cell r="P18" t="str">
            <v>Volledig</v>
          </cell>
          <cell r="Q18" t="str">
            <v>Volledig</v>
          </cell>
          <cell r="R18" t="str">
            <v>Volledig</v>
          </cell>
          <cell r="S18" t="str">
            <v>Volledig</v>
          </cell>
        </row>
        <row r="19">
          <cell r="A19" t="str">
            <v>GAN.0001</v>
          </cell>
          <cell r="B19">
            <v>1</v>
          </cell>
          <cell r="C19" t="str">
            <v>Gangen</v>
          </cell>
          <cell r="D19" t="str">
            <v>1 x per jaar</v>
          </cell>
          <cell r="E19">
            <v>2.5000000000000001E-3</v>
          </cell>
          <cell r="F19"/>
          <cell r="G19"/>
          <cell r="H19"/>
          <cell r="I19">
            <v>400</v>
          </cell>
          <cell r="J19">
            <v>0</v>
          </cell>
          <cell r="K19" t="str">
            <v>nee</v>
          </cell>
          <cell r="L19" t="str">
            <v>V</v>
          </cell>
          <cell r="M19" t="str">
            <v>Zie Freq</v>
          </cell>
          <cell r="N19" t="str">
            <v>Zie Freq</v>
          </cell>
          <cell r="O19" t="str">
            <v>Zie Freq</v>
          </cell>
          <cell r="P19" t="str">
            <v>Zie Freq</v>
          </cell>
          <cell r="Q19" t="str">
            <v>Zie Freq</v>
          </cell>
          <cell r="R19" t="str">
            <v>NVT</v>
          </cell>
          <cell r="S19" t="str">
            <v>NVT</v>
          </cell>
        </row>
        <row r="20">
          <cell r="A20" t="str">
            <v>GAN.0002</v>
          </cell>
          <cell r="B20">
            <v>2</v>
          </cell>
          <cell r="C20" t="str">
            <v>Gangen</v>
          </cell>
          <cell r="D20" t="str">
            <v>2 x per jaar</v>
          </cell>
          <cell r="E20">
            <v>5.0000000000000001E-3</v>
          </cell>
          <cell r="F20"/>
          <cell r="G20"/>
          <cell r="H20"/>
          <cell r="I20">
            <v>400</v>
          </cell>
          <cell r="J20">
            <v>202</v>
          </cell>
          <cell r="K20" t="str">
            <v>nee</v>
          </cell>
          <cell r="L20" t="str">
            <v>V</v>
          </cell>
          <cell r="M20" t="str">
            <v>Zie Freq</v>
          </cell>
          <cell r="N20" t="str">
            <v>Zie Freq</v>
          </cell>
          <cell r="O20" t="str">
            <v>Zie Freq</v>
          </cell>
          <cell r="P20" t="str">
            <v>Zie Freq</v>
          </cell>
          <cell r="Q20" t="str">
            <v>Zie Freq</v>
          </cell>
          <cell r="R20" t="str">
            <v>NVT</v>
          </cell>
          <cell r="S20" t="str">
            <v>NVT</v>
          </cell>
        </row>
        <row r="21">
          <cell r="A21" t="str">
            <v>GAN.0003</v>
          </cell>
          <cell r="B21">
            <v>3</v>
          </cell>
          <cell r="C21" t="str">
            <v>Gangen</v>
          </cell>
          <cell r="D21" t="str">
            <v>3 x per jaar</v>
          </cell>
          <cell r="E21">
            <v>7.4999999999999997E-3</v>
          </cell>
          <cell r="F21"/>
          <cell r="G21"/>
          <cell r="H21"/>
          <cell r="I21">
            <v>400</v>
          </cell>
          <cell r="J21">
            <v>27</v>
          </cell>
          <cell r="K21" t="str">
            <v>nee</v>
          </cell>
          <cell r="L21" t="str">
            <v>V</v>
          </cell>
          <cell r="M21" t="str">
            <v>Zie Freq</v>
          </cell>
          <cell r="N21" t="str">
            <v>Zie Freq</v>
          </cell>
          <cell r="O21" t="str">
            <v>Zie Freq</v>
          </cell>
          <cell r="P21" t="str">
            <v>Zie Freq</v>
          </cell>
          <cell r="Q21" t="str">
            <v>Zie Freq</v>
          </cell>
          <cell r="R21" t="str">
            <v>NVT</v>
          </cell>
          <cell r="S21" t="str">
            <v>NVT</v>
          </cell>
        </row>
        <row r="22">
          <cell r="A22" t="str">
            <v>GAN.0012</v>
          </cell>
          <cell r="B22">
            <v>12</v>
          </cell>
          <cell r="C22" t="str">
            <v>Gangen</v>
          </cell>
          <cell r="D22" t="str">
            <v>1 x per maand</v>
          </cell>
          <cell r="E22">
            <v>2.4E-2</v>
          </cell>
          <cell r="F22"/>
          <cell r="G22"/>
          <cell r="H22"/>
          <cell r="I22">
            <v>500</v>
          </cell>
          <cell r="J22">
            <v>0</v>
          </cell>
          <cell r="K22" t="str">
            <v>nee</v>
          </cell>
          <cell r="L22" t="str">
            <v>V</v>
          </cell>
          <cell r="M22" t="str">
            <v>Zie Freq</v>
          </cell>
          <cell r="N22" t="str">
            <v>Zie Freq</v>
          </cell>
          <cell r="O22" t="str">
            <v>Zie Freq</v>
          </cell>
          <cell r="P22" t="str">
            <v>Zie Freq</v>
          </cell>
          <cell r="Q22" t="str">
            <v>Zie Freq</v>
          </cell>
          <cell r="R22" t="str">
            <v>NVT</v>
          </cell>
          <cell r="S22" t="str">
            <v>NVT</v>
          </cell>
        </row>
        <row r="23">
          <cell r="A23" t="str">
            <v>GAN.365.1</v>
          </cell>
          <cell r="B23">
            <v>365</v>
          </cell>
          <cell r="C23" t="str">
            <v>Gangen</v>
          </cell>
          <cell r="D23" t="str">
            <v>Klasse 1</v>
          </cell>
          <cell r="E23">
            <v>0.15111111111111111</v>
          </cell>
          <cell r="F23">
            <v>0.20399999999999999</v>
          </cell>
          <cell r="G23">
            <v>0</v>
          </cell>
          <cell r="H23">
            <v>0.14666666666666667</v>
          </cell>
          <cell r="I23">
            <v>727.4136403897254</v>
          </cell>
          <cell r="J23">
            <v>13</v>
          </cell>
          <cell r="K23" t="str">
            <v>ja</v>
          </cell>
          <cell r="L23" t="str">
            <v>V</v>
          </cell>
          <cell r="M23" t="str">
            <v>naloop</v>
          </cell>
          <cell r="N23" t="str">
            <v>Volledig</v>
          </cell>
          <cell r="O23" t="str">
            <v>naloop</v>
          </cell>
          <cell r="P23" t="str">
            <v>Volledig</v>
          </cell>
          <cell r="Q23" t="str">
            <v>naloop</v>
          </cell>
          <cell r="R23" t="str">
            <v>naloop</v>
          </cell>
          <cell r="S23" t="str">
            <v>naloop</v>
          </cell>
        </row>
        <row r="24">
          <cell r="A24" t="str">
            <v>GAN.365.2</v>
          </cell>
          <cell r="B24">
            <v>365</v>
          </cell>
          <cell r="C24" t="str">
            <v>Gangen</v>
          </cell>
          <cell r="D24" t="str">
            <v>Klasse 2</v>
          </cell>
          <cell r="E24">
            <v>0.18888888888888888</v>
          </cell>
          <cell r="F24">
            <v>0.17</v>
          </cell>
          <cell r="G24">
            <v>7.857142857142857E-2</v>
          </cell>
          <cell r="H24">
            <v>7.3333333333333334E-2</v>
          </cell>
          <cell r="I24">
            <v>714.57426973275324</v>
          </cell>
          <cell r="J24">
            <v>0</v>
          </cell>
          <cell r="K24" t="str">
            <v>ja</v>
          </cell>
          <cell r="L24" t="str">
            <v>V</v>
          </cell>
          <cell r="M24" t="str">
            <v>Volledig</v>
          </cell>
          <cell r="N24" t="str">
            <v>naloop</v>
          </cell>
          <cell r="O24" t="str">
            <v>Volledig</v>
          </cell>
          <cell r="P24" t="str">
            <v>naloop</v>
          </cell>
          <cell r="Q24" t="str">
            <v>Volledig</v>
          </cell>
          <cell r="R24" t="str">
            <v>naloop</v>
          </cell>
          <cell r="S24" t="str">
            <v>Volledig</v>
          </cell>
        </row>
        <row r="25">
          <cell r="A25" t="str">
            <v>GAN.365.3</v>
          </cell>
          <cell r="B25">
            <v>365</v>
          </cell>
          <cell r="C25" t="str">
            <v>Gangen</v>
          </cell>
          <cell r="D25" t="str">
            <v>Klasse 3</v>
          </cell>
          <cell r="E25">
            <v>0.37777777777777777</v>
          </cell>
          <cell r="F25"/>
          <cell r="G25">
            <v>0.15714285714285714</v>
          </cell>
          <cell r="H25"/>
          <cell r="I25">
            <v>682.34421364985167</v>
          </cell>
          <cell r="J25">
            <v>25.41</v>
          </cell>
          <cell r="K25" t="str">
            <v>ja</v>
          </cell>
          <cell r="L25" t="str">
            <v>V</v>
          </cell>
          <cell r="M25" t="str">
            <v>Volledig</v>
          </cell>
          <cell r="N25" t="str">
            <v>Volledig</v>
          </cell>
          <cell r="O25" t="str">
            <v>Volledig</v>
          </cell>
          <cell r="P25" t="str">
            <v>Volledig</v>
          </cell>
          <cell r="Q25" t="str">
            <v>Volledig</v>
          </cell>
          <cell r="R25" t="str">
            <v>Volledig</v>
          </cell>
          <cell r="S25" t="str">
            <v>Volledig</v>
          </cell>
        </row>
        <row r="26">
          <cell r="A26" t="str">
            <v>LIF.365.1</v>
          </cell>
          <cell r="B26">
            <v>365</v>
          </cell>
          <cell r="C26" t="str">
            <v>Liften</v>
          </cell>
          <cell r="D26" t="str">
            <v>Klasse 1</v>
          </cell>
          <cell r="E26">
            <v>2.9142857142857141</v>
          </cell>
          <cell r="F26">
            <v>4.371428571428571</v>
          </cell>
          <cell r="G26">
            <v>0</v>
          </cell>
          <cell r="H26">
            <v>3.1428571428571428</v>
          </cell>
          <cell r="I26">
            <v>35.000000000000007</v>
          </cell>
          <cell r="J26">
            <v>45</v>
          </cell>
          <cell r="K26" t="str">
            <v>ja</v>
          </cell>
          <cell r="L26" t="str">
            <v>V</v>
          </cell>
          <cell r="M26" t="str">
            <v>naloop</v>
          </cell>
          <cell r="N26" t="str">
            <v>Volledig</v>
          </cell>
          <cell r="O26" t="str">
            <v>naloop</v>
          </cell>
          <cell r="P26" t="str">
            <v>Volledig</v>
          </cell>
          <cell r="Q26" t="str">
            <v>naloop</v>
          </cell>
          <cell r="R26" t="str">
            <v>naloop</v>
          </cell>
          <cell r="S26" t="str">
            <v>naloop</v>
          </cell>
        </row>
        <row r="27">
          <cell r="A27" t="str">
            <v>LIF.365.2</v>
          </cell>
          <cell r="B27">
            <v>365</v>
          </cell>
          <cell r="C27" t="str">
            <v>Liften</v>
          </cell>
          <cell r="D27" t="str">
            <v>Klasse 2</v>
          </cell>
          <cell r="E27">
            <v>3.6428571428571428</v>
          </cell>
          <cell r="F27">
            <v>3.6428571428571428</v>
          </cell>
          <cell r="G27">
            <v>1.5714285714285714</v>
          </cell>
          <cell r="H27">
            <v>1.5714285714285714</v>
          </cell>
          <cell r="I27">
            <v>35</v>
          </cell>
          <cell r="J27">
            <v>0</v>
          </cell>
          <cell r="K27" t="str">
            <v>ja</v>
          </cell>
          <cell r="L27" t="str">
            <v>V</v>
          </cell>
          <cell r="M27" t="str">
            <v>Volledig</v>
          </cell>
          <cell r="N27" t="str">
            <v>naloop</v>
          </cell>
          <cell r="O27" t="str">
            <v>Volledig</v>
          </cell>
          <cell r="P27" t="str">
            <v>naloop</v>
          </cell>
          <cell r="Q27" t="str">
            <v>Volledig</v>
          </cell>
          <cell r="R27" t="str">
            <v>naloop</v>
          </cell>
          <cell r="S27" t="str">
            <v>Volledig</v>
          </cell>
        </row>
        <row r="28">
          <cell r="A28" t="str">
            <v>LIF.365.3</v>
          </cell>
          <cell r="B28">
            <v>365</v>
          </cell>
          <cell r="C28" t="str">
            <v>Liften</v>
          </cell>
          <cell r="D28" t="str">
            <v>Klasse 3</v>
          </cell>
          <cell r="E28">
            <v>7.2857142857142856</v>
          </cell>
          <cell r="F28"/>
          <cell r="G28">
            <v>3.1428571428571428</v>
          </cell>
          <cell r="H28"/>
          <cell r="I28">
            <v>35</v>
          </cell>
          <cell r="J28">
            <v>52</v>
          </cell>
          <cell r="K28" t="str">
            <v>ja</v>
          </cell>
          <cell r="L28" t="str">
            <v>V</v>
          </cell>
          <cell r="M28" t="str">
            <v>Volledig</v>
          </cell>
          <cell r="N28" t="str">
            <v>Volledig</v>
          </cell>
          <cell r="O28" t="str">
            <v>Volledig</v>
          </cell>
          <cell r="P28" t="str">
            <v>Volledig</v>
          </cell>
          <cell r="Q28" t="str">
            <v>Volledig</v>
          </cell>
          <cell r="R28" t="str">
            <v>Volledig</v>
          </cell>
          <cell r="S28" t="str">
            <v>Volledig</v>
          </cell>
        </row>
        <row r="29">
          <cell r="A29" t="str">
            <v>TRA.0002</v>
          </cell>
          <cell r="B29">
            <v>2</v>
          </cell>
          <cell r="C29" t="str">
            <v>Trappen</v>
          </cell>
          <cell r="D29" t="str">
            <v>2 x per jaar</v>
          </cell>
          <cell r="E29">
            <v>1.6E-2</v>
          </cell>
          <cell r="F29"/>
          <cell r="G29"/>
          <cell r="H29"/>
          <cell r="I29">
            <v>125</v>
          </cell>
          <cell r="J29">
            <v>24</v>
          </cell>
          <cell r="K29" t="str">
            <v>nee</v>
          </cell>
          <cell r="L29" t="str">
            <v>V</v>
          </cell>
          <cell r="M29" t="str">
            <v>Zie Freq</v>
          </cell>
          <cell r="N29" t="str">
            <v>Zie Freq</v>
          </cell>
          <cell r="O29" t="str">
            <v>Zie Freq</v>
          </cell>
          <cell r="P29" t="str">
            <v>Zie Freq</v>
          </cell>
          <cell r="Q29" t="str">
            <v>Zie Freq</v>
          </cell>
          <cell r="R29" t="str">
            <v>NVT</v>
          </cell>
          <cell r="S29" t="str">
            <v>NVT</v>
          </cell>
        </row>
        <row r="30">
          <cell r="A30" t="str">
            <v>TRA.0003</v>
          </cell>
          <cell r="B30">
            <v>3</v>
          </cell>
          <cell r="C30" t="str">
            <v>Trappen</v>
          </cell>
          <cell r="D30" t="str">
            <v>3 x per jaar</v>
          </cell>
          <cell r="E30">
            <v>2.4E-2</v>
          </cell>
          <cell r="F30"/>
          <cell r="G30"/>
          <cell r="H30"/>
          <cell r="I30">
            <v>125</v>
          </cell>
          <cell r="J30">
            <v>0</v>
          </cell>
          <cell r="K30" t="str">
            <v>nee</v>
          </cell>
          <cell r="L30" t="str">
            <v>V</v>
          </cell>
          <cell r="M30" t="str">
            <v>Zie Freq</v>
          </cell>
          <cell r="N30" t="str">
            <v>Zie Freq</v>
          </cell>
          <cell r="O30" t="str">
            <v>Zie Freq</v>
          </cell>
          <cell r="P30" t="str">
            <v>Zie Freq</v>
          </cell>
          <cell r="Q30" t="str">
            <v>Zie Freq</v>
          </cell>
          <cell r="R30" t="str">
            <v>NVT</v>
          </cell>
          <cell r="S30" t="str">
            <v>NVT</v>
          </cell>
        </row>
        <row r="31">
          <cell r="A31" t="str">
            <v>TRA.365.1</v>
          </cell>
          <cell r="B31">
            <v>365</v>
          </cell>
          <cell r="C31" t="str">
            <v>Trappen</v>
          </cell>
          <cell r="D31" t="str">
            <v>Klasse 1</v>
          </cell>
          <cell r="E31">
            <v>0.34061372384528721</v>
          </cell>
          <cell r="F31">
            <v>0.46834387028726993</v>
          </cell>
          <cell r="G31">
            <v>0</v>
          </cell>
          <cell r="H31">
            <v>0.33671781523921368</v>
          </cell>
          <cell r="I31">
            <v>318.58936398062968</v>
          </cell>
          <cell r="J31">
            <v>596</v>
          </cell>
          <cell r="K31" t="str">
            <v>ja</v>
          </cell>
          <cell r="L31" t="str">
            <v>V</v>
          </cell>
          <cell r="M31" t="str">
            <v>naloop</v>
          </cell>
          <cell r="N31" t="str">
            <v>Volledig</v>
          </cell>
          <cell r="O31" t="str">
            <v>naloop</v>
          </cell>
          <cell r="P31" t="str">
            <v>Volledig</v>
          </cell>
          <cell r="Q31" t="str">
            <v>naloop</v>
          </cell>
          <cell r="R31" t="str">
            <v>naloop</v>
          </cell>
          <cell r="S31" t="str">
            <v>naloop</v>
          </cell>
        </row>
        <row r="32">
          <cell r="A32" t="str">
            <v>TRA.365.2</v>
          </cell>
          <cell r="B32">
            <v>365</v>
          </cell>
          <cell r="C32" t="str">
            <v>Trappen</v>
          </cell>
          <cell r="D32" t="str">
            <v>Klasse 2</v>
          </cell>
          <cell r="E32">
            <v>0.42576715480660898</v>
          </cell>
          <cell r="F32">
            <v>0.39028655857272493</v>
          </cell>
          <cell r="G32">
            <v>0.18366426285775289</v>
          </cell>
          <cell r="H32">
            <v>0.16835890761960684</v>
          </cell>
          <cell r="I32">
            <v>312.47943097278198</v>
          </cell>
          <cell r="J32">
            <v>0</v>
          </cell>
          <cell r="K32" t="str">
            <v>ja</v>
          </cell>
          <cell r="L32" t="str">
            <v>V</v>
          </cell>
          <cell r="M32" t="str">
            <v>Volledig</v>
          </cell>
          <cell r="N32" t="str">
            <v>naloop</v>
          </cell>
          <cell r="O32" t="str">
            <v>Volledig</v>
          </cell>
          <cell r="P32" t="str">
            <v>naloop</v>
          </cell>
          <cell r="Q32" t="str">
            <v>Volledig</v>
          </cell>
          <cell r="R32" t="str">
            <v>naloop</v>
          </cell>
          <cell r="S32" t="str">
            <v>Volledig</v>
          </cell>
        </row>
        <row r="33">
          <cell r="A33" t="str">
            <v>TRA.365.3</v>
          </cell>
          <cell r="B33">
            <v>365</v>
          </cell>
          <cell r="C33" t="str">
            <v>Trappen</v>
          </cell>
          <cell r="D33" t="str">
            <v>Klasse 3</v>
          </cell>
          <cell r="E33">
            <v>0.78057311714544986</v>
          </cell>
          <cell r="F33"/>
          <cell r="G33">
            <v>0.33671781523921368</v>
          </cell>
          <cell r="H33"/>
          <cell r="I33">
            <v>326.68304147154481</v>
          </cell>
          <cell r="J33">
            <v>650</v>
          </cell>
          <cell r="K33" t="str">
            <v>ja</v>
          </cell>
          <cell r="L33" t="str">
            <v>V</v>
          </cell>
          <cell r="M33" t="str">
            <v>Volledig</v>
          </cell>
          <cell r="N33" t="str">
            <v>Volledig</v>
          </cell>
          <cell r="O33" t="str">
            <v>Volledig</v>
          </cell>
          <cell r="P33" t="str">
            <v>Volledig</v>
          </cell>
          <cell r="Q33" t="str">
            <v>Volledig</v>
          </cell>
          <cell r="R33" t="str">
            <v>Volledig</v>
          </cell>
          <cell r="S33" t="str">
            <v>Volledig</v>
          </cell>
        </row>
        <row r="34">
          <cell r="A34" t="str">
            <v>HAL.0002</v>
          </cell>
          <cell r="B34">
            <v>2</v>
          </cell>
          <cell r="C34" t="str">
            <v>Hallen</v>
          </cell>
          <cell r="D34" t="str">
            <v>2 x per jaar</v>
          </cell>
          <cell r="E34">
            <v>5.0000000000000001E-3</v>
          </cell>
          <cell r="F34"/>
          <cell r="G34"/>
          <cell r="H34"/>
          <cell r="I34">
            <v>400</v>
          </cell>
          <cell r="J34">
            <v>0</v>
          </cell>
          <cell r="K34" t="str">
            <v>nee</v>
          </cell>
          <cell r="L34" t="str">
            <v>V</v>
          </cell>
          <cell r="M34" t="str">
            <v>Zie Freq</v>
          </cell>
          <cell r="N34" t="str">
            <v>Zie Freq</v>
          </cell>
          <cell r="O34" t="str">
            <v>Zie Freq</v>
          </cell>
          <cell r="P34" t="str">
            <v>Zie Freq</v>
          </cell>
          <cell r="Q34" t="str">
            <v>Zie Freq</v>
          </cell>
          <cell r="R34" t="str">
            <v>NVT</v>
          </cell>
          <cell r="S34" t="str">
            <v>NVT</v>
          </cell>
        </row>
        <row r="35">
          <cell r="A35" t="str">
            <v>HAL.365.1</v>
          </cell>
          <cell r="B35">
            <v>365</v>
          </cell>
          <cell r="C35" t="str">
            <v>Hallen</v>
          </cell>
          <cell r="D35" t="str">
            <v>Klasse 1</v>
          </cell>
          <cell r="E35">
            <v>0.13876855415919109</v>
          </cell>
          <cell r="F35">
            <v>0.18733754811490796</v>
          </cell>
          <cell r="G35">
            <v>0</v>
          </cell>
          <cell r="H35">
            <v>0.13468712609568548</v>
          </cell>
          <cell r="I35">
            <v>792.11233483468015</v>
          </cell>
          <cell r="J35">
            <v>0</v>
          </cell>
          <cell r="K35" t="str">
            <v>ja</v>
          </cell>
          <cell r="L35" t="str">
            <v>V</v>
          </cell>
          <cell r="M35" t="str">
            <v>naloop</v>
          </cell>
          <cell r="N35" t="str">
            <v>Volledig</v>
          </cell>
          <cell r="O35" t="str">
            <v>naloop</v>
          </cell>
          <cell r="P35" t="str">
            <v>Volledig</v>
          </cell>
          <cell r="Q35" t="str">
            <v>naloop</v>
          </cell>
          <cell r="R35" t="str">
            <v>naloop</v>
          </cell>
          <cell r="S35" t="str">
            <v>naloop</v>
          </cell>
        </row>
        <row r="36">
          <cell r="A36" t="str">
            <v>HAL.365.2</v>
          </cell>
          <cell r="B36">
            <v>365</v>
          </cell>
          <cell r="C36" t="str">
            <v>Hallen</v>
          </cell>
          <cell r="D36" t="str">
            <v>Klasse 2</v>
          </cell>
          <cell r="E36">
            <v>0.17346069269898887</v>
          </cell>
          <cell r="F36">
            <v>0.15611462342908997</v>
          </cell>
          <cell r="G36">
            <v>7.4826181164269714E-2</v>
          </cell>
          <cell r="H36">
            <v>6.7343563047842739E-2</v>
          </cell>
          <cell r="I36">
            <v>773.72299295892196</v>
          </cell>
          <cell r="J36">
            <v>0</v>
          </cell>
          <cell r="K36" t="str">
            <v>ja</v>
          </cell>
          <cell r="L36" t="str">
            <v>V</v>
          </cell>
          <cell r="M36" t="str">
            <v>Volledig</v>
          </cell>
          <cell r="N36" t="str">
            <v>naloop</v>
          </cell>
          <cell r="O36" t="str">
            <v>Volledig</v>
          </cell>
          <cell r="P36" t="str">
            <v>naloop</v>
          </cell>
          <cell r="Q36" t="str">
            <v>Volledig</v>
          </cell>
          <cell r="R36" t="str">
            <v>naloop</v>
          </cell>
          <cell r="S36" t="str">
            <v>Volledig</v>
          </cell>
        </row>
        <row r="37">
          <cell r="A37" t="str">
            <v>HAL.365.3</v>
          </cell>
          <cell r="B37">
            <v>365</v>
          </cell>
          <cell r="C37" t="str">
            <v>Hallen</v>
          </cell>
          <cell r="D37" t="str">
            <v>Klasse 3</v>
          </cell>
          <cell r="E37">
            <v>0.34692138539797773</v>
          </cell>
          <cell r="F37"/>
          <cell r="G37">
            <v>0.14965236232853943</v>
          </cell>
          <cell r="H37"/>
          <cell r="I37">
            <v>735.03684331097577</v>
          </cell>
          <cell r="J37">
            <v>2012</v>
          </cell>
          <cell r="K37" t="str">
            <v>ja</v>
          </cell>
          <cell r="L37" t="str">
            <v>V</v>
          </cell>
          <cell r="M37" t="str">
            <v>Volledig</v>
          </cell>
          <cell r="N37" t="str">
            <v>Volledig</v>
          </cell>
          <cell r="O37" t="str">
            <v>Volledig</v>
          </cell>
          <cell r="P37" t="str">
            <v>Volledig</v>
          </cell>
          <cell r="Q37" t="str">
            <v>Volledig</v>
          </cell>
          <cell r="R37" t="str">
            <v>Volledig</v>
          </cell>
          <cell r="S37" t="str">
            <v>Volledig</v>
          </cell>
        </row>
        <row r="38">
          <cell r="A38" t="str">
            <v>TEC.0001</v>
          </cell>
          <cell r="B38">
            <v>1</v>
          </cell>
          <cell r="C38" t="str">
            <v>Technische ruimten</v>
          </cell>
          <cell r="D38" t="str">
            <v>1 x per jaar</v>
          </cell>
          <cell r="E38">
            <v>2.5000000000000001E-3</v>
          </cell>
          <cell r="F38"/>
          <cell r="G38"/>
          <cell r="H38"/>
          <cell r="I38">
            <v>400</v>
          </cell>
          <cell r="J38">
            <v>0</v>
          </cell>
          <cell r="K38" t="str">
            <v>nee</v>
          </cell>
          <cell r="L38" t="str">
            <v>V</v>
          </cell>
          <cell r="M38" t="str">
            <v>Zie Freq</v>
          </cell>
          <cell r="N38" t="str">
            <v>Zie Freq</v>
          </cell>
          <cell r="O38" t="str">
            <v>Zie Freq</v>
          </cell>
          <cell r="P38" t="str">
            <v>Zie Freq</v>
          </cell>
          <cell r="Q38" t="str">
            <v>Zie Freq</v>
          </cell>
          <cell r="R38" t="str">
            <v>NVT</v>
          </cell>
          <cell r="S38" t="str">
            <v>NVT</v>
          </cell>
        </row>
        <row r="39">
          <cell r="A39" t="str">
            <v>TEC.0002</v>
          </cell>
          <cell r="B39">
            <v>2</v>
          </cell>
          <cell r="C39" t="str">
            <v>Technische ruimten</v>
          </cell>
          <cell r="D39" t="str">
            <v>2 x per jaar</v>
          </cell>
          <cell r="E39">
            <v>5.0000000000000001E-3</v>
          </cell>
          <cell r="F39"/>
          <cell r="G39"/>
          <cell r="H39"/>
          <cell r="I39">
            <v>400</v>
          </cell>
          <cell r="J39">
            <v>969.3</v>
          </cell>
          <cell r="K39" t="str">
            <v>nee</v>
          </cell>
          <cell r="L39" t="str">
            <v>V</v>
          </cell>
          <cell r="M39" t="str">
            <v>Zie Freq</v>
          </cell>
          <cell r="N39" t="str">
            <v>Zie Freq</v>
          </cell>
          <cell r="O39" t="str">
            <v>Zie Freq</v>
          </cell>
          <cell r="P39" t="str">
            <v>Zie Freq</v>
          </cell>
          <cell r="Q39" t="str">
            <v>Zie Freq</v>
          </cell>
          <cell r="R39" t="str">
            <v>NVT</v>
          </cell>
          <cell r="S39" t="str">
            <v>NVT</v>
          </cell>
        </row>
        <row r="40">
          <cell r="A40" t="str">
            <v>TEC.0003</v>
          </cell>
          <cell r="B40">
            <v>3</v>
          </cell>
          <cell r="C40" t="str">
            <v>Technische ruimten</v>
          </cell>
          <cell r="D40" t="str">
            <v>3 x per jaar</v>
          </cell>
          <cell r="E40">
            <v>7.4999999999999997E-3</v>
          </cell>
          <cell r="F40"/>
          <cell r="G40"/>
          <cell r="H40"/>
          <cell r="I40">
            <v>400</v>
          </cell>
          <cell r="J40">
            <v>114</v>
          </cell>
          <cell r="K40" t="str">
            <v>nee</v>
          </cell>
          <cell r="L40" t="str">
            <v>V</v>
          </cell>
          <cell r="M40" t="str">
            <v>Zie Freq</v>
          </cell>
          <cell r="N40" t="str">
            <v>Zie Freq</v>
          </cell>
          <cell r="O40" t="str">
            <v>Zie Freq</v>
          </cell>
          <cell r="P40" t="str">
            <v>Zie Freq</v>
          </cell>
          <cell r="Q40" t="str">
            <v>Zie Freq</v>
          </cell>
          <cell r="R40" t="str">
            <v>NVT</v>
          </cell>
          <cell r="S40" t="str">
            <v>NVT</v>
          </cell>
        </row>
        <row r="41">
          <cell r="A41" t="str">
            <v>TEC.365.1</v>
          </cell>
          <cell r="B41">
            <v>365</v>
          </cell>
          <cell r="C41" t="str">
            <v>Technische ruimten</v>
          </cell>
          <cell r="D41" t="str">
            <v>Klasse 1</v>
          </cell>
          <cell r="E41">
            <v>0.18545454545454546</v>
          </cell>
          <cell r="F41">
            <v>0.255</v>
          </cell>
          <cell r="G41">
            <v>0</v>
          </cell>
          <cell r="H41">
            <v>0.18333333333333332</v>
          </cell>
          <cell r="I41">
            <v>585.13480689822688</v>
          </cell>
          <cell r="J41">
            <v>0</v>
          </cell>
          <cell r="K41" t="str">
            <v>ja</v>
          </cell>
          <cell r="L41" t="str">
            <v>V</v>
          </cell>
          <cell r="M41" t="str">
            <v>naloop</v>
          </cell>
          <cell r="N41" t="str">
            <v>Volledig</v>
          </cell>
          <cell r="O41" t="str">
            <v>naloop</v>
          </cell>
          <cell r="P41" t="str">
            <v>Volledig</v>
          </cell>
          <cell r="Q41" t="str">
            <v>naloop</v>
          </cell>
          <cell r="R41" t="str">
            <v>naloop</v>
          </cell>
          <cell r="S41" t="str">
            <v>naloop</v>
          </cell>
        </row>
        <row r="42">
          <cell r="A42" t="str">
            <v>TEC.365.2</v>
          </cell>
          <cell r="B42">
            <v>365</v>
          </cell>
          <cell r="C42" t="str">
            <v>Technische ruimten</v>
          </cell>
          <cell r="D42" t="str">
            <v>Klasse 2</v>
          </cell>
          <cell r="E42">
            <v>0.23181818181818181</v>
          </cell>
          <cell r="F42">
            <v>0.21249999999999999</v>
          </cell>
          <cell r="G42">
            <v>0.1</v>
          </cell>
          <cell r="H42">
            <v>9.166666666666666E-2</v>
          </cell>
          <cell r="I42">
            <v>573.91304347826087</v>
          </cell>
          <cell r="J42">
            <v>0</v>
          </cell>
          <cell r="K42" t="str">
            <v>ja</v>
          </cell>
          <cell r="L42" t="str">
            <v>V</v>
          </cell>
          <cell r="M42" t="str">
            <v>Volledig</v>
          </cell>
          <cell r="N42" t="str">
            <v>naloop</v>
          </cell>
          <cell r="O42" t="str">
            <v>Volledig</v>
          </cell>
          <cell r="P42" t="str">
            <v>naloop</v>
          </cell>
          <cell r="Q42" t="str">
            <v>Volledig</v>
          </cell>
          <cell r="R42" t="str">
            <v>naloop</v>
          </cell>
          <cell r="S42" t="str">
            <v>Volledig</v>
          </cell>
        </row>
        <row r="43">
          <cell r="A43" t="str">
            <v>ROL.365.1</v>
          </cell>
          <cell r="B43">
            <v>365</v>
          </cell>
          <cell r="C43" t="str">
            <v>Roltrappen(inclusief aangrenzende bouwdelen)</v>
          </cell>
          <cell r="D43" t="str">
            <v>Klasse 1</v>
          </cell>
          <cell r="E43">
            <v>0.55135135135135138</v>
          </cell>
          <cell r="F43">
            <v>0.7846153846153846</v>
          </cell>
          <cell r="G43">
            <v>0</v>
          </cell>
          <cell r="H43">
            <v>0.5641025641025641</v>
          </cell>
          <cell r="I43">
            <v>192.09825661973886</v>
          </cell>
          <cell r="J43">
            <v>99</v>
          </cell>
          <cell r="K43" t="str">
            <v>ja</v>
          </cell>
          <cell r="L43" t="str">
            <v>V</v>
          </cell>
          <cell r="M43" t="str">
            <v>naloop</v>
          </cell>
          <cell r="N43" t="str">
            <v>Volledig</v>
          </cell>
          <cell r="O43" t="str">
            <v>naloop</v>
          </cell>
          <cell r="P43" t="str">
            <v>Volledig</v>
          </cell>
          <cell r="Q43" t="str">
            <v>naloop</v>
          </cell>
          <cell r="R43" t="str">
            <v>naloop</v>
          </cell>
          <cell r="S43" t="str">
            <v>naloop</v>
          </cell>
        </row>
        <row r="44">
          <cell r="A44" t="str">
            <v>ROL.365.2</v>
          </cell>
          <cell r="B44">
            <v>365</v>
          </cell>
          <cell r="C44" t="str">
            <v>Roltrappen(inclusief aangrenzende bouwdelen)</v>
          </cell>
          <cell r="D44" t="str">
            <v>Klasse 2</v>
          </cell>
          <cell r="E44">
            <v>0.68918918918918914</v>
          </cell>
          <cell r="F44">
            <v>0.67105263157894735</v>
          </cell>
          <cell r="G44">
            <v>0.29729729729729731</v>
          </cell>
          <cell r="H44">
            <v>0.28947368421052633</v>
          </cell>
          <cell r="I44">
            <v>187.46666666666667</v>
          </cell>
          <cell r="J44">
            <v>0</v>
          </cell>
          <cell r="K44" t="str">
            <v>ja</v>
          </cell>
          <cell r="L44" t="str">
            <v>V</v>
          </cell>
          <cell r="M44" t="str">
            <v>Volledig</v>
          </cell>
          <cell r="N44" t="str">
            <v>naloop</v>
          </cell>
          <cell r="O44" t="str">
            <v>Volledig</v>
          </cell>
          <cell r="P44" t="str">
            <v>naloop</v>
          </cell>
          <cell r="Q44" t="str">
            <v>Volledig</v>
          </cell>
          <cell r="R44" t="str">
            <v>naloop</v>
          </cell>
          <cell r="S44" t="str">
            <v>Volledig</v>
          </cell>
        </row>
        <row r="45">
          <cell r="A45" t="str">
            <v>ROL.365.3</v>
          </cell>
          <cell r="B45">
            <v>365</v>
          </cell>
          <cell r="C45" t="str">
            <v>Roltrappen(inclusief aangrenzende bouwdelen)</v>
          </cell>
          <cell r="D45" t="str">
            <v>Klasse 3</v>
          </cell>
          <cell r="E45">
            <v>1.4571428571428571</v>
          </cell>
          <cell r="F45"/>
          <cell r="G45">
            <v>0.62857142857142856</v>
          </cell>
          <cell r="H45"/>
          <cell r="I45">
            <v>175.00000000000003</v>
          </cell>
          <cell r="J45">
            <v>366</v>
          </cell>
          <cell r="K45" t="str">
            <v>ja</v>
          </cell>
          <cell r="L45" t="str">
            <v>V</v>
          </cell>
          <cell r="M45" t="str">
            <v>Volledig</v>
          </cell>
          <cell r="N45" t="str">
            <v>Volledig</v>
          </cell>
          <cell r="O45" t="str">
            <v>Volledig</v>
          </cell>
          <cell r="P45" t="str">
            <v>Volledig</v>
          </cell>
          <cell r="Q45" t="str">
            <v>Volledig</v>
          </cell>
          <cell r="R45" t="str">
            <v>Volledig</v>
          </cell>
          <cell r="S45" t="str">
            <v>Volledig</v>
          </cell>
        </row>
        <row r="46">
          <cell r="A46" t="str">
            <v>BES.0002</v>
          </cell>
          <cell r="B46">
            <v>2</v>
          </cell>
          <cell r="C46" t="str">
            <v>Bestrating</v>
          </cell>
          <cell r="D46" t="str">
            <v>2 x per jaar</v>
          </cell>
          <cell r="E46">
            <v>1.3333333333333334E-2</v>
          </cell>
          <cell r="F46"/>
          <cell r="G46"/>
          <cell r="H46"/>
          <cell r="I46">
            <v>150</v>
          </cell>
          <cell r="J46">
            <v>190</v>
          </cell>
          <cell r="K46" t="str">
            <v>nee</v>
          </cell>
          <cell r="L46" t="str">
            <v>V</v>
          </cell>
          <cell r="M46" t="str">
            <v>Zie Freq</v>
          </cell>
          <cell r="N46" t="str">
            <v>Zie Freq</v>
          </cell>
          <cell r="O46" t="str">
            <v>Zie Freq</v>
          </cell>
          <cell r="P46" t="str">
            <v>Zie Freq</v>
          </cell>
          <cell r="Q46" t="str">
            <v>Zie Freq</v>
          </cell>
          <cell r="R46" t="str">
            <v>NVT</v>
          </cell>
          <cell r="S46" t="str">
            <v>NVT</v>
          </cell>
        </row>
        <row r="47">
          <cell r="A47" t="str">
            <v>BES.365.1</v>
          </cell>
          <cell r="B47">
            <v>365</v>
          </cell>
          <cell r="C47" t="str">
            <v>Bestrating</v>
          </cell>
          <cell r="D47" t="str">
            <v>Klasse 1</v>
          </cell>
          <cell r="E47">
            <v>7.8057311714544983E-2</v>
          </cell>
          <cell r="F47">
            <v>0.11240252886894478</v>
          </cell>
          <cell r="G47">
            <v>0</v>
          </cell>
          <cell r="H47">
            <v>8.0812275657411281E-2</v>
          </cell>
          <cell r="I47">
            <v>1345.5124140951689</v>
          </cell>
          <cell r="J47">
            <v>550</v>
          </cell>
          <cell r="K47" t="str">
            <v>ja</v>
          </cell>
          <cell r="L47" t="str">
            <v>V</v>
          </cell>
          <cell r="M47" t="str">
            <v>naloop</v>
          </cell>
          <cell r="N47" t="str">
            <v>Volledig</v>
          </cell>
          <cell r="O47" t="str">
            <v>naloop</v>
          </cell>
          <cell r="P47" t="str">
            <v>Volledig</v>
          </cell>
          <cell r="Q47" t="str">
            <v>naloop</v>
          </cell>
          <cell r="R47" t="str">
            <v>naloop</v>
          </cell>
          <cell r="S47" t="str">
            <v>naloop</v>
          </cell>
        </row>
        <row r="48">
          <cell r="A48" t="str">
            <v>BES.365.3</v>
          </cell>
          <cell r="B48">
            <v>365</v>
          </cell>
          <cell r="C48" t="str">
            <v>Bestrating</v>
          </cell>
          <cell r="D48" t="str">
            <v>Klasse 3</v>
          </cell>
          <cell r="E48">
            <v>0.19514327928636246</v>
          </cell>
          <cell r="F48"/>
          <cell r="G48">
            <v>8.417945380980342E-2</v>
          </cell>
          <cell r="H48"/>
          <cell r="I48">
            <v>1306.7321658861792</v>
          </cell>
          <cell r="J48">
            <v>738.2299999999999</v>
          </cell>
          <cell r="K48" t="str">
            <v>ja</v>
          </cell>
          <cell r="L48" t="str">
            <v>V</v>
          </cell>
          <cell r="M48" t="str">
            <v>Volledig</v>
          </cell>
          <cell r="N48" t="str">
            <v>Volledig</v>
          </cell>
          <cell r="O48" t="str">
            <v>Volledig</v>
          </cell>
          <cell r="P48" t="str">
            <v>Volledig</v>
          </cell>
          <cell r="Q48" t="str">
            <v>Volledig</v>
          </cell>
          <cell r="R48" t="str">
            <v>Volledig</v>
          </cell>
          <cell r="S48" t="str">
            <v>Volledig</v>
          </cell>
        </row>
        <row r="49">
          <cell r="A49" t="str">
            <v>BER.0001</v>
          </cell>
          <cell r="B49">
            <v>1</v>
          </cell>
          <cell r="C49" t="str">
            <v>Berging/opslag/magazijn</v>
          </cell>
          <cell r="D49" t="str">
            <v>1 x per jaar</v>
          </cell>
          <cell r="E49">
            <v>2.5000000000000001E-3</v>
          </cell>
          <cell r="F49"/>
          <cell r="G49"/>
          <cell r="H49"/>
          <cell r="I49">
            <v>400</v>
          </cell>
          <cell r="J49">
            <v>0</v>
          </cell>
          <cell r="K49" t="str">
            <v>nee</v>
          </cell>
          <cell r="L49" t="str">
            <v>V</v>
          </cell>
          <cell r="M49" t="str">
            <v>Zie Freq</v>
          </cell>
          <cell r="N49" t="str">
            <v>Zie Freq</v>
          </cell>
          <cell r="O49" t="str">
            <v>Zie Freq</v>
          </cell>
          <cell r="P49" t="str">
            <v>Zie Freq</v>
          </cell>
          <cell r="Q49" t="str">
            <v>Zie Freq</v>
          </cell>
          <cell r="R49" t="str">
            <v>NVT</v>
          </cell>
          <cell r="S49" t="str">
            <v>NVT</v>
          </cell>
        </row>
        <row r="50">
          <cell r="A50" t="str">
            <v>BER.0002</v>
          </cell>
          <cell r="B50">
            <v>2</v>
          </cell>
          <cell r="C50" t="str">
            <v>Berging/opslag/magazijn</v>
          </cell>
          <cell r="D50" t="str">
            <v>2 x per jaar</v>
          </cell>
          <cell r="E50">
            <v>5.0000000000000001E-3</v>
          </cell>
          <cell r="F50"/>
          <cell r="G50"/>
          <cell r="H50"/>
          <cell r="I50">
            <v>400</v>
          </cell>
          <cell r="J50">
            <v>75</v>
          </cell>
          <cell r="K50" t="str">
            <v>nee</v>
          </cell>
          <cell r="L50" t="str">
            <v>V</v>
          </cell>
          <cell r="M50" t="str">
            <v>Zie Freq</v>
          </cell>
          <cell r="N50" t="str">
            <v>Zie Freq</v>
          </cell>
          <cell r="O50" t="str">
            <v>Zie Freq</v>
          </cell>
          <cell r="P50" t="str">
            <v>Zie Freq</v>
          </cell>
          <cell r="Q50" t="str">
            <v>Zie Freq</v>
          </cell>
          <cell r="R50" t="str">
            <v>NVT</v>
          </cell>
          <cell r="S50" t="str">
            <v>NVT</v>
          </cell>
        </row>
        <row r="51">
          <cell r="A51" t="str">
            <v>BER.0003</v>
          </cell>
          <cell r="B51">
            <v>3</v>
          </cell>
          <cell r="C51" t="str">
            <v>Berging/opslag/magazijn</v>
          </cell>
          <cell r="D51" t="str">
            <v>3 x per jaar</v>
          </cell>
          <cell r="E51">
            <v>7.4999999999999997E-3</v>
          </cell>
          <cell r="F51"/>
          <cell r="G51"/>
          <cell r="H51"/>
          <cell r="I51">
            <v>400</v>
          </cell>
          <cell r="J51">
            <v>0</v>
          </cell>
          <cell r="K51" t="str">
            <v>nee</v>
          </cell>
          <cell r="L51" t="str">
            <v>V</v>
          </cell>
          <cell r="M51" t="str">
            <v>Zie Freq</v>
          </cell>
          <cell r="N51" t="str">
            <v>Zie Freq</v>
          </cell>
          <cell r="O51" t="str">
            <v>Zie Freq</v>
          </cell>
          <cell r="P51" t="str">
            <v>Zie Freq</v>
          </cell>
          <cell r="Q51" t="str">
            <v>Zie Freq</v>
          </cell>
          <cell r="R51" t="str">
            <v>NVT</v>
          </cell>
          <cell r="S51" t="str">
            <v>NVT</v>
          </cell>
        </row>
        <row r="52">
          <cell r="A52" t="str">
            <v>BER.365.1</v>
          </cell>
          <cell r="B52">
            <v>365</v>
          </cell>
          <cell r="C52" t="str">
            <v>Berging/opslag/magazijn</v>
          </cell>
          <cell r="D52" t="str">
            <v>Klasse 1</v>
          </cell>
          <cell r="E52">
            <v>0.17435897435897435</v>
          </cell>
          <cell r="F52">
            <v>0.23538461538461539</v>
          </cell>
          <cell r="G52">
            <v>0</v>
          </cell>
          <cell r="H52">
            <v>0.16923076923076924</v>
          </cell>
          <cell r="I52">
            <v>630.42515500442869</v>
          </cell>
          <cell r="J52">
            <v>0</v>
          </cell>
          <cell r="K52" t="str">
            <v>ja</v>
          </cell>
          <cell r="L52" t="str">
            <v>V</v>
          </cell>
          <cell r="M52" t="str">
            <v>naloop</v>
          </cell>
          <cell r="N52" t="str">
            <v>Volledig</v>
          </cell>
          <cell r="O52" t="str">
            <v>naloop</v>
          </cell>
          <cell r="P52" t="str">
            <v>Volledig</v>
          </cell>
          <cell r="Q52" t="str">
            <v>naloop</v>
          </cell>
          <cell r="R52" t="str">
            <v>naloop</v>
          </cell>
          <cell r="S52" t="str">
            <v>naloop</v>
          </cell>
        </row>
        <row r="53">
          <cell r="A53" t="str">
            <v>BER.365</v>
          </cell>
          <cell r="B53">
            <v>365</v>
          </cell>
          <cell r="C53" t="str">
            <v>Berging/opslag/magazijn</v>
          </cell>
          <cell r="D53" t="str">
            <v>Klasse 2</v>
          </cell>
          <cell r="E53">
            <v>0.21794871794871795</v>
          </cell>
          <cell r="F53">
            <v>0.19615384615384615</v>
          </cell>
          <cell r="G53">
            <v>9.401709401709403E-2</v>
          </cell>
          <cell r="H53">
            <v>8.461538461538462E-2</v>
          </cell>
          <cell r="I53">
            <v>615.78947368421052</v>
          </cell>
          <cell r="J53">
            <v>0</v>
          </cell>
          <cell r="K53" t="str">
            <v>ja</v>
          </cell>
          <cell r="L53" t="str">
            <v>V</v>
          </cell>
          <cell r="M53" t="str">
            <v>Volledig</v>
          </cell>
          <cell r="N53" t="str">
            <v>naloop</v>
          </cell>
          <cell r="O53" t="str">
            <v>Volledig</v>
          </cell>
          <cell r="P53" t="str">
            <v>naloop</v>
          </cell>
          <cell r="Q53" t="str">
            <v>Volledig</v>
          </cell>
          <cell r="R53" t="str">
            <v>naloop</v>
          </cell>
          <cell r="S53" t="str">
            <v>Volledig</v>
          </cell>
        </row>
        <row r="54">
          <cell r="A54" t="str">
            <v>KAN.0001</v>
          </cell>
          <cell r="B54">
            <v>1</v>
          </cell>
          <cell r="C54" t="str">
            <v>Kantoren/spreekkamers</v>
          </cell>
          <cell r="D54" t="str">
            <v>1 x per jaar</v>
          </cell>
          <cell r="E54">
            <v>0.01</v>
          </cell>
          <cell r="F54"/>
          <cell r="G54"/>
          <cell r="H54"/>
          <cell r="I54">
            <v>100</v>
          </cell>
          <cell r="J54">
            <v>0</v>
          </cell>
          <cell r="K54" t="str">
            <v>nee</v>
          </cell>
          <cell r="L54" t="str">
            <v>B</v>
          </cell>
          <cell r="M54" t="str">
            <v>Zie Freq</v>
          </cell>
          <cell r="N54" t="str">
            <v>Zie Freq</v>
          </cell>
          <cell r="O54" t="str">
            <v>Zie Freq</v>
          </cell>
          <cell r="P54" t="str">
            <v>Zie Freq</v>
          </cell>
          <cell r="Q54" t="str">
            <v>Zie Freq</v>
          </cell>
          <cell r="R54" t="str">
            <v>NVT</v>
          </cell>
          <cell r="S54" t="str">
            <v>NVT</v>
          </cell>
        </row>
        <row r="55">
          <cell r="A55" t="str">
            <v>KAN.0002</v>
          </cell>
          <cell r="B55">
            <v>2</v>
          </cell>
          <cell r="C55" t="str">
            <v>Kantoren/spreekkamers</v>
          </cell>
          <cell r="D55" t="str">
            <v>2 x per jaar</v>
          </cell>
          <cell r="E55">
            <v>0.02</v>
          </cell>
          <cell r="F55"/>
          <cell r="G55"/>
          <cell r="H55"/>
          <cell r="I55">
            <v>100</v>
          </cell>
          <cell r="J55">
            <v>89</v>
          </cell>
          <cell r="K55" t="str">
            <v>nee</v>
          </cell>
          <cell r="L55" t="str">
            <v>B</v>
          </cell>
          <cell r="M55" t="str">
            <v>Zie Freq</v>
          </cell>
          <cell r="N55" t="str">
            <v>Zie Freq</v>
          </cell>
          <cell r="O55" t="str">
            <v>Zie Freq</v>
          </cell>
          <cell r="P55" t="str">
            <v>Zie Freq</v>
          </cell>
          <cell r="Q55" t="str">
            <v>Zie Freq</v>
          </cell>
          <cell r="R55" t="str">
            <v>NVT</v>
          </cell>
          <cell r="S55" t="str">
            <v>NVT</v>
          </cell>
        </row>
        <row r="56">
          <cell r="A56" t="str">
            <v>KAN.365.1</v>
          </cell>
          <cell r="B56">
            <v>365</v>
          </cell>
          <cell r="C56" t="str">
            <v>Kantoren/spreekkamers</v>
          </cell>
          <cell r="D56" t="str">
            <v>Klasse 1</v>
          </cell>
          <cell r="E56">
            <v>0.27200000000000002</v>
          </cell>
          <cell r="F56">
            <v>0.34</v>
          </cell>
          <cell r="G56">
            <v>0</v>
          </cell>
          <cell r="H56">
            <v>0.24444444444444444</v>
          </cell>
          <cell r="I56">
            <v>426.18059159314993</v>
          </cell>
          <cell r="J56">
            <v>24</v>
          </cell>
          <cell r="K56" t="str">
            <v>ja</v>
          </cell>
          <cell r="L56" t="str">
            <v>B</v>
          </cell>
          <cell r="M56" t="str">
            <v>naloop</v>
          </cell>
          <cell r="N56" t="str">
            <v>Volledig</v>
          </cell>
          <cell r="O56" t="str">
            <v>naloop</v>
          </cell>
          <cell r="P56" t="str">
            <v>Volledig</v>
          </cell>
          <cell r="Q56" t="str">
            <v>naloop</v>
          </cell>
          <cell r="R56" t="str">
            <v>naloop</v>
          </cell>
          <cell r="S56" t="str">
            <v>naloop</v>
          </cell>
        </row>
        <row r="57">
          <cell r="A57" t="str">
            <v>KAN.365.2</v>
          </cell>
          <cell r="B57">
            <v>365</v>
          </cell>
          <cell r="C57" t="str">
            <v>Kantoren/spreekkamers</v>
          </cell>
          <cell r="D57" t="str">
            <v>Klasse 2</v>
          </cell>
          <cell r="E57">
            <v>0.34</v>
          </cell>
          <cell r="F57">
            <v>0.28333333333333333</v>
          </cell>
          <cell r="G57">
            <v>0.14666666666666667</v>
          </cell>
          <cell r="H57">
            <v>0.12222222222222222</v>
          </cell>
          <cell r="I57">
            <v>409.09090909090907</v>
          </cell>
          <cell r="J57">
            <v>0</v>
          </cell>
          <cell r="K57" t="str">
            <v>ja</v>
          </cell>
          <cell r="L57" t="str">
            <v>B</v>
          </cell>
          <cell r="M57" t="str">
            <v>Volledig</v>
          </cell>
          <cell r="N57" t="str">
            <v>naloop</v>
          </cell>
          <cell r="O57" t="str">
            <v>Volledig</v>
          </cell>
          <cell r="P57" t="str">
            <v>naloop</v>
          </cell>
          <cell r="Q57" t="str">
            <v>Volledig</v>
          </cell>
          <cell r="R57" t="str">
            <v>naloop</v>
          </cell>
          <cell r="S57" t="str">
            <v>Volledig</v>
          </cell>
        </row>
        <row r="58">
          <cell r="A58" t="str">
            <v>KAN.365.3</v>
          </cell>
          <cell r="B58">
            <v>365</v>
          </cell>
          <cell r="C58" t="str">
            <v>Kantoren/spreekkamers</v>
          </cell>
          <cell r="D58" t="str">
            <v>Klasse 3</v>
          </cell>
          <cell r="E58">
            <v>0.68</v>
          </cell>
          <cell r="F58"/>
          <cell r="G58">
            <v>0.29333333333333333</v>
          </cell>
          <cell r="H58"/>
          <cell r="I58">
            <v>375</v>
          </cell>
          <cell r="J58">
            <v>108</v>
          </cell>
          <cell r="K58" t="str">
            <v>ja</v>
          </cell>
          <cell r="L58" t="str">
            <v>B</v>
          </cell>
          <cell r="M58" t="str">
            <v>Volledig</v>
          </cell>
          <cell r="N58" t="str">
            <v>Volledig</v>
          </cell>
          <cell r="O58" t="str">
            <v>Volledig</v>
          </cell>
          <cell r="P58" t="str">
            <v>Volledig</v>
          </cell>
          <cell r="Q58" t="str">
            <v>Volledig</v>
          </cell>
          <cell r="R58" t="str">
            <v>Volledig</v>
          </cell>
          <cell r="S58" t="str">
            <v>Volledig</v>
          </cell>
        </row>
        <row r="59">
          <cell r="A59" t="str">
            <v>OVE.0001</v>
          </cell>
          <cell r="B59">
            <v>1</v>
          </cell>
          <cell r="C59" t="str">
            <v>Overige</v>
          </cell>
          <cell r="D59" t="str">
            <v>1 x per jaar</v>
          </cell>
          <cell r="E59">
            <v>6.6666666666666671E-3</v>
          </cell>
          <cell r="F59"/>
          <cell r="G59"/>
          <cell r="H59"/>
          <cell r="I59">
            <v>150</v>
          </cell>
          <cell r="J59">
            <v>0</v>
          </cell>
          <cell r="K59" t="str">
            <v>nee</v>
          </cell>
          <cell r="L59" t="str">
            <v>V</v>
          </cell>
          <cell r="M59" t="str">
            <v>Zie Freq</v>
          </cell>
          <cell r="N59" t="str">
            <v>Zie Freq</v>
          </cell>
          <cell r="O59" t="str">
            <v>Zie Freq</v>
          </cell>
          <cell r="P59" t="str">
            <v>Zie Freq</v>
          </cell>
          <cell r="Q59" t="str">
            <v>Zie Freq</v>
          </cell>
          <cell r="R59" t="str">
            <v>NVT</v>
          </cell>
          <cell r="S59" t="str">
            <v>NVT</v>
          </cell>
        </row>
        <row r="60">
          <cell r="A60" t="str">
            <v>OVE.0003</v>
          </cell>
          <cell r="B60">
            <v>3</v>
          </cell>
          <cell r="C60" t="str">
            <v>Overige</v>
          </cell>
          <cell r="D60" t="str">
            <v>3 x per jaar</v>
          </cell>
          <cell r="E60">
            <v>0.02</v>
          </cell>
          <cell r="F60"/>
          <cell r="G60"/>
          <cell r="H60"/>
          <cell r="I60">
            <v>150</v>
          </cell>
          <cell r="J60">
            <v>0</v>
          </cell>
          <cell r="K60" t="str">
            <v>nee</v>
          </cell>
          <cell r="L60" t="str">
            <v>V</v>
          </cell>
          <cell r="M60" t="str">
            <v>Zie Freq</v>
          </cell>
          <cell r="N60" t="str">
            <v>Zie Freq</v>
          </cell>
          <cell r="O60" t="str">
            <v>Zie Freq</v>
          </cell>
          <cell r="P60" t="str">
            <v>Zie Freq</v>
          </cell>
          <cell r="Q60" t="str">
            <v>Zie Freq</v>
          </cell>
          <cell r="R60" t="str">
            <v>NVT</v>
          </cell>
          <cell r="S60" t="str">
            <v>NVT</v>
          </cell>
        </row>
        <row r="61">
          <cell r="A61" t="str">
            <v>NVT.0000</v>
          </cell>
          <cell r="B61">
            <v>0</v>
          </cell>
          <cell r="C61" t="str">
            <v>Niet van toepassing</v>
          </cell>
          <cell r="D61" t="str">
            <v>Niet van toepassing</v>
          </cell>
          <cell r="E61"/>
          <cell r="F61"/>
          <cell r="G61"/>
          <cell r="H61"/>
          <cell r="I61"/>
          <cell r="J61">
            <v>81</v>
          </cell>
          <cell r="K61"/>
          <cell r="L61"/>
          <cell r="M61" t="str">
            <v>NVT</v>
          </cell>
          <cell r="N61" t="str">
            <v>NVT</v>
          </cell>
          <cell r="O61" t="str">
            <v>NVT</v>
          </cell>
          <cell r="P61" t="str">
            <v>NVT</v>
          </cell>
          <cell r="Q61" t="str">
            <v>NVT</v>
          </cell>
          <cell r="R61" t="str">
            <v>NVT</v>
          </cell>
          <cell r="S61" t="str">
            <v>NVT</v>
          </cell>
        </row>
        <row r="62">
          <cell r="A62" t="str">
            <v>O.A.0000</v>
          </cell>
          <cell r="B62">
            <v>0</v>
          </cell>
          <cell r="C62" t="str">
            <v>Op afroep</v>
          </cell>
          <cell r="D62" t="str">
            <v>Op afroep</v>
          </cell>
          <cell r="E62"/>
          <cell r="F62"/>
          <cell r="G62"/>
          <cell r="H62"/>
          <cell r="I62"/>
          <cell r="J62">
            <v>1742</v>
          </cell>
          <cell r="K62"/>
          <cell r="L62"/>
          <cell r="M62" t="str">
            <v>o.a.</v>
          </cell>
          <cell r="N62" t="str">
            <v>o.a.</v>
          </cell>
          <cell r="O62" t="str">
            <v>o.a.</v>
          </cell>
          <cell r="P62" t="str">
            <v>o.a.</v>
          </cell>
          <cell r="Q62" t="str">
            <v>o.a.</v>
          </cell>
          <cell r="R62" t="str">
            <v>o.a.</v>
          </cell>
          <cell r="S62" t="str">
            <v>o.a.</v>
          </cell>
        </row>
        <row r="63">
          <cell r="A63"/>
          <cell r="B63"/>
          <cell r="C63"/>
          <cell r="D63"/>
          <cell r="E63"/>
          <cell r="F63"/>
          <cell r="G63"/>
          <cell r="H63"/>
          <cell r="I63"/>
          <cell r="J63"/>
          <cell r="K63"/>
          <cell r="L63"/>
          <cell r="M63"/>
          <cell r="N63"/>
          <cell r="O63"/>
          <cell r="P63"/>
          <cell r="Q63"/>
          <cell r="R63"/>
          <cell r="S63"/>
        </row>
        <row r="64">
          <cell r="A64"/>
          <cell r="B64"/>
          <cell r="C64"/>
          <cell r="D64"/>
          <cell r="E64"/>
          <cell r="F64"/>
          <cell r="G64"/>
          <cell r="H64"/>
          <cell r="I64"/>
          <cell r="J64"/>
          <cell r="K64"/>
          <cell r="L64"/>
          <cell r="Q64"/>
          <cell r="R64"/>
          <cell r="S64"/>
        </row>
      </sheetData>
      <sheetData sheetId="7"/>
      <sheetData sheetId="8"/>
      <sheetData sheetId="9"/>
      <sheetData sheetId="10"/>
      <sheetData sheetId="11"/>
      <sheetData sheetId="12">
        <row r="2">
          <cell r="I2" t="str">
            <v>Binnenglas (dak/kap)</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row r="10">
          <cell r="A10" t="str">
            <v>PROGR.CODE</v>
          </cell>
          <cell r="B10" t="str">
            <v>FREQ. PER JAAR</v>
          </cell>
          <cell r="C10" t="str">
            <v>RUIMTECATEGORIE</v>
          </cell>
          <cell r="D10" t="str">
            <v>FREQ. OMSCHRIJVING</v>
          </cell>
          <cell r="E10" t="str">
            <v>KENGETAL BASIS-BEURT</v>
          </cell>
          <cell r="F10" t="str">
            <v>KENGETAL NALOOP-BEURT</v>
          </cell>
          <cell r="G10" t="str">
            <v>KENGETAL ZA-ZO-FST</v>
          </cell>
          <cell r="H10" t="str">
            <v>KENGETAL ZA-ZO-FST NALOOP-BEURT</v>
          </cell>
        </row>
        <row r="12">
          <cell r="A12" t="str">
            <v>01.0012</v>
          </cell>
          <cell r="B12">
            <v>12</v>
          </cell>
          <cell r="C12" t="str">
            <v>diensten perrons</v>
          </cell>
          <cell r="D12" t="str">
            <v>1 x per maand</v>
          </cell>
          <cell r="E12">
            <v>0.11076255714285714</v>
          </cell>
        </row>
        <row r="13">
          <cell r="A13" t="str">
            <v>01.0730b</v>
          </cell>
          <cell r="B13">
            <v>730</v>
          </cell>
          <cell r="C13" t="str">
            <v>perrons Oost en Ringlijn</v>
          </cell>
          <cell r="D13" t="str">
            <v>14x per week</v>
          </cell>
          <cell r="E13">
            <v>0.64832109593023257</v>
          </cell>
          <cell r="F13">
            <v>0.21610169491525424</v>
          </cell>
          <cell r="G13">
            <v>0.10870596981132075</v>
          </cell>
          <cell r="H13">
            <v>9.3220338983050849E-2</v>
          </cell>
        </row>
        <row r="14">
          <cell r="A14" t="str">
            <v>01.1095b</v>
          </cell>
          <cell r="B14">
            <v>1095</v>
          </cell>
          <cell r="C14" t="str">
            <v>perrons Oost en Ringlijn</v>
          </cell>
          <cell r="D14" t="str">
            <v>21x per week</v>
          </cell>
          <cell r="E14">
            <v>0.64832109593023257</v>
          </cell>
          <cell r="F14">
            <v>0.34296729491525424</v>
          </cell>
          <cell r="G14">
            <v>0.10870596981132075</v>
          </cell>
          <cell r="H14">
            <v>0.14794667623795282</v>
          </cell>
        </row>
        <row r="15">
          <cell r="A15" t="str">
            <v>01.1460b</v>
          </cell>
          <cell r="B15">
            <v>1460</v>
          </cell>
          <cell r="C15" t="str">
            <v>perrons Oost en Ringlijn</v>
          </cell>
          <cell r="D15" t="str">
            <v>28x per week</v>
          </cell>
          <cell r="E15">
            <v>0.64832109593023257</v>
          </cell>
          <cell r="F15">
            <v>0.39709269491525423</v>
          </cell>
          <cell r="G15">
            <v>0.10870596981132075</v>
          </cell>
          <cell r="H15">
            <v>0.17129488800265869</v>
          </cell>
        </row>
        <row r="16">
          <cell r="A16" t="str">
            <v>02.0000</v>
          </cell>
          <cell r="B16" t="str">
            <v>0</v>
          </cell>
          <cell r="C16" t="str">
            <v>sanitair</v>
          </cell>
          <cell r="D16" t="str">
            <v>op afroep</v>
          </cell>
          <cell r="E16">
            <v>1.8749999999999999E-2</v>
          </cell>
        </row>
        <row r="17">
          <cell r="A17" t="str">
            <v>02.0004</v>
          </cell>
          <cell r="B17">
            <v>4</v>
          </cell>
          <cell r="C17" t="str">
            <v>sanitair</v>
          </cell>
          <cell r="D17" t="str">
            <v>4x per jaar</v>
          </cell>
          <cell r="E17">
            <v>7.4999999999999997E-2</v>
          </cell>
        </row>
        <row r="18">
          <cell r="A18" t="str">
            <v>02.0026</v>
          </cell>
          <cell r="B18">
            <v>26</v>
          </cell>
          <cell r="C18" t="str">
            <v>sanitair</v>
          </cell>
          <cell r="D18" t="str">
            <v xml:space="preserve">1 x per twee weken </v>
          </cell>
          <cell r="E18">
            <v>0.41935</v>
          </cell>
        </row>
        <row r="19">
          <cell r="A19" t="str">
            <v>02.0052</v>
          </cell>
          <cell r="B19">
            <v>52</v>
          </cell>
          <cell r="C19" t="str">
            <v>sanitair</v>
          </cell>
          <cell r="D19" t="str">
            <v>1x per week</v>
          </cell>
          <cell r="E19">
            <v>0.80913461538461495</v>
          </cell>
        </row>
        <row r="20">
          <cell r="A20" t="str">
            <v>02.0156</v>
          </cell>
          <cell r="B20">
            <v>156</v>
          </cell>
          <cell r="C20" t="str">
            <v>sanitair</v>
          </cell>
          <cell r="D20" t="str">
            <v>3x per week</v>
          </cell>
          <cell r="E20">
            <v>2.2655769230769232</v>
          </cell>
        </row>
        <row r="21">
          <cell r="A21" t="str">
            <v>02.0255</v>
          </cell>
          <cell r="B21">
            <v>255</v>
          </cell>
          <cell r="C21" t="str">
            <v>sanitair</v>
          </cell>
          <cell r="D21" t="str">
            <v>5 x per week</v>
          </cell>
          <cell r="E21">
            <v>3.236538461538462</v>
          </cell>
        </row>
        <row r="22">
          <cell r="A22" t="str">
            <v>02.0365</v>
          </cell>
          <cell r="B22">
            <v>365</v>
          </cell>
          <cell r="C22" t="str">
            <v>sanitair</v>
          </cell>
          <cell r="D22" t="str">
            <v>7x per week</v>
          </cell>
          <cell r="E22">
            <v>3.236538461538462</v>
          </cell>
          <cell r="G22">
            <v>1.2914423076923076</v>
          </cell>
        </row>
        <row r="23">
          <cell r="A23" t="str">
            <v>02.0730</v>
          </cell>
          <cell r="B23">
            <v>730</v>
          </cell>
          <cell r="C23" t="str">
            <v>sanitair</v>
          </cell>
          <cell r="D23" t="str">
            <v>14x per week</v>
          </cell>
          <cell r="E23">
            <v>3.236538461538462</v>
          </cell>
          <cell r="F23">
            <v>2.2636504120879128</v>
          </cell>
          <cell r="G23">
            <v>1.2914423076923076</v>
          </cell>
          <cell r="H23">
            <v>0.90546016483516523</v>
          </cell>
        </row>
        <row r="24">
          <cell r="A24" t="str">
            <v>03.0000</v>
          </cell>
          <cell r="B24" t="str">
            <v>0</v>
          </cell>
          <cell r="C24" t="str">
            <v>gangen</v>
          </cell>
          <cell r="D24" t="str">
            <v>op afroep</v>
          </cell>
          <cell r="E24">
            <v>8.4951923076923078E-3</v>
          </cell>
        </row>
        <row r="25">
          <cell r="A25" t="str">
            <v>03.0004</v>
          </cell>
          <cell r="B25">
            <v>4</v>
          </cell>
          <cell r="C25" t="str">
            <v>gangen</v>
          </cell>
          <cell r="D25" t="str">
            <v>4x per jaar</v>
          </cell>
          <cell r="E25">
            <v>3.3980769230769231E-2</v>
          </cell>
        </row>
        <row r="26">
          <cell r="A26" t="str">
            <v>03.0012</v>
          </cell>
          <cell r="B26">
            <v>12</v>
          </cell>
          <cell r="C26" t="str">
            <v>gangen</v>
          </cell>
          <cell r="D26" t="str">
            <v>1 x per maand</v>
          </cell>
          <cell r="E26">
            <v>1.7325791855203616E-2</v>
          </cell>
        </row>
        <row r="27">
          <cell r="A27" t="str">
            <v>03.0365</v>
          </cell>
          <cell r="B27">
            <v>365</v>
          </cell>
          <cell r="C27" t="str">
            <v>gangen</v>
          </cell>
          <cell r="D27" t="str">
            <v>7x per week</v>
          </cell>
          <cell r="E27">
            <v>0.3313557692307692</v>
          </cell>
          <cell r="G27">
            <v>0.11740384615384616</v>
          </cell>
        </row>
        <row r="28">
          <cell r="A28" t="str">
            <v>04.0012</v>
          </cell>
          <cell r="B28">
            <v>12</v>
          </cell>
          <cell r="C28" t="str">
            <v>liften</v>
          </cell>
          <cell r="D28" t="str">
            <v>1 x per maand</v>
          </cell>
          <cell r="E28">
            <v>6.6666666666666652E-2</v>
          </cell>
        </row>
        <row r="29">
          <cell r="A29" t="str">
            <v>04.0365</v>
          </cell>
          <cell r="B29">
            <v>365</v>
          </cell>
          <cell r="C29" t="str">
            <v>liften</v>
          </cell>
          <cell r="D29" t="str">
            <v>7x per week</v>
          </cell>
          <cell r="E29">
            <v>1.2749999999999999</v>
          </cell>
          <cell r="G29">
            <v>0.50875000000000004</v>
          </cell>
        </row>
        <row r="30">
          <cell r="A30" t="str">
            <v>05.0004</v>
          </cell>
          <cell r="B30">
            <v>4</v>
          </cell>
          <cell r="C30" t="str">
            <v>trappen</v>
          </cell>
          <cell r="D30" t="str">
            <v>4x per jaar</v>
          </cell>
          <cell r="E30">
            <v>7.4566465753424654E-3</v>
          </cell>
        </row>
        <row r="31">
          <cell r="A31" t="str">
            <v>05.0730b</v>
          </cell>
          <cell r="B31">
            <v>730</v>
          </cell>
          <cell r="C31" t="str">
            <v>trappen Ring en Oostlijn</v>
          </cell>
          <cell r="D31" t="str">
            <v>14x per week</v>
          </cell>
          <cell r="E31">
            <v>0.51031424999999997</v>
          </cell>
          <cell r="F31">
            <v>0.35416666666666663</v>
          </cell>
          <cell r="G31">
            <v>0.15262500000000001</v>
          </cell>
          <cell r="H31">
            <v>0.15277777777777776</v>
          </cell>
        </row>
        <row r="32">
          <cell r="A32" t="str">
            <v>06.0026</v>
          </cell>
          <cell r="B32">
            <v>26</v>
          </cell>
          <cell r="C32" t="str">
            <v>hallen</v>
          </cell>
          <cell r="D32" t="str">
            <v xml:space="preserve">1 x per twee weken </v>
          </cell>
          <cell r="E32">
            <v>5.4932954010953161E-2</v>
          </cell>
        </row>
        <row r="33">
          <cell r="A33" t="str">
            <v>06.0730</v>
          </cell>
          <cell r="B33">
            <v>730</v>
          </cell>
          <cell r="C33" t="str">
            <v>hallen</v>
          </cell>
          <cell r="D33" t="str">
            <v>14x per week</v>
          </cell>
          <cell r="E33">
            <v>0.45137975933740604</v>
          </cell>
          <cell r="F33">
            <v>0.19921875</v>
          </cell>
          <cell r="G33">
            <v>8.4217160369821104E-2</v>
          </cell>
          <cell r="H33">
            <v>8.59375E-2</v>
          </cell>
        </row>
        <row r="34">
          <cell r="A34" t="str">
            <v>06.1095</v>
          </cell>
          <cell r="B34">
            <v>1095</v>
          </cell>
          <cell r="C34" t="str">
            <v>hallen</v>
          </cell>
          <cell r="D34" t="str">
            <v>21x per week</v>
          </cell>
          <cell r="E34">
            <v>0.45137975933740604</v>
          </cell>
          <cell r="F34">
            <v>0.31617297499999997</v>
          </cell>
          <cell r="G34">
            <v>8.4217160369821104E-2</v>
          </cell>
          <cell r="H34">
            <v>0.13638834215686274</v>
          </cell>
        </row>
        <row r="35">
          <cell r="A35" t="str">
            <v>06.1460</v>
          </cell>
          <cell r="B35">
            <v>1460</v>
          </cell>
          <cell r="C35" t="str">
            <v>hallen</v>
          </cell>
          <cell r="D35" t="str">
            <v>28x per week</v>
          </cell>
          <cell r="E35">
            <v>0.45137975933740604</v>
          </cell>
          <cell r="F35">
            <v>0.366069828125</v>
          </cell>
          <cell r="G35">
            <v>8.4217160369821104E-2</v>
          </cell>
          <cell r="H35">
            <v>0.17</v>
          </cell>
        </row>
        <row r="36">
          <cell r="A36" t="str">
            <v>07.0000a</v>
          </cell>
          <cell r="B36" t="str">
            <v>0</v>
          </cell>
          <cell r="C36" t="str">
            <v>technische ruimten</v>
          </cell>
          <cell r="D36" t="str">
            <v xml:space="preserve">op afroep </v>
          </cell>
          <cell r="E36">
            <v>2E-3</v>
          </cell>
        </row>
        <row r="37">
          <cell r="A37" t="str">
            <v>07.0000b</v>
          </cell>
          <cell r="B37" t="str">
            <v>0</v>
          </cell>
          <cell r="C37" t="str">
            <v>technische ruimten</v>
          </cell>
          <cell r="D37" t="str">
            <v xml:space="preserve">op afroep </v>
          </cell>
          <cell r="E37">
            <v>3.6363636363636364E-3</v>
          </cell>
        </row>
        <row r="38">
          <cell r="A38" t="str">
            <v>07.0002</v>
          </cell>
          <cell r="B38">
            <v>2</v>
          </cell>
          <cell r="C38" t="str">
            <v>technische ruimten</v>
          </cell>
          <cell r="D38" t="str">
            <v>2x per jaar</v>
          </cell>
          <cell r="E38">
            <v>4.6153846153846149E-3</v>
          </cell>
        </row>
        <row r="39">
          <cell r="A39" t="str">
            <v>07.0004</v>
          </cell>
          <cell r="B39">
            <v>4</v>
          </cell>
          <cell r="C39" t="str">
            <v>technische ruimten</v>
          </cell>
          <cell r="D39" t="str">
            <v>4x per jaar</v>
          </cell>
          <cell r="E39">
            <v>1.673076923076923E-2</v>
          </cell>
        </row>
        <row r="40">
          <cell r="A40" t="str">
            <v>08.0730</v>
          </cell>
          <cell r="B40">
            <v>730</v>
          </cell>
          <cell r="C40" t="str">
            <v>roltrappen(inclusief aangrenzende bouwdelen)</v>
          </cell>
          <cell r="D40" t="str">
            <v>14x per week</v>
          </cell>
          <cell r="E40">
            <v>1.7006250000000001</v>
          </cell>
          <cell r="F40">
            <v>1.605</v>
          </cell>
          <cell r="G40">
            <v>0.69286290322580646</v>
          </cell>
          <cell r="H40">
            <v>0.6923529411764705</v>
          </cell>
        </row>
        <row r="41">
          <cell r="A41" t="str">
            <v>09.0000a</v>
          </cell>
          <cell r="B41" t="str">
            <v>0</v>
          </cell>
          <cell r="C41" t="str">
            <v>berging/opslag/magazijn</v>
          </cell>
          <cell r="D41" t="str">
            <v xml:space="preserve">op afroep </v>
          </cell>
          <cell r="E41">
            <v>1.3636363636363637E-3</v>
          </cell>
        </row>
        <row r="42">
          <cell r="A42" t="str">
            <v>09.0000b</v>
          </cell>
          <cell r="B42" t="str">
            <v>0</v>
          </cell>
          <cell r="C42" t="str">
            <v>berging/opslag/magazijn</v>
          </cell>
          <cell r="D42" t="str">
            <v xml:space="preserve">op afroep </v>
          </cell>
          <cell r="E42">
            <v>2.142857142857143E-3</v>
          </cell>
        </row>
        <row r="43">
          <cell r="A43" t="str">
            <v>09.0004</v>
          </cell>
          <cell r="B43">
            <v>4</v>
          </cell>
          <cell r="C43" t="str">
            <v>berging/opslag/magazijn</v>
          </cell>
          <cell r="D43" t="str">
            <v>4x per jaar</v>
          </cell>
          <cell r="E43">
            <v>1.2E-2</v>
          </cell>
        </row>
        <row r="44">
          <cell r="A44" t="str">
            <v>09.0012</v>
          </cell>
          <cell r="B44">
            <v>12</v>
          </cell>
          <cell r="C44" t="str">
            <v>berging/opslag/magazijn</v>
          </cell>
          <cell r="D44" t="str">
            <v>12x per jaar</v>
          </cell>
          <cell r="E44">
            <v>2.2499999999999999E-2</v>
          </cell>
        </row>
        <row r="45">
          <cell r="A45" t="str">
            <v>10.0000</v>
          </cell>
          <cell r="B45" t="str">
            <v>0</v>
          </cell>
          <cell r="C45" t="str">
            <v>kantoren/spreekkamers</v>
          </cell>
          <cell r="D45" t="str">
            <v xml:space="preserve">op afroep </v>
          </cell>
          <cell r="E45">
            <v>1.0760869565217393E-2</v>
          </cell>
        </row>
        <row r="46">
          <cell r="A46" t="str">
            <v>10.0004</v>
          </cell>
          <cell r="B46">
            <v>4</v>
          </cell>
          <cell r="C46" t="str">
            <v>kantoren/spreekkamers</v>
          </cell>
          <cell r="D46" t="str">
            <v>4x per jaar</v>
          </cell>
          <cell r="E46">
            <v>4.3043478260869572E-2</v>
          </cell>
        </row>
        <row r="47">
          <cell r="A47" t="str">
            <v>10.0012</v>
          </cell>
          <cell r="B47">
            <v>12</v>
          </cell>
          <cell r="C47" t="str">
            <v>kantoren/spreekkamers</v>
          </cell>
          <cell r="D47" t="str">
            <v>1 x per maand</v>
          </cell>
          <cell r="E47">
            <v>3.6955017301038055E-2</v>
          </cell>
        </row>
        <row r="48">
          <cell r="A48" t="str">
            <v>10.0026</v>
          </cell>
          <cell r="B48">
            <v>26</v>
          </cell>
          <cell r="C48" t="str">
            <v>kantoren/spreekkamers</v>
          </cell>
          <cell r="D48" t="str">
            <v xml:space="preserve">1 x per twee weken </v>
          </cell>
          <cell r="E48">
            <v>7.5620915032679731E-2</v>
          </cell>
        </row>
        <row r="49">
          <cell r="A49" t="str">
            <v>10.0156</v>
          </cell>
          <cell r="B49">
            <v>156</v>
          </cell>
          <cell r="C49" t="str">
            <v>kantoren/spreekkamers</v>
          </cell>
          <cell r="D49" t="str">
            <v>3x per week</v>
          </cell>
          <cell r="E49">
            <v>0.43333333333333335</v>
          </cell>
        </row>
        <row r="50">
          <cell r="A50" t="str">
            <v>10.0255</v>
          </cell>
          <cell r="B50">
            <v>255</v>
          </cell>
          <cell r="C50" t="str">
            <v>kantoren/spreekkamers</v>
          </cell>
          <cell r="D50" t="str">
            <v>5x per week</v>
          </cell>
          <cell r="E50">
            <v>0.66749999999999998</v>
          </cell>
        </row>
        <row r="51">
          <cell r="A51" t="str">
            <v>10.0365</v>
          </cell>
          <cell r="B51">
            <v>365</v>
          </cell>
          <cell r="C51" t="str">
            <v>kantoren/spreekkamers</v>
          </cell>
          <cell r="D51" t="str">
            <v>7x per week</v>
          </cell>
          <cell r="E51">
            <v>0.66749999999999998</v>
          </cell>
          <cell r="G51">
            <v>0.25437500000000002</v>
          </cell>
        </row>
        <row r="52">
          <cell r="A52" t="str">
            <v>10.0730</v>
          </cell>
          <cell r="B52">
            <v>730</v>
          </cell>
          <cell r="C52" t="str">
            <v>kantoren/spreekkamers</v>
          </cell>
          <cell r="D52" t="str">
            <v>14x per week</v>
          </cell>
          <cell r="E52">
            <v>0.66749999999999998</v>
          </cell>
          <cell r="F52">
            <v>0.61743749999999997</v>
          </cell>
          <cell r="G52">
            <v>0.25437500000000002</v>
          </cell>
          <cell r="H52">
            <v>0.25437500000000002</v>
          </cell>
        </row>
        <row r="53">
          <cell r="A53" t="str">
            <v>11.0004</v>
          </cell>
          <cell r="B53">
            <v>4</v>
          </cell>
          <cell r="C53" t="str">
            <v>kleedruimte</v>
          </cell>
          <cell r="D53" t="str">
            <v>4x per jaar</v>
          </cell>
          <cell r="E53">
            <v>4.2000000000000003E-2</v>
          </cell>
        </row>
        <row r="54">
          <cell r="A54" t="str">
            <v>12.0365</v>
          </cell>
          <cell r="B54">
            <v>365</v>
          </cell>
          <cell r="C54" t="str">
            <v>tussenruimte</v>
          </cell>
          <cell r="D54" t="str">
            <v>7x per week</v>
          </cell>
          <cell r="E54">
            <v>0.64832109593023257</v>
          </cell>
          <cell r="G54">
            <v>0.10870596981132075</v>
          </cell>
        </row>
        <row r="55">
          <cell r="A55" t="str">
            <v>13.0000</v>
          </cell>
          <cell r="B55" t="str">
            <v>0</v>
          </cell>
          <cell r="C55" t="str">
            <v>tegelwerk onder taluut</v>
          </cell>
          <cell r="D55" t="str">
            <v xml:space="preserve">op afroep </v>
          </cell>
          <cell r="E55">
            <v>2.5000000000000001E-3</v>
          </cell>
        </row>
        <row r="56">
          <cell r="A56" t="str">
            <v>14.0000</v>
          </cell>
          <cell r="B56" t="str">
            <v>0</v>
          </cell>
          <cell r="C56" t="str">
            <v>tegelwerk technische ruimten</v>
          </cell>
          <cell r="D56" t="str">
            <v xml:space="preserve">op afroep </v>
          </cell>
          <cell r="E56">
            <v>2.5000000000000001E-3</v>
          </cell>
        </row>
        <row r="57">
          <cell r="A57" t="str">
            <v>15.0000</v>
          </cell>
          <cell r="B57" t="str">
            <v>0</v>
          </cell>
          <cell r="C57" t="str">
            <v xml:space="preserve">fietsenstalling </v>
          </cell>
          <cell r="D57" t="str">
            <v>op afroep</v>
          </cell>
          <cell r="E57">
            <v>0</v>
          </cell>
          <cell r="F57">
            <v>0</v>
          </cell>
          <cell r="G57">
            <v>0</v>
          </cell>
          <cell r="H57">
            <v>0</v>
          </cell>
        </row>
        <row r="58">
          <cell r="A58" t="str">
            <v>00.0000</v>
          </cell>
          <cell r="B58" t="str">
            <v>nvt</v>
          </cell>
          <cell r="C58" t="str">
            <v>niet van toepassing</v>
          </cell>
          <cell r="E58">
            <v>0</v>
          </cell>
          <cell r="F58">
            <v>0</v>
          </cell>
          <cell r="G58">
            <v>0</v>
          </cell>
          <cell r="H58">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row r="9">
          <cell r="O9" t="str">
            <v>UREN P/JR     NALOOP</v>
          </cell>
        </row>
        <row r="10">
          <cell r="O10">
            <v>0</v>
          </cell>
        </row>
        <row r="11">
          <cell r="O11">
            <v>11.844000000000001</v>
          </cell>
        </row>
        <row r="12">
          <cell r="O12">
            <v>10.264800000000001</v>
          </cell>
        </row>
        <row r="13">
          <cell r="O13">
            <v>36.321600000000004</v>
          </cell>
        </row>
        <row r="14">
          <cell r="O14">
            <v>11.054400000000001</v>
          </cell>
        </row>
        <row r="15">
          <cell r="O15">
            <v>8.6856000000000027</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18.160800000000002</v>
          </cell>
        </row>
        <row r="37">
          <cell r="O37">
            <v>18.160800000000002</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O53">
            <v>0</v>
          </cell>
        </row>
        <row r="54">
          <cell r="O54">
            <v>0</v>
          </cell>
        </row>
        <row r="55">
          <cell r="O55">
            <v>0</v>
          </cell>
        </row>
        <row r="56">
          <cell r="O56">
            <v>0</v>
          </cell>
        </row>
        <row r="57">
          <cell r="O57">
            <v>0</v>
          </cell>
        </row>
        <row r="58">
          <cell r="O58">
            <v>0</v>
          </cell>
        </row>
        <row r="59">
          <cell r="O59">
            <v>0</v>
          </cell>
        </row>
        <row r="60">
          <cell r="O60">
            <v>0</v>
          </cell>
        </row>
        <row r="61">
          <cell r="O61">
            <v>0</v>
          </cell>
        </row>
        <row r="62">
          <cell r="O62">
            <v>0</v>
          </cell>
        </row>
        <row r="63">
          <cell r="O63">
            <v>0</v>
          </cell>
        </row>
        <row r="64">
          <cell r="O64">
            <v>0</v>
          </cell>
        </row>
        <row r="65">
          <cell r="O65">
            <v>0</v>
          </cell>
        </row>
        <row r="66">
          <cell r="O66">
            <v>0</v>
          </cell>
        </row>
        <row r="67">
          <cell r="O67">
            <v>0</v>
          </cell>
        </row>
        <row r="68">
          <cell r="O68">
            <v>0</v>
          </cell>
        </row>
        <row r="69">
          <cell r="O69">
            <v>0</v>
          </cell>
        </row>
        <row r="70">
          <cell r="O70">
            <v>0</v>
          </cell>
        </row>
        <row r="71">
          <cell r="O71">
            <v>0</v>
          </cell>
        </row>
        <row r="72">
          <cell r="O72">
            <v>0</v>
          </cell>
        </row>
        <row r="73">
          <cell r="O73">
            <v>0</v>
          </cell>
        </row>
        <row r="74">
          <cell r="O74">
            <v>12.24</v>
          </cell>
        </row>
        <row r="75">
          <cell r="O75">
            <v>0</v>
          </cell>
        </row>
        <row r="76">
          <cell r="O76">
            <v>0</v>
          </cell>
        </row>
        <row r="77">
          <cell r="O77">
            <v>0</v>
          </cell>
        </row>
        <row r="78">
          <cell r="O78">
            <v>5.4</v>
          </cell>
        </row>
        <row r="79">
          <cell r="O79">
            <v>5.4</v>
          </cell>
        </row>
        <row r="80">
          <cell r="O80">
            <v>0</v>
          </cell>
        </row>
        <row r="81">
          <cell r="O81">
            <v>10.368000000000002</v>
          </cell>
        </row>
        <row r="82">
          <cell r="O82">
            <v>10.368000000000002</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4.9920000000000009</v>
          </cell>
        </row>
        <row r="101">
          <cell r="O101">
            <v>5.3760000000000012</v>
          </cell>
        </row>
        <row r="102">
          <cell r="O102">
            <v>5.3760000000000012</v>
          </cell>
        </row>
        <row r="103">
          <cell r="O103">
            <v>19.968000000000004</v>
          </cell>
        </row>
        <row r="104">
          <cell r="O104">
            <v>24.192000000000004</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5.3760000000000012</v>
          </cell>
        </row>
        <row r="121">
          <cell r="O121">
            <v>6.5280000000000005</v>
          </cell>
        </row>
        <row r="122">
          <cell r="O122">
            <v>0</v>
          </cell>
        </row>
        <row r="123">
          <cell r="O123">
            <v>0</v>
          </cell>
        </row>
        <row r="124">
          <cell r="O124">
            <v>0</v>
          </cell>
        </row>
        <row r="125">
          <cell r="O125">
            <v>0</v>
          </cell>
        </row>
        <row r="126">
          <cell r="O126">
            <v>0</v>
          </cell>
        </row>
        <row r="127">
          <cell r="O127">
            <v>0</v>
          </cell>
        </row>
        <row r="128">
          <cell r="O128">
            <v>0</v>
          </cell>
        </row>
        <row r="129">
          <cell r="O129">
            <v>0</v>
          </cell>
        </row>
        <row r="130">
          <cell r="O130">
            <v>0</v>
          </cell>
        </row>
        <row r="131">
          <cell r="O131">
            <v>0</v>
          </cell>
        </row>
        <row r="132">
          <cell r="O132">
            <v>0</v>
          </cell>
        </row>
        <row r="133">
          <cell r="O133">
            <v>0</v>
          </cell>
        </row>
        <row r="134">
          <cell r="O134">
            <v>5.7600000000000016</v>
          </cell>
        </row>
        <row r="135">
          <cell r="O135">
            <v>5.7600000000000016</v>
          </cell>
        </row>
        <row r="136">
          <cell r="O136">
            <v>25.344000000000005</v>
          </cell>
        </row>
        <row r="137">
          <cell r="O137">
            <v>0</v>
          </cell>
        </row>
        <row r="138">
          <cell r="O138">
            <v>0</v>
          </cell>
        </row>
        <row r="139">
          <cell r="O139">
            <v>0</v>
          </cell>
        </row>
        <row r="140">
          <cell r="O140">
            <v>0</v>
          </cell>
        </row>
        <row r="141">
          <cell r="O141">
            <v>0</v>
          </cell>
        </row>
        <row r="142">
          <cell r="O142">
            <v>0</v>
          </cell>
        </row>
        <row r="143">
          <cell r="O143">
            <v>0</v>
          </cell>
        </row>
        <row r="144">
          <cell r="O144">
            <v>0</v>
          </cell>
        </row>
        <row r="145">
          <cell r="O145">
            <v>0</v>
          </cell>
        </row>
        <row r="146">
          <cell r="O146">
            <v>0</v>
          </cell>
        </row>
        <row r="147">
          <cell r="O147">
            <v>0</v>
          </cell>
        </row>
        <row r="148">
          <cell r="O148">
            <v>0</v>
          </cell>
        </row>
        <row r="149">
          <cell r="O149">
            <v>0</v>
          </cell>
        </row>
        <row r="150">
          <cell r="O150">
            <v>0</v>
          </cell>
        </row>
        <row r="151">
          <cell r="O151">
            <v>0</v>
          </cell>
        </row>
        <row r="152">
          <cell r="O152">
            <v>0</v>
          </cell>
        </row>
        <row r="153">
          <cell r="O153">
            <v>4.9920000000000009</v>
          </cell>
        </row>
        <row r="154">
          <cell r="O154">
            <v>5.3760000000000012</v>
          </cell>
        </row>
        <row r="155">
          <cell r="O155">
            <v>5.3760000000000012</v>
          </cell>
        </row>
        <row r="156">
          <cell r="O156">
            <v>24.192000000000004</v>
          </cell>
        </row>
        <row r="157">
          <cell r="O157">
            <v>0</v>
          </cell>
        </row>
        <row r="158">
          <cell r="O158">
            <v>19.584000000000003</v>
          </cell>
        </row>
        <row r="159">
          <cell r="O159">
            <v>0</v>
          </cell>
        </row>
        <row r="160">
          <cell r="O160">
            <v>0</v>
          </cell>
        </row>
        <row r="161">
          <cell r="O161">
            <v>0</v>
          </cell>
        </row>
        <row r="162">
          <cell r="O162">
            <v>0</v>
          </cell>
        </row>
        <row r="163">
          <cell r="O163">
            <v>0</v>
          </cell>
        </row>
        <row r="164">
          <cell r="O164">
            <v>0</v>
          </cell>
        </row>
        <row r="165">
          <cell r="O165">
            <v>0</v>
          </cell>
        </row>
        <row r="166">
          <cell r="O166">
            <v>0</v>
          </cell>
        </row>
        <row r="167">
          <cell r="O167">
            <v>0</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5.7600000000000016</v>
          </cell>
        </row>
        <row r="193">
          <cell r="O193">
            <v>5.7600000000000016</v>
          </cell>
        </row>
        <row r="194">
          <cell r="O194">
            <v>25.728000000000005</v>
          </cell>
        </row>
        <row r="195">
          <cell r="O195">
            <v>4.9920000000000009</v>
          </cell>
        </row>
        <row r="196">
          <cell r="O196">
            <v>4.9920000000000009</v>
          </cell>
        </row>
        <row r="197">
          <cell r="O197">
            <v>35.71200000000001</v>
          </cell>
        </row>
        <row r="198">
          <cell r="O198">
            <v>0</v>
          </cell>
        </row>
        <row r="199">
          <cell r="O199">
            <v>0</v>
          </cell>
        </row>
        <row r="200">
          <cell r="O200">
            <v>0</v>
          </cell>
        </row>
        <row r="201">
          <cell r="O201">
            <v>0</v>
          </cell>
        </row>
        <row r="202">
          <cell r="O202">
            <v>5.3760000000000012</v>
          </cell>
        </row>
        <row r="203">
          <cell r="O203">
            <v>8.8320000000000007</v>
          </cell>
        </row>
        <row r="204">
          <cell r="O204">
            <v>8.4480000000000022</v>
          </cell>
        </row>
        <row r="205">
          <cell r="O205">
            <v>7.2960000000000012</v>
          </cell>
        </row>
        <row r="206">
          <cell r="O206">
            <v>0</v>
          </cell>
        </row>
        <row r="207">
          <cell r="O207">
            <v>6.1440000000000019</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O219">
            <v>0</v>
          </cell>
        </row>
        <row r="220">
          <cell r="O220">
            <v>0</v>
          </cell>
        </row>
        <row r="221">
          <cell r="O221">
            <v>0</v>
          </cell>
        </row>
        <row r="222">
          <cell r="O222">
            <v>0</v>
          </cell>
        </row>
        <row r="223">
          <cell r="O223">
            <v>0</v>
          </cell>
        </row>
        <row r="224">
          <cell r="O224">
            <v>0</v>
          </cell>
        </row>
        <row r="225">
          <cell r="O225">
            <v>4.6080000000000005</v>
          </cell>
        </row>
        <row r="226">
          <cell r="O226">
            <v>0.76800000000000024</v>
          </cell>
        </row>
        <row r="227">
          <cell r="O227">
            <v>0</v>
          </cell>
        </row>
        <row r="228">
          <cell r="O228">
            <v>6.9120000000000026</v>
          </cell>
        </row>
        <row r="229">
          <cell r="O229">
            <v>0</v>
          </cell>
        </row>
        <row r="230">
          <cell r="O230">
            <v>0</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O246">
            <v>5.6784000000000008</v>
          </cell>
        </row>
        <row r="247">
          <cell r="O247">
            <v>0</v>
          </cell>
        </row>
        <row r="248">
          <cell r="O248">
            <v>0</v>
          </cell>
        </row>
        <row r="249">
          <cell r="O249">
            <v>0</v>
          </cell>
        </row>
        <row r="250">
          <cell r="O250">
            <v>0</v>
          </cell>
        </row>
        <row r="251">
          <cell r="O251">
            <v>19.063200000000005</v>
          </cell>
        </row>
        <row r="252">
          <cell r="O252">
            <v>0</v>
          </cell>
        </row>
        <row r="253">
          <cell r="O253">
            <v>11.356800000000002</v>
          </cell>
        </row>
        <row r="254">
          <cell r="O254">
            <v>4.8672000000000004</v>
          </cell>
        </row>
        <row r="255">
          <cell r="O255">
            <v>0</v>
          </cell>
        </row>
        <row r="256">
          <cell r="O256">
            <v>0</v>
          </cell>
        </row>
        <row r="257">
          <cell r="O257">
            <v>0</v>
          </cell>
        </row>
        <row r="258">
          <cell r="O258">
            <v>0</v>
          </cell>
        </row>
        <row r="259">
          <cell r="O259">
            <v>0</v>
          </cell>
        </row>
        <row r="260">
          <cell r="O260">
            <v>0</v>
          </cell>
        </row>
        <row r="261">
          <cell r="O261">
            <v>0</v>
          </cell>
        </row>
        <row r="262">
          <cell r="O262">
            <v>0</v>
          </cell>
        </row>
        <row r="263">
          <cell r="O263">
            <v>4.056</v>
          </cell>
        </row>
        <row r="264">
          <cell r="O264">
            <v>4.056</v>
          </cell>
        </row>
        <row r="265">
          <cell r="O265">
            <v>4.4616000000000007</v>
          </cell>
        </row>
        <row r="266">
          <cell r="O266">
            <v>37.315200000000004</v>
          </cell>
        </row>
        <row r="267">
          <cell r="O267">
            <v>56.378400000000006</v>
          </cell>
        </row>
        <row r="268">
          <cell r="O268">
            <v>4.4616000000000007</v>
          </cell>
        </row>
        <row r="269">
          <cell r="O269">
            <v>4.4616000000000007</v>
          </cell>
        </row>
        <row r="270">
          <cell r="O270">
            <v>0</v>
          </cell>
        </row>
        <row r="271">
          <cell r="O271">
            <v>0</v>
          </cell>
        </row>
        <row r="272">
          <cell r="O272">
            <v>0</v>
          </cell>
        </row>
        <row r="273">
          <cell r="O273">
            <v>0</v>
          </cell>
        </row>
        <row r="274">
          <cell r="O274">
            <v>0</v>
          </cell>
        </row>
        <row r="275">
          <cell r="O275">
            <v>0</v>
          </cell>
        </row>
        <row r="276">
          <cell r="O276">
            <v>0</v>
          </cell>
        </row>
        <row r="277">
          <cell r="O277">
            <v>0</v>
          </cell>
        </row>
        <row r="278">
          <cell r="O278">
            <v>0</v>
          </cell>
        </row>
        <row r="279">
          <cell r="O279">
            <v>0</v>
          </cell>
        </row>
        <row r="280">
          <cell r="O280">
            <v>0</v>
          </cell>
        </row>
        <row r="281">
          <cell r="O281">
            <v>0</v>
          </cell>
        </row>
        <row r="282">
          <cell r="O282">
            <v>0</v>
          </cell>
        </row>
        <row r="283">
          <cell r="O283">
            <v>0</v>
          </cell>
        </row>
        <row r="284">
          <cell r="O284">
            <v>0</v>
          </cell>
        </row>
        <row r="285">
          <cell r="O285">
            <v>0</v>
          </cell>
        </row>
        <row r="286">
          <cell r="O286">
            <v>0</v>
          </cell>
        </row>
        <row r="287">
          <cell r="O287">
            <v>12.573600000000003</v>
          </cell>
        </row>
        <row r="288">
          <cell r="O288">
            <v>0</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O300">
            <v>0</v>
          </cell>
        </row>
        <row r="301">
          <cell r="O301">
            <v>0</v>
          </cell>
        </row>
        <row r="302">
          <cell r="O302">
            <v>0</v>
          </cell>
        </row>
        <row r="303">
          <cell r="O303">
            <v>0</v>
          </cell>
        </row>
        <row r="304">
          <cell r="O304">
            <v>0</v>
          </cell>
        </row>
        <row r="305">
          <cell r="O305">
            <v>10.8</v>
          </cell>
        </row>
        <row r="306">
          <cell r="O306">
            <v>10.8</v>
          </cell>
        </row>
        <row r="307">
          <cell r="O307">
            <v>19.800000000000004</v>
          </cell>
        </row>
        <row r="308">
          <cell r="O308">
            <v>38.700000000000003</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9.9000000000000021</v>
          </cell>
        </row>
        <row r="329">
          <cell r="O329">
            <v>11.700000000000003</v>
          </cell>
        </row>
        <row r="330">
          <cell r="O330">
            <v>9.9000000000000021</v>
          </cell>
        </row>
        <row r="331">
          <cell r="O331">
            <v>11.700000000000003</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13.500000000000002</v>
          </cell>
        </row>
        <row r="347">
          <cell r="O347">
            <v>11.700000000000003</v>
          </cell>
        </row>
        <row r="348">
          <cell r="O348">
            <v>11.700000000000003</v>
          </cell>
        </row>
        <row r="349">
          <cell r="O349">
            <v>11.700000000000003</v>
          </cell>
        </row>
        <row r="350">
          <cell r="O350">
            <v>11.700000000000003</v>
          </cell>
        </row>
        <row r="351">
          <cell r="O351">
            <v>11.700000000000003</v>
          </cell>
        </row>
        <row r="352">
          <cell r="O352">
            <v>40.5</v>
          </cell>
        </row>
        <row r="353">
          <cell r="O353">
            <v>12.600000000000001</v>
          </cell>
        </row>
        <row r="354">
          <cell r="O354">
            <v>9.9000000000000021</v>
          </cell>
        </row>
        <row r="355">
          <cell r="O355">
            <v>0</v>
          </cell>
        </row>
        <row r="356">
          <cell r="O356">
            <v>0</v>
          </cell>
        </row>
        <row r="357">
          <cell r="O357">
            <v>0</v>
          </cell>
        </row>
        <row r="358">
          <cell r="O358">
            <v>0</v>
          </cell>
        </row>
        <row r="359">
          <cell r="O359">
            <v>0</v>
          </cell>
        </row>
        <row r="360">
          <cell r="O360">
            <v>0</v>
          </cell>
        </row>
        <row r="361">
          <cell r="O361">
            <v>0</v>
          </cell>
        </row>
        <row r="362">
          <cell r="O362">
            <v>0</v>
          </cell>
        </row>
        <row r="363">
          <cell r="O363">
            <v>3.9072000000000009</v>
          </cell>
        </row>
        <row r="364">
          <cell r="O364">
            <v>0</v>
          </cell>
        </row>
        <row r="365">
          <cell r="O365">
            <v>0</v>
          </cell>
        </row>
        <row r="366">
          <cell r="O366">
            <v>0</v>
          </cell>
        </row>
        <row r="367">
          <cell r="O367">
            <v>0</v>
          </cell>
        </row>
        <row r="368">
          <cell r="O368">
            <v>0</v>
          </cell>
        </row>
        <row r="369">
          <cell r="O369">
            <v>0</v>
          </cell>
        </row>
        <row r="370">
          <cell r="O370">
            <v>0</v>
          </cell>
        </row>
        <row r="371">
          <cell r="O371">
            <v>0</v>
          </cell>
        </row>
        <row r="372">
          <cell r="O372">
            <v>0</v>
          </cell>
        </row>
        <row r="373">
          <cell r="O373">
            <v>0</v>
          </cell>
        </row>
        <row r="374">
          <cell r="O374">
            <v>0</v>
          </cell>
        </row>
        <row r="375">
          <cell r="O375">
            <v>0</v>
          </cell>
        </row>
        <row r="376">
          <cell r="O376">
            <v>0</v>
          </cell>
        </row>
        <row r="377">
          <cell r="O377">
            <v>0</v>
          </cell>
        </row>
        <row r="378">
          <cell r="O378">
            <v>0</v>
          </cell>
        </row>
        <row r="379">
          <cell r="O379">
            <v>15.628800000000004</v>
          </cell>
        </row>
        <row r="380">
          <cell r="O380">
            <v>3.9072000000000009</v>
          </cell>
        </row>
        <row r="381">
          <cell r="O381">
            <v>3.9072000000000009</v>
          </cell>
        </row>
        <row r="382">
          <cell r="O382">
            <v>10.656000000000001</v>
          </cell>
        </row>
        <row r="383">
          <cell r="O383">
            <v>3.9072000000000009</v>
          </cell>
        </row>
        <row r="384">
          <cell r="O384">
            <v>3.9072000000000009</v>
          </cell>
        </row>
        <row r="385">
          <cell r="O385">
            <v>19.891200000000001</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O408">
            <v>0</v>
          </cell>
        </row>
        <row r="409">
          <cell r="O409">
            <v>0</v>
          </cell>
        </row>
        <row r="410">
          <cell r="O410">
            <v>0</v>
          </cell>
        </row>
        <row r="411">
          <cell r="O411">
            <v>0</v>
          </cell>
        </row>
        <row r="412">
          <cell r="O412">
            <v>0</v>
          </cell>
        </row>
        <row r="413">
          <cell r="O413">
            <v>0</v>
          </cell>
        </row>
        <row r="414">
          <cell r="O414">
            <v>6.3936000000000019</v>
          </cell>
        </row>
        <row r="415">
          <cell r="O415">
            <v>22.022400000000005</v>
          </cell>
        </row>
        <row r="416">
          <cell r="O416">
            <v>0</v>
          </cell>
        </row>
        <row r="417">
          <cell r="O417">
            <v>0</v>
          </cell>
        </row>
        <row r="418">
          <cell r="O418">
            <v>0</v>
          </cell>
        </row>
        <row r="419">
          <cell r="O419">
            <v>0</v>
          </cell>
        </row>
        <row r="420">
          <cell r="O420">
            <v>0</v>
          </cell>
        </row>
        <row r="421">
          <cell r="O421">
            <v>0</v>
          </cell>
        </row>
        <row r="422">
          <cell r="O422">
            <v>0</v>
          </cell>
        </row>
        <row r="423">
          <cell r="O423">
            <v>0</v>
          </cell>
        </row>
        <row r="424">
          <cell r="O424">
            <v>4.9728000000000003</v>
          </cell>
        </row>
        <row r="425">
          <cell r="O425">
            <v>4.9728000000000003</v>
          </cell>
        </row>
        <row r="426">
          <cell r="O426">
            <v>15.2736</v>
          </cell>
        </row>
        <row r="427">
          <cell r="O427">
            <v>21.667200000000001</v>
          </cell>
        </row>
        <row r="428">
          <cell r="O428">
            <v>0</v>
          </cell>
        </row>
        <row r="429">
          <cell r="O429">
            <v>0</v>
          </cell>
        </row>
        <row r="430">
          <cell r="O430">
            <v>0</v>
          </cell>
        </row>
        <row r="431">
          <cell r="O431">
            <v>0</v>
          </cell>
        </row>
        <row r="432">
          <cell r="O432">
            <v>0</v>
          </cell>
        </row>
        <row r="433">
          <cell r="O433">
            <v>0</v>
          </cell>
        </row>
        <row r="434">
          <cell r="O434">
            <v>0</v>
          </cell>
        </row>
        <row r="435">
          <cell r="O435">
            <v>0</v>
          </cell>
        </row>
        <row r="436">
          <cell r="O436">
            <v>0</v>
          </cell>
        </row>
        <row r="437">
          <cell r="O437">
            <v>0</v>
          </cell>
        </row>
        <row r="438">
          <cell r="O438">
            <v>0</v>
          </cell>
        </row>
        <row r="439">
          <cell r="O439">
            <v>0</v>
          </cell>
        </row>
        <row r="440">
          <cell r="O440">
            <v>0</v>
          </cell>
        </row>
        <row r="441">
          <cell r="O441">
            <v>0</v>
          </cell>
        </row>
        <row r="442">
          <cell r="O442">
            <v>0</v>
          </cell>
        </row>
        <row r="443">
          <cell r="O443">
            <v>0</v>
          </cell>
        </row>
        <row r="444">
          <cell r="O444">
            <v>0</v>
          </cell>
        </row>
        <row r="445">
          <cell r="O445">
            <v>0</v>
          </cell>
        </row>
        <row r="446">
          <cell r="O446">
            <v>0</v>
          </cell>
        </row>
        <row r="447">
          <cell r="O447">
            <v>14.208000000000002</v>
          </cell>
        </row>
        <row r="448">
          <cell r="O448">
            <v>4.2624000000000004</v>
          </cell>
        </row>
        <row r="449">
          <cell r="O449">
            <v>6.0384000000000002</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3.9072000000000009</v>
          </cell>
        </row>
        <row r="469">
          <cell r="O469">
            <v>3.9072000000000009</v>
          </cell>
        </row>
        <row r="470">
          <cell r="O470">
            <v>12.787200000000004</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3.9072000000000009</v>
          </cell>
        </row>
        <row r="482">
          <cell r="O482">
            <v>3.9072000000000009</v>
          </cell>
        </row>
        <row r="483">
          <cell r="O483">
            <v>11.011200000000002</v>
          </cell>
        </row>
        <row r="484">
          <cell r="O484">
            <v>0</v>
          </cell>
        </row>
        <row r="485">
          <cell r="O485">
            <v>0</v>
          </cell>
        </row>
        <row r="486">
          <cell r="O486">
            <v>18.470400000000001</v>
          </cell>
        </row>
        <row r="487">
          <cell r="O487">
            <v>3.5520000000000005</v>
          </cell>
        </row>
        <row r="488">
          <cell r="O488">
            <v>3.196800000000001</v>
          </cell>
        </row>
        <row r="489">
          <cell r="O489">
            <v>0</v>
          </cell>
        </row>
        <row r="490">
          <cell r="O490">
            <v>0</v>
          </cell>
        </row>
        <row r="491">
          <cell r="O491">
            <v>0</v>
          </cell>
        </row>
        <row r="492">
          <cell r="O492">
            <v>0</v>
          </cell>
        </row>
        <row r="493">
          <cell r="O493">
            <v>0</v>
          </cell>
        </row>
        <row r="494">
          <cell r="O494">
            <v>0</v>
          </cell>
        </row>
        <row r="495">
          <cell r="O495">
            <v>6.3936000000000019</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21.667200000000001</v>
          </cell>
        </row>
        <row r="508">
          <cell r="O508">
            <v>3.9072000000000009</v>
          </cell>
        </row>
        <row r="509">
          <cell r="O509">
            <v>3.9072000000000009</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7.4592000000000009</v>
          </cell>
        </row>
        <row r="524">
          <cell r="O524">
            <v>5.3280000000000003</v>
          </cell>
        </row>
        <row r="525">
          <cell r="O525">
            <v>5.6832000000000011</v>
          </cell>
        </row>
        <row r="526">
          <cell r="O526">
            <v>6.748800000000001</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11.587199999999999</v>
          </cell>
        </row>
        <row r="576">
          <cell r="O576">
            <v>0</v>
          </cell>
        </row>
        <row r="577">
          <cell r="O577">
            <v>14.654399999999999</v>
          </cell>
        </row>
        <row r="578">
          <cell r="O578">
            <v>15.6768</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23.515200000000004</v>
          </cell>
        </row>
        <row r="592">
          <cell r="O592">
            <v>18.744000000000003</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36.465600000000002</v>
          </cell>
        </row>
        <row r="617">
          <cell r="O617">
            <v>13.632000000000001</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20.107200000000006</v>
          </cell>
        </row>
        <row r="631">
          <cell r="O631">
            <v>26.923200000000005</v>
          </cell>
        </row>
        <row r="632">
          <cell r="O632">
            <v>5.7935999999999996</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36.465600000000002</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11.587199999999999</v>
          </cell>
        </row>
        <row r="675">
          <cell r="O675">
            <v>25.219200000000004</v>
          </cell>
        </row>
        <row r="676">
          <cell r="O676">
            <v>5.7935999999999996</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35.10240000000001</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11.587199999999999</v>
          </cell>
        </row>
        <row r="707">
          <cell r="O707">
            <v>25.219200000000004</v>
          </cell>
        </row>
        <row r="708">
          <cell r="O708">
            <v>5.7935999999999996</v>
          </cell>
        </row>
        <row r="709">
          <cell r="O709">
            <v>0</v>
          </cell>
        </row>
        <row r="710">
          <cell r="O710">
            <v>0</v>
          </cell>
        </row>
        <row r="711">
          <cell r="O711">
            <v>0</v>
          </cell>
        </row>
        <row r="712">
          <cell r="O712">
            <v>0</v>
          </cell>
        </row>
        <row r="713">
          <cell r="O713">
            <v>0</v>
          </cell>
        </row>
        <row r="714">
          <cell r="O714">
            <v>0</v>
          </cell>
        </row>
        <row r="715">
          <cell r="O715">
            <v>0</v>
          </cell>
        </row>
        <row r="716">
          <cell r="O716">
            <v>0</v>
          </cell>
        </row>
        <row r="717">
          <cell r="O717">
            <v>0</v>
          </cell>
        </row>
        <row r="718">
          <cell r="O718">
            <v>0</v>
          </cell>
        </row>
        <row r="719">
          <cell r="O719">
            <v>0</v>
          </cell>
        </row>
        <row r="720">
          <cell r="O720">
            <v>0</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13.3848</v>
          </cell>
        </row>
        <row r="730">
          <cell r="O730">
            <v>7.3008000000000015</v>
          </cell>
        </row>
        <row r="731">
          <cell r="O731">
            <v>7.3008000000000015</v>
          </cell>
        </row>
        <row r="732">
          <cell r="O732">
            <v>7.3008000000000015</v>
          </cell>
        </row>
        <row r="733">
          <cell r="O733">
            <v>7.3008000000000015</v>
          </cell>
        </row>
        <row r="734">
          <cell r="O734">
            <v>15.818400000000002</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5.272800000000001</v>
          </cell>
        </row>
        <row r="746">
          <cell r="O746">
            <v>6.4896000000000011</v>
          </cell>
        </row>
        <row r="747">
          <cell r="O747">
            <v>5.272800000000001</v>
          </cell>
        </row>
        <row r="748">
          <cell r="O748">
            <v>6.4896000000000011</v>
          </cell>
        </row>
        <row r="749">
          <cell r="O749">
            <v>0</v>
          </cell>
        </row>
        <row r="750">
          <cell r="O750">
            <v>0</v>
          </cell>
        </row>
        <row r="751">
          <cell r="O751">
            <v>0</v>
          </cell>
        </row>
        <row r="752">
          <cell r="O752">
            <v>0</v>
          </cell>
        </row>
        <row r="753">
          <cell r="O753">
            <v>0</v>
          </cell>
        </row>
        <row r="754">
          <cell r="O754">
            <v>3.6504000000000008</v>
          </cell>
        </row>
        <row r="755">
          <cell r="O755">
            <v>4.4616000000000007</v>
          </cell>
        </row>
        <row r="756">
          <cell r="O756">
            <v>0</v>
          </cell>
        </row>
        <row r="757">
          <cell r="O757">
            <v>7.3008000000000015</v>
          </cell>
        </row>
        <row r="758">
          <cell r="O758">
            <v>0</v>
          </cell>
        </row>
        <row r="759">
          <cell r="O759">
            <v>0</v>
          </cell>
        </row>
        <row r="760">
          <cell r="O760">
            <v>0</v>
          </cell>
        </row>
        <row r="761">
          <cell r="O761">
            <v>0</v>
          </cell>
        </row>
        <row r="762">
          <cell r="O762">
            <v>0</v>
          </cell>
        </row>
        <row r="763">
          <cell r="O763">
            <v>0</v>
          </cell>
        </row>
        <row r="764">
          <cell r="O764">
            <v>7.3008000000000015</v>
          </cell>
        </row>
        <row r="765">
          <cell r="O765">
            <v>7.3008000000000015</v>
          </cell>
        </row>
        <row r="766">
          <cell r="O766">
            <v>7.3008000000000015</v>
          </cell>
        </row>
        <row r="767">
          <cell r="O767">
            <v>7.3008000000000015</v>
          </cell>
        </row>
        <row r="768">
          <cell r="O768">
            <v>15.818400000000002</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5.272800000000001</v>
          </cell>
        </row>
        <row r="781">
          <cell r="O781">
            <v>6.4896000000000011</v>
          </cell>
        </row>
        <row r="782">
          <cell r="O782">
            <v>5.272800000000001</v>
          </cell>
        </row>
        <row r="783">
          <cell r="O783">
            <v>6.4896000000000011</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9.3288000000000011</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25.080000000000002</v>
          </cell>
        </row>
        <row r="817">
          <cell r="O817">
            <v>25.740000000000002</v>
          </cell>
        </row>
        <row r="818">
          <cell r="O818">
            <v>0</v>
          </cell>
        </row>
        <row r="819">
          <cell r="O819">
            <v>0</v>
          </cell>
        </row>
        <row r="820">
          <cell r="O820">
            <v>0</v>
          </cell>
        </row>
        <row r="821">
          <cell r="O821">
            <v>7.2600000000000016</v>
          </cell>
        </row>
        <row r="822">
          <cell r="O822">
            <v>7.2600000000000016</v>
          </cell>
        </row>
        <row r="823">
          <cell r="O823">
            <v>8.5800000000000018</v>
          </cell>
        </row>
        <row r="824">
          <cell r="O824">
            <v>0</v>
          </cell>
        </row>
        <row r="825">
          <cell r="O825">
            <v>122.10000000000002</v>
          </cell>
        </row>
        <row r="826">
          <cell r="O826">
            <v>9.9000000000000021</v>
          </cell>
        </row>
        <row r="827">
          <cell r="O827">
            <v>0</v>
          </cell>
        </row>
        <row r="828">
          <cell r="O828">
            <v>23.100000000000005</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11.22</v>
          </cell>
        </row>
        <row r="849">
          <cell r="O849">
            <v>22.44</v>
          </cell>
        </row>
        <row r="850">
          <cell r="O850">
            <v>44.88</v>
          </cell>
        </row>
        <row r="851">
          <cell r="O851">
            <v>8.5800000000000018</v>
          </cell>
        </row>
        <row r="852">
          <cell r="O852">
            <v>8.5800000000000018</v>
          </cell>
        </row>
        <row r="853">
          <cell r="O853">
            <v>34.320000000000007</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sheetData>
      <sheetData sheetId="5" refreshError="1"/>
      <sheetData sheetId="6"/>
      <sheetData sheetId="7" refreshError="1"/>
      <sheetData sheetId="8" refreshError="1"/>
      <sheetData sheetId="9" refreshError="1"/>
      <sheetData sheetId="10"/>
      <sheetData sheetId="11"/>
      <sheetData sheetId="12"/>
      <sheetData sheetId="13"/>
      <sheetData sheetId="14">
        <row r="9">
          <cell r="O9" t="str">
            <v>UREN P/JR     NALOOP</v>
          </cell>
        </row>
      </sheetData>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row r="57">
          <cell r="F57">
            <v>20.58</v>
          </cell>
        </row>
      </sheetData>
      <sheetData sheetId="11">
        <row r="10">
          <cell r="K10">
            <v>11.231117999999999</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H35"/>
  <sheetViews>
    <sheetView showGridLines="0" showZeros="0" tabSelected="1" showOutlineSymbols="0" zoomScaleNormal="100" workbookViewId="0">
      <pane ySplit="5" topLeftCell="A6" activePane="bottomLeft" state="frozen"/>
      <selection sqref="A1:XFD1048576"/>
      <selection pane="bottomLeft" activeCell="A2" sqref="A2"/>
    </sheetView>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64</v>
      </c>
      <c r="B1" s="2"/>
      <c r="C1" s="2"/>
      <c r="D1" s="2"/>
      <c r="E1" s="2"/>
      <c r="F1" s="3"/>
      <c r="G1" s="3"/>
      <c r="H1" s="3"/>
    </row>
    <row r="2" spans="1:8" ht="26.1" customHeight="1">
      <c r="A2" s="48" t="s">
        <v>21</v>
      </c>
      <c r="B2" s="5"/>
      <c r="C2" s="5"/>
      <c r="D2" s="5"/>
      <c r="E2" s="5"/>
      <c r="F2" s="6"/>
      <c r="G2" s="6"/>
      <c r="H2" s="6"/>
    </row>
    <row r="3" spans="1:8">
      <c r="A3" s="5"/>
      <c r="B3" s="5"/>
      <c r="C3" s="5"/>
      <c r="D3" s="5"/>
      <c r="E3" s="5"/>
      <c r="F3" s="7"/>
      <c r="G3" s="8"/>
      <c r="H3" s="6"/>
    </row>
    <row r="4" spans="1:8" ht="17.25" customHeight="1">
      <c r="A4" s="9" t="s">
        <v>216</v>
      </c>
      <c r="B4" s="10"/>
      <c r="C4" s="10"/>
      <c r="F4" s="558" t="s">
        <v>18</v>
      </c>
      <c r="H4" s="6"/>
    </row>
    <row r="5" spans="1:8" ht="33.75" customHeight="1">
      <c r="A5" s="767" t="s">
        <v>135</v>
      </c>
      <c r="B5" s="767"/>
      <c r="C5" s="767"/>
      <c r="D5" s="767"/>
      <c r="E5" s="767"/>
      <c r="F5" s="767"/>
      <c r="G5" s="8"/>
      <c r="H5" s="6"/>
    </row>
    <row r="6" spans="1:8" ht="18" customHeight="1">
      <c r="A6" s="768"/>
      <c r="B6" s="768"/>
      <c r="C6" s="768"/>
      <c r="D6" s="768"/>
      <c r="E6" s="768"/>
      <c r="F6" s="768"/>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85"/>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10"/>
  <pageMargins left="0.59055118110236227" right="0.59055118110236227" top="0.59055118110236227" bottom="0.78740157480314965" header="0.39370078740157483" footer="0.19685039370078741"/>
  <pageSetup paperSize="9" scale="85" orientation="portrait" r:id="rId1"/>
  <headerFooter alignWithMargins="0">
    <oddFooter>&amp;L&amp;F-&amp;A
Atir b.v. ©&amp;Rprintversie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R72"/>
  <sheetViews>
    <sheetView showGridLines="0" zoomScaleNormal="100" workbookViewId="0">
      <pane ySplit="10" topLeftCell="A11" activePane="bottomLeft" state="frozen"/>
      <selection sqref="A1:XFD1048576"/>
      <selection pane="bottomLeft" activeCell="A11" sqref="A11"/>
    </sheetView>
  </sheetViews>
  <sheetFormatPr defaultColWidth="9.28515625" defaultRowHeight="13.5"/>
  <cols>
    <col min="1" max="1" width="35.5703125" style="50" customWidth="1"/>
    <col min="2" max="2" width="22.85546875" style="50" bestFit="1" customWidth="1"/>
    <col min="3" max="3" width="15.28515625" style="50" customWidth="1"/>
    <col min="4" max="4" width="3.7109375" style="50" customWidth="1"/>
    <col min="5" max="6" width="12.7109375" style="50" customWidth="1"/>
    <col min="7" max="7" width="17.7109375" style="50" bestFit="1" customWidth="1"/>
    <col min="8" max="8" width="17.7109375" style="50" customWidth="1"/>
    <col min="9" max="9" width="2.42578125" style="50" customWidth="1"/>
    <col min="10" max="10" width="17.7109375" style="50" customWidth="1"/>
    <col min="11" max="11" width="9.28515625" style="50"/>
    <col min="12" max="12" width="13.28515625" style="50" customWidth="1"/>
    <col min="13" max="13" width="13.140625" style="50" customWidth="1"/>
    <col min="14" max="15" width="9.28515625" style="50"/>
    <col min="16" max="16" width="10.28515625" style="50" bestFit="1" customWidth="1"/>
    <col min="17" max="16384" width="9.28515625" style="50"/>
  </cols>
  <sheetData>
    <row r="1" spans="1:18">
      <c r="A1" s="486" t="s">
        <v>25</v>
      </c>
      <c r="B1" s="49"/>
      <c r="C1" s="49"/>
    </row>
    <row r="2" spans="1:18">
      <c r="A2" s="51"/>
      <c r="B2" s="49"/>
      <c r="C2" s="49"/>
    </row>
    <row r="3" spans="1:18" s="53" customFormat="1" ht="17.25">
      <c r="A3" s="84" t="s">
        <v>29</v>
      </c>
      <c r="B3" s="85" t="s">
        <v>595</v>
      </c>
      <c r="C3" s="85"/>
      <c r="D3" s="86"/>
      <c r="E3" s="52"/>
      <c r="F3" s="52"/>
      <c r="G3" s="50"/>
      <c r="H3" s="50"/>
      <c r="I3" s="50"/>
      <c r="J3" s="50"/>
      <c r="K3" s="50"/>
      <c r="L3" s="50"/>
    </row>
    <row r="4" spans="1:18" s="53" customFormat="1" ht="17.25">
      <c r="A4" s="84" t="s">
        <v>14</v>
      </c>
      <c r="B4" s="85" t="str">
        <f ca="1">MID(CELL("bestandsnaam",$D$10),SEARCH("]",CELL("bestandsnaam",$D$10),1)+1,256)</f>
        <v>1-Contractblad totaal</v>
      </c>
      <c r="C4" s="85"/>
      <c r="D4" s="86"/>
      <c r="E4" s="52"/>
      <c r="F4" s="52"/>
      <c r="G4" s="50"/>
      <c r="H4" s="50"/>
      <c r="I4" s="50"/>
      <c r="J4" s="50"/>
      <c r="K4" s="50"/>
      <c r="L4" s="50"/>
    </row>
    <row r="5" spans="1:18" s="53" customFormat="1" ht="17.25">
      <c r="A5" s="84" t="s">
        <v>88</v>
      </c>
      <c r="B5" s="85" t="s">
        <v>557</v>
      </c>
      <c r="C5" s="85"/>
      <c r="D5" s="86"/>
      <c r="E5" s="52"/>
      <c r="F5" s="52"/>
      <c r="G5" s="54"/>
      <c r="H5" s="54"/>
    </row>
    <row r="6" spans="1:18" s="53" customFormat="1" ht="17.25">
      <c r="A6" s="84" t="s">
        <v>251</v>
      </c>
      <c r="B6" s="85" t="s">
        <v>802</v>
      </c>
      <c r="C6" s="85"/>
      <c r="D6" s="86"/>
      <c r="E6" s="52"/>
      <c r="F6" s="52"/>
      <c r="G6" s="54"/>
      <c r="H6" s="54"/>
    </row>
    <row r="7" spans="1:18" s="53" customFormat="1" ht="17.25">
      <c r="A7" s="84" t="s">
        <v>215</v>
      </c>
      <c r="B7" s="540" t="s">
        <v>556</v>
      </c>
      <c r="C7" s="85"/>
      <c r="D7" s="86"/>
      <c r="E7" s="52"/>
      <c r="F7" s="52"/>
      <c r="G7" s="54"/>
      <c r="H7" s="54"/>
    </row>
    <row r="8" spans="1:18" s="53" customFormat="1" ht="17.25">
      <c r="A8" s="84" t="s">
        <v>217</v>
      </c>
      <c r="B8" s="769"/>
      <c r="C8" s="769"/>
      <c r="D8" s="770"/>
      <c r="E8" s="52"/>
      <c r="F8" s="52"/>
      <c r="G8" s="54"/>
      <c r="H8" s="54"/>
    </row>
    <row r="9" spans="1:18" s="53" customFormat="1" ht="17.25">
      <c r="A9" s="84" t="s">
        <v>10</v>
      </c>
      <c r="B9" s="125">
        <v>44562</v>
      </c>
      <c r="C9" s="87"/>
      <c r="D9" s="86"/>
      <c r="E9" s="52"/>
      <c r="F9" s="52"/>
      <c r="G9" s="54"/>
      <c r="H9" s="54"/>
      <c r="I9" s="54"/>
      <c r="J9" s="54"/>
      <c r="K9" s="54"/>
      <c r="L9" s="54"/>
      <c r="M9" s="54"/>
      <c r="N9" s="54"/>
      <c r="O9" s="54"/>
      <c r="P9" s="54"/>
      <c r="Q9" s="54"/>
      <c r="R9" s="54"/>
    </row>
    <row r="10" spans="1:18" s="53" customFormat="1" ht="17.25">
      <c r="A10" s="55"/>
      <c r="G10" s="56"/>
      <c r="H10" s="56"/>
    </row>
    <row r="11" spans="1:18" s="53" customFormat="1" ht="17.25">
      <c r="A11" s="57" t="s">
        <v>146</v>
      </c>
      <c r="B11" s="58"/>
      <c r="C11" s="58"/>
      <c r="D11" s="58"/>
      <c r="E11" s="58"/>
      <c r="F11" s="58"/>
      <c r="G11" s="59"/>
      <c r="H11" s="60"/>
    </row>
    <row r="12" spans="1:18" ht="17.25">
      <c r="J12" s="53"/>
      <c r="K12" s="53"/>
      <c r="L12" s="53"/>
      <c r="M12" s="53"/>
      <c r="N12" s="53"/>
      <c r="O12" s="53"/>
      <c r="P12" s="53"/>
    </row>
    <row r="13" spans="1:18" ht="27">
      <c r="A13" s="88" t="s">
        <v>11</v>
      </c>
      <c r="D13" s="89"/>
      <c r="E13" s="89" t="s">
        <v>79</v>
      </c>
      <c r="F13" s="89" t="s">
        <v>49</v>
      </c>
      <c r="G13" s="89" t="s">
        <v>136</v>
      </c>
      <c r="H13" s="90" t="s">
        <v>43</v>
      </c>
      <c r="I13" s="61"/>
      <c r="J13" s="91"/>
      <c r="K13" s="53"/>
      <c r="L13" s="53"/>
      <c r="M13" s="53"/>
      <c r="N13" s="53"/>
      <c r="O13" s="53"/>
      <c r="P13" s="53"/>
    </row>
    <row r="14" spans="1:18" ht="17.25">
      <c r="A14" s="92" t="s">
        <v>137</v>
      </c>
      <c r="B14" s="92" t="s">
        <v>138</v>
      </c>
      <c r="C14" s="92" t="s">
        <v>139</v>
      </c>
      <c r="D14" s="93"/>
      <c r="E14" s="553">
        <v>1</v>
      </c>
      <c r="F14" s="62" t="e">
        <f>SUM('4-Basis ruimtestaat'!V:W)*E14</f>
        <v>#DIV/0!</v>
      </c>
      <c r="G14" s="63" t="e">
        <f>'6-Opbouw uurtarief productie'!E48</f>
        <v>#DIV/0!</v>
      </c>
      <c r="H14" s="64" t="e">
        <f>G14*F14</f>
        <v>#DIV/0!</v>
      </c>
      <c r="I14" s="61"/>
      <c r="J14" s="756"/>
      <c r="K14" s="53"/>
      <c r="L14" s="53"/>
      <c r="M14" s="53"/>
      <c r="N14" s="53"/>
      <c r="O14" s="53"/>
      <c r="P14" s="53"/>
    </row>
    <row r="15" spans="1:18" ht="17.25">
      <c r="A15" s="92" t="s">
        <v>137</v>
      </c>
      <c r="B15" s="92" t="s">
        <v>138</v>
      </c>
      <c r="C15" s="92" t="s">
        <v>590</v>
      </c>
      <c r="D15" s="93"/>
      <c r="E15" s="553">
        <v>1</v>
      </c>
      <c r="F15" s="62">
        <f>+'2-Kosten per locatie'!G76</f>
        <v>0</v>
      </c>
      <c r="G15" s="656" t="e">
        <f>'6-Opbouw uurtarief productie'!E48</f>
        <v>#DIV/0!</v>
      </c>
      <c r="H15" s="64" t="e">
        <f>G15*F15</f>
        <v>#DIV/0!</v>
      </c>
      <c r="I15" s="61"/>
      <c r="J15" s="91"/>
      <c r="K15" s="53"/>
      <c r="L15" s="53"/>
      <c r="M15" s="53"/>
      <c r="N15" s="53"/>
      <c r="O15" s="53"/>
      <c r="P15" s="53"/>
    </row>
    <row r="16" spans="1:18" ht="17.25">
      <c r="A16" s="92"/>
      <c r="B16" s="96"/>
      <c r="C16" s="96"/>
      <c r="D16" s="96"/>
      <c r="E16" s="96"/>
      <c r="F16" s="97"/>
      <c r="G16" s="96"/>
      <c r="H16" s="96"/>
      <c r="I16" s="96"/>
      <c r="J16" s="91"/>
      <c r="K16" s="53"/>
      <c r="L16" s="53"/>
      <c r="M16" s="53"/>
      <c r="N16" s="53"/>
      <c r="O16" s="53"/>
      <c r="P16" s="53"/>
    </row>
    <row r="17" spans="1:16" ht="17.25">
      <c r="A17" s="92" t="s">
        <v>142</v>
      </c>
      <c r="B17" s="92" t="s">
        <v>138</v>
      </c>
      <c r="C17" s="92" t="s">
        <v>139</v>
      </c>
      <c r="D17" s="96"/>
      <c r="E17" s="655" t="e">
        <f>+'2-Kosten per locatie'!H76</f>
        <v>#DIV/0!</v>
      </c>
      <c r="F17" s="66" t="e">
        <f>SUM(F14)*E17</f>
        <v>#DIV/0!</v>
      </c>
      <c r="G17" s="63" t="e">
        <f>'7-Opbouw uurtarief toezicht'!E48</f>
        <v>#DIV/0!</v>
      </c>
      <c r="H17" s="64" t="e">
        <f>G17*F17</f>
        <v>#DIV/0!</v>
      </c>
      <c r="J17" s="91"/>
      <c r="K17" s="53"/>
      <c r="L17" s="53"/>
      <c r="M17" s="53"/>
      <c r="N17" s="53"/>
      <c r="O17" s="53"/>
      <c r="P17" s="53"/>
    </row>
    <row r="18" spans="1:16" ht="17.25">
      <c r="A18" s="92"/>
      <c r="B18" s="92"/>
      <c r="C18" s="101"/>
      <c r="D18" s="92"/>
      <c r="E18" s="102"/>
      <c r="F18" s="100"/>
      <c r="G18" s="92"/>
      <c r="H18" s="92"/>
      <c r="I18" s="92"/>
      <c r="J18" s="91"/>
      <c r="K18" s="53"/>
      <c r="L18" s="53"/>
      <c r="M18" s="53"/>
      <c r="N18" s="53"/>
      <c r="O18" s="53"/>
      <c r="P18" s="53"/>
    </row>
    <row r="19" spans="1:16" ht="17.25">
      <c r="A19" s="103" t="s">
        <v>210</v>
      </c>
      <c r="B19" s="98" t="s">
        <v>138</v>
      </c>
      <c r="C19" s="98" t="s">
        <v>139</v>
      </c>
      <c r="D19" s="98"/>
      <c r="E19" s="67"/>
      <c r="F19" s="104"/>
      <c r="G19" s="68" t="e">
        <f>(H17+H14)/F14</f>
        <v>#DIV/0!</v>
      </c>
      <c r="H19" s="92"/>
      <c r="I19" s="92"/>
      <c r="J19" s="91"/>
      <c r="K19" s="53"/>
      <c r="L19" s="53"/>
      <c r="M19" s="53"/>
      <c r="N19" s="53"/>
      <c r="O19" s="53"/>
      <c r="P19" s="53"/>
    </row>
    <row r="20" spans="1:16" ht="17.25" hidden="1">
      <c r="A20" s="92" t="s">
        <v>137</v>
      </c>
      <c r="B20" s="92" t="s">
        <v>225</v>
      </c>
      <c r="C20" s="92" t="s">
        <v>139</v>
      </c>
      <c r="D20" s="93"/>
      <c r="E20" s="553">
        <f>100%-E21</f>
        <v>1</v>
      </c>
      <c r="F20" s="62">
        <f>SUM('4-Basis ruimtestaat'!X:X)*E20</f>
        <v>0</v>
      </c>
      <c r="G20" s="63" t="e">
        <f>'6-Opbouw uurtarief productie'!E52</f>
        <v>#DIV/0!</v>
      </c>
      <c r="H20" s="64" t="e">
        <f>G20*F20</f>
        <v>#DIV/0!</v>
      </c>
      <c r="J20" s="554"/>
      <c r="K20" s="53"/>
      <c r="L20" s="53"/>
      <c r="M20" s="53"/>
      <c r="N20" s="53"/>
      <c r="O20" s="53"/>
      <c r="P20" s="53"/>
    </row>
    <row r="21" spans="1:16" ht="17.25" hidden="1">
      <c r="A21" s="92" t="s">
        <v>137</v>
      </c>
      <c r="B21" s="92" t="s">
        <v>225</v>
      </c>
      <c r="C21" s="92" t="s">
        <v>140</v>
      </c>
      <c r="D21" s="93"/>
      <c r="E21" s="493">
        <v>0</v>
      </c>
      <c r="F21" s="62">
        <f>SUM('4-Basis ruimtestaat'!X:X)*E21</f>
        <v>0</v>
      </c>
      <c r="G21" s="494">
        <v>0</v>
      </c>
      <c r="H21" s="64">
        <f>G21*F21</f>
        <v>0</v>
      </c>
      <c r="J21" s="91"/>
      <c r="K21" s="53"/>
      <c r="L21" s="53"/>
      <c r="M21" s="53"/>
      <c r="N21" s="53"/>
      <c r="O21" s="53"/>
      <c r="P21" s="53"/>
    </row>
    <row r="22" spans="1:16" ht="17.25" hidden="1">
      <c r="A22" s="92"/>
      <c r="B22" s="92"/>
      <c r="C22" s="94" t="s">
        <v>8</v>
      </c>
      <c r="D22" s="95"/>
      <c r="E22" s="342">
        <f>SUM(E20:E21)</f>
        <v>1</v>
      </c>
      <c r="F22" s="62"/>
      <c r="G22" s="64"/>
      <c r="H22" s="64"/>
      <c r="J22" s="91"/>
      <c r="K22" s="53"/>
      <c r="L22" s="53"/>
      <c r="M22" s="53"/>
      <c r="N22" s="53"/>
      <c r="O22" s="53"/>
      <c r="P22" s="53"/>
    </row>
    <row r="23" spans="1:16" ht="17.25" hidden="1">
      <c r="A23" s="92"/>
      <c r="B23" s="96"/>
      <c r="C23" s="96"/>
      <c r="D23" s="96"/>
      <c r="E23" s="96"/>
      <c r="F23" s="97"/>
      <c r="G23" s="96"/>
      <c r="H23" s="96"/>
      <c r="J23" s="91"/>
      <c r="K23" s="53"/>
      <c r="L23" s="53"/>
      <c r="M23" s="53"/>
      <c r="N23" s="53"/>
      <c r="O23" s="53"/>
      <c r="P23" s="53"/>
    </row>
    <row r="24" spans="1:16" ht="17.25" hidden="1">
      <c r="A24" s="92" t="s">
        <v>142</v>
      </c>
      <c r="B24" s="92" t="s">
        <v>225</v>
      </c>
      <c r="C24" s="92" t="s">
        <v>139</v>
      </c>
      <c r="D24" s="96"/>
      <c r="E24" s="493">
        <v>0.08</v>
      </c>
      <c r="F24" s="66">
        <f>SUM(F20:F21)*E24</f>
        <v>0</v>
      </c>
      <c r="G24" s="63" t="e">
        <f>'7-Opbouw uurtarief toezicht'!E52</f>
        <v>#DIV/0!</v>
      </c>
      <c r="H24" s="64" t="e">
        <f>G24*F24</f>
        <v>#DIV/0!</v>
      </c>
      <c r="J24" s="91"/>
      <c r="K24" s="53"/>
      <c r="L24" s="53"/>
      <c r="M24" s="53"/>
      <c r="N24" s="53"/>
      <c r="O24" s="53"/>
      <c r="P24" s="53"/>
    </row>
    <row r="25" spans="1:16" ht="17.25" hidden="1">
      <c r="A25" s="92" t="s">
        <v>142</v>
      </c>
      <c r="B25" s="92" t="s">
        <v>225</v>
      </c>
      <c r="C25" s="92" t="s">
        <v>140</v>
      </c>
      <c r="D25" s="96"/>
      <c r="E25" s="493">
        <v>0</v>
      </c>
      <c r="F25" s="66">
        <f>SUM(F20:F21)*E25</f>
        <v>0</v>
      </c>
      <c r="G25" s="494">
        <v>0</v>
      </c>
      <c r="H25" s="64">
        <f>G25*F25</f>
        <v>0</v>
      </c>
      <c r="J25" s="91"/>
      <c r="K25" s="53"/>
      <c r="L25" s="53"/>
      <c r="M25" s="53"/>
      <c r="N25" s="53"/>
      <c r="O25" s="53"/>
      <c r="P25" s="53"/>
    </row>
    <row r="26" spans="1:16" ht="17.25" hidden="1">
      <c r="A26" s="92"/>
      <c r="B26" s="92"/>
      <c r="C26" s="94" t="s">
        <v>141</v>
      </c>
      <c r="D26" s="111"/>
      <c r="E26" s="99" t="e">
        <f>(F24+F25)/(F21+F20)</f>
        <v>#DIV/0!</v>
      </c>
      <c r="F26" s="72"/>
      <c r="G26" s="72"/>
      <c r="H26" s="64"/>
      <c r="J26" s="91"/>
      <c r="K26" s="53"/>
      <c r="L26" s="53"/>
      <c r="M26" s="53"/>
      <c r="N26" s="53"/>
      <c r="O26" s="53"/>
      <c r="P26" s="53"/>
    </row>
    <row r="27" spans="1:16" ht="17.25" hidden="1">
      <c r="A27" s="92"/>
      <c r="B27" s="92"/>
      <c r="C27" s="101"/>
      <c r="D27" s="101"/>
      <c r="E27" s="102"/>
      <c r="F27" s="72"/>
      <c r="G27" s="72"/>
      <c r="H27" s="64"/>
      <c r="J27" s="91"/>
      <c r="K27" s="53"/>
      <c r="L27" s="53"/>
      <c r="M27" s="53"/>
      <c r="N27" s="53"/>
      <c r="O27" s="53"/>
      <c r="P27" s="53"/>
    </row>
    <row r="28" spans="1:16" ht="17.25" hidden="1">
      <c r="A28" s="103" t="s">
        <v>210</v>
      </c>
      <c r="B28" s="98" t="s">
        <v>225</v>
      </c>
      <c r="C28" s="98" t="s">
        <v>139</v>
      </c>
      <c r="D28" s="98"/>
      <c r="E28" s="67"/>
      <c r="F28" s="104"/>
      <c r="G28" s="68" t="e">
        <f>(H24+H20)/F20</f>
        <v>#DIV/0!</v>
      </c>
      <c r="H28" s="92"/>
      <c r="I28" s="92"/>
      <c r="J28" s="91"/>
      <c r="K28" s="53"/>
      <c r="L28" s="53"/>
      <c r="M28" s="53"/>
      <c r="N28" s="53"/>
      <c r="O28" s="53"/>
      <c r="P28" s="53"/>
    </row>
    <row r="29" spans="1:16" ht="17.25" hidden="1">
      <c r="A29" s="105" t="s">
        <v>210</v>
      </c>
      <c r="B29" s="106" t="s">
        <v>225</v>
      </c>
      <c r="C29" s="106" t="s">
        <v>140</v>
      </c>
      <c r="D29" s="106"/>
      <c r="E29" s="69"/>
      <c r="F29" s="107"/>
      <c r="G29" s="70">
        <f>IF(E21&gt;0,(H25+H21)/F21,0)</f>
        <v>0</v>
      </c>
      <c r="H29" s="92"/>
      <c r="I29" s="92"/>
      <c r="J29" s="91"/>
      <c r="K29" s="53"/>
      <c r="L29" s="53"/>
      <c r="M29" s="53"/>
      <c r="N29" s="53"/>
      <c r="O29" s="53"/>
      <c r="P29" s="53"/>
    </row>
    <row r="30" spans="1:16" ht="17.25" hidden="1">
      <c r="A30" s="101"/>
      <c r="D30" s="96"/>
      <c r="E30" s="108"/>
      <c r="F30" s="109"/>
      <c r="G30" s="71"/>
      <c r="H30" s="110"/>
      <c r="J30" s="91"/>
      <c r="K30" s="53"/>
      <c r="L30" s="53"/>
      <c r="M30" s="53"/>
      <c r="N30" s="53"/>
      <c r="O30" s="53"/>
      <c r="P30" s="53"/>
    </row>
    <row r="31" spans="1:16" ht="17.25" hidden="1">
      <c r="A31" s="92" t="s">
        <v>137</v>
      </c>
      <c r="B31" s="92" t="s">
        <v>226</v>
      </c>
      <c r="C31" s="92"/>
      <c r="D31" s="93"/>
      <c r="E31" s="553">
        <v>1</v>
      </c>
      <c r="F31" s="62">
        <f>SUM('4-Basis ruimtestaat'!Y:Y)*E31</f>
        <v>0</v>
      </c>
      <c r="G31" s="63" t="e">
        <f>'6-Opbouw uurtarief productie'!E54</f>
        <v>#DIV/0!</v>
      </c>
      <c r="H31" s="64" t="e">
        <f>G31*F31</f>
        <v>#DIV/0!</v>
      </c>
      <c r="J31" s="91"/>
      <c r="K31" s="53"/>
      <c r="L31" s="53"/>
      <c r="M31" s="53"/>
      <c r="N31" s="53"/>
      <c r="O31" s="53"/>
      <c r="P31" s="53"/>
    </row>
    <row r="32" spans="1:16" ht="17.25" hidden="1">
      <c r="A32" s="92"/>
      <c r="B32" s="96"/>
      <c r="C32" s="96"/>
      <c r="D32" s="96"/>
      <c r="E32" s="96"/>
      <c r="F32" s="97"/>
      <c r="G32" s="96"/>
      <c r="H32" s="96"/>
      <c r="J32" s="91"/>
      <c r="K32" s="53"/>
      <c r="L32" s="53"/>
      <c r="M32" s="53"/>
      <c r="N32" s="53"/>
      <c r="O32" s="53"/>
      <c r="P32" s="53"/>
    </row>
    <row r="33" spans="1:16" ht="17.25" hidden="1">
      <c r="A33" s="92" t="s">
        <v>142</v>
      </c>
      <c r="B33" s="92" t="s">
        <v>226</v>
      </c>
      <c r="C33" s="92"/>
      <c r="D33" s="96"/>
      <c r="E33" s="493">
        <v>0.08</v>
      </c>
      <c r="F33" s="66">
        <f>SUM(F31:F31)*E33</f>
        <v>0</v>
      </c>
      <c r="G33" s="63" t="e">
        <f>'7-Opbouw uurtarief toezicht'!E54</f>
        <v>#DIV/0!</v>
      </c>
      <c r="H33" s="64" t="e">
        <f>G33*F33</f>
        <v>#DIV/0!</v>
      </c>
      <c r="J33" s="91"/>
      <c r="K33" s="53"/>
      <c r="L33" s="53"/>
      <c r="M33" s="53"/>
      <c r="N33" s="53"/>
      <c r="O33" s="53"/>
      <c r="P33" s="53"/>
    </row>
    <row r="34" spans="1:16" ht="17.25" hidden="1">
      <c r="A34" s="92"/>
      <c r="B34" s="92"/>
      <c r="C34" s="101"/>
      <c r="D34" s="101"/>
      <c r="E34" s="102"/>
      <c r="F34" s="72"/>
      <c r="G34" s="72"/>
      <c r="H34" s="64"/>
      <c r="J34" s="91"/>
      <c r="K34" s="53"/>
      <c r="L34" s="53"/>
      <c r="M34" s="53"/>
      <c r="N34" s="53"/>
      <c r="O34" s="53"/>
      <c r="P34" s="53"/>
    </row>
    <row r="35" spans="1:16" ht="17.25" hidden="1">
      <c r="A35" s="103" t="s">
        <v>210</v>
      </c>
      <c r="B35" s="98" t="s">
        <v>226</v>
      </c>
      <c r="C35" s="98" t="s">
        <v>139</v>
      </c>
      <c r="D35" s="98"/>
      <c r="E35" s="67"/>
      <c r="F35" s="104"/>
      <c r="G35" s="68" t="e">
        <f>(H33+H31)/F31</f>
        <v>#DIV/0!</v>
      </c>
      <c r="H35" s="92"/>
      <c r="I35" s="92"/>
      <c r="J35" s="91"/>
      <c r="K35" s="53"/>
      <c r="L35" s="53"/>
      <c r="M35" s="53"/>
      <c r="N35" s="53"/>
      <c r="O35" s="53"/>
      <c r="P35" s="53"/>
    </row>
    <row r="36" spans="1:16" ht="17.25">
      <c r="A36" s="92"/>
      <c r="B36" s="92"/>
      <c r="C36" s="92"/>
      <c r="D36" s="92"/>
      <c r="E36" s="92"/>
      <c r="F36" s="92"/>
      <c r="G36" s="92"/>
      <c r="H36" s="92"/>
      <c r="J36" s="91"/>
      <c r="K36" s="53"/>
      <c r="L36" s="53"/>
      <c r="M36" s="53"/>
      <c r="N36" s="53"/>
      <c r="O36" s="53"/>
      <c r="P36" s="53"/>
    </row>
    <row r="37" spans="1:16" ht="17.25">
      <c r="A37" s="112" t="s">
        <v>143</v>
      </c>
      <c r="H37" s="113" t="e">
        <f>SUM(H14:H36)</f>
        <v>#DIV/0!</v>
      </c>
      <c r="I37" s="71"/>
      <c r="J37" s="91"/>
      <c r="K37" s="53"/>
      <c r="L37" s="53"/>
      <c r="M37" s="53"/>
      <c r="N37" s="53"/>
      <c r="O37" s="53"/>
      <c r="P37" s="53"/>
    </row>
    <row r="38" spans="1:16" ht="17.25">
      <c r="A38" s="74" t="s">
        <v>9</v>
      </c>
      <c r="G38" s="75">
        <v>0.21</v>
      </c>
      <c r="H38" s="76" t="e">
        <f>G38*H37</f>
        <v>#DIV/0!</v>
      </c>
      <c r="I38" s="71"/>
      <c r="J38" s="91"/>
      <c r="K38" s="53"/>
      <c r="L38" s="53"/>
      <c r="M38" s="53"/>
      <c r="N38" s="53"/>
      <c r="O38" s="53"/>
      <c r="P38" s="53"/>
    </row>
    <row r="39" spans="1:16" ht="17.25">
      <c r="A39" s="74" t="s">
        <v>26</v>
      </c>
      <c r="G39" s="61" t="s">
        <v>62</v>
      </c>
      <c r="H39" s="64" t="e">
        <f>H38+H37</f>
        <v>#DIV/0!</v>
      </c>
      <c r="I39" s="71"/>
      <c r="J39" s="91"/>
      <c r="K39" s="53"/>
      <c r="L39" s="53"/>
      <c r="M39" s="53"/>
      <c r="N39" s="53"/>
      <c r="O39" s="53"/>
      <c r="P39" s="53"/>
    </row>
    <row r="40" spans="1:16" ht="17.25">
      <c r="A40" s="74"/>
      <c r="G40" s="61"/>
      <c r="H40" s="64"/>
      <c r="I40" s="73"/>
      <c r="J40" s="53"/>
      <c r="K40" s="53"/>
      <c r="L40" s="53"/>
      <c r="M40" s="53"/>
      <c r="N40" s="53"/>
      <c r="O40" s="53"/>
      <c r="P40" s="53"/>
    </row>
    <row r="41" spans="1:16" s="53" customFormat="1" ht="17.25">
      <c r="A41" s="57" t="s">
        <v>255</v>
      </c>
      <c r="B41" s="58"/>
      <c r="C41" s="58"/>
      <c r="D41" s="58"/>
      <c r="E41" s="58"/>
      <c r="F41" s="58"/>
      <c r="G41" s="59"/>
      <c r="H41" s="60"/>
    </row>
    <row r="42" spans="1:16" ht="27">
      <c r="F42" s="89" t="s">
        <v>49</v>
      </c>
      <c r="G42" s="89" t="s">
        <v>136</v>
      </c>
      <c r="J42" s="53"/>
      <c r="K42" s="53"/>
      <c r="L42" s="53"/>
      <c r="M42" s="53"/>
      <c r="N42" s="53"/>
      <c r="O42" s="53"/>
      <c r="P42" s="53"/>
    </row>
    <row r="43" spans="1:16">
      <c r="A43" s="92" t="str">
        <f ca="1">'8a-Additionele werkzaamheden'!B4</f>
        <v>8a-Additionele werkzaamheden</v>
      </c>
      <c r="B43" s="77"/>
      <c r="C43" s="77"/>
      <c r="D43" s="77"/>
      <c r="E43" s="77"/>
      <c r="F43" s="762">
        <f>+'8a-Additionele werkzaamheden'!G27</f>
        <v>0</v>
      </c>
      <c r="G43" s="63" t="e">
        <f>+H43/F43</f>
        <v>#DIV/0!</v>
      </c>
      <c r="H43" s="78">
        <f>'8a-Additionele werkzaamheden'!I27</f>
        <v>0</v>
      </c>
      <c r="J43" s="555"/>
    </row>
    <row r="44" spans="1:16">
      <c r="A44" s="77"/>
      <c r="B44" s="77"/>
      <c r="C44" s="77"/>
      <c r="D44" s="77"/>
      <c r="E44" s="77"/>
      <c r="F44" s="762"/>
      <c r="G44" s="77"/>
      <c r="H44" s="77"/>
    </row>
    <row r="45" spans="1:16">
      <c r="A45" s="92" t="s">
        <v>601</v>
      </c>
      <c r="B45" s="77"/>
      <c r="C45" s="77"/>
      <c r="D45" s="77"/>
      <c r="E45" s="77"/>
      <c r="F45" s="763">
        <f>+'8b Industriele ruimten'!I82</f>
        <v>0</v>
      </c>
      <c r="G45" s="63" t="e">
        <f>+H45/F45</f>
        <v>#DIV/0!</v>
      </c>
      <c r="H45" s="78">
        <f>+SUM('8b Industriele ruimten'!K11:K80)</f>
        <v>0</v>
      </c>
      <c r="J45" s="555"/>
    </row>
    <row r="46" spans="1:16">
      <c r="A46" s="77"/>
      <c r="B46" s="77"/>
      <c r="C46" s="77"/>
      <c r="D46" s="77"/>
      <c r="E46" s="77"/>
      <c r="F46" s="77"/>
      <c r="G46" s="77"/>
      <c r="H46" s="77"/>
    </row>
    <row r="47" spans="1:16">
      <c r="A47" s="92" t="s">
        <v>772</v>
      </c>
      <c r="B47" s="77"/>
      <c r="C47" s="77"/>
      <c r="D47" s="77"/>
      <c r="E47" s="77"/>
      <c r="F47" s="77"/>
      <c r="G47" s="77"/>
      <c r="H47" s="78">
        <f>'10-Glasbewassing'!L110</f>
        <v>0</v>
      </c>
    </row>
    <row r="48" spans="1:16">
      <c r="A48" s="77"/>
      <c r="B48" s="77"/>
      <c r="C48" s="77"/>
      <c r="D48" s="77"/>
      <c r="E48" s="77"/>
      <c r="F48" s="77"/>
      <c r="G48" s="77"/>
      <c r="H48" s="77"/>
    </row>
    <row r="49" spans="1:13">
      <c r="A49" s="92" t="str">
        <f ca="1">'11-Machinekosten'!B3</f>
        <v>11-Machinekosten</v>
      </c>
      <c r="B49" s="77"/>
      <c r="C49" s="77"/>
      <c r="D49" s="77"/>
      <c r="E49" s="77"/>
      <c r="F49" s="77"/>
      <c r="G49" s="77"/>
      <c r="H49" s="78">
        <f>'11-Machinekosten'!Q37</f>
        <v>0</v>
      </c>
    </row>
    <row r="50" spans="1:13">
      <c r="A50" s="77"/>
      <c r="B50" s="77"/>
      <c r="C50" s="77"/>
      <c r="D50" s="77"/>
      <c r="E50" s="77"/>
      <c r="F50" s="77"/>
      <c r="G50" s="77"/>
      <c r="H50" s="77"/>
    </row>
    <row r="51" spans="1:13">
      <c r="A51" s="92" t="str">
        <f>'12-Sanitaire voorzieningen'!B4</f>
        <v>12-Sanitaire voorzieningen</v>
      </c>
      <c r="B51" s="77"/>
      <c r="C51" s="77"/>
      <c r="D51" s="77"/>
      <c r="E51" s="77"/>
      <c r="F51" s="77"/>
      <c r="G51" s="758" t="s">
        <v>776</v>
      </c>
      <c r="H51" s="78">
        <f>'12-Sanitaire voorzieningen'!H274</f>
        <v>0</v>
      </c>
    </row>
    <row r="52" spans="1:13" s="77" customFormat="1"/>
    <row r="53" spans="1:13">
      <c r="A53" s="112" t="s">
        <v>144</v>
      </c>
      <c r="H53" s="79">
        <f>SUM(H42:H52)</f>
        <v>0</v>
      </c>
    </row>
    <row r="54" spans="1:13">
      <c r="A54" s="74" t="s">
        <v>9</v>
      </c>
      <c r="G54" s="75">
        <v>0.21</v>
      </c>
      <c r="H54" s="76">
        <f>G54*H53</f>
        <v>0</v>
      </c>
    </row>
    <row r="55" spans="1:13">
      <c r="A55" s="74" t="s">
        <v>26</v>
      </c>
      <c r="H55" s="79">
        <f>H53+H54</f>
        <v>0</v>
      </c>
    </row>
    <row r="57" spans="1:13">
      <c r="A57" s="114" t="s">
        <v>145</v>
      </c>
      <c r="B57" s="67"/>
      <c r="C57" s="67"/>
      <c r="D57" s="67"/>
      <c r="E57" s="115"/>
      <c r="F57" s="115" t="s">
        <v>147</v>
      </c>
      <c r="G57" s="115"/>
      <c r="H57" s="116" t="e">
        <f>H53+H37+H64</f>
        <v>#DIV/0!</v>
      </c>
      <c r="J57" s="681"/>
      <c r="L57" s="755"/>
      <c r="M57" s="79"/>
    </row>
    <row r="58" spans="1:13">
      <c r="A58" s="74" t="s">
        <v>9</v>
      </c>
      <c r="G58" s="75">
        <v>0.21</v>
      </c>
      <c r="H58" s="76" t="e">
        <f>G58*H57</f>
        <v>#DIV/0!</v>
      </c>
    </row>
    <row r="59" spans="1:13">
      <c r="A59" s="74" t="s">
        <v>26</v>
      </c>
      <c r="H59" s="79" t="e">
        <f>H57+H58</f>
        <v>#DIV/0!</v>
      </c>
    </row>
    <row r="60" spans="1:13">
      <c r="J60" s="72"/>
    </row>
    <row r="61" spans="1:13" ht="15.75">
      <c r="A61" s="80" t="s">
        <v>242</v>
      </c>
      <c r="B61" s="81"/>
      <c r="C61" s="81"/>
      <c r="D61" s="81"/>
      <c r="E61" s="82"/>
      <c r="F61" s="81"/>
      <c r="G61" s="81"/>
      <c r="H61" s="83">
        <v>300000</v>
      </c>
      <c r="J61" s="540"/>
    </row>
    <row r="62" spans="1:13" ht="15.75">
      <c r="A62" s="80" t="s">
        <v>235</v>
      </c>
      <c r="B62" s="81"/>
      <c r="C62" s="81"/>
      <c r="D62" s="81"/>
      <c r="E62" s="82"/>
      <c r="F62" s="81"/>
      <c r="G62" s="81"/>
      <c r="H62" s="83">
        <f>+H61*0.9</f>
        <v>270000</v>
      </c>
      <c r="J62" s="540"/>
    </row>
    <row r="64" spans="1:13">
      <c r="A64" s="112" t="s">
        <v>253</v>
      </c>
      <c r="H64" s="494">
        <v>0</v>
      </c>
    </row>
    <row r="66" spans="1:8" ht="13.15" customHeight="1">
      <c r="A66" s="771" t="s">
        <v>236</v>
      </c>
      <c r="B66" s="772"/>
      <c r="C66" s="772"/>
      <c r="D66" s="772"/>
      <c r="E66" s="772"/>
      <c r="F66" s="772"/>
      <c r="G66" s="772"/>
      <c r="H66" s="773"/>
    </row>
    <row r="67" spans="1:8">
      <c r="A67" s="774"/>
      <c r="B67" s="775"/>
      <c r="C67" s="775"/>
      <c r="D67" s="775"/>
      <c r="E67" s="775"/>
      <c r="F67" s="775"/>
      <c r="G67" s="775"/>
      <c r="H67" s="776"/>
    </row>
    <row r="68" spans="1:8">
      <c r="A68" s="777"/>
      <c r="B68" s="778"/>
      <c r="C68" s="778"/>
      <c r="D68" s="778"/>
      <c r="E68" s="778"/>
      <c r="F68" s="778"/>
      <c r="G68" s="778"/>
      <c r="H68" s="779"/>
    </row>
    <row r="70" spans="1:8">
      <c r="A70" s="771" t="s">
        <v>254</v>
      </c>
      <c r="B70" s="772"/>
      <c r="C70" s="772"/>
      <c r="D70" s="772"/>
      <c r="E70" s="772"/>
      <c r="F70" s="772"/>
      <c r="G70" s="772"/>
      <c r="H70" s="773"/>
    </row>
    <row r="71" spans="1:8">
      <c r="A71" s="774"/>
      <c r="B71" s="775"/>
      <c r="C71" s="775"/>
      <c r="D71" s="775"/>
      <c r="E71" s="775"/>
      <c r="F71" s="775"/>
      <c r="G71" s="775"/>
      <c r="H71" s="776"/>
    </row>
    <row r="72" spans="1:8">
      <c r="A72" s="777"/>
      <c r="B72" s="778"/>
      <c r="C72" s="778"/>
      <c r="D72" s="778"/>
      <c r="E72" s="778"/>
      <c r="F72" s="778"/>
      <c r="G72" s="778"/>
      <c r="H72" s="779"/>
    </row>
  </sheetData>
  <mergeCells count="3">
    <mergeCell ref="B8:D8"/>
    <mergeCell ref="A66:H68"/>
    <mergeCell ref="A70:H72"/>
  </mergeCells>
  <conditionalFormatting sqref="E22">
    <cfRule type="cellIs" dxfId="16" priority="4" operator="greaterThan">
      <formula>1</formula>
    </cfRule>
    <cfRule type="cellIs" dxfId="15" priority="5" operator="between">
      <formula>0.999999</formula>
      <formula>0</formula>
    </cfRule>
    <cfRule type="cellIs" dxfId="14" priority="6" operator="equal">
      <formula>1</formula>
    </cfRule>
  </conditionalFormatting>
  <pageMargins left="0.7" right="0.7" top="0.75" bottom="0.75" header="0.3" footer="0.3"/>
  <pageSetup paperSize="9" scale="64" orientation="portrait" r:id="rId1"/>
  <headerFooter>
    <oddFooter>&amp;L&amp;F-&amp;A
Atir b.v. ©&amp;Rprintversie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W128"/>
  <sheetViews>
    <sheetView showGridLines="0" showZeros="0" zoomScaleNormal="100" workbookViewId="0">
      <pane xSplit="2" ySplit="10" topLeftCell="C11" activePane="bottomRight" state="frozen"/>
      <selection sqref="A1:XFD1048576"/>
      <selection pane="topRight" sqref="A1:XFD1048576"/>
      <selection pane="bottomLeft" sqref="A1:XFD1048576"/>
      <selection pane="bottomRight" activeCell="C11" sqref="C11"/>
    </sheetView>
  </sheetViews>
  <sheetFormatPr defaultColWidth="8.7109375" defaultRowHeight="14.1" customHeight="1"/>
  <cols>
    <col min="1" max="1" width="34.7109375" style="117" customWidth="1"/>
    <col min="2" max="2" width="47.5703125" style="117" bestFit="1" customWidth="1"/>
    <col min="3" max="3" width="10.28515625" style="117" bestFit="1" customWidth="1"/>
    <col min="4" max="4" width="10.7109375" style="117" bestFit="1" customWidth="1"/>
    <col min="5" max="5" width="13.5703125" style="123" bestFit="1" customWidth="1"/>
    <col min="6" max="6" width="13.7109375" style="123" customWidth="1"/>
    <col min="7" max="7" width="16.42578125" style="123" customWidth="1"/>
    <col min="8" max="9" width="13.28515625" style="123" customWidth="1"/>
    <col min="10" max="10" width="3.140625" style="117" customWidth="1"/>
    <col min="11" max="17" width="20.85546875" style="117" customWidth="1"/>
    <col min="18" max="18" width="20.85546875" style="121" customWidth="1"/>
    <col min="19" max="19" width="20.85546875" style="117" customWidth="1"/>
    <col min="20" max="16384" width="8.7109375" style="117"/>
  </cols>
  <sheetData>
    <row r="1" spans="1:23" ht="14.1" customHeight="1">
      <c r="A1" s="603" t="s">
        <v>25</v>
      </c>
    </row>
    <row r="2" spans="1:23" ht="14.1" customHeight="1">
      <c r="G2" s="604"/>
      <c r="H2" s="604"/>
      <c r="I2" s="604"/>
    </row>
    <row r="3" spans="1:23" ht="15" customHeight="1">
      <c r="A3" s="157" t="str">
        <f>'1-Contractblad totaal'!A3</f>
        <v>Naam opdrachtgever</v>
      </c>
      <c r="B3" s="157" t="str">
        <f>'1-Contractblad totaal'!B3</f>
        <v>Hoogheemraadschap van Delfland</v>
      </c>
      <c r="E3" s="604"/>
      <c r="F3" s="604"/>
      <c r="G3" s="604"/>
      <c r="H3" s="604"/>
      <c r="I3" s="604"/>
    </row>
    <row r="4" spans="1:23" ht="15" customHeight="1">
      <c r="A4" s="157" t="str">
        <f>'1-Contractblad totaal'!A4</f>
        <v>Calculatie onderdeel</v>
      </c>
      <c r="B4" s="157" t="str">
        <f ca="1">MID(CELL("bestandsnaam",$D$9),SEARCH("]",CELL("bestandsnaam",$D$9),1)+1,256)</f>
        <v>2-Kosten per locatie</v>
      </c>
      <c r="E4" s="604"/>
      <c r="F4" s="604"/>
      <c r="G4" s="604"/>
      <c r="H4" s="604"/>
      <c r="I4" s="604"/>
      <c r="J4" s="604"/>
      <c r="K4" s="604"/>
      <c r="M4" s="604"/>
    </row>
    <row r="5" spans="1:23" ht="15" customHeight="1">
      <c r="A5" s="157" t="str">
        <f>'1-Contractblad totaal'!A5</f>
        <v>Gebouw/plaats</v>
      </c>
      <c r="B5" s="157" t="str">
        <f>'1-Contractblad totaal'!B5</f>
        <v>Regio Delft</v>
      </c>
      <c r="E5" s="604"/>
      <c r="F5" s="604"/>
      <c r="G5" s="604"/>
      <c r="H5" s="604"/>
      <c r="I5" s="604"/>
      <c r="J5" s="604"/>
      <c r="K5" s="604"/>
      <c r="M5" s="604"/>
    </row>
    <row r="6" spans="1:23" ht="15" customHeight="1">
      <c r="A6" s="157" t="str">
        <f>'1-Contractblad totaal'!A6</f>
        <v>Referentie nummer</v>
      </c>
      <c r="B6" s="157" t="str">
        <f>'1-Contractblad totaal'!B6</f>
        <v>INK2020.561</v>
      </c>
      <c r="E6" s="604"/>
      <c r="F6" s="604"/>
      <c r="G6" s="604"/>
      <c r="H6" s="604"/>
      <c r="I6" s="604"/>
      <c r="J6" s="604"/>
      <c r="K6" s="604"/>
      <c r="M6" s="604"/>
    </row>
    <row r="7" spans="1:23" ht="15" customHeight="1">
      <c r="A7" s="157" t="str">
        <f>'1-Contractblad totaal'!A8</f>
        <v>Naam dienstverlener</v>
      </c>
      <c r="B7" s="157">
        <f>'1-Contractblad totaal'!B8</f>
        <v>0</v>
      </c>
      <c r="E7" s="604"/>
      <c r="F7" s="604"/>
      <c r="G7" s="604"/>
      <c r="H7" s="604"/>
      <c r="I7" s="604"/>
      <c r="J7" s="604"/>
      <c r="K7" s="604"/>
      <c r="M7" s="604"/>
    </row>
    <row r="8" spans="1:23" ht="15" customHeight="1" thickBot="1">
      <c r="A8" s="157" t="str">
        <f>'1-Contractblad totaal'!A9</f>
        <v>Prijspeil</v>
      </c>
      <c r="B8" s="605">
        <f>'1-Contractblad totaal'!B9</f>
        <v>44562</v>
      </c>
      <c r="I8" s="604"/>
    </row>
    <row r="9" spans="1:23" ht="15" customHeight="1" thickBot="1">
      <c r="A9" s="606"/>
      <c r="B9" s="606"/>
      <c r="C9" s="606"/>
      <c r="D9" s="606"/>
      <c r="E9" s="780" t="s">
        <v>237</v>
      </c>
      <c r="F9" s="781"/>
      <c r="G9" s="781"/>
      <c r="H9" s="782" t="s">
        <v>582</v>
      </c>
      <c r="I9" s="783"/>
      <c r="K9" s="784" t="s">
        <v>586</v>
      </c>
      <c r="L9" s="785"/>
      <c r="M9" s="785"/>
      <c r="N9" s="785"/>
      <c r="O9" s="785"/>
      <c r="P9" s="785"/>
      <c r="Q9" s="785"/>
      <c r="R9" s="785"/>
      <c r="S9" s="786"/>
    </row>
    <row r="10" spans="1:23" ht="67.5">
      <c r="A10" s="607" t="s">
        <v>550</v>
      </c>
      <c r="B10" s="608" t="s">
        <v>112</v>
      </c>
      <c r="C10" s="609" t="s">
        <v>576</v>
      </c>
      <c r="D10" s="617" t="s">
        <v>198</v>
      </c>
      <c r="E10" s="610" t="s">
        <v>583</v>
      </c>
      <c r="F10" s="602" t="s">
        <v>584</v>
      </c>
      <c r="G10" s="602" t="s">
        <v>800</v>
      </c>
      <c r="H10" s="611" t="s">
        <v>585</v>
      </c>
      <c r="I10" s="612" t="s">
        <v>583</v>
      </c>
      <c r="K10" s="600" t="s">
        <v>227</v>
      </c>
      <c r="L10" s="601" t="s">
        <v>578</v>
      </c>
      <c r="M10" s="688" t="s">
        <v>598</v>
      </c>
      <c r="N10" s="688" t="s">
        <v>579</v>
      </c>
      <c r="O10" s="689" t="s">
        <v>580</v>
      </c>
      <c r="P10" s="689" t="s">
        <v>199</v>
      </c>
      <c r="Q10" s="703" t="s">
        <v>606</v>
      </c>
      <c r="R10" s="690" t="s">
        <v>581</v>
      </c>
      <c r="S10" s="691" t="s">
        <v>577</v>
      </c>
    </row>
    <row r="11" spans="1:23" s="120" customFormat="1" ht="15" customHeight="1">
      <c r="A11" s="597" t="s">
        <v>769</v>
      </c>
      <c r="B11" s="182" t="s">
        <v>773</v>
      </c>
      <c r="C11" s="616">
        <v>156</v>
      </c>
      <c r="D11" s="618">
        <f>SUMIF('4-Basis ruimtestaat'!B:B,'2-Kosten per locatie'!A11,'4-Basis ruimtestaat'!M:M)</f>
        <v>377</v>
      </c>
      <c r="E11" s="619" t="e">
        <f>SUMIF('4-Basis ruimtestaat'!B:B,'2-Kosten per locatie'!A11,'4-Basis ruimtestaat'!V:V)</f>
        <v>#DIV/0!</v>
      </c>
      <c r="F11" s="620">
        <f>SUMIF('4-Basis ruimtestaat'!B:B,'2-Kosten per locatie'!A11,'4-Basis ruimtestaat'!W:W)</f>
        <v>0</v>
      </c>
      <c r="G11" s="621"/>
      <c r="H11" s="552"/>
      <c r="I11" s="620" t="e">
        <f t="shared" ref="I11:I14" si="0">+(E11+F11)*H11</f>
        <v>#DIV/0!</v>
      </c>
      <c r="J11" s="117"/>
      <c r="K11" s="626" t="e">
        <f>(E11+F11+G11)*'6-Opbouw uurtarief productie'!$E$48</f>
        <v>#DIV/0!</v>
      </c>
      <c r="L11" s="627" t="e">
        <f>I11*'7-Opbouw uurtarief toezicht'!$E$48</f>
        <v>#DIV/0!</v>
      </c>
      <c r="M11" s="692">
        <f>+SUMIF('8b Industriele ruimten'!A:A,'2-Kosten per locatie'!A11,'8b Industriele ruimten'!K:K)</f>
        <v>0</v>
      </c>
      <c r="N11" s="628">
        <f>SUMIF('11-Machinekosten'!A:A,'2-Kosten per locatie'!A11,'11-Machinekosten'!Q:Q)</f>
        <v>0</v>
      </c>
      <c r="O11" s="629">
        <f>SUMIF('8a-Additionele werkzaamheden'!A:A,'2-Kosten per locatie'!A11,'8a-Additionele werkzaamheden'!I:I)</f>
        <v>0</v>
      </c>
      <c r="P11" s="629">
        <f>SUMIF('10-Glasbewassing'!A:A,'2-Kosten per locatie'!A11,'10-Glasbewassing'!L:L)</f>
        <v>0</v>
      </c>
      <c r="Q11" s="629">
        <f ca="1">+SUMIF('12-Sanitaire voorzieningen'!A:G,'2-Kosten per locatie'!A11,'12-Sanitaire voorzieningen'!H:H)</f>
        <v>0</v>
      </c>
      <c r="R11" s="630" t="e">
        <f>SUM(K11:Q11)</f>
        <v>#DIV/0!</v>
      </c>
      <c r="S11" s="631" t="e">
        <f>R11/12</f>
        <v>#DIV/0!</v>
      </c>
      <c r="T11" s="117"/>
      <c r="U11" s="117"/>
      <c r="V11" s="117"/>
      <c r="W11" s="117"/>
    </row>
    <row r="12" spans="1:23" s="120" customFormat="1" ht="15" customHeight="1">
      <c r="A12" s="597" t="s">
        <v>623</v>
      </c>
      <c r="B12" s="119" t="s">
        <v>774</v>
      </c>
      <c r="C12" s="616">
        <v>255</v>
      </c>
      <c r="D12" s="618">
        <f>SUMIF('4-Basis ruimtestaat'!B:B,'2-Kosten per locatie'!A12,'4-Basis ruimtestaat'!M:M)</f>
        <v>1832</v>
      </c>
      <c r="E12" s="619" t="e">
        <f>SUMIF('4-Basis ruimtestaat'!B:B,'2-Kosten per locatie'!A12,'4-Basis ruimtestaat'!V:V)</f>
        <v>#DIV/0!</v>
      </c>
      <c r="F12" s="620">
        <f>SUMIF('4-Basis ruimtestaat'!B:B,'2-Kosten per locatie'!A12,'4-Basis ruimtestaat'!W:W)</f>
        <v>0</v>
      </c>
      <c r="G12" s="621"/>
      <c r="H12" s="552"/>
      <c r="I12" s="620" t="e">
        <f t="shared" si="0"/>
        <v>#DIV/0!</v>
      </c>
      <c r="J12" s="117"/>
      <c r="K12" s="626" t="e">
        <f>(E12+F12+G12)*'6-Opbouw uurtarief productie'!$E$48</f>
        <v>#DIV/0!</v>
      </c>
      <c r="L12" s="627" t="e">
        <f>I12*'7-Opbouw uurtarief toezicht'!$E$48</f>
        <v>#DIV/0!</v>
      </c>
      <c r="M12" s="692">
        <f>+SUMIF('8b Industriele ruimten'!A:A,'2-Kosten per locatie'!A12,'8b Industriele ruimten'!K:K)</f>
        <v>0</v>
      </c>
      <c r="N12" s="628">
        <f>SUMIF('11-Machinekosten'!A:A,'2-Kosten per locatie'!A12,'11-Machinekosten'!Q:Q)</f>
        <v>0</v>
      </c>
      <c r="O12" s="629">
        <f>SUMIF('8a-Additionele werkzaamheden'!A:A,'2-Kosten per locatie'!A12,'8a-Additionele werkzaamheden'!I:I)</f>
        <v>0</v>
      </c>
      <c r="P12" s="629">
        <f>SUMIF('10-Glasbewassing'!A:A,'2-Kosten per locatie'!A12,'10-Glasbewassing'!L:L)</f>
        <v>0</v>
      </c>
      <c r="Q12" s="629">
        <f ca="1">+SUMIF('12-Sanitaire voorzieningen'!A:G,'2-Kosten per locatie'!A12,'12-Sanitaire voorzieningen'!H:H)</f>
        <v>0</v>
      </c>
      <c r="R12" s="630" t="e">
        <f t="shared" ref="R12:R14" si="1">SUM(K12:Q12)</f>
        <v>#DIV/0!</v>
      </c>
      <c r="S12" s="631" t="e">
        <f t="shared" ref="S12:S14" si="2">R12/12</f>
        <v>#DIV/0!</v>
      </c>
      <c r="T12" s="117"/>
      <c r="U12" s="117"/>
      <c r="V12" s="117"/>
      <c r="W12" s="117"/>
    </row>
    <row r="13" spans="1:23" s="120" customFormat="1" ht="15" customHeight="1">
      <c r="A13" s="708" t="s">
        <v>770</v>
      </c>
      <c r="B13" s="709" t="s">
        <v>422</v>
      </c>
      <c r="C13" s="616">
        <v>52</v>
      </c>
      <c r="D13" s="618">
        <f>SUMIF('4-Basis ruimtestaat'!B:B,'2-Kosten per locatie'!A13,'4-Basis ruimtestaat'!M:M)</f>
        <v>12</v>
      </c>
      <c r="E13" s="619" t="e">
        <f>SUMIF('4-Basis ruimtestaat'!B:B,'2-Kosten per locatie'!A13,'4-Basis ruimtestaat'!V:V)</f>
        <v>#DIV/0!</v>
      </c>
      <c r="F13" s="620">
        <f>SUMIF('4-Basis ruimtestaat'!B:B,'2-Kosten per locatie'!A13,'4-Basis ruimtestaat'!W:W)</f>
        <v>0</v>
      </c>
      <c r="G13" s="621"/>
      <c r="H13" s="552"/>
      <c r="I13" s="620" t="e">
        <f t="shared" si="0"/>
        <v>#DIV/0!</v>
      </c>
      <c r="J13" s="117"/>
      <c r="K13" s="626" t="e">
        <f>(E13+F13+G13)*'6-Opbouw uurtarief productie'!$E$48</f>
        <v>#DIV/0!</v>
      </c>
      <c r="L13" s="627" t="e">
        <f>I13*'7-Opbouw uurtarief toezicht'!$E$48</f>
        <v>#DIV/0!</v>
      </c>
      <c r="M13" s="692">
        <f>+SUMIF('8b Industriele ruimten'!A:A,'2-Kosten per locatie'!A13,'8b Industriele ruimten'!K:K)</f>
        <v>0</v>
      </c>
      <c r="N13" s="628">
        <f>SUMIF('11-Machinekosten'!A:A,'2-Kosten per locatie'!A13,'11-Machinekosten'!Q:Q)</f>
        <v>0</v>
      </c>
      <c r="O13" s="629">
        <f>SUMIF('8a-Additionele werkzaamheden'!A:A,'2-Kosten per locatie'!A13,'8a-Additionele werkzaamheden'!I:I)</f>
        <v>0</v>
      </c>
      <c r="P13" s="629">
        <f>SUMIF('10-Glasbewassing'!A:A,'2-Kosten per locatie'!A13,'10-Glasbewassing'!L:L)</f>
        <v>0</v>
      </c>
      <c r="Q13" s="629">
        <f ca="1">+SUMIF('12-Sanitaire voorzieningen'!A:G,'2-Kosten per locatie'!A13,'12-Sanitaire voorzieningen'!H:H)</f>
        <v>0</v>
      </c>
      <c r="R13" s="630" t="e">
        <f t="shared" si="1"/>
        <v>#DIV/0!</v>
      </c>
      <c r="S13" s="631" t="e">
        <f t="shared" si="2"/>
        <v>#DIV/0!</v>
      </c>
      <c r="T13" s="117"/>
      <c r="U13" s="117"/>
      <c r="V13" s="117"/>
      <c r="W13" s="117"/>
    </row>
    <row r="14" spans="1:23" ht="15" customHeight="1" thickBot="1">
      <c r="A14" s="597" t="s">
        <v>771</v>
      </c>
      <c r="B14" s="182" t="s">
        <v>383</v>
      </c>
      <c r="C14" s="616">
        <v>255</v>
      </c>
      <c r="D14" s="618">
        <f>SUMIF('4-Basis ruimtestaat'!B:B,'2-Kosten per locatie'!A14,'4-Basis ruimtestaat'!M:M)</f>
        <v>6099</v>
      </c>
      <c r="E14" s="619" t="e">
        <f>SUMIF('4-Basis ruimtestaat'!B:B,'2-Kosten per locatie'!A14,'4-Basis ruimtestaat'!V:V)</f>
        <v>#DIV/0!</v>
      </c>
      <c r="F14" s="620" t="e">
        <f>SUMIF('4-Basis ruimtestaat'!B:B,'2-Kosten per locatie'!A14,'4-Basis ruimtestaat'!W:W)</f>
        <v>#DIV/0!</v>
      </c>
      <c r="G14" s="621"/>
      <c r="H14" s="552"/>
      <c r="I14" s="620" t="e">
        <f t="shared" si="0"/>
        <v>#DIV/0!</v>
      </c>
      <c r="K14" s="626" t="e">
        <f>(E14+F14+G14)*'6-Opbouw uurtarief productie'!$E$48</f>
        <v>#DIV/0!</v>
      </c>
      <c r="L14" s="627" t="e">
        <f>I14*'7-Opbouw uurtarief toezicht'!$E$48</f>
        <v>#DIV/0!</v>
      </c>
      <c r="M14" s="692">
        <f>+SUMIF('8b Industriele ruimten'!A:A,'2-Kosten per locatie'!A14,'8b Industriele ruimten'!K:K)</f>
        <v>0</v>
      </c>
      <c r="N14" s="628">
        <f>SUMIF('11-Machinekosten'!A:A,'2-Kosten per locatie'!A14,'11-Machinekosten'!Q:Q)</f>
        <v>0</v>
      </c>
      <c r="O14" s="629">
        <f>SUMIF('8a-Additionele werkzaamheden'!A:A,'2-Kosten per locatie'!A14,'8a-Additionele werkzaamheden'!I:I)</f>
        <v>0</v>
      </c>
      <c r="P14" s="629">
        <f>SUMIF('10-Glasbewassing'!A:A,'2-Kosten per locatie'!A14,'10-Glasbewassing'!L:L)</f>
        <v>0</v>
      </c>
      <c r="Q14" s="629">
        <f ca="1">+SUMIF('12-Sanitaire voorzieningen'!A:G,'2-Kosten per locatie'!A14,'12-Sanitaire voorzieningen'!H:H)</f>
        <v>0</v>
      </c>
      <c r="R14" s="630" t="e">
        <f t="shared" si="1"/>
        <v>#DIV/0!</v>
      </c>
      <c r="S14" s="631" t="e">
        <f t="shared" si="2"/>
        <v>#DIV/0!</v>
      </c>
    </row>
    <row r="15" spans="1:23" s="121" customFormat="1" ht="15" customHeight="1" thickBot="1">
      <c r="A15" s="584" t="s">
        <v>548</v>
      </c>
      <c r="B15" s="585"/>
      <c r="C15" s="640"/>
      <c r="D15" s="625">
        <f>SUM(D11:D14)</f>
        <v>8320</v>
      </c>
      <c r="E15" s="625" t="e">
        <f>SUM(E11:E14)</f>
        <v>#DIV/0!</v>
      </c>
      <c r="F15" s="625" t="e">
        <f>SUM(F11:F14)</f>
        <v>#DIV/0!</v>
      </c>
      <c r="G15" s="625">
        <f>SUM(G11:G14)</f>
        <v>0</v>
      </c>
      <c r="H15" s="641" t="e">
        <f>I15/(E15+F15)</f>
        <v>#DIV/0!</v>
      </c>
      <c r="I15" s="624" t="e">
        <f>SUM(I11:I14)</f>
        <v>#DIV/0!</v>
      </c>
      <c r="K15" s="642" t="e">
        <f t="shared" ref="K15:S15" si="3">SUM(K11:K14)</f>
        <v>#DIV/0!</v>
      </c>
      <c r="L15" s="643" t="e">
        <f t="shared" si="3"/>
        <v>#DIV/0!</v>
      </c>
      <c r="M15" s="642">
        <f t="shared" si="3"/>
        <v>0</v>
      </c>
      <c r="N15" s="643">
        <f t="shared" si="3"/>
        <v>0</v>
      </c>
      <c r="O15" s="643">
        <f t="shared" si="3"/>
        <v>0</v>
      </c>
      <c r="P15" s="643">
        <f t="shared" si="3"/>
        <v>0</v>
      </c>
      <c r="Q15" s="643">
        <f t="shared" ca="1" si="3"/>
        <v>0</v>
      </c>
      <c r="R15" s="643" t="e">
        <f t="shared" si="3"/>
        <v>#DIV/0!</v>
      </c>
      <c r="S15" s="644" t="e">
        <f t="shared" si="3"/>
        <v>#DIV/0!</v>
      </c>
    </row>
    <row r="16" spans="1:23" ht="14.1" customHeight="1">
      <c r="E16" s="117"/>
      <c r="F16" s="117"/>
      <c r="G16" s="117"/>
      <c r="K16" s="123"/>
      <c r="L16" s="123"/>
      <c r="M16" s="123"/>
      <c r="N16" s="123"/>
      <c r="O16" s="123"/>
      <c r="P16" s="123"/>
      <c r="Q16" s="123"/>
      <c r="R16" s="172"/>
      <c r="S16" s="123"/>
      <c r="T16" s="123"/>
    </row>
    <row r="17" spans="1:20" ht="14.1" customHeight="1">
      <c r="A17" s="614" t="s">
        <v>425</v>
      </c>
      <c r="B17" s="614"/>
      <c r="C17" s="614"/>
      <c r="D17" s="614"/>
      <c r="E17" s="614"/>
      <c r="F17" s="614"/>
      <c r="G17" s="614"/>
      <c r="H17" s="615"/>
      <c r="I17" s="615"/>
      <c r="K17" s="615"/>
      <c r="L17" s="615"/>
      <c r="M17" s="615"/>
      <c r="N17" s="615"/>
      <c r="O17" s="615"/>
      <c r="P17" s="615"/>
      <c r="Q17" s="615"/>
      <c r="R17" s="704"/>
      <c r="S17" s="615"/>
      <c r="T17" s="123"/>
    </row>
    <row r="18" spans="1:20" ht="15" customHeight="1">
      <c r="A18" s="659" t="s">
        <v>515</v>
      </c>
      <c r="B18" s="182" t="s">
        <v>517</v>
      </c>
      <c r="C18" s="616">
        <v>12</v>
      </c>
      <c r="D18" s="618">
        <f>SUMIF('4-Basis ruimtestaat'!B:B,'2-Kosten per locatie'!A18,'4-Basis ruimtestaat'!M:M)</f>
        <v>3</v>
      </c>
      <c r="E18" s="619" t="e">
        <f>SUMIF('4-Basis ruimtestaat'!B:B,'2-Kosten per locatie'!A18,'4-Basis ruimtestaat'!V:V)</f>
        <v>#DIV/0!</v>
      </c>
      <c r="F18" s="620">
        <f>SUMIF('4-Basis ruimtestaat'!B:B,'2-Kosten per locatie'!A58,'4-Basis ruimtestaat'!W:W)</f>
        <v>0</v>
      </c>
      <c r="G18" s="621"/>
      <c r="H18" s="552"/>
      <c r="I18" s="620" t="e">
        <f t="shared" ref="I18:I58" si="4">+(E18+F18)*H18</f>
        <v>#DIV/0!</v>
      </c>
      <c r="K18" s="626" t="e">
        <f>(E18+F18+G18)*'6-Opbouw uurtarief productie'!$E$48</f>
        <v>#DIV/0!</v>
      </c>
      <c r="L18" s="627" t="e">
        <f>I18*'7-Opbouw uurtarief toezicht'!$E$48</f>
        <v>#DIV/0!</v>
      </c>
      <c r="M18" s="692">
        <f>+SUMIF('8b Industriele ruimten'!A:A,'2-Kosten per locatie'!A18,'8b Industriele ruimten'!K:K)</f>
        <v>0</v>
      </c>
      <c r="N18" s="628">
        <f>SUMIF('11-Machinekosten'!A:A,'2-Kosten per locatie'!A18,'11-Machinekosten'!Q:Q)</f>
        <v>0</v>
      </c>
      <c r="O18" s="629">
        <f>SUMIF('8a-Additionele werkzaamheden'!A:A,'2-Kosten per locatie'!A18,'8a-Additionele werkzaamheden'!H:H)</f>
        <v>0</v>
      </c>
      <c r="P18" s="629">
        <f>SUMIF('10-Glasbewassing'!A:A,'2-Kosten per locatie'!A18,'10-Glasbewassing'!L:L)</f>
        <v>0</v>
      </c>
      <c r="Q18" s="629">
        <f ca="1">+SUMIF('12-Sanitaire voorzieningen'!A:G,'2-Kosten per locatie'!A18,'12-Sanitaire voorzieningen'!H:H)</f>
        <v>0</v>
      </c>
      <c r="R18" s="630" t="e">
        <f t="shared" ref="R18:R57" si="5">SUM(K18:Q18)</f>
        <v>#DIV/0!</v>
      </c>
      <c r="S18" s="521" t="e">
        <f t="shared" ref="S18:S57" si="6">R18/12</f>
        <v>#DIV/0!</v>
      </c>
    </row>
    <row r="19" spans="1:20" ht="15" customHeight="1">
      <c r="A19" s="659" t="s">
        <v>467</v>
      </c>
      <c r="B19" s="182" t="s">
        <v>468</v>
      </c>
      <c r="C19" s="616">
        <v>52</v>
      </c>
      <c r="D19" s="618">
        <f>SUMIF('4-Basis ruimtestaat'!B:B,'2-Kosten per locatie'!A19,'4-Basis ruimtestaat'!M:M)</f>
        <v>39</v>
      </c>
      <c r="E19" s="619" t="e">
        <f>SUMIF('4-Basis ruimtestaat'!B:B,'2-Kosten per locatie'!A19,'4-Basis ruimtestaat'!V:V)</f>
        <v>#DIV/0!</v>
      </c>
      <c r="F19" s="620">
        <f>SUMIF('4-Basis ruimtestaat'!B:B,'2-Kosten per locatie'!A34,'4-Basis ruimtestaat'!W:W)</f>
        <v>0</v>
      </c>
      <c r="G19" s="621"/>
      <c r="H19" s="552"/>
      <c r="I19" s="620" t="e">
        <f t="shared" si="4"/>
        <v>#DIV/0!</v>
      </c>
      <c r="K19" s="626" t="e">
        <f>(E19+F19+G19)*'6-Opbouw uurtarief productie'!$E$48</f>
        <v>#DIV/0!</v>
      </c>
      <c r="L19" s="627" t="e">
        <f>I19*'7-Opbouw uurtarief toezicht'!$E$48</f>
        <v>#DIV/0!</v>
      </c>
      <c r="M19" s="692">
        <f>+SUMIF('8b Industriele ruimten'!A:A,'2-Kosten per locatie'!A19,'8b Industriele ruimten'!K:K)</f>
        <v>0</v>
      </c>
      <c r="N19" s="628">
        <f>SUMIF('11-Machinekosten'!A:A,'2-Kosten per locatie'!A19,'11-Machinekosten'!Q:Q)</f>
        <v>0</v>
      </c>
      <c r="O19" s="629">
        <f>SUMIF('8a-Additionele werkzaamheden'!A:A,'2-Kosten per locatie'!A19,'8a-Additionele werkzaamheden'!H:H)</f>
        <v>0</v>
      </c>
      <c r="P19" s="629">
        <f>SUMIF('10-Glasbewassing'!A:A,'2-Kosten per locatie'!A19,'10-Glasbewassing'!L:L)</f>
        <v>0</v>
      </c>
      <c r="Q19" s="629">
        <f ca="1">+SUMIF('12-Sanitaire voorzieningen'!A:G,'2-Kosten per locatie'!A19,'12-Sanitaire voorzieningen'!H:H)</f>
        <v>0</v>
      </c>
      <c r="R19" s="630" t="e">
        <f t="shared" si="5"/>
        <v>#DIV/0!</v>
      </c>
      <c r="S19" s="521" t="e">
        <f t="shared" si="6"/>
        <v>#DIV/0!</v>
      </c>
    </row>
    <row r="20" spans="1:20" ht="15" customHeight="1">
      <c r="A20" s="659" t="s">
        <v>469</v>
      </c>
      <c r="B20" s="182" t="s">
        <v>479</v>
      </c>
      <c r="C20" s="616">
        <v>4</v>
      </c>
      <c r="D20" s="787" t="s">
        <v>816</v>
      </c>
      <c r="E20" s="788"/>
      <c r="F20" s="788"/>
      <c r="G20" s="788"/>
      <c r="H20" s="788"/>
      <c r="I20" s="789"/>
      <c r="K20" s="626" t="e">
        <f>(E20+F20+G20)*'6-Opbouw uurtarief productie'!$E$48</f>
        <v>#DIV/0!</v>
      </c>
      <c r="L20" s="627" t="e">
        <f>I20*'7-Opbouw uurtarief toezicht'!$E$48</f>
        <v>#DIV/0!</v>
      </c>
      <c r="M20" s="692">
        <f>+SUMIF('8b Industriele ruimten'!A:A,'2-Kosten per locatie'!A20,'8b Industriele ruimten'!K:K)</f>
        <v>0</v>
      </c>
      <c r="N20" s="628">
        <f>SUMIF('11-Machinekosten'!A:A,'2-Kosten per locatie'!A20,'11-Machinekosten'!Q:Q)</f>
        <v>0</v>
      </c>
      <c r="O20" s="629">
        <f>SUMIF('8a-Additionele werkzaamheden'!A:A,'2-Kosten per locatie'!A20,'8a-Additionele werkzaamheden'!H:H)</f>
        <v>0</v>
      </c>
      <c r="P20" s="629">
        <f>SUMIF('10-Glasbewassing'!A:A,'2-Kosten per locatie'!A20,'10-Glasbewassing'!L:L)</f>
        <v>0</v>
      </c>
      <c r="Q20" s="629">
        <f ca="1">+SUMIF('12-Sanitaire voorzieningen'!A:G,'2-Kosten per locatie'!A20,'12-Sanitaire voorzieningen'!H:H)</f>
        <v>0</v>
      </c>
      <c r="R20" s="630" t="e">
        <f t="shared" si="5"/>
        <v>#DIV/0!</v>
      </c>
      <c r="S20" s="521" t="e">
        <f t="shared" si="6"/>
        <v>#DIV/0!</v>
      </c>
    </row>
    <row r="21" spans="1:20" ht="15" customHeight="1">
      <c r="A21" s="659" t="s">
        <v>471</v>
      </c>
      <c r="B21" s="182" t="s">
        <v>481</v>
      </c>
      <c r="C21" s="616">
        <v>12</v>
      </c>
      <c r="D21" s="618">
        <f>SUMIF('4-Basis ruimtestaat'!B:B,'2-Kosten per locatie'!A21,'4-Basis ruimtestaat'!M:M)</f>
        <v>3</v>
      </c>
      <c r="E21" s="619" t="e">
        <f>SUMIF('4-Basis ruimtestaat'!B:B,'2-Kosten per locatie'!A21,'4-Basis ruimtestaat'!V:V)</f>
        <v>#DIV/0!</v>
      </c>
      <c r="F21" s="620">
        <f>SUMIF('4-Basis ruimtestaat'!B:B,'2-Kosten per locatie'!A37,'4-Basis ruimtestaat'!W:W)</f>
        <v>0</v>
      </c>
      <c r="G21" s="621"/>
      <c r="H21" s="552"/>
      <c r="I21" s="620" t="e">
        <f t="shared" si="4"/>
        <v>#DIV/0!</v>
      </c>
      <c r="K21" s="626" t="e">
        <f>(E21+F21+G21)*'6-Opbouw uurtarief productie'!$E$48</f>
        <v>#DIV/0!</v>
      </c>
      <c r="L21" s="627" t="e">
        <f>I21*'7-Opbouw uurtarief toezicht'!$E$48</f>
        <v>#DIV/0!</v>
      </c>
      <c r="M21" s="692">
        <f>+SUMIF('8b Industriele ruimten'!A:A,'2-Kosten per locatie'!A21,'8b Industriele ruimten'!K:K)</f>
        <v>0</v>
      </c>
      <c r="N21" s="628">
        <f>SUMIF('11-Machinekosten'!A:A,'2-Kosten per locatie'!A21,'11-Machinekosten'!Q:Q)</f>
        <v>0</v>
      </c>
      <c r="O21" s="629">
        <f>SUMIF('8a-Additionele werkzaamheden'!A:A,'2-Kosten per locatie'!A21,'8a-Additionele werkzaamheden'!H:H)</f>
        <v>0</v>
      </c>
      <c r="P21" s="629">
        <f>SUMIF('10-Glasbewassing'!A:A,'2-Kosten per locatie'!A21,'10-Glasbewassing'!L:L)</f>
        <v>0</v>
      </c>
      <c r="Q21" s="629">
        <f ca="1">+SUMIF('12-Sanitaire voorzieningen'!A:G,'2-Kosten per locatie'!A21,'12-Sanitaire voorzieningen'!H:H)</f>
        <v>0</v>
      </c>
      <c r="R21" s="630" t="e">
        <f t="shared" si="5"/>
        <v>#DIV/0!</v>
      </c>
      <c r="S21" s="521" t="e">
        <f t="shared" si="6"/>
        <v>#DIV/0!</v>
      </c>
    </row>
    <row r="22" spans="1:20" ht="15" customHeight="1">
      <c r="A22" s="659" t="s">
        <v>470</v>
      </c>
      <c r="B22" s="182" t="s">
        <v>480</v>
      </c>
      <c r="C22" s="616">
        <v>12</v>
      </c>
      <c r="D22" s="618">
        <f>SUMIF('4-Basis ruimtestaat'!B:B,'2-Kosten per locatie'!A22,'4-Basis ruimtestaat'!M:M)</f>
        <v>3</v>
      </c>
      <c r="E22" s="619" t="e">
        <f>SUMIF('4-Basis ruimtestaat'!B:B,'2-Kosten per locatie'!A22,'4-Basis ruimtestaat'!V:V)</f>
        <v>#DIV/0!</v>
      </c>
      <c r="F22" s="620">
        <f>SUMIF('4-Basis ruimtestaat'!B:B,'2-Kosten per locatie'!A36,'4-Basis ruimtestaat'!W:W)</f>
        <v>0</v>
      </c>
      <c r="G22" s="621"/>
      <c r="H22" s="552"/>
      <c r="I22" s="620" t="e">
        <f t="shared" si="4"/>
        <v>#DIV/0!</v>
      </c>
      <c r="K22" s="626" t="e">
        <f>(E22+F22+G22)*'6-Opbouw uurtarief productie'!$E$48</f>
        <v>#DIV/0!</v>
      </c>
      <c r="L22" s="627" t="e">
        <f>I22*'7-Opbouw uurtarief toezicht'!$E$48</f>
        <v>#DIV/0!</v>
      </c>
      <c r="M22" s="692">
        <f>+SUMIF('8b Industriele ruimten'!A:A,'2-Kosten per locatie'!A22,'8b Industriele ruimten'!K:K)</f>
        <v>0</v>
      </c>
      <c r="N22" s="628">
        <f>SUMIF('11-Machinekosten'!A:A,'2-Kosten per locatie'!A22,'11-Machinekosten'!Q:Q)</f>
        <v>0</v>
      </c>
      <c r="O22" s="629">
        <f>SUMIF('8a-Additionele werkzaamheden'!A:A,'2-Kosten per locatie'!A22,'8a-Additionele werkzaamheden'!H:H)</f>
        <v>0</v>
      </c>
      <c r="P22" s="629">
        <f>SUMIF('10-Glasbewassing'!A:A,'2-Kosten per locatie'!A22,'10-Glasbewassing'!L:L)</f>
        <v>0</v>
      </c>
      <c r="Q22" s="629">
        <f ca="1">+SUMIF('12-Sanitaire voorzieningen'!A:G,'2-Kosten per locatie'!A22,'12-Sanitaire voorzieningen'!H:H)</f>
        <v>0</v>
      </c>
      <c r="R22" s="630" t="e">
        <f t="shared" si="5"/>
        <v>#DIV/0!</v>
      </c>
      <c r="S22" s="521" t="e">
        <f t="shared" si="6"/>
        <v>#DIV/0!</v>
      </c>
    </row>
    <row r="23" spans="1:20" ht="15" customHeight="1">
      <c r="A23" s="659" t="s">
        <v>478</v>
      </c>
      <c r="B23" s="182" t="s">
        <v>488</v>
      </c>
      <c r="C23" s="616">
        <v>4</v>
      </c>
      <c r="D23" s="787" t="s">
        <v>816</v>
      </c>
      <c r="E23" s="788"/>
      <c r="F23" s="788"/>
      <c r="G23" s="788"/>
      <c r="H23" s="788"/>
      <c r="I23" s="789"/>
      <c r="K23" s="626" t="e">
        <f>(E23+F23+G23)*'6-Opbouw uurtarief productie'!$E$48</f>
        <v>#DIV/0!</v>
      </c>
      <c r="L23" s="627" t="e">
        <f>I23*'7-Opbouw uurtarief toezicht'!$E$48</f>
        <v>#DIV/0!</v>
      </c>
      <c r="M23" s="692">
        <f>+SUMIF('8b Industriele ruimten'!A:A,'2-Kosten per locatie'!A23,'8b Industriele ruimten'!K:K)</f>
        <v>0</v>
      </c>
      <c r="N23" s="628">
        <f>SUMIF('11-Machinekosten'!A:A,'2-Kosten per locatie'!A23,'11-Machinekosten'!Q:Q)</f>
        <v>0</v>
      </c>
      <c r="O23" s="629">
        <f>SUMIF('8a-Additionele werkzaamheden'!A:A,'2-Kosten per locatie'!A23,'8a-Additionele werkzaamheden'!H:H)</f>
        <v>0</v>
      </c>
      <c r="P23" s="629">
        <f>SUMIF('10-Glasbewassing'!A:A,'2-Kosten per locatie'!A23,'10-Glasbewassing'!L:L)</f>
        <v>0</v>
      </c>
      <c r="Q23" s="629">
        <f ca="1">+SUMIF('12-Sanitaire voorzieningen'!A:G,'2-Kosten per locatie'!A23,'12-Sanitaire voorzieningen'!H:H)</f>
        <v>0</v>
      </c>
      <c r="R23" s="630" t="e">
        <f t="shared" si="5"/>
        <v>#DIV/0!</v>
      </c>
      <c r="S23" s="521" t="e">
        <f t="shared" si="6"/>
        <v>#DIV/0!</v>
      </c>
    </row>
    <row r="24" spans="1:20" ht="15" customHeight="1">
      <c r="A24" s="658" t="s">
        <v>431</v>
      </c>
      <c r="B24" s="182" t="s">
        <v>434</v>
      </c>
      <c r="C24" s="616">
        <v>4</v>
      </c>
      <c r="D24" s="787" t="s">
        <v>816</v>
      </c>
      <c r="E24" s="788"/>
      <c r="F24" s="788"/>
      <c r="G24" s="788"/>
      <c r="H24" s="788"/>
      <c r="I24" s="789"/>
      <c r="K24" s="626" t="e">
        <f>(E24+F24+G24)*'6-Opbouw uurtarief productie'!$E$48</f>
        <v>#DIV/0!</v>
      </c>
      <c r="L24" s="627" t="e">
        <f>I24*'7-Opbouw uurtarief toezicht'!$E$48</f>
        <v>#DIV/0!</v>
      </c>
      <c r="M24" s="692">
        <f>+SUMIF('8b Industriele ruimten'!A:A,'2-Kosten per locatie'!A24,'8b Industriele ruimten'!K:K)</f>
        <v>0</v>
      </c>
      <c r="N24" s="628">
        <f>SUMIF('11-Machinekosten'!A:A,'2-Kosten per locatie'!A24,'11-Machinekosten'!Q:Q)</f>
        <v>0</v>
      </c>
      <c r="O24" s="629">
        <f>SUMIF('8a-Additionele werkzaamheden'!A:A,'2-Kosten per locatie'!A24,'8a-Additionele werkzaamheden'!H:H)</f>
        <v>0</v>
      </c>
      <c r="P24" s="629">
        <f>SUMIF('10-Glasbewassing'!A:A,'2-Kosten per locatie'!A24,'10-Glasbewassing'!L:L)</f>
        <v>0</v>
      </c>
      <c r="Q24" s="629">
        <f ca="1">+SUMIF('12-Sanitaire voorzieningen'!A:G,'2-Kosten per locatie'!A24,'12-Sanitaire voorzieningen'!H:H)</f>
        <v>0</v>
      </c>
      <c r="R24" s="630" t="e">
        <f t="shared" si="5"/>
        <v>#DIV/0!</v>
      </c>
      <c r="S24" s="521" t="e">
        <f t="shared" si="6"/>
        <v>#DIV/0!</v>
      </c>
    </row>
    <row r="25" spans="1:20" ht="15" customHeight="1">
      <c r="A25" s="659" t="s">
        <v>501</v>
      </c>
      <c r="B25" s="182" t="s">
        <v>507</v>
      </c>
      <c r="C25" s="616">
        <v>4</v>
      </c>
      <c r="D25" s="787" t="s">
        <v>816</v>
      </c>
      <c r="E25" s="788"/>
      <c r="F25" s="788"/>
      <c r="G25" s="788"/>
      <c r="H25" s="788"/>
      <c r="I25" s="789"/>
      <c r="K25" s="626" t="e">
        <f>(E25+F25+G25)*'6-Opbouw uurtarief productie'!$E$48</f>
        <v>#DIV/0!</v>
      </c>
      <c r="L25" s="627" t="e">
        <f>I25*'7-Opbouw uurtarief toezicht'!$E$48</f>
        <v>#DIV/0!</v>
      </c>
      <c r="M25" s="692">
        <f>+SUMIF('8b Industriele ruimten'!A:A,'2-Kosten per locatie'!A25,'8b Industriele ruimten'!K:K)</f>
        <v>0</v>
      </c>
      <c r="N25" s="628">
        <f>SUMIF('11-Machinekosten'!A:A,'2-Kosten per locatie'!A25,'11-Machinekosten'!Q:Q)</f>
        <v>0</v>
      </c>
      <c r="O25" s="629">
        <f>SUMIF('8a-Additionele werkzaamheden'!A:A,'2-Kosten per locatie'!A25,'8a-Additionele werkzaamheden'!H:H)</f>
        <v>0</v>
      </c>
      <c r="P25" s="629">
        <f>SUMIF('10-Glasbewassing'!A:A,'2-Kosten per locatie'!A25,'10-Glasbewassing'!L:L)</f>
        <v>0</v>
      </c>
      <c r="Q25" s="629">
        <f ca="1">+SUMIF('12-Sanitaire voorzieningen'!A:G,'2-Kosten per locatie'!A25,'12-Sanitaire voorzieningen'!H:H)</f>
        <v>0</v>
      </c>
      <c r="R25" s="630" t="e">
        <f t="shared" si="5"/>
        <v>#DIV/0!</v>
      </c>
      <c r="S25" s="521" t="e">
        <f t="shared" si="6"/>
        <v>#DIV/0!</v>
      </c>
    </row>
    <row r="26" spans="1:20" ht="15" customHeight="1">
      <c r="A26" s="659" t="s">
        <v>512</v>
      </c>
      <c r="B26" s="182" t="s">
        <v>513</v>
      </c>
      <c r="C26" s="616">
        <v>52</v>
      </c>
      <c r="D26" s="618">
        <f>SUMIF('4-Basis ruimtestaat'!B:B,'2-Kosten per locatie'!A26,'4-Basis ruimtestaat'!M:M)</f>
        <v>43</v>
      </c>
      <c r="E26" s="619" t="e">
        <f>SUMIF('4-Basis ruimtestaat'!B:B,'2-Kosten per locatie'!A26,'4-Basis ruimtestaat'!V:V)</f>
        <v>#DIV/0!</v>
      </c>
      <c r="F26" s="620">
        <f>SUMIF('4-Basis ruimtestaat'!B:B,'2-Kosten per locatie'!A56,'4-Basis ruimtestaat'!W:W)</f>
        <v>0</v>
      </c>
      <c r="G26" s="621"/>
      <c r="H26" s="552"/>
      <c r="I26" s="620" t="e">
        <f t="shared" si="4"/>
        <v>#DIV/0!</v>
      </c>
      <c r="K26" s="626" t="e">
        <f>(E26+F26+G26)*'6-Opbouw uurtarief productie'!$E$48</f>
        <v>#DIV/0!</v>
      </c>
      <c r="L26" s="627" t="e">
        <f>I26*'7-Opbouw uurtarief toezicht'!$E$48</f>
        <v>#DIV/0!</v>
      </c>
      <c r="M26" s="692">
        <f>+SUMIF('8b Industriele ruimten'!A:A,'2-Kosten per locatie'!A26,'8b Industriele ruimten'!K:K)</f>
        <v>0</v>
      </c>
      <c r="N26" s="628">
        <f>SUMIF('11-Machinekosten'!A:A,'2-Kosten per locatie'!A26,'11-Machinekosten'!Q:Q)</f>
        <v>0</v>
      </c>
      <c r="O26" s="629">
        <f>SUMIF('8a-Additionele werkzaamheden'!A:A,'2-Kosten per locatie'!A26,'8a-Additionele werkzaamheden'!H:H)</f>
        <v>0</v>
      </c>
      <c r="P26" s="629">
        <f>SUMIF('10-Glasbewassing'!A:A,'2-Kosten per locatie'!A26,'10-Glasbewassing'!L:L)</f>
        <v>0</v>
      </c>
      <c r="Q26" s="629">
        <f ca="1">+SUMIF('12-Sanitaire voorzieningen'!A:G,'2-Kosten per locatie'!A26,'12-Sanitaire voorzieningen'!H:H)</f>
        <v>0</v>
      </c>
      <c r="R26" s="630" t="e">
        <f t="shared" si="5"/>
        <v>#DIV/0!</v>
      </c>
      <c r="S26" s="521" t="e">
        <f t="shared" si="6"/>
        <v>#DIV/0!</v>
      </c>
    </row>
    <row r="27" spans="1:20" ht="15" customHeight="1">
      <c r="A27" s="659" t="s">
        <v>444</v>
      </c>
      <c r="B27" s="182" t="s">
        <v>449</v>
      </c>
      <c r="C27" s="616">
        <v>4</v>
      </c>
      <c r="D27" s="787" t="s">
        <v>816</v>
      </c>
      <c r="E27" s="788"/>
      <c r="F27" s="788"/>
      <c r="G27" s="788"/>
      <c r="H27" s="788"/>
      <c r="I27" s="789"/>
      <c r="K27" s="626" t="e">
        <f>(E27+F27+G27)*'6-Opbouw uurtarief productie'!$E$48</f>
        <v>#DIV/0!</v>
      </c>
      <c r="L27" s="627" t="e">
        <f>I27*'7-Opbouw uurtarief toezicht'!$E$48</f>
        <v>#DIV/0!</v>
      </c>
      <c r="M27" s="692">
        <f>+SUMIF('8b Industriele ruimten'!A:A,'2-Kosten per locatie'!A27,'8b Industriele ruimten'!K:K)</f>
        <v>0</v>
      </c>
      <c r="N27" s="628">
        <f>SUMIF('11-Machinekosten'!A:A,'2-Kosten per locatie'!A27,'11-Machinekosten'!Q:Q)</f>
        <v>0</v>
      </c>
      <c r="O27" s="629">
        <f>SUMIF('8a-Additionele werkzaamheden'!A:A,'2-Kosten per locatie'!A27,'8a-Additionele werkzaamheden'!H:H)</f>
        <v>0</v>
      </c>
      <c r="P27" s="629">
        <f>SUMIF('10-Glasbewassing'!A:A,'2-Kosten per locatie'!A27,'10-Glasbewassing'!L:L)</f>
        <v>0</v>
      </c>
      <c r="Q27" s="629">
        <f ca="1">+SUMIF('12-Sanitaire voorzieningen'!A:G,'2-Kosten per locatie'!A27,'12-Sanitaire voorzieningen'!H:H)</f>
        <v>0</v>
      </c>
      <c r="R27" s="630" t="e">
        <f t="shared" si="5"/>
        <v>#DIV/0!</v>
      </c>
      <c r="S27" s="521" t="e">
        <f t="shared" si="6"/>
        <v>#DIV/0!</v>
      </c>
    </row>
    <row r="28" spans="1:20" ht="15" customHeight="1">
      <c r="A28" s="659" t="s">
        <v>502</v>
      </c>
      <c r="B28" s="182" t="s">
        <v>508</v>
      </c>
      <c r="C28" s="616">
        <v>4</v>
      </c>
      <c r="D28" s="787" t="s">
        <v>816</v>
      </c>
      <c r="E28" s="788"/>
      <c r="F28" s="788"/>
      <c r="G28" s="788"/>
      <c r="H28" s="788"/>
      <c r="I28" s="789"/>
      <c r="K28" s="626" t="e">
        <f>(E28+F28+G28)*'6-Opbouw uurtarief productie'!$E$48</f>
        <v>#DIV/0!</v>
      </c>
      <c r="L28" s="627" t="e">
        <f>I28*'7-Opbouw uurtarief toezicht'!$E$48</f>
        <v>#DIV/0!</v>
      </c>
      <c r="M28" s="692">
        <f>+SUMIF('8b Industriele ruimten'!A:A,'2-Kosten per locatie'!A28,'8b Industriele ruimten'!K:K)</f>
        <v>0</v>
      </c>
      <c r="N28" s="628">
        <f>SUMIF('11-Machinekosten'!A:A,'2-Kosten per locatie'!A28,'11-Machinekosten'!Q:Q)</f>
        <v>0</v>
      </c>
      <c r="O28" s="629">
        <f>SUMIF('8a-Additionele werkzaamheden'!A:A,'2-Kosten per locatie'!A28,'8a-Additionele werkzaamheden'!H:H)</f>
        <v>0</v>
      </c>
      <c r="P28" s="629">
        <f>SUMIF('10-Glasbewassing'!A:A,'2-Kosten per locatie'!A28,'10-Glasbewassing'!L:L)</f>
        <v>0</v>
      </c>
      <c r="Q28" s="629">
        <f ca="1">+SUMIF('12-Sanitaire voorzieningen'!A:G,'2-Kosten per locatie'!A28,'12-Sanitaire voorzieningen'!H:H)</f>
        <v>0</v>
      </c>
      <c r="R28" s="630" t="e">
        <f t="shared" si="5"/>
        <v>#DIV/0!</v>
      </c>
      <c r="S28" s="521" t="e">
        <f t="shared" si="6"/>
        <v>#DIV/0!</v>
      </c>
    </row>
    <row r="29" spans="1:20" ht="15" customHeight="1">
      <c r="A29" s="659" t="s">
        <v>439</v>
      </c>
      <c r="B29" s="182" t="s">
        <v>442</v>
      </c>
      <c r="C29" s="616">
        <v>12</v>
      </c>
      <c r="D29" s="618">
        <f>SUMIF('4-Basis ruimtestaat'!B:B,'2-Kosten per locatie'!A29,'4-Basis ruimtestaat'!M:M)</f>
        <v>3</v>
      </c>
      <c r="E29" s="619" t="e">
        <f>SUMIF('4-Basis ruimtestaat'!B:B,'2-Kosten per locatie'!A29,'4-Basis ruimtestaat'!V:V)</f>
        <v>#DIV/0!</v>
      </c>
      <c r="F29" s="620">
        <f>SUMIF('4-Basis ruimtestaat'!B:B,'2-Kosten per locatie'!A23,'4-Basis ruimtestaat'!W:W)</f>
        <v>0</v>
      </c>
      <c r="G29" s="621"/>
      <c r="H29" s="552"/>
      <c r="I29" s="620" t="e">
        <f t="shared" si="4"/>
        <v>#DIV/0!</v>
      </c>
      <c r="K29" s="626" t="e">
        <f>(E29+F29+G29)*'6-Opbouw uurtarief productie'!$E$48</f>
        <v>#DIV/0!</v>
      </c>
      <c r="L29" s="627" t="e">
        <f>I29*'7-Opbouw uurtarief toezicht'!$E$48</f>
        <v>#DIV/0!</v>
      </c>
      <c r="M29" s="692">
        <f>+SUMIF('8b Industriele ruimten'!A:A,'2-Kosten per locatie'!A29,'8b Industriele ruimten'!K:K)</f>
        <v>0</v>
      </c>
      <c r="N29" s="628">
        <f>SUMIF('11-Machinekosten'!A:A,'2-Kosten per locatie'!A29,'11-Machinekosten'!Q:Q)</f>
        <v>0</v>
      </c>
      <c r="O29" s="629">
        <f>SUMIF('8a-Additionele werkzaamheden'!A:A,'2-Kosten per locatie'!A29,'8a-Additionele werkzaamheden'!H:H)</f>
        <v>0</v>
      </c>
      <c r="P29" s="629">
        <f>SUMIF('10-Glasbewassing'!A:A,'2-Kosten per locatie'!A29,'10-Glasbewassing'!L:L)</f>
        <v>0</v>
      </c>
      <c r="Q29" s="629">
        <f ca="1">+SUMIF('12-Sanitaire voorzieningen'!A:G,'2-Kosten per locatie'!A29,'12-Sanitaire voorzieningen'!H:H)</f>
        <v>0</v>
      </c>
      <c r="R29" s="630" t="e">
        <f t="shared" si="5"/>
        <v>#DIV/0!</v>
      </c>
      <c r="S29" s="521" t="e">
        <f t="shared" si="6"/>
        <v>#DIV/0!</v>
      </c>
    </row>
    <row r="30" spans="1:20" ht="15" customHeight="1">
      <c r="A30" s="659" t="s">
        <v>447</v>
      </c>
      <c r="B30" s="182" t="s">
        <v>452</v>
      </c>
      <c r="C30" s="616">
        <v>4</v>
      </c>
      <c r="D30" s="787" t="s">
        <v>816</v>
      </c>
      <c r="E30" s="788"/>
      <c r="F30" s="788"/>
      <c r="G30" s="788"/>
      <c r="H30" s="788"/>
      <c r="I30" s="789"/>
      <c r="K30" s="626" t="e">
        <f>(E30+F30+G30)*'6-Opbouw uurtarief productie'!$E$48</f>
        <v>#DIV/0!</v>
      </c>
      <c r="L30" s="627" t="e">
        <f>I30*'7-Opbouw uurtarief toezicht'!$E$48</f>
        <v>#DIV/0!</v>
      </c>
      <c r="M30" s="692">
        <f>+SUMIF('8b Industriele ruimten'!A:A,'2-Kosten per locatie'!A30,'8b Industriele ruimten'!K:K)</f>
        <v>0</v>
      </c>
      <c r="N30" s="628">
        <f>SUMIF('11-Machinekosten'!A:A,'2-Kosten per locatie'!A30,'11-Machinekosten'!Q:Q)</f>
        <v>0</v>
      </c>
      <c r="O30" s="629">
        <f>SUMIF('8a-Additionele werkzaamheden'!A:A,'2-Kosten per locatie'!A30,'8a-Additionele werkzaamheden'!H:H)</f>
        <v>0</v>
      </c>
      <c r="P30" s="629">
        <f>SUMIF('10-Glasbewassing'!A:A,'2-Kosten per locatie'!A30,'10-Glasbewassing'!L:L)</f>
        <v>0</v>
      </c>
      <c r="Q30" s="629">
        <f ca="1">+SUMIF('12-Sanitaire voorzieningen'!A:G,'2-Kosten per locatie'!A30,'12-Sanitaire voorzieningen'!H:H)</f>
        <v>0</v>
      </c>
      <c r="R30" s="630" t="e">
        <f t="shared" si="5"/>
        <v>#DIV/0!</v>
      </c>
      <c r="S30" s="521" t="e">
        <f t="shared" si="6"/>
        <v>#DIV/0!</v>
      </c>
    </row>
    <row r="31" spans="1:20" ht="15" customHeight="1">
      <c r="A31" s="659" t="s">
        <v>448</v>
      </c>
      <c r="B31" s="182" t="s">
        <v>453</v>
      </c>
      <c r="C31" s="616">
        <v>12</v>
      </c>
      <c r="D31" s="618">
        <f>SUMIF('4-Basis ruimtestaat'!B:B,'2-Kosten per locatie'!A31,'4-Basis ruimtestaat'!M:M)</f>
        <v>3</v>
      </c>
      <c r="E31" s="619" t="e">
        <f>SUMIF('4-Basis ruimtestaat'!B:B,'2-Kosten per locatie'!A31,'4-Basis ruimtestaat'!V:V)</f>
        <v>#DIV/0!</v>
      </c>
      <c r="F31" s="620">
        <f>SUMIF('4-Basis ruimtestaat'!B:B,'2-Kosten per locatie'!A29,'4-Basis ruimtestaat'!W:W)</f>
        <v>0</v>
      </c>
      <c r="G31" s="621"/>
      <c r="H31" s="552"/>
      <c r="I31" s="620" t="e">
        <f t="shared" si="4"/>
        <v>#DIV/0!</v>
      </c>
      <c r="K31" s="626" t="e">
        <f>(E31+F31+G31)*'6-Opbouw uurtarief productie'!$E$48</f>
        <v>#DIV/0!</v>
      </c>
      <c r="L31" s="627" t="e">
        <f>I31*'7-Opbouw uurtarief toezicht'!$E$48</f>
        <v>#DIV/0!</v>
      </c>
      <c r="M31" s="692">
        <f>+SUMIF('8b Industriele ruimten'!A:A,'2-Kosten per locatie'!A31,'8b Industriele ruimten'!K:K)</f>
        <v>0</v>
      </c>
      <c r="N31" s="628">
        <f>SUMIF('11-Machinekosten'!A:A,'2-Kosten per locatie'!A31,'11-Machinekosten'!Q:Q)</f>
        <v>0</v>
      </c>
      <c r="O31" s="629">
        <f>SUMIF('8a-Additionele werkzaamheden'!A:A,'2-Kosten per locatie'!A31,'8a-Additionele werkzaamheden'!H:H)</f>
        <v>0</v>
      </c>
      <c r="P31" s="629">
        <f>SUMIF('10-Glasbewassing'!A:A,'2-Kosten per locatie'!A31,'10-Glasbewassing'!L:L)</f>
        <v>0</v>
      </c>
      <c r="Q31" s="629">
        <f ca="1">+SUMIF('12-Sanitaire voorzieningen'!A:G,'2-Kosten per locatie'!A31,'12-Sanitaire voorzieningen'!H:H)</f>
        <v>0</v>
      </c>
      <c r="R31" s="630" t="e">
        <f t="shared" si="5"/>
        <v>#DIV/0!</v>
      </c>
      <c r="S31" s="521" t="e">
        <f t="shared" si="6"/>
        <v>#DIV/0!</v>
      </c>
    </row>
    <row r="32" spans="1:20" ht="15" customHeight="1">
      <c r="A32" s="659" t="s">
        <v>499</v>
      </c>
      <c r="B32" s="182" t="s">
        <v>505</v>
      </c>
      <c r="C32" s="616">
        <v>12</v>
      </c>
      <c r="D32" s="618">
        <f>SUMIF('4-Basis ruimtestaat'!B:B,'2-Kosten per locatie'!A32,'4-Basis ruimtestaat'!M:M)</f>
        <v>3</v>
      </c>
      <c r="E32" s="619" t="e">
        <f>SUMIF('4-Basis ruimtestaat'!B:B,'2-Kosten per locatie'!A32,'4-Basis ruimtestaat'!V:V)</f>
        <v>#DIV/0!</v>
      </c>
      <c r="F32" s="620">
        <f>SUMIF('4-Basis ruimtestaat'!B:B,'2-Kosten per locatie'!A50,'4-Basis ruimtestaat'!W:W)</f>
        <v>0</v>
      </c>
      <c r="G32" s="621"/>
      <c r="H32" s="552"/>
      <c r="I32" s="620" t="e">
        <f t="shared" si="4"/>
        <v>#DIV/0!</v>
      </c>
      <c r="K32" s="626" t="e">
        <f>(E32+F32+G32)*'6-Opbouw uurtarief productie'!$E$48</f>
        <v>#DIV/0!</v>
      </c>
      <c r="L32" s="627" t="e">
        <f>I32*'7-Opbouw uurtarief toezicht'!$E$48</f>
        <v>#DIV/0!</v>
      </c>
      <c r="M32" s="692">
        <f>+SUMIF('8b Industriele ruimten'!A:A,'2-Kosten per locatie'!A32,'8b Industriele ruimten'!K:K)</f>
        <v>0</v>
      </c>
      <c r="N32" s="628">
        <f>SUMIF('11-Machinekosten'!A:A,'2-Kosten per locatie'!A32,'11-Machinekosten'!Q:Q)</f>
        <v>0</v>
      </c>
      <c r="O32" s="629">
        <f>SUMIF('8a-Additionele werkzaamheden'!A:A,'2-Kosten per locatie'!A32,'8a-Additionele werkzaamheden'!H:H)</f>
        <v>0</v>
      </c>
      <c r="P32" s="629">
        <f>SUMIF('10-Glasbewassing'!A:A,'2-Kosten per locatie'!A32,'10-Glasbewassing'!L:L)</f>
        <v>0</v>
      </c>
      <c r="Q32" s="629">
        <f ca="1">+SUMIF('12-Sanitaire voorzieningen'!A:G,'2-Kosten per locatie'!A32,'12-Sanitaire voorzieningen'!H:H)</f>
        <v>0</v>
      </c>
      <c r="R32" s="630" t="e">
        <f t="shared" si="5"/>
        <v>#DIV/0!</v>
      </c>
      <c r="S32" s="521" t="e">
        <f t="shared" si="6"/>
        <v>#DIV/0!</v>
      </c>
    </row>
    <row r="33" spans="1:19" ht="15" customHeight="1">
      <c r="A33" s="659" t="s">
        <v>475</v>
      </c>
      <c r="B33" s="182" t="s">
        <v>485</v>
      </c>
      <c r="C33" s="616">
        <v>4</v>
      </c>
      <c r="D33" s="787" t="s">
        <v>816</v>
      </c>
      <c r="E33" s="788"/>
      <c r="F33" s="788"/>
      <c r="G33" s="788"/>
      <c r="H33" s="788"/>
      <c r="I33" s="789"/>
      <c r="K33" s="626" t="e">
        <f>(E33+F33+G33)*'6-Opbouw uurtarief productie'!$E$48</f>
        <v>#DIV/0!</v>
      </c>
      <c r="L33" s="627" t="e">
        <f>I33*'7-Opbouw uurtarief toezicht'!$E$48</f>
        <v>#DIV/0!</v>
      </c>
      <c r="M33" s="692">
        <f>+SUMIF('8b Industriele ruimten'!A:A,'2-Kosten per locatie'!A33,'8b Industriele ruimten'!K:K)</f>
        <v>0</v>
      </c>
      <c r="N33" s="628">
        <f>SUMIF('11-Machinekosten'!A:A,'2-Kosten per locatie'!A33,'11-Machinekosten'!Q:Q)</f>
        <v>0</v>
      </c>
      <c r="O33" s="629">
        <f>SUMIF('8a-Additionele werkzaamheden'!A:A,'2-Kosten per locatie'!A33,'8a-Additionele werkzaamheden'!H:H)</f>
        <v>0</v>
      </c>
      <c r="P33" s="629">
        <f>SUMIF('10-Glasbewassing'!A:A,'2-Kosten per locatie'!A33,'10-Glasbewassing'!L:L)</f>
        <v>0</v>
      </c>
      <c r="Q33" s="629">
        <f ca="1">+SUMIF('12-Sanitaire voorzieningen'!A:G,'2-Kosten per locatie'!A33,'12-Sanitaire voorzieningen'!H:H)</f>
        <v>0</v>
      </c>
      <c r="R33" s="630" t="e">
        <f t="shared" si="5"/>
        <v>#DIV/0!</v>
      </c>
      <c r="S33" s="521" t="e">
        <f t="shared" si="6"/>
        <v>#DIV/0!</v>
      </c>
    </row>
    <row r="34" spans="1:19" ht="15" customHeight="1">
      <c r="A34" s="659" t="s">
        <v>503</v>
      </c>
      <c r="B34" s="182" t="s">
        <v>509</v>
      </c>
      <c r="C34" s="616">
        <v>4</v>
      </c>
      <c r="D34" s="787" t="s">
        <v>816</v>
      </c>
      <c r="E34" s="788"/>
      <c r="F34" s="788"/>
      <c r="G34" s="788"/>
      <c r="H34" s="788"/>
      <c r="I34" s="789"/>
      <c r="K34" s="626" t="e">
        <f>(E34+F34+G34)*'6-Opbouw uurtarief productie'!$E$48</f>
        <v>#DIV/0!</v>
      </c>
      <c r="L34" s="627" t="e">
        <f>I34*'7-Opbouw uurtarief toezicht'!$E$48</f>
        <v>#DIV/0!</v>
      </c>
      <c r="M34" s="692">
        <f>+SUMIF('8b Industriele ruimten'!A:A,'2-Kosten per locatie'!A34,'8b Industriele ruimten'!K:K)</f>
        <v>0</v>
      </c>
      <c r="N34" s="628">
        <f>SUMIF('11-Machinekosten'!A:A,'2-Kosten per locatie'!A34,'11-Machinekosten'!Q:Q)</f>
        <v>0</v>
      </c>
      <c r="O34" s="629">
        <f>SUMIF('8a-Additionele werkzaamheden'!A:A,'2-Kosten per locatie'!A34,'8a-Additionele werkzaamheden'!H:H)</f>
        <v>0</v>
      </c>
      <c r="P34" s="629">
        <f>SUMIF('10-Glasbewassing'!A:A,'2-Kosten per locatie'!A34,'10-Glasbewassing'!L:L)</f>
        <v>0</v>
      </c>
      <c r="Q34" s="629">
        <f ca="1">+SUMIF('12-Sanitaire voorzieningen'!A:G,'2-Kosten per locatie'!A34,'12-Sanitaire voorzieningen'!H:H)</f>
        <v>0</v>
      </c>
      <c r="R34" s="630" t="e">
        <f t="shared" si="5"/>
        <v>#DIV/0!</v>
      </c>
      <c r="S34" s="521" t="e">
        <f t="shared" si="6"/>
        <v>#DIV/0!</v>
      </c>
    </row>
    <row r="35" spans="1:19" ht="15" customHeight="1">
      <c r="A35" s="659" t="s">
        <v>498</v>
      </c>
      <c r="B35" s="182" t="s">
        <v>504</v>
      </c>
      <c r="C35" s="616">
        <v>4</v>
      </c>
      <c r="D35" s="787" t="s">
        <v>816</v>
      </c>
      <c r="E35" s="788"/>
      <c r="F35" s="788"/>
      <c r="G35" s="788"/>
      <c r="H35" s="788"/>
      <c r="I35" s="789"/>
      <c r="K35" s="626" t="e">
        <f>(E35+F35+G35)*'6-Opbouw uurtarief productie'!$E$48</f>
        <v>#DIV/0!</v>
      </c>
      <c r="L35" s="627" t="e">
        <f>I35*'7-Opbouw uurtarief toezicht'!$E$48</f>
        <v>#DIV/0!</v>
      </c>
      <c r="M35" s="692">
        <f>+SUMIF('8b Industriele ruimten'!A:A,'2-Kosten per locatie'!A35,'8b Industriele ruimten'!K:K)</f>
        <v>0</v>
      </c>
      <c r="N35" s="628">
        <f>SUMIF('11-Machinekosten'!A:A,'2-Kosten per locatie'!A35,'11-Machinekosten'!Q:Q)</f>
        <v>0</v>
      </c>
      <c r="O35" s="629">
        <f>SUMIF('8a-Additionele werkzaamheden'!A:A,'2-Kosten per locatie'!A35,'8a-Additionele werkzaamheden'!H:H)</f>
        <v>0</v>
      </c>
      <c r="P35" s="629">
        <f>SUMIF('10-Glasbewassing'!A:A,'2-Kosten per locatie'!A35,'10-Glasbewassing'!L:L)</f>
        <v>0</v>
      </c>
      <c r="Q35" s="629">
        <f ca="1">+SUMIF('12-Sanitaire voorzieningen'!A:G,'2-Kosten per locatie'!A35,'12-Sanitaire voorzieningen'!H:H)</f>
        <v>0</v>
      </c>
      <c r="R35" s="630" t="e">
        <f t="shared" si="5"/>
        <v>#DIV/0!</v>
      </c>
      <c r="S35" s="521" t="e">
        <f t="shared" si="6"/>
        <v>#DIV/0!</v>
      </c>
    </row>
    <row r="36" spans="1:19" ht="15" customHeight="1">
      <c r="A36" s="659" t="s">
        <v>514</v>
      </c>
      <c r="B36" s="182" t="s">
        <v>516</v>
      </c>
      <c r="C36" s="616">
        <v>4</v>
      </c>
      <c r="D36" s="787" t="s">
        <v>816</v>
      </c>
      <c r="E36" s="788"/>
      <c r="F36" s="788"/>
      <c r="G36" s="788"/>
      <c r="H36" s="788"/>
      <c r="I36" s="789"/>
      <c r="K36" s="626" t="e">
        <f>(E36+F36+G36)*'6-Opbouw uurtarief productie'!$E$48</f>
        <v>#DIV/0!</v>
      </c>
      <c r="L36" s="627" t="e">
        <f>I36*'7-Opbouw uurtarief toezicht'!$E$48</f>
        <v>#DIV/0!</v>
      </c>
      <c r="M36" s="692">
        <f>+SUMIF('8b Industriele ruimten'!A:A,'2-Kosten per locatie'!A36,'8b Industriele ruimten'!K:K)</f>
        <v>0</v>
      </c>
      <c r="N36" s="628">
        <f>SUMIF('11-Machinekosten'!A:A,'2-Kosten per locatie'!A36,'11-Machinekosten'!Q:Q)</f>
        <v>0</v>
      </c>
      <c r="O36" s="629">
        <f>SUMIF('8a-Additionele werkzaamheden'!A:A,'2-Kosten per locatie'!A36,'8a-Additionele werkzaamheden'!H:H)</f>
        <v>0</v>
      </c>
      <c r="P36" s="629">
        <f>SUMIF('10-Glasbewassing'!A:A,'2-Kosten per locatie'!A36,'10-Glasbewassing'!L:L)</f>
        <v>0</v>
      </c>
      <c r="Q36" s="629">
        <f ca="1">+SUMIF('12-Sanitaire voorzieningen'!A:G,'2-Kosten per locatie'!A36,'12-Sanitaire voorzieningen'!H:H)</f>
        <v>0</v>
      </c>
      <c r="R36" s="630" t="e">
        <f t="shared" si="5"/>
        <v>#DIV/0!</v>
      </c>
      <c r="S36" s="521" t="e">
        <f t="shared" si="6"/>
        <v>#DIV/0!</v>
      </c>
    </row>
    <row r="37" spans="1:19" ht="15" customHeight="1">
      <c r="A37" s="659" t="s">
        <v>491</v>
      </c>
      <c r="B37" s="182" t="s">
        <v>494</v>
      </c>
      <c r="C37" s="616">
        <v>12</v>
      </c>
      <c r="D37" s="618">
        <f>SUMIF('4-Basis ruimtestaat'!B:B,'2-Kosten per locatie'!A37,'4-Basis ruimtestaat'!M:M)</f>
        <v>3</v>
      </c>
      <c r="E37" s="619" t="e">
        <f>SUMIF('4-Basis ruimtestaat'!B:B,'2-Kosten per locatie'!A37,'4-Basis ruimtestaat'!V:V)</f>
        <v>#DIV/0!</v>
      </c>
      <c r="F37" s="620">
        <f>SUMIF('4-Basis ruimtestaat'!B:B,'2-Kosten per locatie'!A46,'4-Basis ruimtestaat'!W:W)</f>
        <v>0</v>
      </c>
      <c r="G37" s="621"/>
      <c r="H37" s="552"/>
      <c r="I37" s="620" t="e">
        <f t="shared" si="4"/>
        <v>#DIV/0!</v>
      </c>
      <c r="K37" s="626" t="e">
        <f>(E37+F37+G37)*'6-Opbouw uurtarief productie'!$E$48</f>
        <v>#DIV/0!</v>
      </c>
      <c r="L37" s="627" t="e">
        <f>I37*'7-Opbouw uurtarief toezicht'!$E$48</f>
        <v>#DIV/0!</v>
      </c>
      <c r="M37" s="692">
        <f>+SUMIF('8b Industriele ruimten'!A:A,'2-Kosten per locatie'!A37,'8b Industriele ruimten'!K:K)</f>
        <v>0</v>
      </c>
      <c r="N37" s="628">
        <f>SUMIF('11-Machinekosten'!A:A,'2-Kosten per locatie'!A37,'11-Machinekosten'!Q:Q)</f>
        <v>0</v>
      </c>
      <c r="O37" s="629">
        <f>SUMIF('8a-Additionele werkzaamheden'!A:A,'2-Kosten per locatie'!A37,'8a-Additionele werkzaamheden'!H:H)</f>
        <v>0</v>
      </c>
      <c r="P37" s="629">
        <f>SUMIF('10-Glasbewassing'!A:A,'2-Kosten per locatie'!A37,'10-Glasbewassing'!L:L)</f>
        <v>0</v>
      </c>
      <c r="Q37" s="629">
        <f ca="1">+SUMIF('12-Sanitaire voorzieningen'!A:G,'2-Kosten per locatie'!A37,'12-Sanitaire voorzieningen'!H:H)</f>
        <v>0</v>
      </c>
      <c r="R37" s="630" t="e">
        <f t="shared" si="5"/>
        <v>#DIV/0!</v>
      </c>
      <c r="S37" s="521" t="e">
        <f t="shared" si="6"/>
        <v>#DIV/0!</v>
      </c>
    </row>
    <row r="38" spans="1:19" ht="15" customHeight="1">
      <c r="A38" s="659" t="s">
        <v>461</v>
      </c>
      <c r="B38" s="182" t="s">
        <v>464</v>
      </c>
      <c r="C38" s="616">
        <v>12</v>
      </c>
      <c r="D38" s="618">
        <f>SUMIF('4-Basis ruimtestaat'!B:B,'2-Kosten per locatie'!A38,'4-Basis ruimtestaat'!M:M)</f>
        <v>3</v>
      </c>
      <c r="E38" s="619" t="e">
        <f>SUMIF('4-Basis ruimtestaat'!B:B,'2-Kosten per locatie'!A38,'4-Basis ruimtestaat'!V:V)</f>
        <v>#DIV/0!</v>
      </c>
      <c r="F38" s="620">
        <f>SUMIF('4-Basis ruimtestaat'!B:B,'2-Kosten per locatie'!A31,'4-Basis ruimtestaat'!W:W)</f>
        <v>0</v>
      </c>
      <c r="G38" s="621"/>
      <c r="H38" s="552"/>
      <c r="I38" s="620" t="e">
        <f t="shared" si="4"/>
        <v>#DIV/0!</v>
      </c>
      <c r="K38" s="626" t="e">
        <f>(E38+F38+G38)*'6-Opbouw uurtarief productie'!$E$48</f>
        <v>#DIV/0!</v>
      </c>
      <c r="L38" s="627" t="e">
        <f>I38*'7-Opbouw uurtarief toezicht'!$E$48</f>
        <v>#DIV/0!</v>
      </c>
      <c r="M38" s="692">
        <f>+SUMIF('8b Industriele ruimten'!A:A,'2-Kosten per locatie'!A38,'8b Industriele ruimten'!K:K)</f>
        <v>0</v>
      </c>
      <c r="N38" s="628">
        <f>SUMIF('11-Machinekosten'!A:A,'2-Kosten per locatie'!A38,'11-Machinekosten'!Q:Q)</f>
        <v>0</v>
      </c>
      <c r="O38" s="629">
        <f>SUMIF('8a-Additionele werkzaamheden'!A:A,'2-Kosten per locatie'!A38,'8a-Additionele werkzaamheden'!H:H)</f>
        <v>0</v>
      </c>
      <c r="P38" s="629">
        <f>SUMIF('10-Glasbewassing'!A:A,'2-Kosten per locatie'!A38,'10-Glasbewassing'!L:L)</f>
        <v>0</v>
      </c>
      <c r="Q38" s="629">
        <f ca="1">+SUMIF('12-Sanitaire voorzieningen'!A:G,'2-Kosten per locatie'!A38,'12-Sanitaire voorzieningen'!H:H)</f>
        <v>0</v>
      </c>
      <c r="R38" s="630" t="e">
        <f t="shared" si="5"/>
        <v>#DIV/0!</v>
      </c>
      <c r="S38" s="521" t="e">
        <f t="shared" si="6"/>
        <v>#DIV/0!</v>
      </c>
    </row>
    <row r="39" spans="1:19" ht="15" customHeight="1">
      <c r="A39" s="659" t="s">
        <v>446</v>
      </c>
      <c r="B39" s="182" t="s">
        <v>451</v>
      </c>
      <c r="C39" s="616">
        <v>12</v>
      </c>
      <c r="D39" s="618">
        <f>SUMIF('4-Basis ruimtestaat'!B:B,'2-Kosten per locatie'!A39,'4-Basis ruimtestaat'!M:M)</f>
        <v>3</v>
      </c>
      <c r="E39" s="619" t="e">
        <f>SUMIF('4-Basis ruimtestaat'!B:B,'2-Kosten per locatie'!A39,'4-Basis ruimtestaat'!V:V)</f>
        <v>#DIV/0!</v>
      </c>
      <c r="F39" s="620">
        <f>SUMIF('4-Basis ruimtestaat'!B:B,'2-Kosten per locatie'!A27,'4-Basis ruimtestaat'!W:W)</f>
        <v>0</v>
      </c>
      <c r="G39" s="621"/>
      <c r="H39" s="552"/>
      <c r="I39" s="620" t="e">
        <f t="shared" si="4"/>
        <v>#DIV/0!</v>
      </c>
      <c r="K39" s="626" t="e">
        <f>(E39+F39+G39)*'6-Opbouw uurtarief productie'!$E$48</f>
        <v>#DIV/0!</v>
      </c>
      <c r="L39" s="627" t="e">
        <f>I39*'7-Opbouw uurtarief toezicht'!$E$48</f>
        <v>#DIV/0!</v>
      </c>
      <c r="M39" s="692">
        <f>+SUMIF('8b Industriele ruimten'!A:A,'2-Kosten per locatie'!A39,'8b Industriele ruimten'!K:K)</f>
        <v>0</v>
      </c>
      <c r="N39" s="628">
        <f>SUMIF('11-Machinekosten'!A:A,'2-Kosten per locatie'!A39,'11-Machinekosten'!Q:Q)</f>
        <v>0</v>
      </c>
      <c r="O39" s="629">
        <f>SUMIF('8a-Additionele werkzaamheden'!A:A,'2-Kosten per locatie'!A39,'8a-Additionele werkzaamheden'!H:H)</f>
        <v>0</v>
      </c>
      <c r="P39" s="629">
        <f>SUMIF('10-Glasbewassing'!A:A,'2-Kosten per locatie'!A39,'10-Glasbewassing'!L:L)</f>
        <v>0</v>
      </c>
      <c r="Q39" s="629">
        <f ca="1">+SUMIF('12-Sanitaire voorzieningen'!A:G,'2-Kosten per locatie'!A39,'12-Sanitaire voorzieningen'!H:H)</f>
        <v>0</v>
      </c>
      <c r="R39" s="630" t="e">
        <f t="shared" si="5"/>
        <v>#DIV/0!</v>
      </c>
      <c r="S39" s="521" t="e">
        <f t="shared" si="6"/>
        <v>#DIV/0!</v>
      </c>
    </row>
    <row r="40" spans="1:19" ht="15" customHeight="1">
      <c r="A40" s="659" t="s">
        <v>492</v>
      </c>
      <c r="B40" s="182" t="s">
        <v>495</v>
      </c>
      <c r="C40" s="616">
        <v>12</v>
      </c>
      <c r="D40" s="618">
        <f>SUMIF('4-Basis ruimtestaat'!B:B,'2-Kosten per locatie'!A40,'4-Basis ruimtestaat'!M:M)</f>
        <v>3</v>
      </c>
      <c r="E40" s="619" t="e">
        <f>SUMIF('4-Basis ruimtestaat'!B:B,'2-Kosten per locatie'!A40,'4-Basis ruimtestaat'!V:V)</f>
        <v>#DIV/0!</v>
      </c>
      <c r="F40" s="620">
        <f>SUMIF('4-Basis ruimtestaat'!B:B,'2-Kosten per locatie'!A47,'4-Basis ruimtestaat'!W:W)</f>
        <v>0</v>
      </c>
      <c r="G40" s="621"/>
      <c r="H40" s="552"/>
      <c r="I40" s="620" t="e">
        <f t="shared" si="4"/>
        <v>#DIV/0!</v>
      </c>
      <c r="K40" s="626" t="e">
        <f>(E40+F40+G40)*'6-Opbouw uurtarief productie'!$E$48</f>
        <v>#DIV/0!</v>
      </c>
      <c r="L40" s="627" t="e">
        <f>I40*'7-Opbouw uurtarief toezicht'!$E$48</f>
        <v>#DIV/0!</v>
      </c>
      <c r="M40" s="692">
        <f>+SUMIF('8b Industriele ruimten'!A:A,'2-Kosten per locatie'!A40,'8b Industriele ruimten'!K:K)</f>
        <v>0</v>
      </c>
      <c r="N40" s="628">
        <f>SUMIF('11-Machinekosten'!A:A,'2-Kosten per locatie'!A40,'11-Machinekosten'!Q:Q)</f>
        <v>0</v>
      </c>
      <c r="O40" s="629">
        <f>SUMIF('8a-Additionele werkzaamheden'!A:A,'2-Kosten per locatie'!A40,'8a-Additionele werkzaamheden'!H:H)</f>
        <v>0</v>
      </c>
      <c r="P40" s="629">
        <f>SUMIF('10-Glasbewassing'!A:A,'2-Kosten per locatie'!A40,'10-Glasbewassing'!L:L)</f>
        <v>0</v>
      </c>
      <c r="Q40" s="629">
        <f ca="1">+SUMIF('12-Sanitaire voorzieningen'!A:G,'2-Kosten per locatie'!A40,'12-Sanitaire voorzieningen'!H:H)</f>
        <v>0</v>
      </c>
      <c r="R40" s="630" t="e">
        <f t="shared" si="5"/>
        <v>#DIV/0!</v>
      </c>
      <c r="S40" s="521" t="e">
        <f t="shared" si="6"/>
        <v>#DIV/0!</v>
      </c>
    </row>
    <row r="41" spans="1:19" ht="15" customHeight="1">
      <c r="A41" s="659" t="s">
        <v>463</v>
      </c>
      <c r="B41" s="182" t="s">
        <v>466</v>
      </c>
      <c r="C41" s="616">
        <v>52</v>
      </c>
      <c r="D41" s="618">
        <f>SUMIF('4-Basis ruimtestaat'!B:B,'2-Kosten per locatie'!A41,'4-Basis ruimtestaat'!M:M)</f>
        <v>32</v>
      </c>
      <c r="E41" s="619" t="e">
        <f>SUMIF('4-Basis ruimtestaat'!B:B,'2-Kosten per locatie'!A41,'4-Basis ruimtestaat'!V:V)</f>
        <v>#DIV/0!</v>
      </c>
      <c r="F41" s="620">
        <f>SUMIF('4-Basis ruimtestaat'!B:B,'2-Kosten per locatie'!A33,'4-Basis ruimtestaat'!W:W)</f>
        <v>0</v>
      </c>
      <c r="G41" s="621"/>
      <c r="H41" s="552"/>
      <c r="I41" s="620" t="e">
        <f t="shared" si="4"/>
        <v>#DIV/0!</v>
      </c>
      <c r="K41" s="626" t="e">
        <f>(E41+F41+G41)*'6-Opbouw uurtarief productie'!$E$48</f>
        <v>#DIV/0!</v>
      </c>
      <c r="L41" s="627" t="e">
        <f>I41*'7-Opbouw uurtarief toezicht'!$E$48</f>
        <v>#DIV/0!</v>
      </c>
      <c r="M41" s="692">
        <f>+SUMIF('8b Industriele ruimten'!A:A,'2-Kosten per locatie'!A41,'8b Industriele ruimten'!K:K)</f>
        <v>0</v>
      </c>
      <c r="N41" s="628">
        <f>SUMIF('11-Machinekosten'!A:A,'2-Kosten per locatie'!A41,'11-Machinekosten'!Q:Q)</f>
        <v>0</v>
      </c>
      <c r="O41" s="629">
        <f>SUMIF('8a-Additionele werkzaamheden'!A:A,'2-Kosten per locatie'!A41,'8a-Additionele werkzaamheden'!H:H)</f>
        <v>0</v>
      </c>
      <c r="P41" s="629">
        <f>SUMIF('10-Glasbewassing'!A:A,'2-Kosten per locatie'!A41,'10-Glasbewassing'!L:L)</f>
        <v>0</v>
      </c>
      <c r="Q41" s="629">
        <f ca="1">+SUMIF('12-Sanitaire voorzieningen'!A:G,'2-Kosten per locatie'!A41,'12-Sanitaire voorzieningen'!H:H)</f>
        <v>0</v>
      </c>
      <c r="R41" s="630" t="e">
        <f t="shared" si="5"/>
        <v>#DIV/0!</v>
      </c>
      <c r="S41" s="521" t="e">
        <f t="shared" si="6"/>
        <v>#DIV/0!</v>
      </c>
    </row>
    <row r="42" spans="1:19" ht="15" customHeight="1">
      <c r="A42" s="659" t="s">
        <v>472</v>
      </c>
      <c r="B42" s="182" t="s">
        <v>482</v>
      </c>
      <c r="C42" s="616">
        <v>4</v>
      </c>
      <c r="D42" s="787" t="s">
        <v>816</v>
      </c>
      <c r="E42" s="788"/>
      <c r="F42" s="788"/>
      <c r="G42" s="788"/>
      <c r="H42" s="788"/>
      <c r="I42" s="789"/>
      <c r="K42" s="626" t="e">
        <f>(E42+F42+G42)*'6-Opbouw uurtarief productie'!$E$48</f>
        <v>#DIV/0!</v>
      </c>
      <c r="L42" s="627" t="e">
        <f>I42*'7-Opbouw uurtarief toezicht'!$E$48</f>
        <v>#DIV/0!</v>
      </c>
      <c r="M42" s="692">
        <f>+SUMIF('8b Industriele ruimten'!A:A,'2-Kosten per locatie'!A42,'8b Industriele ruimten'!K:K)</f>
        <v>0</v>
      </c>
      <c r="N42" s="628">
        <f>SUMIF('11-Machinekosten'!A:A,'2-Kosten per locatie'!A42,'11-Machinekosten'!Q:Q)</f>
        <v>0</v>
      </c>
      <c r="O42" s="629">
        <f>SUMIF('8a-Additionele werkzaamheden'!A:A,'2-Kosten per locatie'!A42,'8a-Additionele werkzaamheden'!H:H)</f>
        <v>0</v>
      </c>
      <c r="P42" s="629">
        <f>SUMIF('10-Glasbewassing'!A:A,'2-Kosten per locatie'!A42,'10-Glasbewassing'!L:L)</f>
        <v>0</v>
      </c>
      <c r="Q42" s="629">
        <f ca="1">+SUMIF('12-Sanitaire voorzieningen'!A:G,'2-Kosten per locatie'!A42,'12-Sanitaire voorzieningen'!H:H)</f>
        <v>0</v>
      </c>
      <c r="R42" s="630" t="e">
        <f t="shared" si="5"/>
        <v>#DIV/0!</v>
      </c>
      <c r="S42" s="521" t="e">
        <f t="shared" si="6"/>
        <v>#DIV/0!</v>
      </c>
    </row>
    <row r="43" spans="1:19" ht="15" customHeight="1">
      <c r="A43" s="659" t="s">
        <v>496</v>
      </c>
      <c r="B43" s="182" t="s">
        <v>497</v>
      </c>
      <c r="C43" s="616">
        <v>12</v>
      </c>
      <c r="D43" s="618">
        <f>SUMIF('4-Basis ruimtestaat'!B:B,'2-Kosten per locatie'!A43,'4-Basis ruimtestaat'!M:M)</f>
        <v>3</v>
      </c>
      <c r="E43" s="619" t="e">
        <f>SUMIF('4-Basis ruimtestaat'!B:B,'2-Kosten per locatie'!A43,'4-Basis ruimtestaat'!V:V)</f>
        <v>#DIV/0!</v>
      </c>
      <c r="F43" s="620">
        <f>SUMIF('4-Basis ruimtestaat'!B:B,'2-Kosten per locatie'!A48,'4-Basis ruimtestaat'!W:W)</f>
        <v>0</v>
      </c>
      <c r="G43" s="621"/>
      <c r="H43" s="552"/>
      <c r="I43" s="620" t="e">
        <f t="shared" si="4"/>
        <v>#DIV/0!</v>
      </c>
      <c r="K43" s="626" t="e">
        <f>(E43+F43+G43)*'6-Opbouw uurtarief productie'!$E$48</f>
        <v>#DIV/0!</v>
      </c>
      <c r="L43" s="627" t="e">
        <f>I43*'7-Opbouw uurtarief toezicht'!$E$48</f>
        <v>#DIV/0!</v>
      </c>
      <c r="M43" s="692">
        <f>+SUMIF('8b Industriele ruimten'!A:A,'2-Kosten per locatie'!A43,'8b Industriele ruimten'!K:K)</f>
        <v>0</v>
      </c>
      <c r="N43" s="628">
        <f>SUMIF('11-Machinekosten'!A:A,'2-Kosten per locatie'!A43,'11-Machinekosten'!Q:Q)</f>
        <v>0</v>
      </c>
      <c r="O43" s="629">
        <f>SUMIF('8a-Additionele werkzaamheden'!A:A,'2-Kosten per locatie'!A43,'8a-Additionele werkzaamheden'!H:H)</f>
        <v>0</v>
      </c>
      <c r="P43" s="629">
        <f>SUMIF('10-Glasbewassing'!A:A,'2-Kosten per locatie'!A43,'10-Glasbewassing'!L:L)</f>
        <v>0</v>
      </c>
      <c r="Q43" s="629">
        <f ca="1">+SUMIF('12-Sanitaire voorzieningen'!A:G,'2-Kosten per locatie'!A43,'12-Sanitaire voorzieningen'!H:H)</f>
        <v>0</v>
      </c>
      <c r="R43" s="630" t="e">
        <f t="shared" si="5"/>
        <v>#DIV/0!</v>
      </c>
      <c r="S43" s="521" t="e">
        <f t="shared" si="6"/>
        <v>#DIV/0!</v>
      </c>
    </row>
    <row r="44" spans="1:19" ht="15" customHeight="1">
      <c r="A44" s="659" t="s">
        <v>438</v>
      </c>
      <c r="B44" s="182" t="s">
        <v>441</v>
      </c>
      <c r="C44" s="616">
        <v>4</v>
      </c>
      <c r="D44" s="787" t="s">
        <v>816</v>
      </c>
      <c r="E44" s="788"/>
      <c r="F44" s="788"/>
      <c r="G44" s="788"/>
      <c r="H44" s="788"/>
      <c r="I44" s="789"/>
      <c r="K44" s="626" t="e">
        <f>(E44+F44+G44)*'6-Opbouw uurtarief productie'!$E$48</f>
        <v>#DIV/0!</v>
      </c>
      <c r="L44" s="627" t="e">
        <f>I44*'7-Opbouw uurtarief toezicht'!$E$48</f>
        <v>#DIV/0!</v>
      </c>
      <c r="M44" s="692">
        <f>+SUMIF('8b Industriele ruimten'!A:A,'2-Kosten per locatie'!A44,'8b Industriele ruimten'!K:K)</f>
        <v>0</v>
      </c>
      <c r="N44" s="628">
        <f>SUMIF('11-Machinekosten'!A:A,'2-Kosten per locatie'!A44,'11-Machinekosten'!Q:Q)</f>
        <v>0</v>
      </c>
      <c r="O44" s="629">
        <f>SUMIF('8a-Additionele werkzaamheden'!A:A,'2-Kosten per locatie'!A44,'8a-Additionele werkzaamheden'!H:H)</f>
        <v>0</v>
      </c>
      <c r="P44" s="629">
        <f>SUMIF('10-Glasbewassing'!A:A,'2-Kosten per locatie'!A44,'10-Glasbewassing'!L:L)</f>
        <v>0</v>
      </c>
      <c r="Q44" s="629">
        <f ca="1">+SUMIF('12-Sanitaire voorzieningen'!A:G,'2-Kosten per locatie'!A44,'12-Sanitaire voorzieningen'!H:H)</f>
        <v>0</v>
      </c>
      <c r="R44" s="630" t="e">
        <f t="shared" si="5"/>
        <v>#DIV/0!</v>
      </c>
      <c r="S44" s="521" t="e">
        <f t="shared" si="6"/>
        <v>#DIV/0!</v>
      </c>
    </row>
    <row r="45" spans="1:19" ht="15.75" customHeight="1">
      <c r="A45" s="659" t="s">
        <v>462</v>
      </c>
      <c r="B45" s="182" t="s">
        <v>465</v>
      </c>
      <c r="C45" s="616">
        <v>12</v>
      </c>
      <c r="D45" s="618">
        <f>SUMIF('4-Basis ruimtestaat'!B:B,'2-Kosten per locatie'!A45,'4-Basis ruimtestaat'!M:M)</f>
        <v>3</v>
      </c>
      <c r="E45" s="619" t="e">
        <f>SUMIF('4-Basis ruimtestaat'!B:B,'2-Kosten per locatie'!A45,'4-Basis ruimtestaat'!V:V)</f>
        <v>#DIV/0!</v>
      </c>
      <c r="F45" s="620">
        <f>SUMIF('4-Basis ruimtestaat'!B:B,'2-Kosten per locatie'!A32,'4-Basis ruimtestaat'!W:W)</f>
        <v>0</v>
      </c>
      <c r="G45" s="621"/>
      <c r="H45" s="552"/>
      <c r="I45" s="620" t="e">
        <f t="shared" si="4"/>
        <v>#DIV/0!</v>
      </c>
      <c r="K45" s="626" t="e">
        <f>(E45+F45+G45)*'6-Opbouw uurtarief productie'!$E$48</f>
        <v>#DIV/0!</v>
      </c>
      <c r="L45" s="627" t="e">
        <f>I45*'7-Opbouw uurtarief toezicht'!$E$48</f>
        <v>#DIV/0!</v>
      </c>
      <c r="M45" s="692">
        <f>+SUMIF('8b Industriele ruimten'!A:A,'2-Kosten per locatie'!A45,'8b Industriele ruimten'!K:K)</f>
        <v>0</v>
      </c>
      <c r="N45" s="628">
        <f>SUMIF('11-Machinekosten'!A:A,'2-Kosten per locatie'!A45,'11-Machinekosten'!Q:Q)</f>
        <v>0</v>
      </c>
      <c r="O45" s="629">
        <f>SUMIF('8a-Additionele werkzaamheden'!A:A,'2-Kosten per locatie'!A45,'8a-Additionele werkzaamheden'!H:H)</f>
        <v>0</v>
      </c>
      <c r="P45" s="629">
        <f>SUMIF('10-Glasbewassing'!A:A,'2-Kosten per locatie'!A45,'10-Glasbewassing'!L:L)</f>
        <v>0</v>
      </c>
      <c r="Q45" s="629">
        <f ca="1">+SUMIF('12-Sanitaire voorzieningen'!A:G,'2-Kosten per locatie'!A45,'12-Sanitaire voorzieningen'!H:H)</f>
        <v>0</v>
      </c>
      <c r="R45" s="630" t="e">
        <f t="shared" si="5"/>
        <v>#DIV/0!</v>
      </c>
      <c r="S45" s="521" t="e">
        <f t="shared" si="6"/>
        <v>#DIV/0!</v>
      </c>
    </row>
    <row r="46" spans="1:19" ht="15" customHeight="1">
      <c r="A46" s="659" t="s">
        <v>473</v>
      </c>
      <c r="B46" s="182" t="s">
        <v>483</v>
      </c>
      <c r="C46" s="616">
        <v>4</v>
      </c>
      <c r="D46" s="787" t="s">
        <v>816</v>
      </c>
      <c r="E46" s="788"/>
      <c r="F46" s="788"/>
      <c r="G46" s="788"/>
      <c r="H46" s="788"/>
      <c r="I46" s="789"/>
      <c r="K46" s="626" t="e">
        <f>(E46+F46+G46)*'6-Opbouw uurtarief productie'!$E$48</f>
        <v>#DIV/0!</v>
      </c>
      <c r="L46" s="627" t="e">
        <f>I46*'7-Opbouw uurtarief toezicht'!$E$48</f>
        <v>#DIV/0!</v>
      </c>
      <c r="M46" s="692">
        <f>+SUMIF('8b Industriele ruimten'!A:A,'2-Kosten per locatie'!A46,'8b Industriele ruimten'!K:K)</f>
        <v>0</v>
      </c>
      <c r="N46" s="628">
        <f>SUMIF('11-Machinekosten'!A:A,'2-Kosten per locatie'!A46,'11-Machinekosten'!Q:Q)</f>
        <v>0</v>
      </c>
      <c r="O46" s="629">
        <f>SUMIF('8a-Additionele werkzaamheden'!A:A,'2-Kosten per locatie'!A46,'8a-Additionele werkzaamheden'!H:H)</f>
        <v>0</v>
      </c>
      <c r="P46" s="629">
        <f>SUMIF('10-Glasbewassing'!A:A,'2-Kosten per locatie'!A46,'10-Glasbewassing'!L:L)</f>
        <v>0</v>
      </c>
      <c r="Q46" s="629">
        <f ca="1">+SUMIF('12-Sanitaire voorzieningen'!A:G,'2-Kosten per locatie'!A46,'12-Sanitaire voorzieningen'!H:H)</f>
        <v>0</v>
      </c>
      <c r="R46" s="630" t="e">
        <f t="shared" si="5"/>
        <v>#DIV/0!</v>
      </c>
      <c r="S46" s="521" t="e">
        <f t="shared" si="6"/>
        <v>#DIV/0!</v>
      </c>
    </row>
    <row r="47" spans="1:19" ht="15" customHeight="1">
      <c r="A47" s="659" t="s">
        <v>426</v>
      </c>
      <c r="B47" s="182" t="s">
        <v>433</v>
      </c>
      <c r="C47" s="616">
        <v>52</v>
      </c>
      <c r="D47" s="618">
        <f>SUMIF('4-Basis ruimtestaat'!B:B,'2-Kosten per locatie'!A47,'4-Basis ruimtestaat'!M:M)</f>
        <v>73</v>
      </c>
      <c r="E47" s="619" t="e">
        <f>SUMIF('4-Basis ruimtestaat'!B:B,'2-Kosten per locatie'!A47,'4-Basis ruimtestaat'!V:V)</f>
        <v>#DIV/0!</v>
      </c>
      <c r="F47" s="620">
        <f>SUMIF('4-Basis ruimtestaat'!B:B,'2-Kosten per locatie'!A18,'4-Basis ruimtestaat'!W:W)</f>
        <v>0</v>
      </c>
      <c r="G47" s="621"/>
      <c r="H47" s="552"/>
      <c r="I47" s="620" t="e">
        <f t="shared" si="4"/>
        <v>#DIV/0!</v>
      </c>
      <c r="K47" s="626" t="e">
        <f>(E47+F47+G47)*'6-Opbouw uurtarief productie'!$E$48</f>
        <v>#DIV/0!</v>
      </c>
      <c r="L47" s="627" t="e">
        <f>I47*'7-Opbouw uurtarief toezicht'!$E$48</f>
        <v>#DIV/0!</v>
      </c>
      <c r="M47" s="692">
        <f>+SUMIF('8b Industriele ruimten'!A:A,'2-Kosten per locatie'!A47,'8b Industriele ruimten'!K:K)</f>
        <v>0</v>
      </c>
      <c r="N47" s="628">
        <f>SUMIF('11-Machinekosten'!A:A,'2-Kosten per locatie'!A47,'11-Machinekosten'!Q:Q)</f>
        <v>0</v>
      </c>
      <c r="O47" s="629">
        <f>SUMIF('8a-Additionele werkzaamheden'!A:A,'2-Kosten per locatie'!A47,'8a-Additionele werkzaamheden'!H:H)</f>
        <v>0</v>
      </c>
      <c r="P47" s="629">
        <f>SUMIF('10-Glasbewassing'!A:A,'2-Kosten per locatie'!A47,'10-Glasbewassing'!L:L)</f>
        <v>0</v>
      </c>
      <c r="Q47" s="629">
        <f ca="1">+SUMIF('12-Sanitaire voorzieningen'!A:G,'2-Kosten per locatie'!A47,'12-Sanitaire voorzieningen'!H:H)</f>
        <v>0</v>
      </c>
      <c r="R47" s="630" t="e">
        <f t="shared" si="5"/>
        <v>#DIV/0!</v>
      </c>
      <c r="S47" s="521" t="e">
        <f t="shared" si="6"/>
        <v>#DIV/0!</v>
      </c>
    </row>
    <row r="48" spans="1:19" ht="15" customHeight="1">
      <c r="A48" s="659" t="s">
        <v>456</v>
      </c>
      <c r="B48" s="182" t="s">
        <v>457</v>
      </c>
      <c r="C48" s="616">
        <v>52</v>
      </c>
      <c r="D48" s="618">
        <f>SUMIF('4-Basis ruimtestaat'!B:B,'2-Kosten per locatie'!A48,'4-Basis ruimtestaat'!M:M)</f>
        <v>46</v>
      </c>
      <c r="E48" s="619" t="e">
        <f>SUMIF('4-Basis ruimtestaat'!B:B,'2-Kosten per locatie'!A48,'4-Basis ruimtestaat'!V:V)</f>
        <v>#DIV/0!</v>
      </c>
      <c r="F48" s="620">
        <f>SUMIF('4-Basis ruimtestaat'!B:B,'2-Kosten per locatie'!A30,'4-Basis ruimtestaat'!W:W)</f>
        <v>0</v>
      </c>
      <c r="G48" s="621"/>
      <c r="H48" s="552"/>
      <c r="I48" s="620" t="e">
        <f t="shared" si="4"/>
        <v>#DIV/0!</v>
      </c>
      <c r="K48" s="626" t="e">
        <f>(E48+F48+G48)*'6-Opbouw uurtarief productie'!$E$48</f>
        <v>#DIV/0!</v>
      </c>
      <c r="L48" s="627" t="e">
        <f>I48*'7-Opbouw uurtarief toezicht'!$E$48</f>
        <v>#DIV/0!</v>
      </c>
      <c r="M48" s="692">
        <f>+SUMIF('8b Industriele ruimten'!A:A,'2-Kosten per locatie'!A48,'8b Industriele ruimten'!K:K)</f>
        <v>0</v>
      </c>
      <c r="N48" s="628">
        <f>SUMIF('11-Machinekosten'!A:A,'2-Kosten per locatie'!A48,'11-Machinekosten'!Q:Q)</f>
        <v>0</v>
      </c>
      <c r="O48" s="629">
        <f>SUMIF('8a-Additionele werkzaamheden'!A:A,'2-Kosten per locatie'!A48,'8a-Additionele werkzaamheden'!H:H)</f>
        <v>0</v>
      </c>
      <c r="P48" s="629">
        <f>SUMIF('10-Glasbewassing'!A:A,'2-Kosten per locatie'!A48,'10-Glasbewassing'!L:L)</f>
        <v>0</v>
      </c>
      <c r="Q48" s="629">
        <f ca="1">+SUMIF('12-Sanitaire voorzieningen'!A:G,'2-Kosten per locatie'!A48,'12-Sanitaire voorzieningen'!H:H)</f>
        <v>0</v>
      </c>
      <c r="R48" s="630" t="e">
        <f t="shared" si="5"/>
        <v>#DIV/0!</v>
      </c>
      <c r="S48" s="521" t="e">
        <f t="shared" si="6"/>
        <v>#DIV/0!</v>
      </c>
    </row>
    <row r="49" spans="1:20" ht="15" customHeight="1">
      <c r="A49" s="659" t="s">
        <v>432</v>
      </c>
      <c r="B49" s="182" t="s">
        <v>437</v>
      </c>
      <c r="C49" s="616">
        <v>4</v>
      </c>
      <c r="D49" s="787" t="s">
        <v>816</v>
      </c>
      <c r="E49" s="788"/>
      <c r="F49" s="788"/>
      <c r="G49" s="788"/>
      <c r="H49" s="788"/>
      <c r="I49" s="789"/>
      <c r="K49" s="626" t="e">
        <f>(E49+F49+G49)*'6-Opbouw uurtarief productie'!$E$48</f>
        <v>#DIV/0!</v>
      </c>
      <c r="L49" s="627" t="e">
        <f>I49*'7-Opbouw uurtarief toezicht'!$E$48</f>
        <v>#DIV/0!</v>
      </c>
      <c r="M49" s="692">
        <f>+SUMIF('8b Industriele ruimten'!A:A,'2-Kosten per locatie'!A49,'8b Industriele ruimten'!K:K)</f>
        <v>0</v>
      </c>
      <c r="N49" s="628">
        <f>SUMIF('11-Machinekosten'!A:A,'2-Kosten per locatie'!A49,'11-Machinekosten'!Q:Q)</f>
        <v>0</v>
      </c>
      <c r="O49" s="629">
        <f>SUMIF('8a-Additionele werkzaamheden'!A:A,'2-Kosten per locatie'!A49,'8a-Additionele werkzaamheden'!H:H)</f>
        <v>0</v>
      </c>
      <c r="P49" s="629">
        <f>SUMIF('10-Glasbewassing'!A:A,'2-Kosten per locatie'!A49,'10-Glasbewassing'!L:L)</f>
        <v>0</v>
      </c>
      <c r="Q49" s="629">
        <f ca="1">+SUMIF('12-Sanitaire voorzieningen'!A:G,'2-Kosten per locatie'!A49,'12-Sanitaire voorzieningen'!H:H)</f>
        <v>0</v>
      </c>
      <c r="R49" s="630" t="e">
        <f t="shared" si="5"/>
        <v>#DIV/0!</v>
      </c>
      <c r="S49" s="521" t="e">
        <f t="shared" si="6"/>
        <v>#DIV/0!</v>
      </c>
    </row>
    <row r="50" spans="1:20" ht="15" customHeight="1">
      <c r="A50" s="659" t="s">
        <v>510</v>
      </c>
      <c r="B50" s="182" t="s">
        <v>511</v>
      </c>
      <c r="C50" s="616">
        <v>12</v>
      </c>
      <c r="D50" s="618">
        <f>SUMIF('4-Basis ruimtestaat'!B:B,'2-Kosten per locatie'!A50,'4-Basis ruimtestaat'!M:M)</f>
        <v>3</v>
      </c>
      <c r="E50" s="619" t="e">
        <f>SUMIF('4-Basis ruimtestaat'!B:B,'2-Kosten per locatie'!A50,'4-Basis ruimtestaat'!V:V)</f>
        <v>#DIV/0!</v>
      </c>
      <c r="F50" s="620">
        <f>SUMIF('4-Basis ruimtestaat'!B:B,'2-Kosten per locatie'!A55,'4-Basis ruimtestaat'!W:W)</f>
        <v>0</v>
      </c>
      <c r="G50" s="621"/>
      <c r="H50" s="552"/>
      <c r="I50" s="620" t="e">
        <f t="shared" si="4"/>
        <v>#DIV/0!</v>
      </c>
      <c r="K50" s="626" t="e">
        <f>(E50+F50+G50)*'6-Opbouw uurtarief productie'!$E$48</f>
        <v>#DIV/0!</v>
      </c>
      <c r="L50" s="627" t="e">
        <f>I50*'7-Opbouw uurtarief toezicht'!$E$48</f>
        <v>#DIV/0!</v>
      </c>
      <c r="M50" s="692">
        <f>+SUMIF('8b Industriele ruimten'!A:A,'2-Kosten per locatie'!A50,'8b Industriele ruimten'!K:K)</f>
        <v>0</v>
      </c>
      <c r="N50" s="628">
        <f>SUMIF('11-Machinekosten'!A:A,'2-Kosten per locatie'!A50,'11-Machinekosten'!Q:Q)</f>
        <v>0</v>
      </c>
      <c r="O50" s="629">
        <f>SUMIF('8a-Additionele werkzaamheden'!A:A,'2-Kosten per locatie'!A50,'8a-Additionele werkzaamheden'!H:H)</f>
        <v>0</v>
      </c>
      <c r="P50" s="629">
        <f>SUMIF('10-Glasbewassing'!A:A,'2-Kosten per locatie'!A50,'10-Glasbewassing'!L:L)</f>
        <v>0</v>
      </c>
      <c r="Q50" s="629">
        <f ca="1">+SUMIF('12-Sanitaire voorzieningen'!A:G,'2-Kosten per locatie'!A50,'12-Sanitaire voorzieningen'!H:H)</f>
        <v>0</v>
      </c>
      <c r="R50" s="630" t="e">
        <f t="shared" si="5"/>
        <v>#DIV/0!</v>
      </c>
      <c r="S50" s="521" t="e">
        <f t="shared" si="6"/>
        <v>#DIV/0!</v>
      </c>
    </row>
    <row r="51" spans="1:20" ht="15" customHeight="1">
      <c r="A51" s="659" t="s">
        <v>440</v>
      </c>
      <c r="B51" s="182" t="s">
        <v>443</v>
      </c>
      <c r="C51" s="616">
        <v>4</v>
      </c>
      <c r="D51" s="787" t="s">
        <v>816</v>
      </c>
      <c r="E51" s="788"/>
      <c r="F51" s="788"/>
      <c r="G51" s="788"/>
      <c r="H51" s="788"/>
      <c r="I51" s="789"/>
      <c r="K51" s="626" t="e">
        <f>(E51+F51+G51)*'6-Opbouw uurtarief productie'!$E$48</f>
        <v>#DIV/0!</v>
      </c>
      <c r="L51" s="627" t="e">
        <f>I51*'7-Opbouw uurtarief toezicht'!$E$48</f>
        <v>#DIV/0!</v>
      </c>
      <c r="M51" s="692">
        <f>+SUMIF('8b Industriele ruimten'!A:A,'2-Kosten per locatie'!A51,'8b Industriele ruimten'!K:K)</f>
        <v>0</v>
      </c>
      <c r="N51" s="628">
        <f>SUMIF('11-Machinekosten'!A:A,'2-Kosten per locatie'!A51,'11-Machinekosten'!Q:Q)</f>
        <v>0</v>
      </c>
      <c r="O51" s="629">
        <f>SUMIF('8a-Additionele werkzaamheden'!A:A,'2-Kosten per locatie'!A51,'8a-Additionele werkzaamheden'!H:H)</f>
        <v>0</v>
      </c>
      <c r="P51" s="629">
        <f>SUMIF('10-Glasbewassing'!A:A,'2-Kosten per locatie'!A51,'10-Glasbewassing'!L:L)</f>
        <v>0</v>
      </c>
      <c r="Q51" s="629">
        <f ca="1">+SUMIF('12-Sanitaire voorzieningen'!A:G,'2-Kosten per locatie'!A51,'12-Sanitaire voorzieningen'!H:H)</f>
        <v>0</v>
      </c>
      <c r="R51" s="630" t="e">
        <f t="shared" si="5"/>
        <v>#DIV/0!</v>
      </c>
      <c r="S51" s="521" t="e">
        <f t="shared" si="6"/>
        <v>#DIV/0!</v>
      </c>
    </row>
    <row r="52" spans="1:20" ht="15" customHeight="1">
      <c r="A52" s="659" t="s">
        <v>476</v>
      </c>
      <c r="B52" s="182" t="s">
        <v>486</v>
      </c>
      <c r="C52" s="616">
        <v>12</v>
      </c>
      <c r="D52" s="618">
        <f>SUMIF('4-Basis ruimtestaat'!B:B,'2-Kosten per locatie'!A52,'4-Basis ruimtestaat'!M:M)</f>
        <v>3</v>
      </c>
      <c r="E52" s="619" t="e">
        <f>SUMIF('4-Basis ruimtestaat'!B:B,'2-Kosten per locatie'!A52,'4-Basis ruimtestaat'!V:V)</f>
        <v>#DIV/0!</v>
      </c>
      <c r="F52" s="620">
        <f>SUMIF('4-Basis ruimtestaat'!B:B,'2-Kosten per locatie'!A42,'4-Basis ruimtestaat'!W:W)</f>
        <v>0</v>
      </c>
      <c r="G52" s="621"/>
      <c r="H52" s="552"/>
      <c r="I52" s="620" t="e">
        <f t="shared" si="4"/>
        <v>#DIV/0!</v>
      </c>
      <c r="K52" s="626" t="e">
        <f>(E52+F52+G52)*'6-Opbouw uurtarief productie'!$E$48</f>
        <v>#DIV/0!</v>
      </c>
      <c r="L52" s="627" t="e">
        <f>I52*'7-Opbouw uurtarief toezicht'!$E$48</f>
        <v>#DIV/0!</v>
      </c>
      <c r="M52" s="692">
        <f>+SUMIF('8b Industriele ruimten'!A:A,'2-Kosten per locatie'!A52,'8b Industriele ruimten'!K:K)</f>
        <v>0</v>
      </c>
      <c r="N52" s="628">
        <f>SUMIF('11-Machinekosten'!A:A,'2-Kosten per locatie'!A52,'11-Machinekosten'!Q:Q)</f>
        <v>0</v>
      </c>
      <c r="O52" s="629">
        <f>SUMIF('8a-Additionele werkzaamheden'!A:A,'2-Kosten per locatie'!A52,'8a-Additionele werkzaamheden'!H:H)</f>
        <v>0</v>
      </c>
      <c r="P52" s="629">
        <f>SUMIF('10-Glasbewassing'!A:A,'2-Kosten per locatie'!A52,'10-Glasbewassing'!L:L)</f>
        <v>0</v>
      </c>
      <c r="Q52" s="629">
        <f ca="1">+SUMIF('12-Sanitaire voorzieningen'!A:G,'2-Kosten per locatie'!A52,'12-Sanitaire voorzieningen'!H:H)</f>
        <v>0</v>
      </c>
      <c r="R52" s="630" t="e">
        <f t="shared" si="5"/>
        <v>#DIV/0!</v>
      </c>
      <c r="S52" s="521" t="e">
        <f t="shared" si="6"/>
        <v>#DIV/0!</v>
      </c>
    </row>
    <row r="53" spans="1:20" ht="15" customHeight="1">
      <c r="A53" s="659" t="s">
        <v>474</v>
      </c>
      <c r="B53" s="182" t="s">
        <v>484</v>
      </c>
      <c r="C53" s="616">
        <v>4</v>
      </c>
      <c r="D53" s="787" t="s">
        <v>816</v>
      </c>
      <c r="E53" s="788"/>
      <c r="F53" s="788"/>
      <c r="G53" s="788"/>
      <c r="H53" s="788"/>
      <c r="I53" s="789"/>
      <c r="K53" s="626" t="e">
        <f>(E53+F53+G53)*'6-Opbouw uurtarief productie'!$E$48</f>
        <v>#DIV/0!</v>
      </c>
      <c r="L53" s="627" t="e">
        <f>I53*'7-Opbouw uurtarief toezicht'!$E$48</f>
        <v>#DIV/0!</v>
      </c>
      <c r="M53" s="692">
        <f>+SUMIF('8b Industriele ruimten'!A:A,'2-Kosten per locatie'!A53,'8b Industriele ruimten'!K:K)</f>
        <v>0</v>
      </c>
      <c r="N53" s="628">
        <f>SUMIF('11-Machinekosten'!A:A,'2-Kosten per locatie'!A53,'11-Machinekosten'!Q:Q)</f>
        <v>0</v>
      </c>
      <c r="O53" s="629">
        <f>SUMIF('8a-Additionele werkzaamheden'!A:A,'2-Kosten per locatie'!A53,'8a-Additionele werkzaamheden'!H:H)</f>
        <v>0</v>
      </c>
      <c r="P53" s="629">
        <f>SUMIF('10-Glasbewassing'!A:A,'2-Kosten per locatie'!A53,'10-Glasbewassing'!L:L)</f>
        <v>0</v>
      </c>
      <c r="Q53" s="629">
        <f ca="1">+SUMIF('12-Sanitaire voorzieningen'!A:G,'2-Kosten per locatie'!A53,'12-Sanitaire voorzieningen'!H:H)</f>
        <v>0</v>
      </c>
      <c r="R53" s="630" t="e">
        <f t="shared" si="5"/>
        <v>#DIV/0!</v>
      </c>
      <c r="S53" s="521" t="e">
        <f t="shared" si="6"/>
        <v>#DIV/0!</v>
      </c>
    </row>
    <row r="54" spans="1:20" ht="15" customHeight="1">
      <c r="A54" s="659" t="s">
        <v>490</v>
      </c>
      <c r="B54" s="182" t="s">
        <v>493</v>
      </c>
      <c r="C54" s="616">
        <v>12</v>
      </c>
      <c r="D54" s="618">
        <f>SUMIF('4-Basis ruimtestaat'!B:B,'2-Kosten per locatie'!A54,'4-Basis ruimtestaat'!M:M)</f>
        <v>3</v>
      </c>
      <c r="E54" s="619" t="e">
        <f>SUMIF('4-Basis ruimtestaat'!B:B,'2-Kosten per locatie'!A54,'4-Basis ruimtestaat'!V:V)</f>
        <v>#DIV/0!</v>
      </c>
      <c r="F54" s="620">
        <f>SUMIF('4-Basis ruimtestaat'!B:B,'2-Kosten per locatie'!A45,'4-Basis ruimtestaat'!W:W)</f>
        <v>0</v>
      </c>
      <c r="G54" s="621"/>
      <c r="H54" s="552"/>
      <c r="I54" s="620" t="e">
        <f t="shared" si="4"/>
        <v>#DIV/0!</v>
      </c>
      <c r="K54" s="626" t="e">
        <f>(E54+F54+G54)*'6-Opbouw uurtarief productie'!$E$48</f>
        <v>#DIV/0!</v>
      </c>
      <c r="L54" s="627" t="e">
        <f>I54*'7-Opbouw uurtarief toezicht'!$E$48</f>
        <v>#DIV/0!</v>
      </c>
      <c r="M54" s="692">
        <f>+SUMIF('8b Industriele ruimten'!A:A,'2-Kosten per locatie'!A54,'8b Industriele ruimten'!K:K)</f>
        <v>0</v>
      </c>
      <c r="N54" s="628">
        <f>SUMIF('11-Machinekosten'!A:A,'2-Kosten per locatie'!A54,'11-Machinekosten'!Q:Q)</f>
        <v>0</v>
      </c>
      <c r="O54" s="629">
        <f>SUMIF('8a-Additionele werkzaamheden'!A:A,'2-Kosten per locatie'!A54,'8a-Additionele werkzaamheden'!H:H)</f>
        <v>0</v>
      </c>
      <c r="P54" s="629">
        <f>SUMIF('10-Glasbewassing'!A:A,'2-Kosten per locatie'!A54,'10-Glasbewassing'!L:L)</f>
        <v>0</v>
      </c>
      <c r="Q54" s="629">
        <f ca="1">+SUMIF('12-Sanitaire voorzieningen'!A:G,'2-Kosten per locatie'!A54,'12-Sanitaire voorzieningen'!H:H)</f>
        <v>0</v>
      </c>
      <c r="R54" s="630" t="e">
        <f t="shared" si="5"/>
        <v>#DIV/0!</v>
      </c>
      <c r="S54" s="521" t="e">
        <f t="shared" si="6"/>
        <v>#DIV/0!</v>
      </c>
    </row>
    <row r="55" spans="1:20" ht="15" customHeight="1">
      <c r="A55" s="659" t="s">
        <v>435</v>
      </c>
      <c r="B55" s="182" t="s">
        <v>436</v>
      </c>
      <c r="C55" s="616">
        <v>12</v>
      </c>
      <c r="D55" s="618">
        <f>SUMIF('4-Basis ruimtestaat'!B:B,'2-Kosten per locatie'!A55,'4-Basis ruimtestaat'!M:M)</f>
        <v>3</v>
      </c>
      <c r="E55" s="619" t="e">
        <f>SUMIF('4-Basis ruimtestaat'!B:B,'2-Kosten per locatie'!A55,'4-Basis ruimtestaat'!V:V)</f>
        <v>#DIV/0!</v>
      </c>
      <c r="F55" s="620">
        <f>SUMIF('4-Basis ruimtestaat'!B:B,'2-Kosten per locatie'!A21,'4-Basis ruimtestaat'!W:W)</f>
        <v>0</v>
      </c>
      <c r="G55" s="621"/>
      <c r="H55" s="552"/>
      <c r="I55" s="620" t="e">
        <f t="shared" si="4"/>
        <v>#DIV/0!</v>
      </c>
      <c r="K55" s="626" t="e">
        <f>(E55+F55+G55)*'6-Opbouw uurtarief productie'!$E$48</f>
        <v>#DIV/0!</v>
      </c>
      <c r="L55" s="627" t="e">
        <f>I55*'7-Opbouw uurtarief toezicht'!$E$48</f>
        <v>#DIV/0!</v>
      </c>
      <c r="M55" s="692">
        <f>+SUMIF('8b Industriele ruimten'!A:A,'2-Kosten per locatie'!A55,'8b Industriele ruimten'!K:K)</f>
        <v>0</v>
      </c>
      <c r="N55" s="628">
        <f>SUMIF('11-Machinekosten'!A:A,'2-Kosten per locatie'!A55,'11-Machinekosten'!Q:Q)</f>
        <v>0</v>
      </c>
      <c r="O55" s="629">
        <f>SUMIF('8a-Additionele werkzaamheden'!A:A,'2-Kosten per locatie'!A55,'8a-Additionele werkzaamheden'!H:H)</f>
        <v>0</v>
      </c>
      <c r="P55" s="629">
        <f>SUMIF('10-Glasbewassing'!A:A,'2-Kosten per locatie'!A55,'10-Glasbewassing'!L:L)</f>
        <v>0</v>
      </c>
      <c r="Q55" s="629">
        <f ca="1">+SUMIF('12-Sanitaire voorzieningen'!A:G,'2-Kosten per locatie'!A55,'12-Sanitaire voorzieningen'!H:H)</f>
        <v>0</v>
      </c>
      <c r="R55" s="630" t="e">
        <f t="shared" si="5"/>
        <v>#DIV/0!</v>
      </c>
      <c r="S55" s="521" t="e">
        <f t="shared" si="6"/>
        <v>#DIV/0!</v>
      </c>
    </row>
    <row r="56" spans="1:20" ht="15" customHeight="1">
      <c r="A56" s="659" t="s">
        <v>445</v>
      </c>
      <c r="B56" s="182" t="s">
        <v>450</v>
      </c>
      <c r="C56" s="616">
        <v>12</v>
      </c>
      <c r="D56" s="618">
        <f>SUMIF('4-Basis ruimtestaat'!B:B,'2-Kosten per locatie'!A56,'4-Basis ruimtestaat'!M:M)</f>
        <v>3</v>
      </c>
      <c r="E56" s="619" t="e">
        <f>SUMIF('4-Basis ruimtestaat'!B:B,'2-Kosten per locatie'!A56,'4-Basis ruimtestaat'!V:V)</f>
        <v>#DIV/0!</v>
      </c>
      <c r="F56" s="620">
        <f>SUMIF('4-Basis ruimtestaat'!B:B,'2-Kosten per locatie'!A26,'4-Basis ruimtestaat'!W:W)</f>
        <v>0</v>
      </c>
      <c r="G56" s="621"/>
      <c r="H56" s="552"/>
      <c r="I56" s="620" t="e">
        <f t="shared" si="4"/>
        <v>#DIV/0!</v>
      </c>
      <c r="K56" s="626" t="e">
        <f>(E56+F56+G56)*'6-Opbouw uurtarief productie'!$E$48</f>
        <v>#DIV/0!</v>
      </c>
      <c r="L56" s="627" t="e">
        <f>I56*'7-Opbouw uurtarief toezicht'!$E$48</f>
        <v>#DIV/0!</v>
      </c>
      <c r="M56" s="692">
        <f>+SUMIF('8b Industriele ruimten'!A:A,'2-Kosten per locatie'!A56,'8b Industriele ruimten'!K:K)</f>
        <v>0</v>
      </c>
      <c r="N56" s="628">
        <f>SUMIF('11-Machinekosten'!A:A,'2-Kosten per locatie'!A56,'11-Machinekosten'!Q:Q)</f>
        <v>0</v>
      </c>
      <c r="O56" s="629">
        <f>SUMIF('8a-Additionele werkzaamheden'!A:A,'2-Kosten per locatie'!A56,'8a-Additionele werkzaamheden'!H:H)</f>
        <v>0</v>
      </c>
      <c r="P56" s="629">
        <f>SUMIF('10-Glasbewassing'!A:A,'2-Kosten per locatie'!A56,'10-Glasbewassing'!L:L)</f>
        <v>0</v>
      </c>
      <c r="Q56" s="629">
        <f ca="1">+SUMIF('12-Sanitaire voorzieningen'!A:G,'2-Kosten per locatie'!A56,'12-Sanitaire voorzieningen'!H:H)</f>
        <v>0</v>
      </c>
      <c r="R56" s="630" t="e">
        <f t="shared" si="5"/>
        <v>#DIV/0!</v>
      </c>
      <c r="S56" s="521" t="e">
        <f t="shared" si="6"/>
        <v>#DIV/0!</v>
      </c>
    </row>
    <row r="57" spans="1:20" ht="15" customHeight="1">
      <c r="A57" s="659" t="s">
        <v>500</v>
      </c>
      <c r="B57" s="182" t="s">
        <v>506</v>
      </c>
      <c r="C57" s="616">
        <v>12</v>
      </c>
      <c r="D57" s="618">
        <f>SUMIF('4-Basis ruimtestaat'!B:B,'2-Kosten per locatie'!A57,'4-Basis ruimtestaat'!M:M)</f>
        <v>3</v>
      </c>
      <c r="E57" s="619" t="e">
        <f>SUMIF('4-Basis ruimtestaat'!B:B,'2-Kosten per locatie'!A57,'4-Basis ruimtestaat'!V:V)</f>
        <v>#DIV/0!</v>
      </c>
      <c r="F57" s="620">
        <f>SUMIF('4-Basis ruimtestaat'!B:B,'2-Kosten per locatie'!A51,'4-Basis ruimtestaat'!W:W)</f>
        <v>0</v>
      </c>
      <c r="G57" s="621"/>
      <c r="H57" s="552"/>
      <c r="I57" s="620" t="e">
        <f t="shared" si="4"/>
        <v>#DIV/0!</v>
      </c>
      <c r="K57" s="626" t="e">
        <f>(E57+F57+G57)*'6-Opbouw uurtarief productie'!$E$48</f>
        <v>#DIV/0!</v>
      </c>
      <c r="L57" s="627" t="e">
        <f>I57*'7-Opbouw uurtarief toezicht'!$E$48</f>
        <v>#DIV/0!</v>
      </c>
      <c r="M57" s="692">
        <f>+SUMIF('8b Industriele ruimten'!A:A,'2-Kosten per locatie'!A57,'8b Industriele ruimten'!K:K)</f>
        <v>0</v>
      </c>
      <c r="N57" s="628">
        <f>SUMIF('11-Machinekosten'!A:A,'2-Kosten per locatie'!A57,'11-Machinekosten'!Q:Q)</f>
        <v>0</v>
      </c>
      <c r="O57" s="629">
        <f>SUMIF('8a-Additionele werkzaamheden'!A:A,'2-Kosten per locatie'!A57,'8a-Additionele werkzaamheden'!H:H)</f>
        <v>0</v>
      </c>
      <c r="P57" s="629">
        <f>SUMIF('10-Glasbewassing'!A:A,'2-Kosten per locatie'!A57,'10-Glasbewassing'!L:L)</f>
        <v>0</v>
      </c>
      <c r="Q57" s="629">
        <f ca="1">+SUMIF('12-Sanitaire voorzieningen'!A:G,'2-Kosten per locatie'!A57,'12-Sanitaire voorzieningen'!H:H)</f>
        <v>0</v>
      </c>
      <c r="R57" s="630" t="e">
        <f t="shared" si="5"/>
        <v>#DIV/0!</v>
      </c>
      <c r="S57" s="521" t="e">
        <f t="shared" si="6"/>
        <v>#DIV/0!</v>
      </c>
    </row>
    <row r="58" spans="1:20" ht="15" customHeight="1" thickBot="1">
      <c r="A58" s="660" t="s">
        <v>477</v>
      </c>
      <c r="B58" s="598" t="s">
        <v>487</v>
      </c>
      <c r="C58" s="616">
        <v>12</v>
      </c>
      <c r="D58" s="618">
        <f>SUMIF('4-Basis ruimtestaat'!B:B,'2-Kosten per locatie'!A58,'4-Basis ruimtestaat'!M:M)</f>
        <v>3</v>
      </c>
      <c r="E58" s="619" t="e">
        <f>SUMIF('4-Basis ruimtestaat'!B:B,'2-Kosten per locatie'!A58,'4-Basis ruimtestaat'!V:V)</f>
        <v>#DIV/0!</v>
      </c>
      <c r="F58" s="622">
        <f>SUMIF('4-Basis ruimtestaat'!B:B,'2-Kosten per locatie'!A43,'4-Basis ruimtestaat'!W:W)</f>
        <v>0</v>
      </c>
      <c r="G58" s="621"/>
      <c r="H58" s="552"/>
      <c r="I58" s="620" t="e">
        <f t="shared" si="4"/>
        <v>#DIV/0!</v>
      </c>
      <c r="K58" s="626" t="e">
        <f>(E58+F58+G58)*'6-Opbouw uurtarief productie'!$E$48</f>
        <v>#DIV/0!</v>
      </c>
      <c r="L58" s="627" t="e">
        <f>I58*'7-Opbouw uurtarief toezicht'!$E$48</f>
        <v>#DIV/0!</v>
      </c>
      <c r="M58" s="692">
        <f>+SUMIF('8b Industriele ruimten'!A:A,'2-Kosten per locatie'!A58,'8b Industriele ruimten'!K:K)</f>
        <v>0</v>
      </c>
      <c r="N58" s="628">
        <f>SUMIF('11-Machinekosten'!A:A,'2-Kosten per locatie'!A58,'11-Machinekosten'!Q:Q)</f>
        <v>0</v>
      </c>
      <c r="O58" s="629">
        <f>SUMIF('8a-Additionele werkzaamheden'!A:A,'2-Kosten per locatie'!A58,'8a-Additionele werkzaamheden'!H:H)</f>
        <v>0</v>
      </c>
      <c r="P58" s="629">
        <f>SUMIF('10-Glasbewassing'!A:A,'2-Kosten per locatie'!A58,'10-Glasbewassing'!L:L)</f>
        <v>0</v>
      </c>
      <c r="Q58" s="629">
        <f ca="1">+SUMIF('12-Sanitaire voorzieningen'!A:G,'2-Kosten per locatie'!A58,'12-Sanitaire voorzieningen'!H:H)</f>
        <v>0</v>
      </c>
      <c r="R58" s="630" t="e">
        <f>SUM(K58:Q58)</f>
        <v>#DIV/0!</v>
      </c>
      <c r="S58" s="593" t="e">
        <f>R58/12</f>
        <v>#DIV/0!</v>
      </c>
    </row>
    <row r="59" spans="1:20" s="121" customFormat="1" ht="15" customHeight="1" thickBot="1">
      <c r="A59" s="584" t="s">
        <v>549</v>
      </c>
      <c r="B59" s="585"/>
      <c r="C59" s="586"/>
      <c r="D59" s="625">
        <f>SUM(D18:D58)</f>
        <v>290</v>
      </c>
      <c r="E59" s="625" t="e">
        <f t="shared" ref="E59:F59" si="7">SUM(E18:E58)</f>
        <v>#DIV/0!</v>
      </c>
      <c r="F59" s="625">
        <f t="shared" si="7"/>
        <v>0</v>
      </c>
      <c r="G59" s="625">
        <f>SUM(G18:G58)</f>
        <v>0</v>
      </c>
      <c r="H59" s="641" t="e">
        <f>I59/(E59+F59)</f>
        <v>#DIV/0!</v>
      </c>
      <c r="I59" s="624" t="e">
        <f>SUM(I18:I58)</f>
        <v>#DIV/0!</v>
      </c>
      <c r="K59" s="645" t="e">
        <f t="shared" ref="K59:O59" si="8">SUM(K18:K58)</f>
        <v>#DIV/0!</v>
      </c>
      <c r="L59" s="596" t="e">
        <f t="shared" si="8"/>
        <v>#DIV/0!</v>
      </c>
      <c r="M59" s="645">
        <f t="shared" ref="M59" si="9">SUM(M18:M58)</f>
        <v>0</v>
      </c>
      <c r="N59" s="596">
        <f t="shared" si="8"/>
        <v>0</v>
      </c>
      <c r="O59" s="596">
        <f t="shared" si="8"/>
        <v>0</v>
      </c>
      <c r="P59" s="596">
        <f>SUM(P18:P58)</f>
        <v>0</v>
      </c>
      <c r="Q59" s="596">
        <f ca="1">SUM(Q18:Q58)</f>
        <v>0</v>
      </c>
      <c r="R59" s="596" t="e">
        <f>SUM(R18:R58)</f>
        <v>#DIV/0!</v>
      </c>
      <c r="S59" s="613" t="e">
        <f t="shared" ref="S59" si="10">SUM(S18:S58)</f>
        <v>#DIV/0!</v>
      </c>
    </row>
    <row r="60" spans="1:20" s="122" customFormat="1" ht="14.1" customHeight="1">
      <c r="F60" s="706"/>
      <c r="J60" s="117"/>
      <c r="K60" s="632"/>
      <c r="L60" s="594"/>
      <c r="M60" s="632"/>
      <c r="N60" s="594"/>
      <c r="O60" s="594"/>
      <c r="P60" s="594"/>
      <c r="Q60" s="594"/>
      <c r="R60" s="595" t="s">
        <v>62</v>
      </c>
      <c r="S60" s="594"/>
    </row>
    <row r="61" spans="1:20" ht="14.1" customHeight="1">
      <c r="A61" s="614" t="s">
        <v>551</v>
      </c>
      <c r="B61" s="614"/>
      <c r="C61" s="614"/>
      <c r="D61" s="614"/>
      <c r="E61" s="614"/>
      <c r="F61" s="614"/>
      <c r="G61" s="614"/>
      <c r="H61" s="615"/>
      <c r="I61" s="615"/>
      <c r="K61" s="633"/>
      <c r="L61" s="633"/>
      <c r="M61" s="633"/>
      <c r="N61" s="633"/>
      <c r="O61" s="633"/>
      <c r="P61" s="633"/>
      <c r="Q61" s="633"/>
      <c r="R61" s="705"/>
      <c r="S61" s="633"/>
      <c r="T61" s="123"/>
    </row>
    <row r="62" spans="1:20" ht="15" customHeight="1">
      <c r="A62" s="661" t="s">
        <v>540</v>
      </c>
      <c r="B62" s="182" t="s">
        <v>541</v>
      </c>
      <c r="C62" s="616">
        <v>2</v>
      </c>
      <c r="D62" s="787" t="s">
        <v>816</v>
      </c>
      <c r="E62" s="788"/>
      <c r="F62" s="788"/>
      <c r="G62" s="788"/>
      <c r="H62" s="788"/>
      <c r="I62" s="789"/>
      <c r="K62" s="626" t="e">
        <f>(E62+F62+G62)*'6-Opbouw uurtarief productie'!$E$48</f>
        <v>#DIV/0!</v>
      </c>
      <c r="L62" s="627" t="e">
        <f>I62*'7-Opbouw uurtarief toezicht'!$E$48</f>
        <v>#DIV/0!</v>
      </c>
      <c r="M62" s="692">
        <f>+SUMIF('8b Industriele ruimten'!A:A,'2-Kosten per locatie'!A62,'8b Industriele ruimten'!K:K)</f>
        <v>0</v>
      </c>
      <c r="N62" s="628">
        <f>SUMIF('11-Machinekosten'!A:A,'2-Kosten per locatie'!A62,'11-Machinekosten'!Q:Q)</f>
        <v>0</v>
      </c>
      <c r="O62" s="629">
        <f>SUMIF('8a-Additionele werkzaamheden'!A:A,'2-Kosten per locatie'!A62,'8a-Additionele werkzaamheden'!H:H)</f>
        <v>0</v>
      </c>
      <c r="P62" s="629">
        <f>SUMIF('10-Glasbewassing'!A:A,'2-Kosten per locatie'!A62,'10-Glasbewassing'!L:L)</f>
        <v>0</v>
      </c>
      <c r="Q62" s="629">
        <f ca="1">+SUMIF('12-Sanitaire voorzieningen'!A:G,'2-Kosten per locatie'!A62,'12-Sanitaire voorzieningen'!H:H)</f>
        <v>0</v>
      </c>
      <c r="R62" s="630" t="e">
        <f t="shared" ref="R62:R73" si="11">SUM(K62:Q62)</f>
        <v>#DIV/0!</v>
      </c>
      <c r="S62" s="521" t="e">
        <f t="shared" ref="S62:S73" si="12">R62/12</f>
        <v>#DIV/0!</v>
      </c>
    </row>
    <row r="63" spans="1:20" ht="15" customHeight="1">
      <c r="A63" s="661" t="s">
        <v>531</v>
      </c>
      <c r="B63" s="182" t="s">
        <v>532</v>
      </c>
      <c r="C63" s="616">
        <v>12</v>
      </c>
      <c r="D63" s="618">
        <f>SUMIF('4-Basis ruimtestaat'!B:B,'2-Kosten per locatie'!A63,'4-Basis ruimtestaat'!M:M)</f>
        <v>3</v>
      </c>
      <c r="E63" s="619" t="e">
        <f>SUMIF('4-Basis ruimtestaat'!B:B,'2-Kosten per locatie'!A63,'4-Basis ruimtestaat'!V:V)</f>
        <v>#DIV/0!</v>
      </c>
      <c r="F63" s="620">
        <f>SUMIF('4-Basis ruimtestaat'!B:B,'2-Kosten per locatie'!A68,'4-Basis ruimtestaat'!W:W)</f>
        <v>0</v>
      </c>
      <c r="G63" s="621"/>
      <c r="H63" s="552"/>
      <c r="I63" s="620" t="e">
        <f t="shared" ref="I63:I73" si="13">+(E63+F63)*H63</f>
        <v>#DIV/0!</v>
      </c>
      <c r="K63" s="626" t="e">
        <f>(E63+F63+G63)*'6-Opbouw uurtarief productie'!$E$48</f>
        <v>#DIV/0!</v>
      </c>
      <c r="L63" s="627" t="e">
        <f>I63*'7-Opbouw uurtarief toezicht'!$E$48</f>
        <v>#DIV/0!</v>
      </c>
      <c r="M63" s="692">
        <f>+SUMIF('8b Industriele ruimten'!A:A,'2-Kosten per locatie'!A63,'8b Industriele ruimten'!K:K)</f>
        <v>0</v>
      </c>
      <c r="N63" s="628">
        <f>SUMIF('11-Machinekosten'!A:A,'2-Kosten per locatie'!A63,'11-Machinekosten'!Q:Q)</f>
        <v>0</v>
      </c>
      <c r="O63" s="629">
        <f>SUMIF('8a-Additionele werkzaamheden'!A:A,'2-Kosten per locatie'!A63,'8a-Additionele werkzaamheden'!H:H)</f>
        <v>0</v>
      </c>
      <c r="P63" s="629">
        <f>SUMIF('10-Glasbewassing'!A:A,'2-Kosten per locatie'!A63,'10-Glasbewassing'!L:L)</f>
        <v>0</v>
      </c>
      <c r="Q63" s="629">
        <f ca="1">+SUMIF('12-Sanitaire voorzieningen'!A:G,'2-Kosten per locatie'!A63,'12-Sanitaire voorzieningen'!H:H)</f>
        <v>0</v>
      </c>
      <c r="R63" s="630" t="e">
        <f t="shared" si="11"/>
        <v>#DIV/0!</v>
      </c>
      <c r="S63" s="521" t="e">
        <f t="shared" si="12"/>
        <v>#DIV/0!</v>
      </c>
    </row>
    <row r="64" spans="1:20" ht="15" customHeight="1">
      <c r="A64" s="661" t="s">
        <v>542</v>
      </c>
      <c r="B64" s="182" t="s">
        <v>543</v>
      </c>
      <c r="C64" s="616">
        <v>52</v>
      </c>
      <c r="D64" s="618">
        <f>SUMIF('4-Basis ruimtestaat'!B:B,'2-Kosten per locatie'!A64,'4-Basis ruimtestaat'!M:M)</f>
        <v>3</v>
      </c>
      <c r="E64" s="619" t="e">
        <f>SUMIF('4-Basis ruimtestaat'!B:B,'2-Kosten per locatie'!A64,'4-Basis ruimtestaat'!V:V)</f>
        <v>#DIV/0!</v>
      </c>
      <c r="F64" s="620">
        <f>SUMIF('4-Basis ruimtestaat'!B:B,'2-Kosten per locatie'!A73,'4-Basis ruimtestaat'!W:W)</f>
        <v>0</v>
      </c>
      <c r="G64" s="621"/>
      <c r="H64" s="552"/>
      <c r="I64" s="620" t="e">
        <f t="shared" si="13"/>
        <v>#DIV/0!</v>
      </c>
      <c r="K64" s="626" t="e">
        <f>(E64+F64+G64)*'6-Opbouw uurtarief productie'!$E$48</f>
        <v>#DIV/0!</v>
      </c>
      <c r="L64" s="627" t="e">
        <f>I64*'7-Opbouw uurtarief toezicht'!$E$48</f>
        <v>#DIV/0!</v>
      </c>
      <c r="M64" s="692">
        <f>+SUMIF('8b Industriele ruimten'!A:A,'2-Kosten per locatie'!A64,'8b Industriele ruimten'!K:K)</f>
        <v>0</v>
      </c>
      <c r="N64" s="628">
        <f>SUMIF('11-Machinekosten'!A:A,'2-Kosten per locatie'!A64,'11-Machinekosten'!Q:Q)</f>
        <v>0</v>
      </c>
      <c r="O64" s="629">
        <f>SUMIF('8a-Additionele werkzaamheden'!A:A,'2-Kosten per locatie'!A64,'8a-Additionele werkzaamheden'!H:H)</f>
        <v>0</v>
      </c>
      <c r="P64" s="629">
        <f>SUMIF('10-Glasbewassing'!A:A,'2-Kosten per locatie'!A64,'10-Glasbewassing'!L:L)</f>
        <v>0</v>
      </c>
      <c r="Q64" s="629">
        <f ca="1">+SUMIF('12-Sanitaire voorzieningen'!A:G,'2-Kosten per locatie'!A64,'12-Sanitaire voorzieningen'!H:H)</f>
        <v>0</v>
      </c>
      <c r="R64" s="630" t="e">
        <f t="shared" si="11"/>
        <v>#DIV/0!</v>
      </c>
      <c r="S64" s="521" t="e">
        <f t="shared" si="12"/>
        <v>#DIV/0!</v>
      </c>
    </row>
    <row r="65" spans="1:19" ht="15" customHeight="1">
      <c r="A65" s="661" t="s">
        <v>523</v>
      </c>
      <c r="B65" s="182" t="s">
        <v>524</v>
      </c>
      <c r="C65" s="616">
        <v>12</v>
      </c>
      <c r="D65" s="618">
        <f>SUMIF('4-Basis ruimtestaat'!B:B,'2-Kosten per locatie'!A65,'4-Basis ruimtestaat'!M:M)</f>
        <v>3</v>
      </c>
      <c r="E65" s="619" t="e">
        <f>SUMIF('4-Basis ruimtestaat'!B:B,'2-Kosten per locatie'!A65,'4-Basis ruimtestaat'!V:V)</f>
        <v>#DIV/0!</v>
      </c>
      <c r="F65" s="620">
        <f>SUMIF('4-Basis ruimtestaat'!B:B,'2-Kosten per locatie'!A64,'4-Basis ruimtestaat'!W:W)</f>
        <v>0</v>
      </c>
      <c r="G65" s="621"/>
      <c r="H65" s="552"/>
      <c r="I65" s="620" t="e">
        <f t="shared" si="13"/>
        <v>#DIV/0!</v>
      </c>
      <c r="K65" s="626" t="e">
        <f>(E65+F65+G65)*'6-Opbouw uurtarief productie'!$E$48</f>
        <v>#DIV/0!</v>
      </c>
      <c r="L65" s="627" t="e">
        <f>I65*'7-Opbouw uurtarief toezicht'!$E$48</f>
        <v>#DIV/0!</v>
      </c>
      <c r="M65" s="692">
        <f>+SUMIF('8b Industriele ruimten'!A:A,'2-Kosten per locatie'!A65,'8b Industriele ruimten'!K:K)</f>
        <v>0</v>
      </c>
      <c r="N65" s="628">
        <f>SUMIF('11-Machinekosten'!A:A,'2-Kosten per locatie'!A65,'11-Machinekosten'!Q:Q)</f>
        <v>0</v>
      </c>
      <c r="O65" s="629">
        <f>SUMIF('8a-Additionele werkzaamheden'!A:A,'2-Kosten per locatie'!A65,'8a-Additionele werkzaamheden'!H:H)</f>
        <v>0</v>
      </c>
      <c r="P65" s="629">
        <f>SUMIF('10-Glasbewassing'!A:A,'2-Kosten per locatie'!A65,'10-Glasbewassing'!L:L)</f>
        <v>0</v>
      </c>
      <c r="Q65" s="629">
        <f ca="1">+SUMIF('12-Sanitaire voorzieningen'!A:G,'2-Kosten per locatie'!A65,'12-Sanitaire voorzieningen'!H:H)</f>
        <v>0</v>
      </c>
      <c r="R65" s="630" t="e">
        <f t="shared" si="11"/>
        <v>#DIV/0!</v>
      </c>
      <c r="S65" s="521" t="e">
        <f t="shared" si="12"/>
        <v>#DIV/0!</v>
      </c>
    </row>
    <row r="66" spans="1:19" ht="15" customHeight="1">
      <c r="A66" s="661" t="s">
        <v>518</v>
      </c>
      <c r="B66" s="182" t="s">
        <v>519</v>
      </c>
      <c r="C66" s="616">
        <v>12</v>
      </c>
      <c r="D66" s="618">
        <f>SUMIF('4-Basis ruimtestaat'!B:B,'2-Kosten per locatie'!A66,'4-Basis ruimtestaat'!M:M)</f>
        <v>3</v>
      </c>
      <c r="E66" s="619" t="e">
        <f>SUMIF('4-Basis ruimtestaat'!B:B,'2-Kosten per locatie'!A66,'4-Basis ruimtestaat'!V:V)</f>
        <v>#DIV/0!</v>
      </c>
      <c r="F66" s="620">
        <f>SUMIF('4-Basis ruimtestaat'!B:B,'2-Kosten per locatie'!A62,'4-Basis ruimtestaat'!W:W)</f>
        <v>0</v>
      </c>
      <c r="G66" s="621"/>
      <c r="H66" s="552"/>
      <c r="I66" s="620" t="e">
        <f t="shared" si="13"/>
        <v>#DIV/0!</v>
      </c>
      <c r="K66" s="626" t="e">
        <f>(E66+F66+G66)*'6-Opbouw uurtarief productie'!$E$48</f>
        <v>#DIV/0!</v>
      </c>
      <c r="L66" s="627" t="e">
        <f>I66*'7-Opbouw uurtarief toezicht'!$E$48</f>
        <v>#DIV/0!</v>
      </c>
      <c r="M66" s="692">
        <f>+SUMIF('8b Industriele ruimten'!A:A,'2-Kosten per locatie'!A66,'8b Industriele ruimten'!K:K)</f>
        <v>0</v>
      </c>
      <c r="N66" s="628">
        <f>SUMIF('11-Machinekosten'!A:A,'2-Kosten per locatie'!A66,'11-Machinekosten'!Q:Q)</f>
        <v>0</v>
      </c>
      <c r="O66" s="629">
        <f>SUMIF('8a-Additionele werkzaamheden'!A:A,'2-Kosten per locatie'!A66,'8a-Additionele werkzaamheden'!H:H)</f>
        <v>0</v>
      </c>
      <c r="P66" s="629">
        <f>SUMIF('10-Glasbewassing'!A:A,'2-Kosten per locatie'!A66,'10-Glasbewassing'!L:L)</f>
        <v>0</v>
      </c>
      <c r="Q66" s="629">
        <f ca="1">+SUMIF('12-Sanitaire voorzieningen'!A:G,'2-Kosten per locatie'!A66,'12-Sanitaire voorzieningen'!H:H)</f>
        <v>0</v>
      </c>
      <c r="R66" s="630" t="e">
        <f t="shared" si="11"/>
        <v>#DIV/0!</v>
      </c>
      <c r="S66" s="521" t="e">
        <f t="shared" si="12"/>
        <v>#DIV/0!</v>
      </c>
    </row>
    <row r="67" spans="1:19" ht="15" customHeight="1">
      <c r="A67" s="661" t="s">
        <v>521</v>
      </c>
      <c r="B67" s="182" t="s">
        <v>522</v>
      </c>
      <c r="C67" s="616">
        <v>12</v>
      </c>
      <c r="D67" s="618">
        <f>SUMIF('4-Basis ruimtestaat'!B:B,'2-Kosten per locatie'!A67,'4-Basis ruimtestaat'!M:M)</f>
        <v>3</v>
      </c>
      <c r="E67" s="619" t="e">
        <f>SUMIF('4-Basis ruimtestaat'!B:B,'2-Kosten per locatie'!A67,'4-Basis ruimtestaat'!V:V)</f>
        <v>#DIV/0!</v>
      </c>
      <c r="F67" s="620">
        <f>SUMIF('4-Basis ruimtestaat'!B:B,'2-Kosten per locatie'!A63,'4-Basis ruimtestaat'!W:W)</f>
        <v>0</v>
      </c>
      <c r="G67" s="621"/>
      <c r="H67" s="552"/>
      <c r="I67" s="620" t="e">
        <f t="shared" si="13"/>
        <v>#DIV/0!</v>
      </c>
      <c r="K67" s="626" t="e">
        <f>(E67+F67+G67)*'6-Opbouw uurtarief productie'!$E$48</f>
        <v>#DIV/0!</v>
      </c>
      <c r="L67" s="627" t="e">
        <f>I67*'7-Opbouw uurtarief toezicht'!$E$48</f>
        <v>#DIV/0!</v>
      </c>
      <c r="M67" s="692">
        <f>+SUMIF('8b Industriele ruimten'!A:A,'2-Kosten per locatie'!A67,'8b Industriele ruimten'!K:K)</f>
        <v>0</v>
      </c>
      <c r="N67" s="628">
        <f>SUMIF('11-Machinekosten'!A:A,'2-Kosten per locatie'!A67,'11-Machinekosten'!Q:Q)</f>
        <v>0</v>
      </c>
      <c r="O67" s="629">
        <f>SUMIF('8a-Additionele werkzaamheden'!A:A,'2-Kosten per locatie'!A67,'8a-Additionele werkzaamheden'!H:H)</f>
        <v>0</v>
      </c>
      <c r="P67" s="629">
        <f>SUMIF('10-Glasbewassing'!A:A,'2-Kosten per locatie'!A67,'10-Glasbewassing'!L:L)</f>
        <v>0</v>
      </c>
      <c r="Q67" s="629">
        <f ca="1">+SUMIF('12-Sanitaire voorzieningen'!A:G,'2-Kosten per locatie'!A67,'12-Sanitaire voorzieningen'!H:H)</f>
        <v>0</v>
      </c>
      <c r="R67" s="630" t="e">
        <f t="shared" si="11"/>
        <v>#DIV/0!</v>
      </c>
      <c r="S67" s="521" t="e">
        <f t="shared" si="12"/>
        <v>#DIV/0!</v>
      </c>
    </row>
    <row r="68" spans="1:19" ht="15" customHeight="1">
      <c r="A68" s="661" t="s">
        <v>529</v>
      </c>
      <c r="B68" s="182" t="s">
        <v>530</v>
      </c>
      <c r="C68" s="616">
        <v>12</v>
      </c>
      <c r="D68" s="618">
        <f>SUMIF('4-Basis ruimtestaat'!B:B,'2-Kosten per locatie'!A68,'4-Basis ruimtestaat'!M:M)</f>
        <v>3</v>
      </c>
      <c r="E68" s="619" t="e">
        <f>SUMIF('4-Basis ruimtestaat'!B:B,'2-Kosten per locatie'!A68,'4-Basis ruimtestaat'!V:V)</f>
        <v>#DIV/0!</v>
      </c>
      <c r="F68" s="620">
        <f>SUMIF('4-Basis ruimtestaat'!B:B,'2-Kosten per locatie'!A67,'4-Basis ruimtestaat'!W:W)</f>
        <v>0</v>
      </c>
      <c r="G68" s="621"/>
      <c r="H68" s="552"/>
      <c r="I68" s="620" t="e">
        <f t="shared" si="13"/>
        <v>#DIV/0!</v>
      </c>
      <c r="K68" s="626" t="e">
        <f>(E68+F68+G68)*'6-Opbouw uurtarief productie'!$E$48</f>
        <v>#DIV/0!</v>
      </c>
      <c r="L68" s="627" t="e">
        <f>I68*'7-Opbouw uurtarief toezicht'!$E$48</f>
        <v>#DIV/0!</v>
      </c>
      <c r="M68" s="692">
        <f>+SUMIF('8b Industriele ruimten'!A:A,'2-Kosten per locatie'!A68,'8b Industriele ruimten'!K:K)</f>
        <v>0</v>
      </c>
      <c r="N68" s="628">
        <f>SUMIF('11-Machinekosten'!A:A,'2-Kosten per locatie'!A68,'11-Machinekosten'!Q:Q)</f>
        <v>0</v>
      </c>
      <c r="O68" s="629">
        <f>SUMIF('8a-Additionele werkzaamheden'!A:A,'2-Kosten per locatie'!A68,'8a-Additionele werkzaamheden'!H:H)</f>
        <v>0</v>
      </c>
      <c r="P68" s="629">
        <f>SUMIF('10-Glasbewassing'!A:A,'2-Kosten per locatie'!A68,'10-Glasbewassing'!L:L)</f>
        <v>0</v>
      </c>
      <c r="Q68" s="629">
        <f ca="1">+SUMIF('12-Sanitaire voorzieningen'!A:G,'2-Kosten per locatie'!A68,'12-Sanitaire voorzieningen'!H:H)</f>
        <v>0</v>
      </c>
      <c r="R68" s="630" t="e">
        <f t="shared" si="11"/>
        <v>#DIV/0!</v>
      </c>
      <c r="S68" s="521" t="e">
        <f t="shared" si="12"/>
        <v>#DIV/0!</v>
      </c>
    </row>
    <row r="69" spans="1:19" ht="15" customHeight="1">
      <c r="A69" s="661" t="s">
        <v>527</v>
      </c>
      <c r="B69" s="182" t="s">
        <v>528</v>
      </c>
      <c r="C69" s="616">
        <v>12</v>
      </c>
      <c r="D69" s="618">
        <f>SUMIF('4-Basis ruimtestaat'!B:B,'2-Kosten per locatie'!A69,'4-Basis ruimtestaat'!M:M)</f>
        <v>3</v>
      </c>
      <c r="E69" s="619" t="e">
        <f>SUMIF('4-Basis ruimtestaat'!B:B,'2-Kosten per locatie'!A69,'4-Basis ruimtestaat'!V:V)</f>
        <v>#DIV/0!</v>
      </c>
      <c r="F69" s="620">
        <f>SUMIF('4-Basis ruimtestaat'!B:B,'2-Kosten per locatie'!A66,'4-Basis ruimtestaat'!W:W)</f>
        <v>0</v>
      </c>
      <c r="G69" s="621"/>
      <c r="H69" s="552"/>
      <c r="I69" s="620" t="e">
        <f t="shared" si="13"/>
        <v>#DIV/0!</v>
      </c>
      <c r="K69" s="626" t="e">
        <f>(E69+F69+G69)*'6-Opbouw uurtarief productie'!$E$48</f>
        <v>#DIV/0!</v>
      </c>
      <c r="L69" s="627" t="e">
        <f>I69*'7-Opbouw uurtarief toezicht'!$E$48</f>
        <v>#DIV/0!</v>
      </c>
      <c r="M69" s="692">
        <f>+SUMIF('8b Industriele ruimten'!A:A,'2-Kosten per locatie'!A69,'8b Industriele ruimten'!K:K)</f>
        <v>0</v>
      </c>
      <c r="N69" s="628">
        <f>SUMIF('11-Machinekosten'!A:A,'2-Kosten per locatie'!A69,'11-Machinekosten'!Q:Q)</f>
        <v>0</v>
      </c>
      <c r="O69" s="629">
        <f>SUMIF('8a-Additionele werkzaamheden'!A:A,'2-Kosten per locatie'!A69,'8a-Additionele werkzaamheden'!H:H)</f>
        <v>0</v>
      </c>
      <c r="P69" s="629">
        <f>SUMIF('10-Glasbewassing'!A:A,'2-Kosten per locatie'!A69,'10-Glasbewassing'!L:L)</f>
        <v>0</v>
      </c>
      <c r="Q69" s="629">
        <f ca="1">+SUMIF('12-Sanitaire voorzieningen'!A:G,'2-Kosten per locatie'!A69,'12-Sanitaire voorzieningen'!H:H)</f>
        <v>0</v>
      </c>
      <c r="R69" s="630" t="e">
        <f t="shared" si="11"/>
        <v>#DIV/0!</v>
      </c>
      <c r="S69" s="521" t="e">
        <f t="shared" si="12"/>
        <v>#DIV/0!</v>
      </c>
    </row>
    <row r="70" spans="1:19" ht="15" customHeight="1">
      <c r="A70" s="661" t="s">
        <v>537</v>
      </c>
      <c r="B70" s="182" t="s">
        <v>538</v>
      </c>
      <c r="C70" s="616">
        <v>4</v>
      </c>
      <c r="D70" s="787" t="s">
        <v>816</v>
      </c>
      <c r="E70" s="788"/>
      <c r="F70" s="788"/>
      <c r="G70" s="788"/>
      <c r="H70" s="788"/>
      <c r="I70" s="789"/>
      <c r="K70" s="626" t="e">
        <f>(E70+F70+G70)*'6-Opbouw uurtarief productie'!$E$48</f>
        <v>#DIV/0!</v>
      </c>
      <c r="L70" s="627" t="e">
        <f>I70*'7-Opbouw uurtarief toezicht'!$E$48</f>
        <v>#DIV/0!</v>
      </c>
      <c r="M70" s="692">
        <f>+SUMIF('8b Industriele ruimten'!A:A,'2-Kosten per locatie'!A70,'8b Industriele ruimten'!K:K)</f>
        <v>0</v>
      </c>
      <c r="N70" s="628">
        <f>SUMIF('11-Machinekosten'!A:A,'2-Kosten per locatie'!A70,'11-Machinekosten'!Q:Q)</f>
        <v>0</v>
      </c>
      <c r="O70" s="629">
        <f>SUMIF('8a-Additionele werkzaamheden'!A:A,'2-Kosten per locatie'!A70,'8a-Additionele werkzaamheden'!H:H)</f>
        <v>0</v>
      </c>
      <c r="P70" s="629">
        <f>SUMIF('10-Glasbewassing'!A:A,'2-Kosten per locatie'!A70,'10-Glasbewassing'!L:L)</f>
        <v>0</v>
      </c>
      <c r="Q70" s="629">
        <f ca="1">+SUMIF('12-Sanitaire voorzieningen'!A:G,'2-Kosten per locatie'!A70,'12-Sanitaire voorzieningen'!H:H)</f>
        <v>0</v>
      </c>
      <c r="R70" s="630" t="e">
        <f t="shared" si="11"/>
        <v>#DIV/0!</v>
      </c>
      <c r="S70" s="521" t="e">
        <f t="shared" si="12"/>
        <v>#DIV/0!</v>
      </c>
    </row>
    <row r="71" spans="1:19" ht="15" customHeight="1">
      <c r="A71" s="661" t="s">
        <v>533</v>
      </c>
      <c r="B71" s="182" t="s">
        <v>534</v>
      </c>
      <c r="C71" s="616">
        <v>12</v>
      </c>
      <c r="D71" s="618">
        <f>SUMIF('4-Basis ruimtestaat'!B:B,'2-Kosten per locatie'!A71,'4-Basis ruimtestaat'!M:M)</f>
        <v>3</v>
      </c>
      <c r="E71" s="619" t="e">
        <f>SUMIF('4-Basis ruimtestaat'!B:B,'2-Kosten per locatie'!A71,'4-Basis ruimtestaat'!V:V)</f>
        <v>#DIV/0!</v>
      </c>
      <c r="F71" s="620">
        <f>SUMIF('4-Basis ruimtestaat'!B:B,'2-Kosten per locatie'!A69,'4-Basis ruimtestaat'!W:W)</f>
        <v>0</v>
      </c>
      <c r="G71" s="621"/>
      <c r="H71" s="552"/>
      <c r="I71" s="620" t="e">
        <f t="shared" si="13"/>
        <v>#DIV/0!</v>
      </c>
      <c r="K71" s="626" t="e">
        <f>(E71+F71+G71)*'6-Opbouw uurtarief productie'!$E$48</f>
        <v>#DIV/0!</v>
      </c>
      <c r="L71" s="627" t="e">
        <f>I71*'7-Opbouw uurtarief toezicht'!$E$48</f>
        <v>#DIV/0!</v>
      </c>
      <c r="M71" s="692">
        <f>+SUMIF('8b Industriele ruimten'!A:A,'2-Kosten per locatie'!A71,'8b Industriele ruimten'!K:K)</f>
        <v>0</v>
      </c>
      <c r="N71" s="628">
        <f>SUMIF('11-Machinekosten'!A:A,'2-Kosten per locatie'!A71,'11-Machinekosten'!Q:Q)</f>
        <v>0</v>
      </c>
      <c r="O71" s="629">
        <f>SUMIF('8a-Additionele werkzaamheden'!A:A,'2-Kosten per locatie'!A71,'8a-Additionele werkzaamheden'!H:H)</f>
        <v>0</v>
      </c>
      <c r="P71" s="629">
        <f>SUMIF('10-Glasbewassing'!A:A,'2-Kosten per locatie'!A71,'10-Glasbewassing'!L:L)</f>
        <v>0</v>
      </c>
      <c r="Q71" s="629">
        <f ca="1">+SUMIF('12-Sanitaire voorzieningen'!A:G,'2-Kosten per locatie'!A71,'12-Sanitaire voorzieningen'!H:H)</f>
        <v>0</v>
      </c>
      <c r="R71" s="630" t="e">
        <f t="shared" si="11"/>
        <v>#DIV/0!</v>
      </c>
      <c r="S71" s="521" t="e">
        <f t="shared" si="12"/>
        <v>#DIV/0!</v>
      </c>
    </row>
    <row r="72" spans="1:19" ht="15" customHeight="1">
      <c r="A72" s="661" t="s">
        <v>525</v>
      </c>
      <c r="B72" s="182" t="s">
        <v>526</v>
      </c>
      <c r="C72" s="616">
        <v>12</v>
      </c>
      <c r="D72" s="618">
        <f>SUMIF('4-Basis ruimtestaat'!B:B,'2-Kosten per locatie'!A72,'4-Basis ruimtestaat'!M:M)</f>
        <v>3</v>
      </c>
      <c r="E72" s="619" t="e">
        <f>SUMIF('4-Basis ruimtestaat'!B:B,'2-Kosten per locatie'!A72,'4-Basis ruimtestaat'!V:V)</f>
        <v>#DIV/0!</v>
      </c>
      <c r="F72" s="620">
        <f>SUMIF('4-Basis ruimtestaat'!B:B,'2-Kosten per locatie'!A65,'4-Basis ruimtestaat'!W:W)</f>
        <v>0</v>
      </c>
      <c r="G72" s="621"/>
      <c r="H72" s="552"/>
      <c r="I72" s="620" t="e">
        <f t="shared" si="13"/>
        <v>#DIV/0!</v>
      </c>
      <c r="K72" s="626" t="e">
        <f>(E72+F72+G72)*'6-Opbouw uurtarief productie'!$E$48</f>
        <v>#DIV/0!</v>
      </c>
      <c r="L72" s="627" t="e">
        <f>I72*'7-Opbouw uurtarief toezicht'!$E$48</f>
        <v>#DIV/0!</v>
      </c>
      <c r="M72" s="692">
        <f>+SUMIF('8b Industriele ruimten'!A:A,'2-Kosten per locatie'!A72,'8b Industriele ruimten'!K:K)</f>
        <v>0</v>
      </c>
      <c r="N72" s="628">
        <f>SUMIF('11-Machinekosten'!A:A,'2-Kosten per locatie'!A72,'11-Machinekosten'!Q:Q)</f>
        <v>0</v>
      </c>
      <c r="O72" s="629">
        <f>SUMIF('8a-Additionele werkzaamheden'!A:A,'2-Kosten per locatie'!A72,'8a-Additionele werkzaamheden'!H:H)</f>
        <v>0</v>
      </c>
      <c r="P72" s="629">
        <f>SUMIF('10-Glasbewassing'!A:A,'2-Kosten per locatie'!A72,'10-Glasbewassing'!L:L)</f>
        <v>0</v>
      </c>
      <c r="Q72" s="629">
        <f ca="1">+SUMIF('12-Sanitaire voorzieningen'!A:G,'2-Kosten per locatie'!A72,'12-Sanitaire voorzieningen'!H:H)</f>
        <v>0</v>
      </c>
      <c r="R72" s="630" t="e">
        <f t="shared" si="11"/>
        <v>#DIV/0!</v>
      </c>
      <c r="S72" s="521" t="e">
        <f t="shared" si="12"/>
        <v>#DIV/0!</v>
      </c>
    </row>
    <row r="73" spans="1:19" ht="15" customHeight="1" thickBot="1">
      <c r="A73" s="662" t="s">
        <v>535</v>
      </c>
      <c r="B73" s="598" t="s">
        <v>536</v>
      </c>
      <c r="C73" s="623">
        <v>12</v>
      </c>
      <c r="D73" s="618">
        <f>SUMIF('4-Basis ruimtestaat'!B:B,'2-Kosten per locatie'!A73,'4-Basis ruimtestaat'!M:M)</f>
        <v>3</v>
      </c>
      <c r="E73" s="619" t="e">
        <f>SUMIF('4-Basis ruimtestaat'!B:B,'2-Kosten per locatie'!A73,'4-Basis ruimtestaat'!V:V)</f>
        <v>#DIV/0!</v>
      </c>
      <c r="F73" s="622">
        <f>SUMIF('4-Basis ruimtestaat'!B:B,'2-Kosten per locatie'!A70,'4-Basis ruimtestaat'!W:W)</f>
        <v>0</v>
      </c>
      <c r="G73" s="621"/>
      <c r="H73" s="552"/>
      <c r="I73" s="620" t="e">
        <f t="shared" si="13"/>
        <v>#DIV/0!</v>
      </c>
      <c r="K73" s="626" t="e">
        <f>(E73+F73+G73)*'6-Opbouw uurtarief productie'!$E$48</f>
        <v>#DIV/0!</v>
      </c>
      <c r="L73" s="627" t="e">
        <f>I73*'7-Opbouw uurtarief toezicht'!$E$48</f>
        <v>#DIV/0!</v>
      </c>
      <c r="M73" s="692">
        <f>+SUMIF('8b Industriele ruimten'!A:A,'2-Kosten per locatie'!A73,'8b Industriele ruimten'!K:K)</f>
        <v>0</v>
      </c>
      <c r="N73" s="628">
        <f>SUMIF('11-Machinekosten'!A:A,'2-Kosten per locatie'!A73,'11-Machinekosten'!Q:Q)</f>
        <v>0</v>
      </c>
      <c r="O73" s="629">
        <f>SUMIF('8a-Additionele werkzaamheden'!A:A,'2-Kosten per locatie'!A73,'8a-Additionele werkzaamheden'!H:H)</f>
        <v>0</v>
      </c>
      <c r="P73" s="629">
        <f>SUMIF('10-Glasbewassing'!A:A,'2-Kosten per locatie'!A73,'10-Glasbewassing'!L:L)</f>
        <v>0</v>
      </c>
      <c r="Q73" s="629">
        <f ca="1">+SUMIF('12-Sanitaire voorzieningen'!A:G,'2-Kosten per locatie'!A73,'12-Sanitaire voorzieningen'!H:H)</f>
        <v>0</v>
      </c>
      <c r="R73" s="630" t="e">
        <f t="shared" si="11"/>
        <v>#DIV/0!</v>
      </c>
      <c r="S73" s="593" t="e">
        <f t="shared" si="12"/>
        <v>#DIV/0!</v>
      </c>
    </row>
    <row r="74" spans="1:19" s="121" customFormat="1" ht="15" customHeight="1" thickBot="1">
      <c r="A74" s="584" t="s">
        <v>552</v>
      </c>
      <c r="B74" s="585"/>
      <c r="C74" s="586"/>
      <c r="D74" s="625">
        <f>SUM(D62:D73)</f>
        <v>30</v>
      </c>
      <c r="E74" s="625" t="e">
        <f>SUM(E62:E73)</f>
        <v>#DIV/0!</v>
      </c>
      <c r="F74" s="625">
        <f>SUM(F62:F73)</f>
        <v>0</v>
      </c>
      <c r="G74" s="625">
        <f>SUM(G62:G73)</f>
        <v>0</v>
      </c>
      <c r="H74" s="641" t="e">
        <f>I74/(E74+F74)</f>
        <v>#DIV/0!</v>
      </c>
      <c r="I74" s="624" t="e">
        <f>SUM(I62:I73)</f>
        <v>#DIV/0!</v>
      </c>
      <c r="K74" s="645" t="e">
        <f t="shared" ref="K74:O74" si="14">SUM(K62:K73)</f>
        <v>#DIV/0!</v>
      </c>
      <c r="L74" s="596" t="e">
        <f t="shared" si="14"/>
        <v>#DIV/0!</v>
      </c>
      <c r="M74" s="645">
        <f t="shared" ref="M74" si="15">SUM(M62:M73)</f>
        <v>0</v>
      </c>
      <c r="N74" s="596">
        <f t="shared" si="14"/>
        <v>0</v>
      </c>
      <c r="O74" s="596">
        <f t="shared" si="14"/>
        <v>0</v>
      </c>
      <c r="P74" s="596">
        <f>SUM(P62:P73)</f>
        <v>0</v>
      </c>
      <c r="Q74" s="596">
        <f ca="1">SUM(Q62:Q73)</f>
        <v>0</v>
      </c>
      <c r="R74" s="596" t="e">
        <f>SUM(R62:R73)</f>
        <v>#DIV/0!</v>
      </c>
      <c r="S74" s="613" t="e">
        <f t="shared" ref="S74" si="16">SUM(S62:S73)</f>
        <v>#DIV/0!</v>
      </c>
    </row>
    <row r="75" spans="1:19" s="122" customFormat="1" ht="14.1" customHeight="1" thickBot="1">
      <c r="J75" s="117"/>
      <c r="K75" s="634"/>
      <c r="L75" s="634"/>
      <c r="M75" s="634"/>
      <c r="N75" s="634"/>
      <c r="O75" s="634"/>
      <c r="P75" s="639"/>
      <c r="Q75" s="639"/>
      <c r="R75" s="635"/>
      <c r="S75" s="634"/>
    </row>
    <row r="76" spans="1:19" s="587" customFormat="1" ht="15" customHeight="1" thickBot="1">
      <c r="A76" s="646" t="s">
        <v>8</v>
      </c>
      <c r="B76" s="647"/>
      <c r="C76" s="648"/>
      <c r="D76" s="682">
        <f t="shared" ref="D76:F76" si="17">D15+D59+D74</f>
        <v>8640</v>
      </c>
      <c r="E76" s="682" t="e">
        <f t="shared" si="17"/>
        <v>#DIV/0!</v>
      </c>
      <c r="F76" s="682" t="e">
        <f t="shared" si="17"/>
        <v>#DIV/0!</v>
      </c>
      <c r="G76" s="682"/>
      <c r="H76" s="649" t="e">
        <f>I76/(E76+F76)</f>
        <v>#DIV/0!</v>
      </c>
      <c r="I76" s="683" t="e">
        <f>I15+I59+I74</f>
        <v>#DIV/0!</v>
      </c>
      <c r="K76" s="650" t="e">
        <f t="shared" ref="K76:O76" si="18">SUM(K15,K59,K74)</f>
        <v>#DIV/0!</v>
      </c>
      <c r="L76" s="651" t="e">
        <f t="shared" si="18"/>
        <v>#DIV/0!</v>
      </c>
      <c r="M76" s="650">
        <f t="shared" ref="M76" si="19">SUM(M15,M59,M74)</f>
        <v>0</v>
      </c>
      <c r="N76" s="651">
        <f t="shared" si="18"/>
        <v>0</v>
      </c>
      <c r="O76" s="651">
        <f t="shared" si="18"/>
        <v>0</v>
      </c>
      <c r="P76" s="651">
        <f>SUM(P15,P59,P74)</f>
        <v>0</v>
      </c>
      <c r="Q76" s="651">
        <f ca="1">SUM(Q15,Q59,Q74)</f>
        <v>0</v>
      </c>
      <c r="R76" s="651" t="e">
        <f>SUM(R15,R59,R74)</f>
        <v>#DIV/0!</v>
      </c>
      <c r="S76" s="652" t="e">
        <f t="shared" ref="S76" si="20">SUM(S15,S59,S74)</f>
        <v>#DIV/0!</v>
      </c>
    </row>
    <row r="77" spans="1:19" s="122" customFormat="1" ht="14.1" customHeight="1">
      <c r="G77" s="122">
        <f>+G76*27</f>
        <v>0</v>
      </c>
      <c r="J77" s="117"/>
      <c r="P77" s="636"/>
      <c r="Q77" s="636"/>
      <c r="R77" s="653"/>
    </row>
    <row r="78" spans="1:19" s="122" customFormat="1" ht="14.1" customHeight="1">
      <c r="E78" s="654"/>
      <c r="G78" s="706"/>
      <c r="I78" s="684"/>
      <c r="J78" s="117"/>
      <c r="K78" s="636"/>
      <c r="L78" s="636"/>
      <c r="M78" s="636"/>
      <c r="N78" s="637"/>
      <c r="O78" s="637"/>
      <c r="P78" s="637"/>
      <c r="Q78" s="637"/>
      <c r="R78" s="653"/>
    </row>
    <row r="79" spans="1:19" s="120" customFormat="1" ht="15" customHeight="1">
      <c r="A79" s="122"/>
      <c r="B79" s="117"/>
      <c r="C79" s="117"/>
      <c r="R79" s="599"/>
    </row>
    <row r="80" spans="1:19" ht="15" customHeight="1">
      <c r="A80" s="122"/>
      <c r="B80" s="122"/>
      <c r="C80" s="122"/>
      <c r="D80" s="122"/>
      <c r="E80" s="122"/>
      <c r="F80" s="122"/>
      <c r="G80" s="122"/>
      <c r="H80" s="122"/>
      <c r="I80" s="122"/>
      <c r="K80" s="685"/>
      <c r="M80" s="685"/>
    </row>
    <row r="81" spans="1:9" ht="15" customHeight="1">
      <c r="A81" s="357"/>
      <c r="B81" s="357"/>
      <c r="C81" s="122"/>
      <c r="D81" s="122"/>
      <c r="E81" s="122"/>
      <c r="F81" s="122"/>
      <c r="G81" s="122"/>
      <c r="H81" s="122"/>
      <c r="I81" s="122"/>
    </row>
    <row r="82" spans="1:9" ht="15" customHeight="1">
      <c r="A82" s="357"/>
      <c r="B82" s="357"/>
      <c r="C82" s="122"/>
      <c r="D82" s="122"/>
      <c r="E82" s="706"/>
      <c r="F82" s="706"/>
      <c r="G82" s="706"/>
      <c r="H82" s="122"/>
      <c r="I82" s="122"/>
    </row>
    <row r="83" spans="1:9" ht="15" customHeight="1">
      <c r="A83" s="357"/>
      <c r="B83" s="357"/>
      <c r="C83" s="122"/>
      <c r="D83" s="122"/>
      <c r="E83" s="122"/>
      <c r="F83" s="122"/>
      <c r="G83" s="122"/>
      <c r="H83" s="122"/>
      <c r="I83" s="122"/>
    </row>
    <row r="84" spans="1:9" ht="15" customHeight="1">
      <c r="A84" s="357"/>
      <c r="B84" s="357"/>
      <c r="C84" s="122"/>
      <c r="D84" s="122"/>
      <c r="E84" s="122"/>
      <c r="F84" s="122"/>
      <c r="G84" s="122"/>
      <c r="H84" s="122"/>
      <c r="I84" s="122"/>
    </row>
    <row r="85" spans="1:9" ht="15" customHeight="1">
      <c r="A85" s="357"/>
      <c r="B85" s="357"/>
      <c r="C85" s="122"/>
      <c r="D85" s="122"/>
      <c r="E85" s="122"/>
      <c r="F85" s="122"/>
      <c r="G85" s="122"/>
      <c r="H85" s="122"/>
      <c r="I85" s="122"/>
    </row>
    <row r="86" spans="1:9" ht="15" customHeight="1">
      <c r="A86" s="357"/>
      <c r="B86" s="357"/>
      <c r="C86" s="122"/>
      <c r="D86" s="122"/>
      <c r="E86" s="122"/>
      <c r="F86" s="122"/>
      <c r="G86" s="122"/>
      <c r="H86" s="122"/>
      <c r="I86" s="122"/>
    </row>
    <row r="87" spans="1:9" ht="15" customHeight="1">
      <c r="A87" s="357"/>
      <c r="B87" s="357"/>
      <c r="C87" s="122"/>
      <c r="D87" s="122"/>
      <c r="E87" s="122"/>
      <c r="F87" s="122"/>
      <c r="G87" s="122"/>
      <c r="H87" s="122"/>
      <c r="I87" s="122"/>
    </row>
    <row r="88" spans="1:9" ht="15" customHeight="1">
      <c r="A88" s="357"/>
      <c r="B88" s="357"/>
      <c r="C88" s="122"/>
      <c r="D88" s="122"/>
      <c r="E88" s="122"/>
      <c r="F88" s="122"/>
      <c r="G88" s="122"/>
      <c r="H88" s="122"/>
      <c r="I88" s="122"/>
    </row>
    <row r="89" spans="1:9" ht="15" customHeight="1">
      <c r="A89" s="357"/>
      <c r="B89" s="357"/>
      <c r="C89" s="122"/>
      <c r="D89" s="122"/>
      <c r="E89" s="122"/>
      <c r="F89" s="122"/>
      <c r="G89" s="122"/>
      <c r="H89" s="122"/>
      <c r="I89" s="122"/>
    </row>
    <row r="90" spans="1:9" ht="15" customHeight="1">
      <c r="A90" s="357"/>
      <c r="B90" s="357"/>
      <c r="C90" s="122"/>
      <c r="D90" s="122"/>
      <c r="E90" s="122"/>
      <c r="F90" s="122"/>
      <c r="G90" s="122"/>
      <c r="H90" s="122"/>
      <c r="I90" s="122"/>
    </row>
    <row r="91" spans="1:9" ht="15" customHeight="1">
      <c r="A91" s="357"/>
      <c r="B91" s="357"/>
      <c r="C91" s="122"/>
      <c r="D91" s="122"/>
      <c r="E91" s="122"/>
      <c r="F91" s="122"/>
      <c r="G91" s="122"/>
      <c r="H91" s="122"/>
      <c r="I91" s="122"/>
    </row>
    <row r="92" spans="1:9" ht="15" customHeight="1">
      <c r="A92" s="357"/>
      <c r="B92" s="357"/>
      <c r="C92" s="122"/>
      <c r="D92" s="122"/>
      <c r="E92" s="122"/>
      <c r="F92" s="122"/>
      <c r="G92" s="122"/>
      <c r="H92" s="122"/>
      <c r="I92" s="122"/>
    </row>
    <row r="93" spans="1:9" ht="15" customHeight="1">
      <c r="A93" s="122"/>
      <c r="B93" s="122"/>
      <c r="C93" s="122"/>
      <c r="D93" s="122"/>
      <c r="E93" s="122"/>
      <c r="F93" s="122"/>
      <c r="G93" s="122"/>
      <c r="H93" s="122"/>
      <c r="I93" s="122"/>
    </row>
    <row r="94" spans="1:9" ht="15" customHeight="1">
      <c r="A94" s="122"/>
      <c r="B94" s="122"/>
      <c r="C94" s="122"/>
      <c r="D94" s="122"/>
      <c r="E94" s="122"/>
      <c r="F94" s="122"/>
      <c r="G94" s="122"/>
      <c r="H94" s="122"/>
      <c r="I94" s="122"/>
    </row>
    <row r="95" spans="1:9" ht="15" customHeight="1"/>
    <row r="96" spans="1:9" ht="15" customHeight="1"/>
    <row r="97" spans="2:19" ht="15" customHeight="1"/>
    <row r="98" spans="2:19" ht="15" customHeight="1"/>
    <row r="99" spans="2:19" ht="15" customHeight="1"/>
    <row r="100" spans="2:19" ht="15" customHeight="1"/>
    <row r="101" spans="2:19" ht="15" customHeight="1"/>
    <row r="102" spans="2:19" ht="15" customHeight="1"/>
    <row r="103" spans="2:19" ht="15" customHeight="1"/>
    <row r="104" spans="2:19" ht="15" customHeight="1"/>
    <row r="105" spans="2:19" ht="15" customHeight="1"/>
    <row r="106" spans="2:19" s="121" customFormat="1" ht="15" customHeight="1">
      <c r="B106" s="117"/>
      <c r="C106" s="117"/>
      <c r="D106" s="117"/>
      <c r="E106" s="117"/>
      <c r="F106" s="117"/>
      <c r="G106" s="117"/>
      <c r="H106" s="117"/>
      <c r="I106" s="117"/>
      <c r="J106" s="122"/>
      <c r="K106" s="117"/>
      <c r="L106" s="117"/>
      <c r="M106" s="117"/>
      <c r="N106" s="117"/>
      <c r="O106" s="117"/>
      <c r="P106" s="117"/>
      <c r="Q106" s="117"/>
      <c r="S106" s="117"/>
    </row>
    <row r="107" spans="2:19" ht="15" customHeight="1">
      <c r="J107" s="122"/>
    </row>
    <row r="108" spans="2:19" ht="13.5"/>
    <row r="109" spans="2:19" ht="15" customHeight="1"/>
    <row r="110" spans="2:19" ht="15" customHeight="1"/>
    <row r="111" spans="2:19" ht="15" customHeight="1"/>
    <row r="112" spans="2:19" ht="15" customHeight="1"/>
    <row r="113" spans="1:19" ht="15" customHeight="1"/>
    <row r="114" spans="1:19" ht="15" customHeight="1"/>
    <row r="115" spans="1:19" ht="15" customHeight="1"/>
    <row r="116" spans="1:19" ht="15" customHeight="1"/>
    <row r="117" spans="1:19" ht="15" customHeight="1"/>
    <row r="118" spans="1:19" ht="15" customHeight="1"/>
    <row r="119" spans="1:19" ht="15" customHeight="1"/>
    <row r="120" spans="1:19" ht="15" customHeight="1">
      <c r="J120" s="122"/>
      <c r="K120" s="122"/>
      <c r="M120" s="122"/>
    </row>
    <row r="121" spans="1:19" s="121" customFormat="1" ht="15" customHeight="1">
      <c r="A121" s="117"/>
      <c r="B121" s="117"/>
      <c r="C121" s="117"/>
      <c r="D121" s="117"/>
      <c r="E121" s="117"/>
      <c r="F121" s="117"/>
      <c r="G121" s="117"/>
      <c r="H121" s="117"/>
      <c r="I121" s="117"/>
      <c r="J121" s="122"/>
      <c r="K121" s="122"/>
      <c r="L121" s="117"/>
      <c r="M121" s="122"/>
      <c r="N121" s="117"/>
      <c r="O121" s="117"/>
      <c r="P121" s="117"/>
      <c r="Q121" s="117"/>
      <c r="S121" s="117"/>
    </row>
    <row r="122" spans="1:19" ht="14.1" customHeight="1">
      <c r="J122" s="122"/>
      <c r="K122" s="122"/>
      <c r="M122" s="122"/>
    </row>
    <row r="123" spans="1:19" s="121" customFormat="1" ht="15" customHeight="1">
      <c r="A123" s="117"/>
      <c r="B123" s="117"/>
      <c r="C123" s="117"/>
      <c r="D123" s="117"/>
      <c r="E123" s="117"/>
      <c r="F123" s="117"/>
      <c r="G123" s="117"/>
      <c r="H123" s="117"/>
      <c r="I123" s="117"/>
      <c r="J123" s="122"/>
      <c r="K123" s="122"/>
      <c r="L123" s="117"/>
      <c r="M123" s="122"/>
      <c r="N123" s="117"/>
      <c r="O123" s="117"/>
      <c r="P123" s="117"/>
      <c r="Q123" s="117"/>
      <c r="S123" s="117"/>
    </row>
    <row r="124" spans="1:19" ht="14.1" customHeight="1">
      <c r="J124" s="122"/>
      <c r="K124" s="122"/>
      <c r="M124" s="122"/>
    </row>
    <row r="125" spans="1:19" ht="14.1" customHeight="1">
      <c r="J125" s="122"/>
      <c r="K125" s="122"/>
      <c r="M125" s="122"/>
    </row>
    <row r="126" spans="1:19" ht="14.1" customHeight="1">
      <c r="J126" s="122"/>
      <c r="K126" s="122"/>
      <c r="M126" s="122"/>
    </row>
    <row r="127" spans="1:19" ht="14.1" customHeight="1">
      <c r="J127" s="122"/>
      <c r="K127" s="122"/>
      <c r="M127" s="122"/>
    </row>
    <row r="128" spans="1:19" ht="14.1" customHeight="1">
      <c r="J128" s="122"/>
      <c r="K128" s="122"/>
      <c r="M128" s="122"/>
    </row>
  </sheetData>
  <mergeCells count="22">
    <mergeCell ref="D62:I62"/>
    <mergeCell ref="D70:I70"/>
    <mergeCell ref="D44:I44"/>
    <mergeCell ref="D46:I46"/>
    <mergeCell ref="D49:I49"/>
    <mergeCell ref="D51:I51"/>
    <mergeCell ref="D53:I53"/>
    <mergeCell ref="D33:I33"/>
    <mergeCell ref="D34:I34"/>
    <mergeCell ref="D35:I35"/>
    <mergeCell ref="D36:I36"/>
    <mergeCell ref="D42:I42"/>
    <mergeCell ref="D24:I24"/>
    <mergeCell ref="D25:I25"/>
    <mergeCell ref="D27:I27"/>
    <mergeCell ref="D28:I28"/>
    <mergeCell ref="D30:I30"/>
    <mergeCell ref="E9:G9"/>
    <mergeCell ref="H9:I9"/>
    <mergeCell ref="K9:S9"/>
    <mergeCell ref="D20:I20"/>
    <mergeCell ref="D23:I23"/>
  </mergeCells>
  <phoneticPr fontId="112" type="noConversion"/>
  <printOptions horizontalCentered="1" gridLinesSet="0"/>
  <pageMargins left="0.19685039370078741" right="0.19685039370078741" top="0.59055118110236227" bottom="0.78740157480314965" header="0.39370078740157483" footer="0.19685039370078741"/>
  <pageSetup paperSize="9" scale="83" fitToHeight="0" orientation="landscape" r:id="rId1"/>
  <headerFooter alignWithMargins="0">
    <oddFooter>&amp;L&amp;"Verdana,Standaard"&amp;F-&amp;A
Atir b.v. ©&amp;R&amp;"Verdana,Standaard"printversie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T37"/>
  <sheetViews>
    <sheetView showGridLines="0" zoomScale="85" zoomScaleNormal="85" workbookViewId="0">
      <pane ySplit="9" topLeftCell="A10" activePane="bottomLeft" state="frozen"/>
      <selection sqref="A1:XFD1048576"/>
      <selection pane="bottomLeft" activeCell="A10" sqref="A10"/>
    </sheetView>
  </sheetViews>
  <sheetFormatPr defaultColWidth="9.140625" defaultRowHeight="13.5"/>
  <cols>
    <col min="1" max="1" width="39" style="4" customWidth="1"/>
    <col min="2" max="2" width="9.140625" style="4" customWidth="1"/>
    <col min="3" max="8" width="9.140625" style="4"/>
    <col min="9" max="9" width="2.140625" style="4" customWidth="1"/>
    <col min="10" max="10" width="9.140625" style="126"/>
    <col min="11" max="11" width="2.28515625" style="4" customWidth="1"/>
    <col min="12" max="12" width="9.140625" style="126"/>
    <col min="13" max="13" width="10.140625" style="4" customWidth="1"/>
    <col min="14" max="14" width="9.85546875" style="4" customWidth="1"/>
    <col min="15" max="16" width="9.140625" style="4"/>
    <col min="17" max="17" width="16.140625" style="4" customWidth="1"/>
    <col min="18" max="19" width="9.140625" style="4"/>
    <col min="20" max="20" width="30.42578125" style="4" customWidth="1"/>
    <col min="21" max="16384" width="9.140625" style="4"/>
  </cols>
  <sheetData>
    <row r="1" spans="1:20">
      <c r="A1" s="483" t="s">
        <v>25</v>
      </c>
    </row>
    <row r="3" spans="1:20" ht="17.25">
      <c r="A3" s="156" t="str">
        <f>'1-Contractblad totaal'!A3</f>
        <v>Naam opdrachtgever</v>
      </c>
      <c r="B3" s="157" t="str">
        <f>'1-Contractblad totaal'!B3</f>
        <v>Hoogheemraadschap van Delfland</v>
      </c>
      <c r="C3" s="482"/>
    </row>
    <row r="4" spans="1:20" ht="17.25">
      <c r="A4" s="577" t="s">
        <v>14</v>
      </c>
      <c r="B4" s="157" t="str">
        <f ca="1">MID(CELL("bestandsnaam",$B$7),SEARCH("]",CELL("bestandsnaam",$B$7),1)+1,256)</f>
        <v>3-Productie normen</v>
      </c>
      <c r="C4" s="158"/>
      <c r="E4" s="480" t="s">
        <v>208</v>
      </c>
      <c r="F4" s="481"/>
      <c r="G4" s="154" t="e">
        <f>SUM('4-Basis ruimtestaat'!AG:AG)/SUM('4-Basis ruimtestaat'!V:X)</f>
        <v>#DIV/0!</v>
      </c>
      <c r="H4" s="155" t="s">
        <v>209</v>
      </c>
    </row>
    <row r="5" spans="1:20" ht="17.25">
      <c r="A5" s="156" t="str">
        <f>'1-Contractblad totaal'!A5</f>
        <v>Gebouw/plaats</v>
      </c>
      <c r="B5" s="157" t="str">
        <f>'1-Contractblad totaal'!B5</f>
        <v>Regio Delft</v>
      </c>
      <c r="C5" s="158"/>
    </row>
    <row r="6" spans="1:20" ht="17.25">
      <c r="A6" s="156" t="str">
        <f>'1-Contractblad totaal'!A8</f>
        <v>Naam dienstverlener</v>
      </c>
      <c r="B6" s="157" t="str">
        <f>'1-Contractblad totaal'!B6</f>
        <v>INK2020.561</v>
      </c>
      <c r="C6" s="158"/>
    </row>
    <row r="7" spans="1:20">
      <c r="A7" s="127"/>
      <c r="B7" s="128"/>
      <c r="C7" s="128"/>
      <c r="D7" s="129"/>
      <c r="E7" s="130"/>
      <c r="F7" s="130"/>
      <c r="G7" s="131"/>
      <c r="H7" s="132"/>
      <c r="I7" s="134"/>
      <c r="J7" s="135"/>
      <c r="K7" s="134"/>
      <c r="L7" s="135"/>
      <c r="M7" s="133"/>
      <c r="N7" s="133"/>
      <c r="O7" s="134"/>
      <c r="P7" s="134"/>
      <c r="Q7" s="134"/>
      <c r="R7" s="134"/>
    </row>
    <row r="8" spans="1:20" ht="27.75" customHeight="1">
      <c r="A8" s="151" t="s">
        <v>113</v>
      </c>
      <c r="B8" s="152"/>
      <c r="C8" s="152"/>
      <c r="D8" s="152">
        <v>12</v>
      </c>
      <c r="E8" s="152">
        <v>52</v>
      </c>
      <c r="F8" s="152">
        <v>102</v>
      </c>
      <c r="G8" s="152">
        <v>156</v>
      </c>
      <c r="H8" s="152">
        <v>255</v>
      </c>
      <c r="I8" s="134"/>
      <c r="J8" s="4"/>
      <c r="L8" s="4"/>
      <c r="M8" s="484"/>
      <c r="N8" s="680" t="s">
        <v>593</v>
      </c>
      <c r="O8" s="680" t="s">
        <v>593</v>
      </c>
      <c r="P8" s="136"/>
      <c r="Q8" s="136"/>
      <c r="R8" s="136"/>
    </row>
    <row r="9" spans="1:20" ht="30" customHeight="1">
      <c r="A9" s="473" t="s">
        <v>61</v>
      </c>
      <c r="B9" s="790" t="s">
        <v>134</v>
      </c>
      <c r="C9" s="791"/>
      <c r="D9" s="791"/>
      <c r="E9" s="791"/>
      <c r="F9" s="791"/>
      <c r="G9" s="791"/>
      <c r="H9" s="792"/>
      <c r="I9" s="134"/>
      <c r="J9" s="471" t="s">
        <v>114</v>
      </c>
      <c r="K9" s="472"/>
      <c r="L9" s="471" t="s">
        <v>211</v>
      </c>
      <c r="M9" s="153" t="s">
        <v>205</v>
      </c>
      <c r="N9" s="153" t="s">
        <v>206</v>
      </c>
      <c r="O9" s="153" t="s">
        <v>243</v>
      </c>
      <c r="P9" s="136"/>
    </row>
    <row r="10" spans="1:20">
      <c r="A10" s="551" t="s">
        <v>220</v>
      </c>
      <c r="B10" s="550"/>
      <c r="C10" s="550"/>
      <c r="D10" s="550"/>
      <c r="E10" s="550"/>
      <c r="F10" s="550"/>
      <c r="G10" s="487"/>
      <c r="H10" s="487"/>
      <c r="I10" s="134"/>
      <c r="J10" s="138" t="s">
        <v>120</v>
      </c>
      <c r="K10" s="134"/>
      <c r="L10" s="474">
        <f>SUMIF('4-Basis ruimtestaat'!K:K,'3-Productie normen'!A10,'4-Basis ruimtestaat'!M:M)</f>
        <v>3633</v>
      </c>
    </row>
    <row r="11" spans="1:20" ht="14.25" thickBot="1">
      <c r="A11" s="551" t="s">
        <v>783</v>
      </c>
      <c r="B11" s="550"/>
      <c r="C11" s="550"/>
      <c r="D11" s="550"/>
      <c r="E11" s="487"/>
      <c r="F11" s="550"/>
      <c r="G11" s="550"/>
      <c r="H11" s="550"/>
      <c r="I11" s="134"/>
      <c r="J11" s="138" t="s">
        <v>120</v>
      </c>
      <c r="K11" s="134"/>
      <c r="L11" s="474">
        <f>SUMIF('4-Basis ruimtestaat'!K:K,'3-Productie normen'!A11,'4-Basis ruimtestaat'!M:M)</f>
        <v>215</v>
      </c>
      <c r="O11" s="134"/>
      <c r="P11" s="463"/>
      <c r="Q11" s="463"/>
      <c r="R11" s="463"/>
      <c r="S11" s="464"/>
    </row>
    <row r="12" spans="1:20" ht="14.25" thickTop="1">
      <c r="A12" s="137" t="s">
        <v>105</v>
      </c>
      <c r="B12" s="550"/>
      <c r="C12" s="550"/>
      <c r="D12" s="550"/>
      <c r="E12" s="550"/>
      <c r="F12" s="550"/>
      <c r="G12" s="487"/>
      <c r="H12" s="487"/>
      <c r="I12" s="134"/>
      <c r="J12" s="138" t="s">
        <v>121</v>
      </c>
      <c r="K12" s="134"/>
      <c r="L12" s="474">
        <f>SUMIF('4-Basis ruimtestaat'!K:K,'3-Productie normen'!A12,'4-Basis ruimtestaat'!M:M)</f>
        <v>208</v>
      </c>
      <c r="O12" s="469"/>
      <c r="P12" s="462"/>
      <c r="Q12" s="462"/>
      <c r="R12" s="462"/>
      <c r="S12" s="465"/>
      <c r="T12" s="567"/>
    </row>
    <row r="13" spans="1:20">
      <c r="A13" s="588" t="s">
        <v>224</v>
      </c>
      <c r="B13" s="550"/>
      <c r="C13" s="550"/>
      <c r="D13" s="550"/>
      <c r="E13" s="550"/>
      <c r="F13" s="550"/>
      <c r="G13" s="550"/>
      <c r="H13" s="487"/>
      <c r="I13" s="134"/>
      <c r="J13" s="138" t="s">
        <v>121</v>
      </c>
      <c r="K13" s="134"/>
      <c r="L13" s="474">
        <f>SUMIF('4-Basis ruimtestaat'!K:K,'3-Productie normen'!A13,'4-Basis ruimtestaat'!M:M)</f>
        <v>119</v>
      </c>
      <c r="O13" s="469"/>
      <c r="P13" s="9"/>
      <c r="Q13" s="159" t="s">
        <v>115</v>
      </c>
      <c r="R13" s="160" t="s">
        <v>203</v>
      </c>
      <c r="S13" s="466"/>
      <c r="T13" s="568" t="s">
        <v>239</v>
      </c>
    </row>
    <row r="14" spans="1:20">
      <c r="A14" s="589" t="s">
        <v>223</v>
      </c>
      <c r="B14" s="550"/>
      <c r="C14" s="550"/>
      <c r="D14" s="550"/>
      <c r="E14" s="487"/>
      <c r="F14" s="550"/>
      <c r="G14" s="550"/>
      <c r="H14" s="487"/>
      <c r="I14" s="134"/>
      <c r="J14" s="138" t="s">
        <v>121</v>
      </c>
      <c r="K14" s="134"/>
      <c r="L14" s="474">
        <f>SUMIF('4-Basis ruimtestaat'!K:K,'3-Productie normen'!A14,'4-Basis ruimtestaat'!M:M)</f>
        <v>27</v>
      </c>
      <c r="O14" s="469"/>
      <c r="P14" s="9"/>
      <c r="Q14" s="142"/>
      <c r="R14" s="161"/>
      <c r="S14" s="466"/>
      <c r="T14" s="569"/>
    </row>
    <row r="15" spans="1:20">
      <c r="A15" s="551" t="s">
        <v>221</v>
      </c>
      <c r="B15" s="550"/>
      <c r="C15" s="550"/>
      <c r="D15" s="550"/>
      <c r="E15" s="487"/>
      <c r="F15" s="550"/>
      <c r="G15" s="487"/>
      <c r="H15" s="487"/>
      <c r="I15" s="134"/>
      <c r="J15" s="138" t="s">
        <v>121</v>
      </c>
      <c r="K15" s="139"/>
      <c r="L15" s="474">
        <f>SUMIF('4-Basis ruimtestaat'!K:K,'3-Productie normen'!A15,'4-Basis ruimtestaat'!M:M)</f>
        <v>213</v>
      </c>
      <c r="O15" s="469"/>
      <c r="P15" s="9"/>
      <c r="Q15" s="142"/>
      <c r="R15" s="161"/>
      <c r="S15" s="466"/>
      <c r="T15" s="569"/>
    </row>
    <row r="16" spans="1:20">
      <c r="A16" s="141" t="s">
        <v>547</v>
      </c>
      <c r="B16" s="550"/>
      <c r="C16" s="550"/>
      <c r="D16" s="550"/>
      <c r="E16" s="550"/>
      <c r="F16" s="550"/>
      <c r="G16" s="550"/>
      <c r="H16" s="487"/>
      <c r="I16" s="139"/>
      <c r="J16" s="138" t="s">
        <v>120</v>
      </c>
      <c r="K16" s="134"/>
      <c r="L16" s="474">
        <f>SUMIF('4-Basis ruimtestaat'!K:K,'3-Productie normen'!A16,'4-Basis ruimtestaat'!M:M)</f>
        <v>38</v>
      </c>
      <c r="O16" s="469"/>
      <c r="P16" s="9"/>
      <c r="Q16" s="142">
        <v>12</v>
      </c>
      <c r="R16" s="161">
        <v>4</v>
      </c>
      <c r="S16" s="466"/>
      <c r="T16" s="569" t="s">
        <v>240</v>
      </c>
    </row>
    <row r="17" spans="1:20">
      <c r="A17" s="141" t="s">
        <v>594</v>
      </c>
      <c r="B17" s="550"/>
      <c r="C17" s="550"/>
      <c r="D17" s="550"/>
      <c r="E17" s="487"/>
      <c r="F17" s="550"/>
      <c r="G17" s="487"/>
      <c r="H17" s="487"/>
      <c r="I17" s="139"/>
      <c r="J17" s="138" t="s">
        <v>121</v>
      </c>
      <c r="K17" s="134"/>
      <c r="L17" s="474">
        <f>SUMIF('4-Basis ruimtestaat'!K:K,'3-Productie normen'!A17,'4-Basis ruimtestaat'!M:M)</f>
        <v>298</v>
      </c>
      <c r="O17" s="469"/>
      <c r="P17" s="9"/>
      <c r="Q17" s="142">
        <v>52</v>
      </c>
      <c r="R17" s="161">
        <v>5</v>
      </c>
      <c r="S17" s="466"/>
      <c r="T17" s="569" t="s">
        <v>603</v>
      </c>
    </row>
    <row r="18" spans="1:20">
      <c r="A18" s="137" t="s">
        <v>555</v>
      </c>
      <c r="B18" s="550"/>
      <c r="C18" s="550"/>
      <c r="D18" s="550"/>
      <c r="E18" s="550"/>
      <c r="F18" s="550"/>
      <c r="G18" s="550"/>
      <c r="H18" s="487"/>
      <c r="I18" s="139"/>
      <c r="J18" s="138" t="s">
        <v>121</v>
      </c>
      <c r="K18" s="134"/>
      <c r="L18" s="474">
        <f>SUMIF('4-Basis ruimtestaat'!K:K,'3-Productie normen'!A18,'4-Basis ruimtestaat'!M:M)</f>
        <v>5</v>
      </c>
      <c r="O18" s="469"/>
      <c r="P18" s="9"/>
      <c r="Q18" s="142">
        <v>102</v>
      </c>
      <c r="R18" s="161">
        <v>6</v>
      </c>
      <c r="S18" s="466"/>
      <c r="T18" s="569" t="s">
        <v>604</v>
      </c>
    </row>
    <row r="19" spans="1:20">
      <c r="A19" s="249" t="s">
        <v>620</v>
      </c>
      <c r="B19" s="550"/>
      <c r="C19" s="550"/>
      <c r="D19" s="550"/>
      <c r="E19" s="550"/>
      <c r="F19" s="550"/>
      <c r="G19" s="487"/>
      <c r="H19" s="487"/>
      <c r="I19" s="134"/>
      <c r="J19" s="138" t="s">
        <v>122</v>
      </c>
      <c r="K19" s="139"/>
      <c r="L19" s="474">
        <f>SUMIF('4-Basis ruimtestaat'!K:K,'3-Productie normen'!A19,'4-Basis ruimtestaat'!M:M)</f>
        <v>354</v>
      </c>
      <c r="O19" s="469"/>
      <c r="P19" s="9"/>
      <c r="Q19" s="143">
        <v>156</v>
      </c>
      <c r="R19" s="161">
        <v>7</v>
      </c>
      <c r="S19" s="466"/>
      <c r="T19" s="569" t="s">
        <v>605</v>
      </c>
    </row>
    <row r="20" spans="1:20">
      <c r="A20" s="712" t="s">
        <v>619</v>
      </c>
      <c r="B20" s="550"/>
      <c r="C20" s="550"/>
      <c r="D20" s="487"/>
      <c r="E20" s="487"/>
      <c r="F20" s="550"/>
      <c r="G20" s="550"/>
      <c r="H20" s="487"/>
      <c r="I20" s="134"/>
      <c r="J20" s="138" t="s">
        <v>122</v>
      </c>
      <c r="K20" s="139"/>
      <c r="L20" s="474">
        <f>SUMIF('4-Basis ruimtestaat'!K:K,'3-Productie normen'!A20,'4-Basis ruimtestaat'!M:M)</f>
        <v>207</v>
      </c>
      <c r="O20" s="469"/>
      <c r="P20" s="9"/>
      <c r="Q20" s="143">
        <v>255</v>
      </c>
      <c r="R20" s="161">
        <v>8</v>
      </c>
      <c r="S20" s="466"/>
      <c r="T20" s="569" t="s">
        <v>241</v>
      </c>
    </row>
    <row r="21" spans="1:20" ht="14.25" thickBot="1">
      <c r="A21" s="137" t="s">
        <v>546</v>
      </c>
      <c r="B21" s="550"/>
      <c r="C21" s="550"/>
      <c r="D21" s="487"/>
      <c r="E21" s="550"/>
      <c r="F21" s="550"/>
      <c r="G21" s="550"/>
      <c r="H21" s="487"/>
      <c r="I21" s="134"/>
      <c r="J21" s="138" t="s">
        <v>121</v>
      </c>
      <c r="K21" s="134"/>
      <c r="L21" s="474">
        <f>SUMIF('4-Basis ruimtestaat'!K:K,'3-Productie normen'!A21,'4-Basis ruimtestaat'!M:M)</f>
        <v>299</v>
      </c>
      <c r="O21" s="469"/>
      <c r="P21" s="467"/>
      <c r="Q21" s="467"/>
      <c r="R21" s="467"/>
      <c r="S21" s="468"/>
      <c r="T21" s="570"/>
    </row>
    <row r="22" spans="1:20">
      <c r="A22" s="551" t="s">
        <v>222</v>
      </c>
      <c r="B22" s="550"/>
      <c r="C22" s="550"/>
      <c r="D22" s="550"/>
      <c r="E22" s="550"/>
      <c r="F22" s="550"/>
      <c r="G22" s="487"/>
      <c r="H22" s="487"/>
      <c r="I22" s="134"/>
      <c r="J22" s="138" t="s">
        <v>120</v>
      </c>
      <c r="K22" s="139"/>
      <c r="L22" s="474">
        <f>SUMIF('4-Basis ruimtestaat'!K:K,'3-Productie normen'!A22,'4-Basis ruimtestaat'!M:M)</f>
        <v>1026</v>
      </c>
      <c r="O22" s="571"/>
    </row>
    <row r="23" spans="1:20">
      <c r="A23" s="551" t="s">
        <v>545</v>
      </c>
      <c r="B23" s="550"/>
      <c r="C23" s="550"/>
      <c r="D23" s="550"/>
      <c r="E23" s="487"/>
      <c r="F23" s="550"/>
      <c r="G23" s="487"/>
      <c r="H23" s="487"/>
      <c r="I23" s="134"/>
      <c r="J23" s="138" t="s">
        <v>121</v>
      </c>
      <c r="K23" s="134"/>
      <c r="L23" s="474">
        <f>SUMIF('4-Basis ruimtestaat'!K:K,'3-Productie normen'!A23,'4-Basis ruimtestaat'!M:M)</f>
        <v>1998</v>
      </c>
      <c r="O23" s="571"/>
    </row>
    <row r="24" spans="1:20">
      <c r="A24" s="137"/>
      <c r="B24" s="550"/>
      <c r="C24" s="550"/>
      <c r="D24" s="550"/>
      <c r="E24" s="550"/>
      <c r="F24" s="550"/>
      <c r="G24" s="550"/>
      <c r="H24" s="145"/>
      <c r="I24" s="139"/>
      <c r="J24" s="138"/>
      <c r="K24" s="134"/>
      <c r="L24" s="474"/>
      <c r="O24" s="571"/>
    </row>
    <row r="25" spans="1:20">
      <c r="A25" s="137"/>
      <c r="B25" s="550"/>
      <c r="C25" s="550"/>
      <c r="D25" s="550"/>
      <c r="E25" s="550"/>
      <c r="F25" s="550"/>
      <c r="G25" s="550"/>
      <c r="H25" s="145"/>
      <c r="I25" s="139"/>
      <c r="J25" s="138"/>
      <c r="K25" s="134"/>
      <c r="L25" s="474"/>
      <c r="O25" s="139"/>
    </row>
    <row r="26" spans="1:20">
      <c r="A26" s="137"/>
      <c r="B26" s="140"/>
      <c r="C26" s="140"/>
      <c r="D26" s="140"/>
      <c r="E26" s="140"/>
      <c r="F26" s="140"/>
      <c r="G26" s="140"/>
      <c r="H26" s="146"/>
      <c r="I26" s="139"/>
      <c r="J26" s="138"/>
      <c r="K26" s="139"/>
      <c r="L26" s="474"/>
      <c r="O26" s="139"/>
    </row>
    <row r="27" spans="1:20">
      <c r="A27" s="137"/>
      <c r="B27" s="140"/>
      <c r="C27" s="140"/>
      <c r="D27" s="140"/>
      <c r="E27" s="140"/>
      <c r="F27" s="140"/>
      <c r="G27" s="140"/>
      <c r="H27" s="146"/>
      <c r="I27" s="139"/>
      <c r="J27" s="138"/>
      <c r="K27" s="139"/>
      <c r="L27" s="474"/>
      <c r="O27" s="139"/>
    </row>
    <row r="28" spans="1:20">
      <c r="A28" s="137"/>
      <c r="B28" s="140"/>
      <c r="C28" s="140"/>
      <c r="D28" s="140"/>
      <c r="E28" s="140"/>
      <c r="F28" s="140"/>
      <c r="G28" s="140"/>
      <c r="H28" s="146"/>
      <c r="I28" s="139"/>
      <c r="J28" s="138"/>
      <c r="K28" s="139"/>
      <c r="L28" s="474"/>
      <c r="O28" s="139"/>
    </row>
    <row r="29" spans="1:20">
      <c r="A29" s="137"/>
      <c r="B29" s="140"/>
      <c r="C29" s="140"/>
      <c r="D29" s="140"/>
      <c r="E29" s="140"/>
      <c r="F29" s="140"/>
      <c r="G29" s="140"/>
      <c r="H29" s="146"/>
      <c r="I29" s="139"/>
      <c r="J29" s="138"/>
      <c r="K29" s="139"/>
      <c r="L29" s="474"/>
      <c r="O29" s="139"/>
    </row>
    <row r="30" spans="1:20">
      <c r="A30" s="137"/>
      <c r="B30" s="140"/>
      <c r="C30" s="140"/>
      <c r="D30" s="140"/>
      <c r="E30" s="140"/>
      <c r="F30" s="140"/>
      <c r="G30" s="140"/>
      <c r="H30" s="146"/>
      <c r="I30" s="139"/>
      <c r="J30" s="138"/>
      <c r="K30" s="139"/>
      <c r="L30" s="474"/>
      <c r="O30" s="139"/>
    </row>
    <row r="31" spans="1:20">
      <c r="A31" s="137" t="s">
        <v>602</v>
      </c>
      <c r="B31" s="550"/>
      <c r="C31" s="550"/>
      <c r="D31" s="550"/>
      <c r="E31" s="550"/>
      <c r="F31" s="550"/>
      <c r="G31" s="550"/>
      <c r="H31" s="145"/>
      <c r="I31" s="139"/>
      <c r="J31" s="138"/>
      <c r="K31" s="134"/>
      <c r="L31" s="474">
        <f>SUMIF('4-Basis ruimtestaat'!K:K,'3-Productie normen'!A31,'4-Basis ruimtestaat'!M:M)</f>
        <v>0</v>
      </c>
      <c r="O31" s="139"/>
    </row>
    <row r="32" spans="1:20">
      <c r="A32" s="137"/>
      <c r="B32" s="140"/>
      <c r="C32" s="140"/>
      <c r="D32" s="140"/>
      <c r="E32" s="140"/>
      <c r="F32" s="140"/>
      <c r="G32" s="140"/>
      <c r="H32" s="146"/>
      <c r="I32" s="139"/>
      <c r="J32" s="138"/>
      <c r="K32" s="139"/>
      <c r="L32" s="474"/>
      <c r="O32" s="139"/>
      <c r="P32" s="136"/>
      <c r="Q32" s="139"/>
      <c r="R32" s="139"/>
    </row>
    <row r="33" spans="1:12">
      <c r="A33" s="475" t="s">
        <v>8</v>
      </c>
      <c r="B33" s="476"/>
      <c r="C33" s="476"/>
      <c r="D33" s="476"/>
      <c r="E33" s="476"/>
      <c r="F33" s="476"/>
      <c r="G33" s="476"/>
      <c r="H33" s="147"/>
      <c r="I33" s="477"/>
      <c r="J33" s="478"/>
      <c r="K33" s="477"/>
      <c r="L33" s="479">
        <f>SUM(L10:L32)</f>
        <v>8640</v>
      </c>
    </row>
    <row r="34" spans="1:12">
      <c r="J34" s="4"/>
      <c r="L34" s="4"/>
    </row>
    <row r="35" spans="1:12">
      <c r="J35" s="4"/>
      <c r="L35" s="4"/>
    </row>
    <row r="36" spans="1:12">
      <c r="A36" s="149" t="s">
        <v>207</v>
      </c>
      <c r="B36" s="150">
        <v>2</v>
      </c>
      <c r="C36" s="150">
        <v>3</v>
      </c>
      <c r="D36" s="150">
        <v>4</v>
      </c>
      <c r="E36" s="150">
        <v>5</v>
      </c>
      <c r="F36" s="150">
        <v>6</v>
      </c>
      <c r="G36" s="150">
        <v>7</v>
      </c>
      <c r="H36" s="150">
        <v>8</v>
      </c>
      <c r="I36" s="139"/>
      <c r="K36" s="139"/>
    </row>
    <row r="37" spans="1:12">
      <c r="I37" s="139"/>
      <c r="K37" s="139"/>
    </row>
  </sheetData>
  <sortState xmlns:xlrd2="http://schemas.microsoft.com/office/spreadsheetml/2017/richdata2" ref="A10:L26">
    <sortCondition ref="A26"/>
  </sortState>
  <mergeCells count="1">
    <mergeCell ref="B9:H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AH713"/>
  <sheetViews>
    <sheetView showGridLines="0" showZeros="0" zoomScale="70" zoomScaleNormal="70" zoomScalePageLayoutView="75" workbookViewId="0">
      <pane xSplit="1" ySplit="9" topLeftCell="B10" activePane="bottomRight" state="frozen"/>
      <selection sqref="A1:XFD1048576"/>
      <selection pane="topRight" sqref="A1:XFD1048576"/>
      <selection pane="bottomLeft" sqref="A1:XFD1048576"/>
      <selection pane="bottomRight" activeCell="B10" sqref="B10"/>
    </sheetView>
  </sheetViews>
  <sheetFormatPr defaultColWidth="8.7109375" defaultRowHeight="14.1" customHeight="1"/>
  <cols>
    <col min="1" max="1" width="4.42578125" style="4" bestFit="1" customWidth="1"/>
    <col min="2" max="2" width="32.5703125" style="4" customWidth="1"/>
    <col min="3" max="3" width="47.28515625" style="4" bestFit="1" customWidth="1"/>
    <col min="4" max="4" width="24" style="4" bestFit="1" customWidth="1"/>
    <col min="5" max="5" width="13.140625" style="4" bestFit="1" customWidth="1"/>
    <col min="6" max="6" width="18.28515625" style="4" bestFit="1" customWidth="1"/>
    <col min="7" max="7" width="17.28515625" style="4" bestFit="1" customWidth="1"/>
    <col min="8" max="8" width="13.140625" style="44" bestFit="1" customWidth="1"/>
    <col min="9" max="9" width="32.42578125" style="4" bestFit="1" customWidth="1"/>
    <col min="10" max="10" width="13.140625" style="4" bestFit="1" customWidth="1"/>
    <col min="11" max="11" width="52" style="4" bestFit="1" customWidth="1"/>
    <col min="12" max="12" width="18.140625" style="4" bestFit="1" customWidth="1"/>
    <col min="13" max="13" width="10.28515625" style="4" bestFit="1" customWidth="1"/>
    <col min="14" max="15" width="15.140625" style="491" customWidth="1"/>
    <col min="16" max="16" width="21" style="491" customWidth="1"/>
    <col min="17" max="17" width="19.85546875" style="491" customWidth="1"/>
    <col min="18" max="18" width="14.28515625" style="215" bestFit="1" customWidth="1"/>
    <col min="19" max="19" width="15.42578125" style="215" bestFit="1" customWidth="1"/>
    <col min="20" max="20" width="13.5703125" style="215" customWidth="1"/>
    <col min="21" max="21" width="17.28515625" style="215" customWidth="1"/>
    <col min="22" max="23" width="19.28515625" style="4" bestFit="1" customWidth="1"/>
    <col min="24" max="24" width="16" style="4" customWidth="1"/>
    <col min="25" max="25" width="16.85546875" style="4" customWidth="1"/>
    <col min="26" max="27" width="18.28515625" style="4" bestFit="1" customWidth="1"/>
    <col min="28" max="28" width="14.5703125" style="4" customWidth="1"/>
    <col min="29" max="29" width="16" style="4" customWidth="1"/>
    <col min="30" max="30" width="13.42578125" style="4" bestFit="1" customWidth="1"/>
    <col min="31" max="31" width="40.5703125" style="4" bestFit="1" customWidth="1"/>
    <col min="32" max="32" width="3" style="4" customWidth="1"/>
    <col min="33" max="33" width="15.42578125" style="4" bestFit="1" customWidth="1"/>
    <col min="34" max="34" width="15.5703125" style="4" bestFit="1" customWidth="1"/>
    <col min="35" max="16384" width="8.7109375" style="4"/>
  </cols>
  <sheetData>
    <row r="1" spans="1:34" ht="13.5">
      <c r="B1" s="483" t="s">
        <v>25</v>
      </c>
      <c r="H1" s="4"/>
      <c r="N1" s="126"/>
      <c r="O1" s="126"/>
      <c r="P1" s="126"/>
      <c r="Q1" s="126"/>
      <c r="R1" s="4"/>
      <c r="S1" s="126"/>
      <c r="T1" s="4"/>
      <c r="U1" s="4"/>
    </row>
    <row r="2" spans="1:34" ht="14.1" customHeight="1">
      <c r="A2" s="163">
        <v>2</v>
      </c>
      <c r="B2" s="164"/>
      <c r="C2" s="164"/>
      <c r="D2" s="164"/>
      <c r="E2" s="164"/>
      <c r="F2" s="164"/>
      <c r="G2" s="165"/>
      <c r="H2" s="166"/>
      <c r="I2" s="167"/>
      <c r="J2" s="167"/>
      <c r="K2" s="168"/>
      <c r="L2" s="168"/>
      <c r="M2" s="169"/>
      <c r="N2" s="488"/>
      <c r="O2" s="488"/>
      <c r="P2" s="488"/>
      <c r="Q2" s="488"/>
      <c r="R2" s="170"/>
      <c r="S2" s="170"/>
      <c r="T2" s="170"/>
      <c r="U2" s="170"/>
      <c r="V2" s="171"/>
      <c r="W2" s="171"/>
      <c r="X2" s="172"/>
      <c r="Y2" s="172"/>
      <c r="Z2" s="172"/>
      <c r="AA2" s="172"/>
      <c r="AB2" s="172"/>
      <c r="AC2" s="172"/>
      <c r="AD2" s="173"/>
      <c r="AE2" s="173"/>
    </row>
    <row r="3" spans="1:34" ht="14.1" customHeight="1">
      <c r="A3" s="163">
        <v>3</v>
      </c>
      <c r="B3" s="124" t="str">
        <f>'1-Contractblad totaal'!A3</f>
        <v>Naam opdrachtgever</v>
      </c>
      <c r="C3" s="157" t="str">
        <f>'1-Contractblad totaal'!B3</f>
        <v>Hoogheemraadschap van Delfland</v>
      </c>
      <c r="D3" s="157"/>
      <c r="F3" s="157"/>
      <c r="H3" s="174"/>
      <c r="K3" s="168"/>
      <c r="L3" s="168"/>
      <c r="M3" s="169"/>
      <c r="N3" s="488"/>
      <c r="O3" s="488"/>
      <c r="P3" s="488"/>
      <c r="Q3" s="488"/>
      <c r="R3" s="170"/>
      <c r="S3" s="170"/>
      <c r="T3" s="170"/>
      <c r="U3" s="170"/>
      <c r="V3" s="171"/>
      <c r="W3" s="171"/>
      <c r="X3" s="172"/>
      <c r="Y3" s="172"/>
      <c r="Z3" s="172"/>
      <c r="AA3" s="172"/>
      <c r="AB3" s="172"/>
      <c r="AC3" s="172"/>
      <c r="AD3" s="173"/>
      <c r="AE3" s="173"/>
    </row>
    <row r="4" spans="1:34" ht="14.1" customHeight="1">
      <c r="A4" s="163">
        <v>4</v>
      </c>
      <c r="B4" s="124" t="str">
        <f>'1-Contractblad totaal'!A4</f>
        <v>Calculatie onderdeel</v>
      </c>
      <c r="C4" s="157" t="str">
        <f ca="1">MID(CELL("bestandsnaam",$G$9),SEARCH("]",CELL("bestandsnaam",$G$9),1)+1,256)</f>
        <v>4-Basis ruimtestaat</v>
      </c>
      <c r="D4" s="157"/>
      <c r="E4" s="157"/>
      <c r="F4" s="157"/>
      <c r="H4" s="175"/>
      <c r="K4" s="168"/>
      <c r="L4" s="168"/>
      <c r="M4" s="169"/>
      <c r="N4" s="488"/>
      <c r="O4" s="488"/>
      <c r="P4" s="488"/>
      <c r="Q4" s="488"/>
      <c r="R4" s="170"/>
      <c r="S4" s="170"/>
      <c r="T4" s="170"/>
      <c r="U4" s="170"/>
      <c r="V4" s="171"/>
      <c r="W4" s="171"/>
      <c r="X4" s="172"/>
      <c r="Y4" s="172"/>
      <c r="Z4" s="172"/>
      <c r="AA4" s="172"/>
      <c r="AB4" s="172"/>
      <c r="AC4" s="172"/>
      <c r="AD4" s="173"/>
      <c r="AE4" s="173"/>
    </row>
    <row r="5" spans="1:34" ht="14.1" customHeight="1">
      <c r="A5" s="163">
        <v>5</v>
      </c>
      <c r="B5" s="124" t="str">
        <f>'1-Contractblad totaal'!A5</f>
        <v>Gebouw/plaats</v>
      </c>
      <c r="C5" s="157" t="str">
        <f>'1-Contractblad totaal'!B5</f>
        <v>Regio Delft</v>
      </c>
      <c r="D5" s="157"/>
      <c r="E5" s="157"/>
      <c r="F5" s="157"/>
      <c r="H5" s="174"/>
      <c r="K5" s="168"/>
      <c r="L5" s="168"/>
      <c r="M5" s="169"/>
      <c r="N5" s="488"/>
      <c r="O5" s="488"/>
      <c r="P5" s="488"/>
      <c r="Q5" s="488"/>
      <c r="R5" s="170"/>
      <c r="S5" s="170"/>
      <c r="T5" s="170"/>
      <c r="U5" s="170"/>
      <c r="V5" s="171"/>
      <c r="W5" s="171"/>
      <c r="X5" s="172"/>
      <c r="Y5" s="172"/>
      <c r="Z5" s="172"/>
      <c r="AA5" s="172"/>
      <c r="AB5" s="172"/>
      <c r="AC5" s="172"/>
      <c r="AD5" s="173"/>
      <c r="AE5" s="173"/>
    </row>
    <row r="6" spans="1:34" ht="14.1" customHeight="1">
      <c r="A6" s="163">
        <v>6</v>
      </c>
      <c r="B6" s="124" t="str">
        <f>'1-Contractblad totaal'!A6</f>
        <v>Referentie nummer</v>
      </c>
      <c r="C6" s="157" t="str">
        <f>'1-Contractblad totaal'!B6</f>
        <v>INK2020.561</v>
      </c>
      <c r="D6" s="157"/>
      <c r="E6" s="157"/>
      <c r="F6" s="157"/>
      <c r="H6" s="174"/>
      <c r="K6" s="168"/>
      <c r="L6" s="168"/>
      <c r="M6" s="169"/>
      <c r="N6" s="488"/>
      <c r="O6" s="488"/>
      <c r="P6" s="488"/>
      <c r="Q6" s="488"/>
      <c r="R6" s="170"/>
      <c r="S6" s="170"/>
      <c r="T6" s="170"/>
      <c r="U6" s="170"/>
      <c r="V6" s="171"/>
      <c r="W6" s="171"/>
      <c r="X6" s="172"/>
      <c r="Y6" s="172"/>
      <c r="Z6" s="172"/>
      <c r="AA6" s="793" t="s">
        <v>116</v>
      </c>
      <c r="AB6" s="794"/>
      <c r="AC6" s="795"/>
      <c r="AD6" s="173"/>
      <c r="AE6" s="173"/>
    </row>
    <row r="7" spans="1:34" ht="12.75" customHeight="1">
      <c r="A7" s="163">
        <v>7</v>
      </c>
      <c r="B7" s="124" t="str">
        <f>'1-Contractblad totaal'!A8</f>
        <v>Naam dienstverlener</v>
      </c>
      <c r="C7" s="157">
        <f>'1-Contractblad totaal'!B8</f>
        <v>0</v>
      </c>
      <c r="D7" s="157"/>
      <c r="E7" s="157"/>
      <c r="F7" s="157"/>
      <c r="H7" s="174"/>
      <c r="K7" s="168"/>
      <c r="L7" s="168"/>
      <c r="M7" s="169"/>
      <c r="N7" s="556"/>
      <c r="O7" s="556"/>
      <c r="P7" s="556"/>
      <c r="Q7" s="556"/>
      <c r="R7" s="170"/>
      <c r="S7" s="170"/>
      <c r="T7" s="170"/>
      <c r="U7" s="170"/>
      <c r="V7" s="171"/>
      <c r="W7" s="171"/>
      <c r="X7" s="172"/>
      <c r="Y7" s="172"/>
      <c r="Z7" s="172"/>
      <c r="AA7" s="796"/>
      <c r="AB7" s="797"/>
      <c r="AC7" s="798"/>
      <c r="AD7" s="173"/>
      <c r="AE7" s="173"/>
    </row>
    <row r="8" spans="1:34" ht="14.1" customHeight="1">
      <c r="A8" s="163">
        <v>8</v>
      </c>
      <c r="B8" s="167"/>
      <c r="C8" s="167"/>
      <c r="D8" s="167"/>
      <c r="E8" s="167"/>
      <c r="F8" s="167"/>
      <c r="G8" s="165"/>
      <c r="H8" s="166"/>
      <c r="I8" s="167"/>
      <c r="J8" s="167"/>
      <c r="K8" s="168"/>
      <c r="L8" s="168"/>
      <c r="M8" s="169"/>
      <c r="N8" s="556"/>
      <c r="O8" s="556"/>
      <c r="P8" s="556"/>
      <c r="Q8" s="556"/>
      <c r="R8" s="170"/>
      <c r="S8" s="170"/>
      <c r="T8" s="170"/>
      <c r="U8" s="170"/>
      <c r="V8" s="171"/>
      <c r="W8" s="171"/>
      <c r="X8" s="171"/>
      <c r="Y8" s="171"/>
      <c r="Z8" s="171"/>
      <c r="AA8" s="176">
        <f>'3-Productie normen'!M8</f>
        <v>0</v>
      </c>
      <c r="AB8" s="176" t="str">
        <f>'3-Productie normen'!N8</f>
        <v>nvt</v>
      </c>
      <c r="AC8" s="176" t="str">
        <f>'3-Productie normen'!O8</f>
        <v>nvt</v>
      </c>
      <c r="AD8" s="173"/>
      <c r="AE8" s="173"/>
    </row>
    <row r="9" spans="1:34" ht="44.1" customHeight="1">
      <c r="A9" s="163">
        <v>9</v>
      </c>
      <c r="B9" s="177" t="s">
        <v>91</v>
      </c>
      <c r="C9" s="177" t="s">
        <v>112</v>
      </c>
      <c r="D9" s="581" t="s">
        <v>591</v>
      </c>
      <c r="E9" s="581" t="s">
        <v>592</v>
      </c>
      <c r="F9" s="581" t="s">
        <v>424</v>
      </c>
      <c r="G9" s="177" t="s">
        <v>92</v>
      </c>
      <c r="H9" s="177" t="s">
        <v>97</v>
      </c>
      <c r="I9" s="177" t="s">
        <v>98</v>
      </c>
      <c r="J9" s="581" t="s">
        <v>544</v>
      </c>
      <c r="K9" s="177" t="s">
        <v>99</v>
      </c>
      <c r="L9" s="178" t="s">
        <v>100</v>
      </c>
      <c r="M9" s="179" t="s">
        <v>101</v>
      </c>
      <c r="N9" s="180" t="s">
        <v>232</v>
      </c>
      <c r="O9" s="180" t="s">
        <v>233</v>
      </c>
      <c r="P9" s="180" t="s">
        <v>234</v>
      </c>
      <c r="Q9" s="180" t="s">
        <v>249</v>
      </c>
      <c r="R9" s="180" t="s">
        <v>201</v>
      </c>
      <c r="S9" s="180" t="s">
        <v>200</v>
      </c>
      <c r="T9" s="180" t="s">
        <v>245</v>
      </c>
      <c r="U9" s="180" t="s">
        <v>246</v>
      </c>
      <c r="V9" s="181" t="s">
        <v>102</v>
      </c>
      <c r="W9" s="181" t="s">
        <v>204</v>
      </c>
      <c r="X9" s="181" t="s">
        <v>119</v>
      </c>
      <c r="Y9" s="181" t="s">
        <v>244</v>
      </c>
      <c r="Z9" s="181" t="s">
        <v>117</v>
      </c>
      <c r="AA9" s="181" t="s">
        <v>202</v>
      </c>
      <c r="AB9" s="181" t="s">
        <v>247</v>
      </c>
      <c r="AC9" s="181" t="s">
        <v>248</v>
      </c>
      <c r="AD9" s="492" t="s">
        <v>103</v>
      </c>
      <c r="AE9" s="549" t="s">
        <v>219</v>
      </c>
      <c r="AF9" s="162"/>
      <c r="AG9" s="492" t="s">
        <v>104</v>
      </c>
    </row>
    <row r="10" spans="1:34" s="190" customFormat="1" ht="14.1" customHeight="1">
      <c r="A10" s="163">
        <v>10</v>
      </c>
      <c r="B10" s="182" t="s">
        <v>256</v>
      </c>
      <c r="C10" s="182" t="s">
        <v>773</v>
      </c>
      <c r="D10" s="182"/>
      <c r="E10" s="583">
        <v>13973</v>
      </c>
      <c r="F10" s="583" t="s">
        <v>621</v>
      </c>
      <c r="G10" s="148" t="s">
        <v>622</v>
      </c>
      <c r="H10" s="588" t="s">
        <v>257</v>
      </c>
      <c r="I10" s="588" t="s">
        <v>277</v>
      </c>
      <c r="J10" s="588" t="s">
        <v>289</v>
      </c>
      <c r="K10" s="141" t="s">
        <v>105</v>
      </c>
      <c r="L10" s="588" t="s">
        <v>293</v>
      </c>
      <c r="M10" s="588">
        <v>8</v>
      </c>
      <c r="N10" s="539">
        <v>1</v>
      </c>
      <c r="O10" s="539">
        <v>1</v>
      </c>
      <c r="P10" s="539"/>
      <c r="Q10" s="539"/>
      <c r="R10" s="186">
        <v>156</v>
      </c>
      <c r="S10" s="186"/>
      <c r="T10" s="186"/>
      <c r="U10" s="186"/>
      <c r="V10" s="187" t="e">
        <f>IF(R10="nio",0,IF(R10&gt;0,R10*M10/Z10,0))*N10</f>
        <v>#DIV/0!</v>
      </c>
      <c r="W10" s="187">
        <f>IF(S10&gt;0,S10*M10/AA10,0)*O10</f>
        <v>0</v>
      </c>
      <c r="X10" s="187">
        <f t="shared" ref="X10" si="0">IF(T10&gt;0,T10*M10/AB10,0)*P10</f>
        <v>0</v>
      </c>
      <c r="Y10" s="187">
        <f t="shared" ref="Y10" si="1">IF(U10&gt;0,U10*M10/AC10,0)*Q10</f>
        <v>0</v>
      </c>
      <c r="Z10" s="188">
        <f>IF(R10="nio",0,IF(R10&gt;0,VLOOKUP(K10,'3-Productie normen'!A:N,VLOOKUP(R10,'3-Productie normen'!Q:R,2,FALSE),FALSE)))</f>
        <v>0</v>
      </c>
      <c r="AA10" s="188">
        <f t="shared" ref="AA10" si="2">IF(S10&gt;0,Z10*$AA$8,0)</f>
        <v>0</v>
      </c>
      <c r="AB10" s="188">
        <f t="shared" ref="AB10" si="3">IF(T10&gt;0,Z10*$AB$8,0)</f>
        <v>0</v>
      </c>
      <c r="AC10" s="188">
        <f t="shared" ref="AC10" si="4">IF(U10&gt;0,Z10*$AC$8,0)</f>
        <v>0</v>
      </c>
      <c r="AD10" s="189" t="str">
        <f>VLOOKUP(K10,'3-Productie normen'!A:N,10,FALSE)</f>
        <v>V</v>
      </c>
      <c r="AE10" s="189"/>
      <c r="AF10" s="4"/>
      <c r="AG10" s="144">
        <f t="shared" ref="AG10" si="5">SUM(R10:T10)*M10</f>
        <v>1248</v>
      </c>
      <c r="AH10" s="4"/>
    </row>
    <row r="11" spans="1:34" ht="14.1" customHeight="1">
      <c r="A11" s="163">
        <v>11</v>
      </c>
      <c r="B11" s="182" t="s">
        <v>256</v>
      </c>
      <c r="C11" s="182" t="s">
        <v>773</v>
      </c>
      <c r="D11" s="182"/>
      <c r="E11" s="583">
        <v>13973</v>
      </c>
      <c r="F11" s="583" t="s">
        <v>621</v>
      </c>
      <c r="G11" s="148" t="s">
        <v>622</v>
      </c>
      <c r="H11" s="183" t="s">
        <v>258</v>
      </c>
      <c r="I11" s="141" t="s">
        <v>278</v>
      </c>
      <c r="J11" s="141" t="s">
        <v>289</v>
      </c>
      <c r="K11" s="182" t="s">
        <v>545</v>
      </c>
      <c r="L11" s="184" t="s">
        <v>294</v>
      </c>
      <c r="M11" s="185">
        <v>24</v>
      </c>
      <c r="N11" s="539">
        <v>1</v>
      </c>
      <c r="O11" s="539">
        <v>1</v>
      </c>
      <c r="P11" s="539"/>
      <c r="Q11" s="539"/>
      <c r="R11" s="186">
        <v>156</v>
      </c>
      <c r="S11" s="186"/>
      <c r="T11" s="186"/>
      <c r="U11" s="186"/>
      <c r="V11" s="187" t="e">
        <f t="shared" ref="V11:V74" si="6">IF(R11="nio",0,IF(R11&gt;0,R11*M11/Z11,0))*N11</f>
        <v>#DIV/0!</v>
      </c>
      <c r="W11" s="187">
        <f t="shared" ref="W11:W74" si="7">IF(S11&gt;0,S11*M11/AA11,0)*O11</f>
        <v>0</v>
      </c>
      <c r="X11" s="187">
        <f t="shared" ref="X11:X74" si="8">IF(T11&gt;0,T11*M11/AB11,0)*P11</f>
        <v>0</v>
      </c>
      <c r="Y11" s="187">
        <f t="shared" ref="Y11:Y74" si="9">IF(U11&gt;0,U11*M11/AC11,0)*Q11</f>
        <v>0</v>
      </c>
      <c r="Z11" s="188">
        <f>IF(R11="nio",0,IF(R11&gt;0,VLOOKUP(K11,'3-Productie normen'!A:N,VLOOKUP(R11,'3-Productie normen'!Q:R,2,FALSE),FALSE)))</f>
        <v>0</v>
      </c>
      <c r="AA11" s="188">
        <f t="shared" ref="AA11:AA74" si="10">IF(S11&gt;0,Z11*$AA$8,0)</f>
        <v>0</v>
      </c>
      <c r="AB11" s="188">
        <f t="shared" ref="AB11:AB74" si="11">IF(T11&gt;0,Z11*$AB$8,0)</f>
        <v>0</v>
      </c>
      <c r="AC11" s="188">
        <f t="shared" ref="AC11:AC74" si="12">IF(U11&gt;0,Z11*$AC$8,0)</f>
        <v>0</v>
      </c>
      <c r="AD11" s="189" t="str">
        <f>VLOOKUP(K11,'3-Productie normen'!A:N,10,FALSE)</f>
        <v>V</v>
      </c>
      <c r="AE11" s="189"/>
      <c r="AG11" s="144">
        <f t="shared" ref="AG11:AG74" si="13">SUM(R11:T11)*M11</f>
        <v>3744</v>
      </c>
    </row>
    <row r="12" spans="1:34" ht="14.1" customHeight="1">
      <c r="A12" s="163">
        <v>12</v>
      </c>
      <c r="B12" s="182" t="s">
        <v>256</v>
      </c>
      <c r="C12" s="182" t="s">
        <v>773</v>
      </c>
      <c r="D12" s="182"/>
      <c r="E12" s="583">
        <v>13973</v>
      </c>
      <c r="F12" s="583" t="s">
        <v>621</v>
      </c>
      <c r="G12" s="148" t="s">
        <v>622</v>
      </c>
      <c r="H12" s="183" t="s">
        <v>259</v>
      </c>
      <c r="I12" s="141" t="s">
        <v>279</v>
      </c>
      <c r="J12" s="141" t="s">
        <v>290</v>
      </c>
      <c r="K12" s="182" t="s">
        <v>220</v>
      </c>
      <c r="L12" s="184" t="s">
        <v>294</v>
      </c>
      <c r="M12" s="185">
        <v>28</v>
      </c>
      <c r="N12" s="539">
        <v>1</v>
      </c>
      <c r="O12" s="539">
        <v>1</v>
      </c>
      <c r="P12" s="539"/>
      <c r="Q12" s="539"/>
      <c r="R12" s="186">
        <v>156</v>
      </c>
      <c r="S12" s="186"/>
      <c r="T12" s="186"/>
      <c r="U12" s="186"/>
      <c r="V12" s="187" t="e">
        <f t="shared" si="6"/>
        <v>#DIV/0!</v>
      </c>
      <c r="W12" s="187">
        <f t="shared" si="7"/>
        <v>0</v>
      </c>
      <c r="X12" s="187">
        <f t="shared" si="8"/>
        <v>0</v>
      </c>
      <c r="Y12" s="187">
        <f t="shared" si="9"/>
        <v>0</v>
      </c>
      <c r="Z12" s="188">
        <f>IF(R12="nio",0,IF(R12&gt;0,VLOOKUP(K12,'3-Productie normen'!A:N,VLOOKUP(R12,'3-Productie normen'!Q:R,2,FALSE),FALSE)))</f>
        <v>0</v>
      </c>
      <c r="AA12" s="188">
        <f t="shared" si="10"/>
        <v>0</v>
      </c>
      <c r="AB12" s="188">
        <f t="shared" si="11"/>
        <v>0</v>
      </c>
      <c r="AC12" s="188">
        <f t="shared" si="12"/>
        <v>0</v>
      </c>
      <c r="AD12" s="189" t="str">
        <f>VLOOKUP(K12,'3-Productie normen'!A:N,10,FALSE)</f>
        <v>B</v>
      </c>
      <c r="AE12" s="189"/>
      <c r="AG12" s="144">
        <f t="shared" si="13"/>
        <v>4368</v>
      </c>
    </row>
    <row r="13" spans="1:34" ht="14.1" customHeight="1">
      <c r="A13" s="163">
        <v>13</v>
      </c>
      <c r="B13" s="182" t="s">
        <v>256</v>
      </c>
      <c r="C13" s="182" t="s">
        <v>773</v>
      </c>
      <c r="D13" s="182"/>
      <c r="E13" s="583">
        <v>13973</v>
      </c>
      <c r="F13" s="583" t="s">
        <v>621</v>
      </c>
      <c r="G13" s="148" t="s">
        <v>622</v>
      </c>
      <c r="H13" s="183" t="s">
        <v>260</v>
      </c>
      <c r="I13" s="141" t="s">
        <v>280</v>
      </c>
      <c r="J13" s="141" t="s">
        <v>290</v>
      </c>
      <c r="K13" s="249" t="s">
        <v>222</v>
      </c>
      <c r="L13" s="184" t="s">
        <v>294</v>
      </c>
      <c r="M13" s="185">
        <v>17</v>
      </c>
      <c r="N13" s="539">
        <v>1</v>
      </c>
      <c r="O13" s="539">
        <v>1</v>
      </c>
      <c r="P13" s="539"/>
      <c r="Q13" s="539"/>
      <c r="R13" s="186">
        <v>156</v>
      </c>
      <c r="S13" s="186"/>
      <c r="T13" s="186"/>
      <c r="U13" s="186"/>
      <c r="V13" s="187" t="e">
        <f t="shared" si="6"/>
        <v>#DIV/0!</v>
      </c>
      <c r="W13" s="187">
        <f t="shared" si="7"/>
        <v>0</v>
      </c>
      <c r="X13" s="187">
        <f t="shared" si="8"/>
        <v>0</v>
      </c>
      <c r="Y13" s="187">
        <f t="shared" si="9"/>
        <v>0</v>
      </c>
      <c r="Z13" s="188">
        <f>IF(R13="nio",0,IF(R13&gt;0,VLOOKUP(K13,'3-Productie normen'!A:N,VLOOKUP(R13,'3-Productie normen'!Q:R,2,FALSE),FALSE)))</f>
        <v>0</v>
      </c>
      <c r="AA13" s="188">
        <f t="shared" si="10"/>
        <v>0</v>
      </c>
      <c r="AB13" s="188">
        <f t="shared" si="11"/>
        <v>0</v>
      </c>
      <c r="AC13" s="188">
        <f t="shared" si="12"/>
        <v>0</v>
      </c>
      <c r="AD13" s="189" t="str">
        <f>VLOOKUP(K13,'3-Productie normen'!A:N,10,FALSE)</f>
        <v>B</v>
      </c>
      <c r="AE13" s="189"/>
      <c r="AG13" s="144">
        <f>SUM(R13:T13)*M13</f>
        <v>2652</v>
      </c>
    </row>
    <row r="14" spans="1:34" ht="14.1" customHeight="1">
      <c r="A14" s="163">
        <v>14</v>
      </c>
      <c r="B14" s="182" t="s">
        <v>256</v>
      </c>
      <c r="C14" s="182" t="s">
        <v>773</v>
      </c>
      <c r="D14" s="182"/>
      <c r="E14" s="583">
        <v>13973</v>
      </c>
      <c r="F14" s="583" t="s">
        <v>621</v>
      </c>
      <c r="G14" s="148" t="s">
        <v>622</v>
      </c>
      <c r="H14" s="194" t="s">
        <v>261</v>
      </c>
      <c r="I14" s="668" t="s">
        <v>281</v>
      </c>
      <c r="J14" s="668" t="s">
        <v>291</v>
      </c>
      <c r="K14" s="249" t="s">
        <v>620</v>
      </c>
      <c r="L14" s="184" t="s">
        <v>295</v>
      </c>
      <c r="M14" s="185">
        <v>2</v>
      </c>
      <c r="N14" s="539">
        <v>1</v>
      </c>
      <c r="O14" s="539">
        <v>1</v>
      </c>
      <c r="P14" s="539"/>
      <c r="Q14" s="539"/>
      <c r="R14" s="186">
        <v>156</v>
      </c>
      <c r="S14" s="186"/>
      <c r="T14" s="186"/>
      <c r="U14" s="186"/>
      <c r="V14" s="187" t="e">
        <f t="shared" si="6"/>
        <v>#DIV/0!</v>
      </c>
      <c r="W14" s="187">
        <f t="shared" si="7"/>
        <v>0</v>
      </c>
      <c r="X14" s="187">
        <f t="shared" si="8"/>
        <v>0</v>
      </c>
      <c r="Y14" s="187">
        <f t="shared" si="9"/>
        <v>0</v>
      </c>
      <c r="Z14" s="188">
        <f>IF(R14="nio",0,IF(R14&gt;0,VLOOKUP(K14,'3-Productie normen'!A:N,VLOOKUP(R14,'3-Productie normen'!Q:R,2,FALSE),FALSE)))</f>
        <v>0</v>
      </c>
      <c r="AA14" s="188">
        <f t="shared" si="10"/>
        <v>0</v>
      </c>
      <c r="AB14" s="188">
        <f t="shared" si="11"/>
        <v>0</v>
      </c>
      <c r="AC14" s="188">
        <f t="shared" si="12"/>
        <v>0</v>
      </c>
      <c r="AD14" s="189" t="str">
        <f>VLOOKUP(K14,'3-Productie normen'!A:N,10,FALSE)</f>
        <v>S</v>
      </c>
      <c r="AE14" s="189"/>
      <c r="AG14" s="144">
        <f t="shared" si="13"/>
        <v>312</v>
      </c>
    </row>
    <row r="15" spans="1:34" ht="14.1" customHeight="1">
      <c r="A15" s="163">
        <v>15</v>
      </c>
      <c r="B15" s="182" t="s">
        <v>256</v>
      </c>
      <c r="C15" s="182" t="s">
        <v>773</v>
      </c>
      <c r="D15" s="182"/>
      <c r="E15" s="583">
        <v>13973</v>
      </c>
      <c r="F15" s="583" t="s">
        <v>621</v>
      </c>
      <c r="G15" s="148" t="s">
        <v>622</v>
      </c>
      <c r="H15" s="183" t="s">
        <v>262</v>
      </c>
      <c r="I15" s="141" t="s">
        <v>279</v>
      </c>
      <c r="J15" s="141" t="s">
        <v>290</v>
      </c>
      <c r="K15" s="141" t="s">
        <v>220</v>
      </c>
      <c r="L15" s="184" t="s">
        <v>296</v>
      </c>
      <c r="M15" s="185">
        <v>20</v>
      </c>
      <c r="N15" s="539">
        <v>1</v>
      </c>
      <c r="O15" s="539">
        <v>1</v>
      </c>
      <c r="P15" s="539"/>
      <c r="Q15" s="539"/>
      <c r="R15" s="186">
        <v>156</v>
      </c>
      <c r="S15" s="186"/>
      <c r="T15" s="186"/>
      <c r="U15" s="186"/>
      <c r="V15" s="187" t="e">
        <f t="shared" si="6"/>
        <v>#DIV/0!</v>
      </c>
      <c r="W15" s="187">
        <f t="shared" si="7"/>
        <v>0</v>
      </c>
      <c r="X15" s="187">
        <f t="shared" si="8"/>
        <v>0</v>
      </c>
      <c r="Y15" s="187">
        <f t="shared" si="9"/>
        <v>0</v>
      </c>
      <c r="Z15" s="188">
        <f>IF(R15="nio",0,IF(R15&gt;0,VLOOKUP(K15,'3-Productie normen'!A:N,VLOOKUP(R15,'3-Productie normen'!Q:R,2,FALSE),FALSE)))</f>
        <v>0</v>
      </c>
      <c r="AA15" s="188">
        <f t="shared" si="10"/>
        <v>0</v>
      </c>
      <c r="AB15" s="188">
        <f t="shared" si="11"/>
        <v>0</v>
      </c>
      <c r="AC15" s="188">
        <f t="shared" si="12"/>
        <v>0</v>
      </c>
      <c r="AD15" s="189" t="str">
        <f>VLOOKUP(K15,'3-Productie normen'!A:N,10,FALSE)</f>
        <v>B</v>
      </c>
      <c r="AE15" s="189"/>
      <c r="AG15" s="144">
        <f t="shared" si="13"/>
        <v>3120</v>
      </c>
    </row>
    <row r="16" spans="1:34" ht="14.1" customHeight="1">
      <c r="A16" s="163">
        <v>16</v>
      </c>
      <c r="B16" s="182" t="s">
        <v>256</v>
      </c>
      <c r="C16" s="182" t="s">
        <v>773</v>
      </c>
      <c r="D16" s="182"/>
      <c r="E16" s="583">
        <v>13973</v>
      </c>
      <c r="F16" s="583" t="s">
        <v>621</v>
      </c>
      <c r="G16" s="148" t="s">
        <v>622</v>
      </c>
      <c r="H16" s="183" t="s">
        <v>263</v>
      </c>
      <c r="I16" s="141" t="s">
        <v>282</v>
      </c>
      <c r="J16" s="141" t="s">
        <v>292</v>
      </c>
      <c r="K16" s="141" t="s">
        <v>594</v>
      </c>
      <c r="L16" s="184" t="s">
        <v>294</v>
      </c>
      <c r="M16" s="185">
        <v>24</v>
      </c>
      <c r="N16" s="539">
        <v>1</v>
      </c>
      <c r="O16" s="539">
        <v>1</v>
      </c>
      <c r="P16" s="539"/>
      <c r="Q16" s="539"/>
      <c r="R16" s="186">
        <v>156</v>
      </c>
      <c r="S16" s="186"/>
      <c r="T16" s="186"/>
      <c r="U16" s="186"/>
      <c r="V16" s="187" t="e">
        <f t="shared" si="6"/>
        <v>#DIV/0!</v>
      </c>
      <c r="W16" s="187">
        <f t="shared" si="7"/>
        <v>0</v>
      </c>
      <c r="X16" s="187">
        <f t="shared" si="8"/>
        <v>0</v>
      </c>
      <c r="Y16" s="187">
        <f t="shared" si="9"/>
        <v>0</v>
      </c>
      <c r="Z16" s="188">
        <f>IF(R16="nio",0,IF(R16&gt;0,VLOOKUP(K16,'3-Productie normen'!A:N,VLOOKUP(R16,'3-Productie normen'!Q:R,2,FALSE),FALSE)))</f>
        <v>0</v>
      </c>
      <c r="AA16" s="188">
        <f t="shared" si="10"/>
        <v>0</v>
      </c>
      <c r="AB16" s="188">
        <f t="shared" si="11"/>
        <v>0</v>
      </c>
      <c r="AC16" s="188">
        <f t="shared" si="12"/>
        <v>0</v>
      </c>
      <c r="AD16" s="189" t="str">
        <f>VLOOKUP(K16,'3-Productie normen'!A:N,10,FALSE)</f>
        <v>V</v>
      </c>
      <c r="AE16" s="189"/>
      <c r="AG16" s="144">
        <f t="shared" si="13"/>
        <v>3744</v>
      </c>
    </row>
    <row r="17" spans="1:33" ht="14.1" customHeight="1">
      <c r="A17" s="163">
        <v>17</v>
      </c>
      <c r="B17" s="182" t="s">
        <v>256</v>
      </c>
      <c r="C17" s="182" t="s">
        <v>773</v>
      </c>
      <c r="D17" s="182"/>
      <c r="E17" s="583">
        <v>13973</v>
      </c>
      <c r="F17" s="583" t="s">
        <v>621</v>
      </c>
      <c r="G17" s="148" t="s">
        <v>622</v>
      </c>
      <c r="H17" s="183" t="s">
        <v>264</v>
      </c>
      <c r="I17" s="141" t="s">
        <v>283</v>
      </c>
      <c r="J17" s="141" t="s">
        <v>289</v>
      </c>
      <c r="K17" s="184" t="s">
        <v>545</v>
      </c>
      <c r="L17" s="184" t="s">
        <v>295</v>
      </c>
      <c r="M17" s="185">
        <v>5</v>
      </c>
      <c r="N17" s="539">
        <v>1</v>
      </c>
      <c r="O17" s="539">
        <v>1</v>
      </c>
      <c r="P17" s="539"/>
      <c r="Q17" s="539"/>
      <c r="R17" s="186">
        <v>156</v>
      </c>
      <c r="S17" s="186"/>
      <c r="T17" s="186"/>
      <c r="U17" s="186"/>
      <c r="V17" s="187" t="e">
        <f t="shared" si="6"/>
        <v>#DIV/0!</v>
      </c>
      <c r="W17" s="187">
        <f t="shared" si="7"/>
        <v>0</v>
      </c>
      <c r="X17" s="187">
        <f t="shared" si="8"/>
        <v>0</v>
      </c>
      <c r="Y17" s="187">
        <f t="shared" si="9"/>
        <v>0</v>
      </c>
      <c r="Z17" s="188">
        <f>IF(R17="nio",0,IF(R17&gt;0,VLOOKUP(K17,'3-Productie normen'!A:N,VLOOKUP(R17,'3-Productie normen'!Q:R,2,FALSE),FALSE)))</f>
        <v>0</v>
      </c>
      <c r="AA17" s="188">
        <f t="shared" si="10"/>
        <v>0</v>
      </c>
      <c r="AB17" s="188">
        <f t="shared" si="11"/>
        <v>0</v>
      </c>
      <c r="AC17" s="188">
        <f t="shared" si="12"/>
        <v>0</v>
      </c>
      <c r="AD17" s="189" t="str">
        <f>VLOOKUP(K17,'3-Productie normen'!A:N,10,FALSE)</f>
        <v>V</v>
      </c>
      <c r="AE17" s="189"/>
      <c r="AG17" s="144">
        <f t="shared" si="13"/>
        <v>780</v>
      </c>
    </row>
    <row r="18" spans="1:33" ht="14.1" customHeight="1">
      <c r="A18" s="163">
        <v>18</v>
      </c>
      <c r="B18" s="182" t="s">
        <v>256</v>
      </c>
      <c r="C18" s="182" t="s">
        <v>773</v>
      </c>
      <c r="D18" s="182"/>
      <c r="E18" s="583">
        <v>13973</v>
      </c>
      <c r="F18" s="583" t="s">
        <v>621</v>
      </c>
      <c r="G18" s="148" t="s">
        <v>622</v>
      </c>
      <c r="H18" s="183" t="s">
        <v>265</v>
      </c>
      <c r="I18" s="141" t="s">
        <v>284</v>
      </c>
      <c r="J18" s="141" t="s">
        <v>291</v>
      </c>
      <c r="K18" s="249" t="s">
        <v>620</v>
      </c>
      <c r="L18" s="184" t="s">
        <v>295</v>
      </c>
      <c r="M18" s="185">
        <v>2</v>
      </c>
      <c r="N18" s="539">
        <v>1</v>
      </c>
      <c r="O18" s="539">
        <v>1</v>
      </c>
      <c r="P18" s="539"/>
      <c r="Q18" s="539"/>
      <c r="R18" s="186">
        <v>156</v>
      </c>
      <c r="S18" s="186"/>
      <c r="T18" s="186"/>
      <c r="U18" s="186"/>
      <c r="V18" s="187" t="e">
        <f t="shared" si="6"/>
        <v>#DIV/0!</v>
      </c>
      <c r="W18" s="187">
        <f t="shared" si="7"/>
        <v>0</v>
      </c>
      <c r="X18" s="187">
        <f t="shared" si="8"/>
        <v>0</v>
      </c>
      <c r="Y18" s="187">
        <f t="shared" si="9"/>
        <v>0</v>
      </c>
      <c r="Z18" s="188">
        <f>IF(R18="nio",0,IF(R18&gt;0,VLOOKUP(K18,'3-Productie normen'!A:N,VLOOKUP(R18,'3-Productie normen'!Q:R,2,FALSE),FALSE)))</f>
        <v>0</v>
      </c>
      <c r="AA18" s="188">
        <f t="shared" si="10"/>
        <v>0</v>
      </c>
      <c r="AB18" s="188">
        <f t="shared" si="11"/>
        <v>0</v>
      </c>
      <c r="AC18" s="188">
        <f t="shared" si="12"/>
        <v>0</v>
      </c>
      <c r="AD18" s="189" t="str">
        <f>VLOOKUP(K18,'3-Productie normen'!A:N,10,FALSE)</f>
        <v>S</v>
      </c>
      <c r="AE18" s="189"/>
      <c r="AG18" s="144">
        <f t="shared" si="13"/>
        <v>312</v>
      </c>
    </row>
    <row r="19" spans="1:33" ht="14.1" customHeight="1">
      <c r="A19" s="163">
        <v>19</v>
      </c>
      <c r="B19" s="182" t="s">
        <v>256</v>
      </c>
      <c r="C19" s="182" t="s">
        <v>773</v>
      </c>
      <c r="D19" s="182"/>
      <c r="E19" s="583">
        <v>13973</v>
      </c>
      <c r="F19" s="583" t="s">
        <v>621</v>
      </c>
      <c r="G19" s="148" t="s">
        <v>622</v>
      </c>
      <c r="H19" s="183" t="s">
        <v>266</v>
      </c>
      <c r="I19" s="141" t="s">
        <v>283</v>
      </c>
      <c r="J19" s="141" t="s">
        <v>289</v>
      </c>
      <c r="K19" s="249" t="s">
        <v>545</v>
      </c>
      <c r="L19" s="141" t="s">
        <v>294</v>
      </c>
      <c r="M19" s="185">
        <v>23</v>
      </c>
      <c r="N19" s="539">
        <v>1</v>
      </c>
      <c r="O19" s="539">
        <v>1</v>
      </c>
      <c r="P19" s="539"/>
      <c r="Q19" s="539"/>
      <c r="R19" s="186">
        <v>156</v>
      </c>
      <c r="S19" s="186"/>
      <c r="T19" s="186"/>
      <c r="U19" s="186"/>
      <c r="V19" s="187" t="e">
        <f t="shared" si="6"/>
        <v>#DIV/0!</v>
      </c>
      <c r="W19" s="187">
        <f t="shared" si="7"/>
        <v>0</v>
      </c>
      <c r="X19" s="187">
        <f t="shared" si="8"/>
        <v>0</v>
      </c>
      <c r="Y19" s="187">
        <f t="shared" si="9"/>
        <v>0</v>
      </c>
      <c r="Z19" s="188">
        <f>IF(R19="nio",0,IF(R19&gt;0,VLOOKUP(K19,'3-Productie normen'!A:N,VLOOKUP(R19,'3-Productie normen'!Q:R,2,FALSE),FALSE)))</f>
        <v>0</v>
      </c>
      <c r="AA19" s="188">
        <f t="shared" si="10"/>
        <v>0</v>
      </c>
      <c r="AB19" s="188">
        <f t="shared" si="11"/>
        <v>0</v>
      </c>
      <c r="AC19" s="188">
        <f t="shared" si="12"/>
        <v>0</v>
      </c>
      <c r="AD19" s="189" t="str">
        <f>VLOOKUP(K19,'3-Productie normen'!A:N,10,FALSE)</f>
        <v>V</v>
      </c>
      <c r="AE19" s="189"/>
      <c r="AG19" s="144">
        <f t="shared" si="13"/>
        <v>3588</v>
      </c>
    </row>
    <row r="20" spans="1:33" ht="14.1" customHeight="1">
      <c r="A20" s="163">
        <v>20</v>
      </c>
      <c r="B20" s="182" t="s">
        <v>256</v>
      </c>
      <c r="C20" s="182" t="s">
        <v>773</v>
      </c>
      <c r="D20" s="182"/>
      <c r="E20" s="583">
        <v>13973</v>
      </c>
      <c r="F20" s="583" t="s">
        <v>621</v>
      </c>
      <c r="G20" s="148" t="s">
        <v>622</v>
      </c>
      <c r="H20" s="183" t="s">
        <v>267</v>
      </c>
      <c r="I20" s="184" t="s">
        <v>279</v>
      </c>
      <c r="J20" s="184" t="s">
        <v>290</v>
      </c>
      <c r="K20" s="249" t="s">
        <v>220</v>
      </c>
      <c r="L20" s="184" t="s">
        <v>297</v>
      </c>
      <c r="M20" s="185">
        <v>28</v>
      </c>
      <c r="N20" s="539">
        <v>1</v>
      </c>
      <c r="O20" s="539">
        <v>1</v>
      </c>
      <c r="P20" s="539"/>
      <c r="Q20" s="539"/>
      <c r="R20" s="186">
        <v>156</v>
      </c>
      <c r="S20" s="186"/>
      <c r="T20" s="186"/>
      <c r="U20" s="186"/>
      <c r="V20" s="187" t="e">
        <f t="shared" si="6"/>
        <v>#DIV/0!</v>
      </c>
      <c r="W20" s="187">
        <f t="shared" si="7"/>
        <v>0</v>
      </c>
      <c r="X20" s="187">
        <f t="shared" si="8"/>
        <v>0</v>
      </c>
      <c r="Y20" s="187">
        <f t="shared" si="9"/>
        <v>0</v>
      </c>
      <c r="Z20" s="188">
        <f>IF(R20="nio",0,IF(R20&gt;0,VLOOKUP(K20,'3-Productie normen'!A:N,VLOOKUP(R20,'3-Productie normen'!Q:R,2,FALSE),FALSE)))</f>
        <v>0</v>
      </c>
      <c r="AA20" s="188">
        <f t="shared" si="10"/>
        <v>0</v>
      </c>
      <c r="AB20" s="188">
        <f t="shared" si="11"/>
        <v>0</v>
      </c>
      <c r="AC20" s="188">
        <f t="shared" si="12"/>
        <v>0</v>
      </c>
      <c r="AD20" s="189" t="str">
        <f>VLOOKUP(K20,'3-Productie normen'!A:N,10,FALSE)</f>
        <v>B</v>
      </c>
      <c r="AE20" s="189"/>
      <c r="AG20" s="144">
        <f t="shared" si="13"/>
        <v>4368</v>
      </c>
    </row>
    <row r="21" spans="1:33" ht="14.1" customHeight="1">
      <c r="A21" s="163">
        <v>21</v>
      </c>
      <c r="B21" s="182" t="s">
        <v>256</v>
      </c>
      <c r="C21" s="182" t="s">
        <v>773</v>
      </c>
      <c r="D21" s="182"/>
      <c r="E21" s="583">
        <v>13973</v>
      </c>
      <c r="F21" s="583" t="s">
        <v>621</v>
      </c>
      <c r="G21" s="148" t="s">
        <v>622</v>
      </c>
      <c r="H21" s="183" t="s">
        <v>268</v>
      </c>
      <c r="I21" s="184" t="s">
        <v>279</v>
      </c>
      <c r="J21" s="184" t="s">
        <v>290</v>
      </c>
      <c r="K21" s="249" t="s">
        <v>220</v>
      </c>
      <c r="L21" s="184" t="s">
        <v>297</v>
      </c>
      <c r="M21" s="185">
        <v>19</v>
      </c>
      <c r="N21" s="539">
        <v>1</v>
      </c>
      <c r="O21" s="539">
        <v>1</v>
      </c>
      <c r="P21" s="539"/>
      <c r="Q21" s="539"/>
      <c r="R21" s="186">
        <v>156</v>
      </c>
      <c r="S21" s="186"/>
      <c r="T21" s="186"/>
      <c r="U21" s="186"/>
      <c r="V21" s="187" t="e">
        <f t="shared" si="6"/>
        <v>#DIV/0!</v>
      </c>
      <c r="W21" s="187">
        <f t="shared" si="7"/>
        <v>0</v>
      </c>
      <c r="X21" s="187">
        <f t="shared" si="8"/>
        <v>0</v>
      </c>
      <c r="Y21" s="187">
        <f t="shared" si="9"/>
        <v>0</v>
      </c>
      <c r="Z21" s="188">
        <f>IF(R21="nio",0,IF(R21&gt;0,VLOOKUP(K21,'3-Productie normen'!A:N,VLOOKUP(R21,'3-Productie normen'!Q:R,2,FALSE),FALSE)))</f>
        <v>0</v>
      </c>
      <c r="AA21" s="188">
        <f t="shared" si="10"/>
        <v>0</v>
      </c>
      <c r="AB21" s="188">
        <f t="shared" si="11"/>
        <v>0</v>
      </c>
      <c r="AC21" s="188">
        <f t="shared" si="12"/>
        <v>0</v>
      </c>
      <c r="AD21" s="189" t="str">
        <f>VLOOKUP(K21,'3-Productie normen'!A:N,10,FALSE)</f>
        <v>B</v>
      </c>
      <c r="AE21" s="189"/>
      <c r="AG21" s="144">
        <f t="shared" si="13"/>
        <v>2964</v>
      </c>
    </row>
    <row r="22" spans="1:33" ht="14.1" customHeight="1">
      <c r="A22" s="163">
        <v>22</v>
      </c>
      <c r="B22" s="182" t="s">
        <v>256</v>
      </c>
      <c r="C22" s="182" t="s">
        <v>773</v>
      </c>
      <c r="D22" s="182"/>
      <c r="E22" s="583">
        <v>13973</v>
      </c>
      <c r="F22" s="583" t="s">
        <v>621</v>
      </c>
      <c r="G22" s="148" t="s">
        <v>622</v>
      </c>
      <c r="H22" s="183" t="s">
        <v>269</v>
      </c>
      <c r="I22" s="184" t="s">
        <v>279</v>
      </c>
      <c r="J22" s="184" t="s">
        <v>290</v>
      </c>
      <c r="K22" s="249" t="s">
        <v>220</v>
      </c>
      <c r="L22" s="184" t="s">
        <v>297</v>
      </c>
      <c r="M22" s="185">
        <v>18</v>
      </c>
      <c r="N22" s="539">
        <v>1</v>
      </c>
      <c r="O22" s="539">
        <v>1</v>
      </c>
      <c r="P22" s="539"/>
      <c r="Q22" s="539"/>
      <c r="R22" s="186">
        <v>156</v>
      </c>
      <c r="S22" s="186"/>
      <c r="T22" s="186"/>
      <c r="U22" s="186"/>
      <c r="V22" s="187" t="e">
        <f t="shared" si="6"/>
        <v>#DIV/0!</v>
      </c>
      <c r="W22" s="187">
        <f t="shared" si="7"/>
        <v>0</v>
      </c>
      <c r="X22" s="187">
        <f t="shared" si="8"/>
        <v>0</v>
      </c>
      <c r="Y22" s="187">
        <f t="shared" si="9"/>
        <v>0</v>
      </c>
      <c r="Z22" s="188">
        <f>IF(R22="nio",0,IF(R22&gt;0,VLOOKUP(K22,'3-Productie normen'!A:N,VLOOKUP(R22,'3-Productie normen'!Q:R,2,FALSE),FALSE)))</f>
        <v>0</v>
      </c>
      <c r="AA22" s="188">
        <f t="shared" si="10"/>
        <v>0</v>
      </c>
      <c r="AB22" s="188">
        <f t="shared" si="11"/>
        <v>0</v>
      </c>
      <c r="AC22" s="188">
        <f t="shared" si="12"/>
        <v>0</v>
      </c>
      <c r="AD22" s="189" t="str">
        <f>VLOOKUP(K22,'3-Productie normen'!A:N,10,FALSE)</f>
        <v>B</v>
      </c>
      <c r="AE22" s="189"/>
      <c r="AG22" s="144">
        <f t="shared" si="13"/>
        <v>2808</v>
      </c>
    </row>
    <row r="23" spans="1:33" ht="14.1" customHeight="1">
      <c r="A23" s="163">
        <v>23</v>
      </c>
      <c r="B23" s="182" t="s">
        <v>256</v>
      </c>
      <c r="C23" s="182" t="s">
        <v>773</v>
      </c>
      <c r="D23" s="182"/>
      <c r="E23" s="583">
        <v>13973</v>
      </c>
      <c r="F23" s="583" t="s">
        <v>621</v>
      </c>
      <c r="G23" s="148" t="s">
        <v>622</v>
      </c>
      <c r="H23" s="183" t="s">
        <v>270</v>
      </c>
      <c r="I23" s="184" t="s">
        <v>285</v>
      </c>
      <c r="J23" s="184" t="s">
        <v>289</v>
      </c>
      <c r="K23" s="249" t="s">
        <v>545</v>
      </c>
      <c r="L23" s="184" t="s">
        <v>297</v>
      </c>
      <c r="M23" s="185">
        <v>46</v>
      </c>
      <c r="N23" s="539">
        <v>1</v>
      </c>
      <c r="O23" s="539">
        <v>1</v>
      </c>
      <c r="P23" s="539"/>
      <c r="Q23" s="539"/>
      <c r="R23" s="186">
        <v>156</v>
      </c>
      <c r="S23" s="186"/>
      <c r="T23" s="186"/>
      <c r="U23" s="186"/>
      <c r="V23" s="187" t="e">
        <f t="shared" si="6"/>
        <v>#DIV/0!</v>
      </c>
      <c r="W23" s="187">
        <f t="shared" si="7"/>
        <v>0</v>
      </c>
      <c r="X23" s="187">
        <f t="shared" si="8"/>
        <v>0</v>
      </c>
      <c r="Y23" s="187">
        <f t="shared" si="9"/>
        <v>0</v>
      </c>
      <c r="Z23" s="188">
        <f>IF(R23="nio",0,IF(R23&gt;0,VLOOKUP(K23,'3-Productie normen'!A:N,VLOOKUP(R23,'3-Productie normen'!Q:R,2,FALSE),FALSE)))</f>
        <v>0</v>
      </c>
      <c r="AA23" s="188">
        <f t="shared" si="10"/>
        <v>0</v>
      </c>
      <c r="AB23" s="188">
        <f t="shared" si="11"/>
        <v>0</v>
      </c>
      <c r="AC23" s="188">
        <f t="shared" si="12"/>
        <v>0</v>
      </c>
      <c r="AD23" s="189" t="str">
        <f>VLOOKUP(K23,'3-Productie normen'!A:N,10,FALSE)</f>
        <v>V</v>
      </c>
      <c r="AE23" s="189"/>
      <c r="AG23" s="144">
        <f t="shared" si="13"/>
        <v>7176</v>
      </c>
    </row>
    <row r="24" spans="1:33" ht="14.1" customHeight="1">
      <c r="A24" s="163">
        <v>24</v>
      </c>
      <c r="B24" s="182" t="s">
        <v>256</v>
      </c>
      <c r="C24" s="182" t="s">
        <v>773</v>
      </c>
      <c r="D24" s="182"/>
      <c r="E24" s="583">
        <v>13973</v>
      </c>
      <c r="F24" s="583" t="s">
        <v>621</v>
      </c>
      <c r="G24" s="148" t="s">
        <v>622</v>
      </c>
      <c r="H24" s="183" t="s">
        <v>271</v>
      </c>
      <c r="I24" s="184" t="s">
        <v>285</v>
      </c>
      <c r="J24" s="184" t="s">
        <v>289</v>
      </c>
      <c r="K24" s="249" t="s">
        <v>545</v>
      </c>
      <c r="L24" s="184" t="s">
        <v>293</v>
      </c>
      <c r="M24" s="185">
        <v>4</v>
      </c>
      <c r="N24" s="539">
        <v>1</v>
      </c>
      <c r="O24" s="539">
        <v>1</v>
      </c>
      <c r="P24" s="539"/>
      <c r="Q24" s="539"/>
      <c r="R24" s="186">
        <v>156</v>
      </c>
      <c r="S24" s="186"/>
      <c r="T24" s="186"/>
      <c r="U24" s="186"/>
      <c r="V24" s="187" t="e">
        <f t="shared" si="6"/>
        <v>#DIV/0!</v>
      </c>
      <c r="W24" s="187">
        <f t="shared" si="7"/>
        <v>0</v>
      </c>
      <c r="X24" s="187">
        <f t="shared" si="8"/>
        <v>0</v>
      </c>
      <c r="Y24" s="187">
        <f t="shared" si="9"/>
        <v>0</v>
      </c>
      <c r="Z24" s="188">
        <f>IF(R24="nio",0,IF(R24&gt;0,VLOOKUP(K24,'3-Productie normen'!A:N,VLOOKUP(R24,'3-Productie normen'!Q:R,2,FALSE),FALSE)))</f>
        <v>0</v>
      </c>
      <c r="AA24" s="188">
        <f t="shared" si="10"/>
        <v>0</v>
      </c>
      <c r="AB24" s="188">
        <f t="shared" si="11"/>
        <v>0</v>
      </c>
      <c r="AC24" s="188">
        <f t="shared" si="12"/>
        <v>0</v>
      </c>
      <c r="AD24" s="189" t="str">
        <f>VLOOKUP(K24,'3-Productie normen'!A:N,10,FALSE)</f>
        <v>V</v>
      </c>
      <c r="AE24" s="189"/>
      <c r="AG24" s="144">
        <f t="shared" si="13"/>
        <v>624</v>
      </c>
    </row>
    <row r="25" spans="1:33" ht="14.1" customHeight="1">
      <c r="A25" s="163">
        <v>25</v>
      </c>
      <c r="B25" s="182" t="s">
        <v>256</v>
      </c>
      <c r="C25" s="182" t="s">
        <v>773</v>
      </c>
      <c r="D25" s="182"/>
      <c r="E25" s="583">
        <v>13973</v>
      </c>
      <c r="F25" s="583" t="s">
        <v>621</v>
      </c>
      <c r="G25" s="148" t="s">
        <v>622</v>
      </c>
      <c r="H25" s="183" t="s">
        <v>272</v>
      </c>
      <c r="I25" s="184" t="s">
        <v>286</v>
      </c>
      <c r="J25" s="184" t="s">
        <v>290</v>
      </c>
      <c r="K25" s="249" t="s">
        <v>620</v>
      </c>
      <c r="L25" s="184" t="s">
        <v>295</v>
      </c>
      <c r="M25" s="185">
        <v>16</v>
      </c>
      <c r="N25" s="539">
        <v>1</v>
      </c>
      <c r="O25" s="539">
        <v>1</v>
      </c>
      <c r="P25" s="539"/>
      <c r="Q25" s="539"/>
      <c r="R25" s="186">
        <v>156</v>
      </c>
      <c r="S25" s="186"/>
      <c r="T25" s="186"/>
      <c r="U25" s="186"/>
      <c r="V25" s="187" t="e">
        <f t="shared" si="6"/>
        <v>#DIV/0!</v>
      </c>
      <c r="W25" s="187">
        <f t="shared" si="7"/>
        <v>0</v>
      </c>
      <c r="X25" s="187">
        <f t="shared" si="8"/>
        <v>0</v>
      </c>
      <c r="Y25" s="187">
        <f t="shared" si="9"/>
        <v>0</v>
      </c>
      <c r="Z25" s="188">
        <f>IF(R25="nio",0,IF(R25&gt;0,VLOOKUP(K25,'3-Productie normen'!A:N,VLOOKUP(R25,'3-Productie normen'!Q:R,2,FALSE),FALSE)))</f>
        <v>0</v>
      </c>
      <c r="AA25" s="188">
        <f t="shared" si="10"/>
        <v>0</v>
      </c>
      <c r="AB25" s="188">
        <f t="shared" si="11"/>
        <v>0</v>
      </c>
      <c r="AC25" s="188">
        <f t="shared" si="12"/>
        <v>0</v>
      </c>
      <c r="AD25" s="189" t="str">
        <f>VLOOKUP(K25,'3-Productie normen'!A:N,10,FALSE)</f>
        <v>S</v>
      </c>
      <c r="AE25" s="189"/>
      <c r="AG25" s="144">
        <f t="shared" si="13"/>
        <v>2496</v>
      </c>
    </row>
    <row r="26" spans="1:33" ht="14.1" customHeight="1">
      <c r="A26" s="163">
        <v>26</v>
      </c>
      <c r="B26" s="182" t="s">
        <v>256</v>
      </c>
      <c r="C26" s="182" t="s">
        <v>773</v>
      </c>
      <c r="D26" s="182"/>
      <c r="E26" s="583">
        <v>13973</v>
      </c>
      <c r="F26" s="583" t="s">
        <v>621</v>
      </c>
      <c r="G26" s="148" t="s">
        <v>622</v>
      </c>
      <c r="H26" s="183" t="s">
        <v>273</v>
      </c>
      <c r="I26" s="184" t="s">
        <v>284</v>
      </c>
      <c r="J26" s="184" t="s">
        <v>291</v>
      </c>
      <c r="K26" s="249" t="s">
        <v>620</v>
      </c>
      <c r="L26" s="184" t="s">
        <v>295</v>
      </c>
      <c r="M26" s="185">
        <v>1</v>
      </c>
      <c r="N26" s="539">
        <v>1</v>
      </c>
      <c r="O26" s="539">
        <v>1</v>
      </c>
      <c r="P26" s="539"/>
      <c r="Q26" s="539"/>
      <c r="R26" s="186">
        <v>156</v>
      </c>
      <c r="S26" s="186"/>
      <c r="T26" s="186"/>
      <c r="U26" s="186"/>
      <c r="V26" s="187" t="e">
        <f t="shared" si="6"/>
        <v>#DIV/0!</v>
      </c>
      <c r="W26" s="187">
        <f t="shared" si="7"/>
        <v>0</v>
      </c>
      <c r="X26" s="187">
        <f t="shared" si="8"/>
        <v>0</v>
      </c>
      <c r="Y26" s="187">
        <f t="shared" si="9"/>
        <v>0</v>
      </c>
      <c r="Z26" s="188">
        <f>IF(R26="nio",0,IF(R26&gt;0,VLOOKUP(K26,'3-Productie normen'!A:N,VLOOKUP(R26,'3-Productie normen'!Q:R,2,FALSE),FALSE)))</f>
        <v>0</v>
      </c>
      <c r="AA26" s="188">
        <f t="shared" si="10"/>
        <v>0</v>
      </c>
      <c r="AB26" s="188">
        <f t="shared" si="11"/>
        <v>0</v>
      </c>
      <c r="AC26" s="188">
        <f t="shared" si="12"/>
        <v>0</v>
      </c>
      <c r="AD26" s="189" t="str">
        <f>VLOOKUP(K26,'3-Productie normen'!A:N,10,FALSE)</f>
        <v>S</v>
      </c>
      <c r="AE26" s="189"/>
      <c r="AG26" s="144">
        <f t="shared" si="13"/>
        <v>156</v>
      </c>
    </row>
    <row r="27" spans="1:33" ht="14.1" customHeight="1">
      <c r="A27" s="163">
        <v>27</v>
      </c>
      <c r="B27" s="182" t="s">
        <v>256</v>
      </c>
      <c r="C27" s="182" t="s">
        <v>773</v>
      </c>
      <c r="D27" s="182"/>
      <c r="E27" s="583">
        <v>13973</v>
      </c>
      <c r="F27" s="583" t="s">
        <v>621</v>
      </c>
      <c r="G27" s="148" t="s">
        <v>622</v>
      </c>
      <c r="H27" s="183" t="s">
        <v>274</v>
      </c>
      <c r="I27" s="184" t="s">
        <v>287</v>
      </c>
      <c r="J27" s="184" t="s">
        <v>291</v>
      </c>
      <c r="K27" s="249" t="s">
        <v>620</v>
      </c>
      <c r="L27" s="184" t="s">
        <v>295</v>
      </c>
      <c r="M27" s="185">
        <v>2</v>
      </c>
      <c r="N27" s="539">
        <v>1</v>
      </c>
      <c r="O27" s="539">
        <v>1</v>
      </c>
      <c r="P27" s="539"/>
      <c r="Q27" s="539"/>
      <c r="R27" s="186">
        <v>156</v>
      </c>
      <c r="S27" s="186"/>
      <c r="T27" s="186"/>
      <c r="U27" s="186"/>
      <c r="V27" s="187" t="e">
        <f t="shared" si="6"/>
        <v>#DIV/0!</v>
      </c>
      <c r="W27" s="187">
        <f t="shared" si="7"/>
        <v>0</v>
      </c>
      <c r="X27" s="187">
        <f t="shared" si="8"/>
        <v>0</v>
      </c>
      <c r="Y27" s="187">
        <f t="shared" si="9"/>
        <v>0</v>
      </c>
      <c r="Z27" s="188">
        <f>IF(R27="nio",0,IF(R27&gt;0,VLOOKUP(K27,'3-Productie normen'!A:N,VLOOKUP(R27,'3-Productie normen'!Q:R,2,FALSE),FALSE)))</f>
        <v>0</v>
      </c>
      <c r="AA27" s="188">
        <f t="shared" si="10"/>
        <v>0</v>
      </c>
      <c r="AB27" s="188">
        <f t="shared" si="11"/>
        <v>0</v>
      </c>
      <c r="AC27" s="188">
        <f t="shared" si="12"/>
        <v>0</v>
      </c>
      <c r="AD27" s="189" t="str">
        <f>VLOOKUP(K27,'3-Productie normen'!A:N,10,FALSE)</f>
        <v>S</v>
      </c>
      <c r="AE27" s="189"/>
      <c r="AG27" s="144">
        <f t="shared" si="13"/>
        <v>312</v>
      </c>
    </row>
    <row r="28" spans="1:33" ht="14.1" customHeight="1">
      <c r="A28" s="163">
        <v>28</v>
      </c>
      <c r="B28" s="182" t="s">
        <v>256</v>
      </c>
      <c r="C28" s="182" t="s">
        <v>773</v>
      </c>
      <c r="D28" s="182"/>
      <c r="E28" s="583">
        <v>13973</v>
      </c>
      <c r="F28" s="583" t="s">
        <v>621</v>
      </c>
      <c r="G28" s="148" t="s">
        <v>622</v>
      </c>
      <c r="H28" s="183" t="s">
        <v>275</v>
      </c>
      <c r="I28" s="184" t="s">
        <v>283</v>
      </c>
      <c r="J28" s="184" t="s">
        <v>289</v>
      </c>
      <c r="K28" s="249" t="s">
        <v>545</v>
      </c>
      <c r="L28" s="184" t="s">
        <v>295</v>
      </c>
      <c r="M28" s="185">
        <v>11</v>
      </c>
      <c r="N28" s="539">
        <v>1</v>
      </c>
      <c r="O28" s="539">
        <v>1</v>
      </c>
      <c r="P28" s="539"/>
      <c r="Q28" s="539"/>
      <c r="R28" s="186">
        <v>156</v>
      </c>
      <c r="S28" s="186"/>
      <c r="T28" s="186"/>
      <c r="U28" s="186"/>
      <c r="V28" s="187" t="e">
        <f t="shared" si="6"/>
        <v>#DIV/0!</v>
      </c>
      <c r="W28" s="187">
        <f t="shared" si="7"/>
        <v>0</v>
      </c>
      <c r="X28" s="187">
        <f t="shared" si="8"/>
        <v>0</v>
      </c>
      <c r="Y28" s="187">
        <f t="shared" si="9"/>
        <v>0</v>
      </c>
      <c r="Z28" s="188">
        <f>IF(R28="nio",0,IF(R28&gt;0,VLOOKUP(K28,'3-Productie normen'!A:N,VLOOKUP(R28,'3-Productie normen'!Q:R,2,FALSE),FALSE)))</f>
        <v>0</v>
      </c>
      <c r="AA28" s="188">
        <f t="shared" si="10"/>
        <v>0</v>
      </c>
      <c r="AB28" s="188">
        <f t="shared" si="11"/>
        <v>0</v>
      </c>
      <c r="AC28" s="188">
        <f t="shared" si="12"/>
        <v>0</v>
      </c>
      <c r="AD28" s="189" t="str">
        <f>VLOOKUP(K28,'3-Productie normen'!A:N,10,FALSE)</f>
        <v>V</v>
      </c>
      <c r="AE28" s="189"/>
      <c r="AG28" s="144">
        <f t="shared" si="13"/>
        <v>1716</v>
      </c>
    </row>
    <row r="29" spans="1:33" ht="14.1" customHeight="1">
      <c r="A29" s="163">
        <v>29</v>
      </c>
      <c r="B29" s="182" t="s">
        <v>256</v>
      </c>
      <c r="C29" s="182" t="s">
        <v>773</v>
      </c>
      <c r="D29" s="182"/>
      <c r="E29" s="583">
        <v>13973</v>
      </c>
      <c r="F29" s="583" t="s">
        <v>621</v>
      </c>
      <c r="G29" s="148" t="s">
        <v>622</v>
      </c>
      <c r="H29" s="183" t="s">
        <v>276</v>
      </c>
      <c r="I29" s="191" t="s">
        <v>288</v>
      </c>
      <c r="J29" s="582" t="s">
        <v>291</v>
      </c>
      <c r="K29" s="598" t="s">
        <v>620</v>
      </c>
      <c r="L29" s="184" t="s">
        <v>295</v>
      </c>
      <c r="M29" s="185">
        <v>8</v>
      </c>
      <c r="N29" s="539">
        <v>1</v>
      </c>
      <c r="O29" s="539">
        <v>1</v>
      </c>
      <c r="P29" s="539"/>
      <c r="Q29" s="539"/>
      <c r="R29" s="186">
        <v>156</v>
      </c>
      <c r="S29" s="186"/>
      <c r="T29" s="186"/>
      <c r="U29" s="186"/>
      <c r="V29" s="187" t="e">
        <f t="shared" si="6"/>
        <v>#DIV/0!</v>
      </c>
      <c r="W29" s="187">
        <f t="shared" si="7"/>
        <v>0</v>
      </c>
      <c r="X29" s="187">
        <f t="shared" si="8"/>
        <v>0</v>
      </c>
      <c r="Y29" s="187">
        <f t="shared" si="9"/>
        <v>0</v>
      </c>
      <c r="Z29" s="188">
        <f>IF(R29="nio",0,IF(R29&gt;0,VLOOKUP(K29,'3-Productie normen'!A:N,VLOOKUP(R29,'3-Productie normen'!Q:R,2,FALSE),FALSE)))</f>
        <v>0</v>
      </c>
      <c r="AA29" s="188">
        <f t="shared" si="10"/>
        <v>0</v>
      </c>
      <c r="AB29" s="188">
        <f t="shared" si="11"/>
        <v>0</v>
      </c>
      <c r="AC29" s="188">
        <f t="shared" si="12"/>
        <v>0</v>
      </c>
      <c r="AD29" s="189" t="str">
        <f>VLOOKUP(K29,'3-Productie normen'!A:N,10,FALSE)</f>
        <v>S</v>
      </c>
      <c r="AE29" s="189"/>
      <c r="AG29" s="144">
        <f t="shared" si="13"/>
        <v>1248</v>
      </c>
    </row>
    <row r="30" spans="1:33" ht="14.1" customHeight="1">
      <c r="A30" s="163">
        <v>30</v>
      </c>
      <c r="B30" s="664" t="s">
        <v>256</v>
      </c>
      <c r="C30" s="182" t="s">
        <v>773</v>
      </c>
      <c r="D30" s="182" t="s">
        <v>768</v>
      </c>
      <c r="E30" s="583">
        <v>13973</v>
      </c>
      <c r="F30" s="583" t="s">
        <v>621</v>
      </c>
      <c r="G30" s="148" t="s">
        <v>622</v>
      </c>
      <c r="H30" s="183" t="s">
        <v>257</v>
      </c>
      <c r="I30" s="184" t="s">
        <v>277</v>
      </c>
      <c r="J30" s="184" t="s">
        <v>289</v>
      </c>
      <c r="K30" s="182" t="s">
        <v>105</v>
      </c>
      <c r="L30" s="193" t="s">
        <v>294</v>
      </c>
      <c r="M30" s="185">
        <v>6</v>
      </c>
      <c r="N30" s="539">
        <v>1</v>
      </c>
      <c r="O30" s="539">
        <v>1</v>
      </c>
      <c r="P30" s="539"/>
      <c r="Q30" s="539"/>
      <c r="R30" s="186">
        <v>156</v>
      </c>
      <c r="S30" s="186"/>
      <c r="T30" s="186"/>
      <c r="U30" s="186"/>
      <c r="V30" s="187" t="e">
        <f t="shared" si="6"/>
        <v>#DIV/0!</v>
      </c>
      <c r="W30" s="187">
        <f t="shared" si="7"/>
        <v>0</v>
      </c>
      <c r="X30" s="187">
        <f t="shared" si="8"/>
        <v>0</v>
      </c>
      <c r="Y30" s="187">
        <f t="shared" si="9"/>
        <v>0</v>
      </c>
      <c r="Z30" s="188">
        <f>IF(R30="nio",0,IF(R30&gt;0,VLOOKUP(K30,'3-Productie normen'!A:N,VLOOKUP(R30,'3-Productie normen'!Q:R,2,FALSE),FALSE)))</f>
        <v>0</v>
      </c>
      <c r="AA30" s="188">
        <f t="shared" si="10"/>
        <v>0</v>
      </c>
      <c r="AB30" s="188">
        <f t="shared" si="11"/>
        <v>0</v>
      </c>
      <c r="AC30" s="188">
        <f t="shared" si="12"/>
        <v>0</v>
      </c>
      <c r="AD30" s="189" t="str">
        <f>VLOOKUP(K30,'3-Productie normen'!A:N,10,FALSE)</f>
        <v>V</v>
      </c>
      <c r="AE30" s="189"/>
      <c r="AG30" s="144">
        <f t="shared" si="13"/>
        <v>936</v>
      </c>
    </row>
    <row r="31" spans="1:33" ht="14.1" customHeight="1">
      <c r="A31" s="163">
        <v>31</v>
      </c>
      <c r="B31" s="664" t="s">
        <v>256</v>
      </c>
      <c r="C31" s="182" t="s">
        <v>773</v>
      </c>
      <c r="D31" s="182" t="s">
        <v>768</v>
      </c>
      <c r="E31" s="583">
        <v>13973</v>
      </c>
      <c r="F31" s="583" t="s">
        <v>621</v>
      </c>
      <c r="G31" s="148" t="s">
        <v>622</v>
      </c>
      <c r="H31" s="194" t="s">
        <v>299</v>
      </c>
      <c r="I31" s="195" t="s">
        <v>277</v>
      </c>
      <c r="J31" s="195" t="s">
        <v>289</v>
      </c>
      <c r="K31" s="249" t="s">
        <v>105</v>
      </c>
      <c r="L31" s="184" t="s">
        <v>302</v>
      </c>
      <c r="M31" s="185">
        <v>1</v>
      </c>
      <c r="N31" s="539">
        <v>1</v>
      </c>
      <c r="O31" s="539">
        <v>1</v>
      </c>
      <c r="P31" s="539"/>
      <c r="Q31" s="539"/>
      <c r="R31" s="186">
        <v>156</v>
      </c>
      <c r="S31" s="186"/>
      <c r="T31" s="186"/>
      <c r="U31" s="186"/>
      <c r="V31" s="187" t="e">
        <f t="shared" si="6"/>
        <v>#DIV/0!</v>
      </c>
      <c r="W31" s="187">
        <f t="shared" si="7"/>
        <v>0</v>
      </c>
      <c r="X31" s="187">
        <f t="shared" si="8"/>
        <v>0</v>
      </c>
      <c r="Y31" s="187">
        <f t="shared" si="9"/>
        <v>0</v>
      </c>
      <c r="Z31" s="188">
        <f>IF(R31="nio",0,IF(R31&gt;0,VLOOKUP(K31,'3-Productie normen'!A:N,VLOOKUP(R31,'3-Productie normen'!Q:R,2,FALSE),FALSE)))</f>
        <v>0</v>
      </c>
      <c r="AA31" s="188">
        <f t="shared" si="10"/>
        <v>0</v>
      </c>
      <c r="AB31" s="188">
        <f t="shared" si="11"/>
        <v>0</v>
      </c>
      <c r="AC31" s="188">
        <f t="shared" si="12"/>
        <v>0</v>
      </c>
      <c r="AD31" s="189" t="str">
        <f>VLOOKUP(K31,'3-Productie normen'!A:N,10,FALSE)</f>
        <v>V</v>
      </c>
      <c r="AE31" s="189"/>
      <c r="AG31" s="144">
        <f t="shared" si="13"/>
        <v>156</v>
      </c>
    </row>
    <row r="32" spans="1:33" ht="14.1" customHeight="1">
      <c r="A32" s="163">
        <v>32</v>
      </c>
      <c r="B32" s="664" t="s">
        <v>256</v>
      </c>
      <c r="C32" s="182" t="s">
        <v>773</v>
      </c>
      <c r="D32" s="182" t="s">
        <v>768</v>
      </c>
      <c r="E32" s="583">
        <v>13973</v>
      </c>
      <c r="F32" s="583" t="s">
        <v>621</v>
      </c>
      <c r="G32" s="148" t="s">
        <v>622</v>
      </c>
      <c r="H32" s="183" t="s">
        <v>258</v>
      </c>
      <c r="I32" s="184" t="s">
        <v>284</v>
      </c>
      <c r="J32" s="184" t="s">
        <v>291</v>
      </c>
      <c r="K32" s="184" t="s">
        <v>620</v>
      </c>
      <c r="L32" s="184" t="s">
        <v>294</v>
      </c>
      <c r="M32" s="185">
        <v>3</v>
      </c>
      <c r="N32" s="539">
        <v>1</v>
      </c>
      <c r="O32" s="539">
        <v>1</v>
      </c>
      <c r="P32" s="539"/>
      <c r="Q32" s="539"/>
      <c r="R32" s="186">
        <v>156</v>
      </c>
      <c r="S32" s="186"/>
      <c r="T32" s="186"/>
      <c r="U32" s="186"/>
      <c r="V32" s="187" t="e">
        <f t="shared" si="6"/>
        <v>#DIV/0!</v>
      </c>
      <c r="W32" s="187">
        <f t="shared" si="7"/>
        <v>0</v>
      </c>
      <c r="X32" s="187">
        <f t="shared" si="8"/>
        <v>0</v>
      </c>
      <c r="Y32" s="187">
        <f t="shared" si="9"/>
        <v>0</v>
      </c>
      <c r="Z32" s="188">
        <f>IF(R32="nio",0,IF(R32&gt;0,VLOOKUP(K32,'3-Productie normen'!A:N,VLOOKUP(R32,'3-Productie normen'!Q:R,2,FALSE),FALSE)))</f>
        <v>0</v>
      </c>
      <c r="AA32" s="188">
        <f t="shared" si="10"/>
        <v>0</v>
      </c>
      <c r="AB32" s="188">
        <f t="shared" si="11"/>
        <v>0</v>
      </c>
      <c r="AC32" s="188">
        <f t="shared" si="12"/>
        <v>0</v>
      </c>
      <c r="AD32" s="189" t="str">
        <f>VLOOKUP(K32,'3-Productie normen'!A:N,10,FALSE)</f>
        <v>S</v>
      </c>
      <c r="AE32" s="189"/>
      <c r="AG32" s="144">
        <f t="shared" si="13"/>
        <v>468</v>
      </c>
    </row>
    <row r="33" spans="1:33" ht="14.1" customHeight="1">
      <c r="A33" s="163">
        <v>33</v>
      </c>
      <c r="B33" s="664" t="s">
        <v>256</v>
      </c>
      <c r="C33" s="182" t="s">
        <v>773</v>
      </c>
      <c r="D33" s="182" t="s">
        <v>768</v>
      </c>
      <c r="E33" s="583">
        <v>13973</v>
      </c>
      <c r="F33" s="583" t="s">
        <v>621</v>
      </c>
      <c r="G33" s="148" t="s">
        <v>622</v>
      </c>
      <c r="H33" s="183" t="s">
        <v>259</v>
      </c>
      <c r="I33" s="184" t="s">
        <v>284</v>
      </c>
      <c r="J33" s="184" t="s">
        <v>291</v>
      </c>
      <c r="K33" s="249" t="s">
        <v>620</v>
      </c>
      <c r="L33" s="184" t="s">
        <v>294</v>
      </c>
      <c r="M33" s="185">
        <v>3</v>
      </c>
      <c r="N33" s="539">
        <v>1</v>
      </c>
      <c r="O33" s="539">
        <v>1</v>
      </c>
      <c r="P33" s="539"/>
      <c r="Q33" s="539"/>
      <c r="R33" s="186">
        <v>156</v>
      </c>
      <c r="S33" s="186"/>
      <c r="T33" s="186"/>
      <c r="U33" s="186"/>
      <c r="V33" s="187" t="e">
        <f t="shared" si="6"/>
        <v>#DIV/0!</v>
      </c>
      <c r="W33" s="187">
        <f t="shared" si="7"/>
        <v>0</v>
      </c>
      <c r="X33" s="187">
        <f t="shared" si="8"/>
        <v>0</v>
      </c>
      <c r="Y33" s="187">
        <f t="shared" si="9"/>
        <v>0</v>
      </c>
      <c r="Z33" s="188">
        <f>IF(R33="nio",0,IF(R33&gt;0,VLOOKUP(K33,'3-Productie normen'!A:N,VLOOKUP(R33,'3-Productie normen'!Q:R,2,FALSE),FALSE)))</f>
        <v>0</v>
      </c>
      <c r="AA33" s="188">
        <f t="shared" si="10"/>
        <v>0</v>
      </c>
      <c r="AB33" s="188">
        <f t="shared" si="11"/>
        <v>0</v>
      </c>
      <c r="AC33" s="188">
        <f t="shared" si="12"/>
        <v>0</v>
      </c>
      <c r="AD33" s="189" t="str">
        <f>VLOOKUP(K33,'3-Productie normen'!A:N,10,FALSE)</f>
        <v>S</v>
      </c>
      <c r="AE33" s="189"/>
      <c r="AG33" s="144">
        <f t="shared" si="13"/>
        <v>468</v>
      </c>
    </row>
    <row r="34" spans="1:33" ht="14.1" customHeight="1">
      <c r="A34" s="163">
        <v>34</v>
      </c>
      <c r="B34" s="664" t="s">
        <v>256</v>
      </c>
      <c r="C34" s="182" t="s">
        <v>773</v>
      </c>
      <c r="D34" s="182" t="s">
        <v>768</v>
      </c>
      <c r="E34" s="583">
        <v>13973</v>
      </c>
      <c r="F34" s="583" t="s">
        <v>621</v>
      </c>
      <c r="G34" s="148" t="s">
        <v>622</v>
      </c>
      <c r="H34" s="183" t="s">
        <v>260</v>
      </c>
      <c r="I34" s="184" t="s">
        <v>280</v>
      </c>
      <c r="J34" s="184" t="s">
        <v>290</v>
      </c>
      <c r="K34" s="249" t="s">
        <v>222</v>
      </c>
      <c r="L34" s="184" t="s">
        <v>294</v>
      </c>
      <c r="M34" s="185">
        <v>51</v>
      </c>
      <c r="N34" s="539">
        <v>1</v>
      </c>
      <c r="O34" s="539">
        <v>1</v>
      </c>
      <c r="P34" s="539"/>
      <c r="Q34" s="539"/>
      <c r="R34" s="186">
        <v>156</v>
      </c>
      <c r="S34" s="186"/>
      <c r="T34" s="186"/>
      <c r="U34" s="186"/>
      <c r="V34" s="187" t="e">
        <f t="shared" si="6"/>
        <v>#DIV/0!</v>
      </c>
      <c r="W34" s="187">
        <f t="shared" si="7"/>
        <v>0</v>
      </c>
      <c r="X34" s="187">
        <f t="shared" si="8"/>
        <v>0</v>
      </c>
      <c r="Y34" s="187">
        <f t="shared" si="9"/>
        <v>0</v>
      </c>
      <c r="Z34" s="188">
        <f>IF(R34="nio",0,IF(R34&gt;0,VLOOKUP(K34,'3-Productie normen'!A:N,VLOOKUP(R34,'3-Productie normen'!Q:R,2,FALSE),FALSE)))</f>
        <v>0</v>
      </c>
      <c r="AA34" s="188">
        <f t="shared" si="10"/>
        <v>0</v>
      </c>
      <c r="AB34" s="188">
        <f t="shared" si="11"/>
        <v>0</v>
      </c>
      <c r="AC34" s="188">
        <f t="shared" si="12"/>
        <v>0</v>
      </c>
      <c r="AD34" s="189" t="str">
        <f>VLOOKUP(K34,'3-Productie normen'!A:N,10,FALSE)</f>
        <v>B</v>
      </c>
      <c r="AE34" s="189"/>
      <c r="AG34" s="144">
        <f t="shared" si="13"/>
        <v>7956</v>
      </c>
    </row>
    <row r="35" spans="1:33" ht="14.1" customHeight="1">
      <c r="A35" s="163">
        <v>35</v>
      </c>
      <c r="B35" s="664" t="s">
        <v>256</v>
      </c>
      <c r="C35" s="182" t="s">
        <v>773</v>
      </c>
      <c r="D35" s="182" t="s">
        <v>768</v>
      </c>
      <c r="E35" s="583">
        <v>13973</v>
      </c>
      <c r="F35" s="583" t="s">
        <v>621</v>
      </c>
      <c r="G35" s="148" t="s">
        <v>622</v>
      </c>
      <c r="H35" s="183" t="s">
        <v>300</v>
      </c>
      <c r="I35" s="184" t="s">
        <v>301</v>
      </c>
      <c r="J35" s="184" t="s">
        <v>292</v>
      </c>
      <c r="K35" s="141" t="s">
        <v>221</v>
      </c>
      <c r="L35" s="184" t="s">
        <v>294</v>
      </c>
      <c r="M35" s="185">
        <v>7</v>
      </c>
      <c r="N35" s="539">
        <v>1</v>
      </c>
      <c r="O35" s="539">
        <v>1</v>
      </c>
      <c r="P35" s="539"/>
      <c r="Q35" s="539"/>
      <c r="R35" s="186">
        <v>156</v>
      </c>
      <c r="S35" s="186"/>
      <c r="T35" s="186"/>
      <c r="U35" s="186"/>
      <c r="V35" s="187" t="e">
        <f t="shared" si="6"/>
        <v>#DIV/0!</v>
      </c>
      <c r="W35" s="187">
        <f t="shared" si="7"/>
        <v>0</v>
      </c>
      <c r="X35" s="187">
        <f t="shared" si="8"/>
        <v>0</v>
      </c>
      <c r="Y35" s="187">
        <f t="shared" si="9"/>
        <v>0</v>
      </c>
      <c r="Z35" s="188">
        <f>IF(R35="nio",0,IF(R35&gt;0,VLOOKUP(K35,'3-Productie normen'!A:N,VLOOKUP(R35,'3-Productie normen'!Q:R,2,FALSE),FALSE)))</f>
        <v>0</v>
      </c>
      <c r="AA35" s="188">
        <f t="shared" si="10"/>
        <v>0</v>
      </c>
      <c r="AB35" s="188">
        <f t="shared" si="11"/>
        <v>0</v>
      </c>
      <c r="AC35" s="188">
        <f t="shared" si="12"/>
        <v>0</v>
      </c>
      <c r="AD35" s="189" t="str">
        <f>VLOOKUP(K35,'3-Productie normen'!A:N,10,FALSE)</f>
        <v>V</v>
      </c>
      <c r="AE35" s="189"/>
      <c r="AG35" s="144">
        <f t="shared" si="13"/>
        <v>1092</v>
      </c>
    </row>
    <row r="36" spans="1:33" ht="14.1" customHeight="1">
      <c r="A36" s="163">
        <v>36</v>
      </c>
      <c r="B36" s="182" t="s">
        <v>623</v>
      </c>
      <c r="C36" s="182" t="s">
        <v>774</v>
      </c>
      <c r="D36" s="182" t="s">
        <v>303</v>
      </c>
      <c r="E36" s="583">
        <v>13974</v>
      </c>
      <c r="F36" s="583" t="s">
        <v>621</v>
      </c>
      <c r="G36" s="148" t="s">
        <v>622</v>
      </c>
      <c r="H36" s="183" t="s">
        <v>259</v>
      </c>
      <c r="I36" s="184" t="s">
        <v>309</v>
      </c>
      <c r="J36" s="184" t="s">
        <v>289</v>
      </c>
      <c r="K36" s="249" t="s">
        <v>220</v>
      </c>
      <c r="L36" s="184" t="s">
        <v>296</v>
      </c>
      <c r="M36" s="185">
        <v>20</v>
      </c>
      <c r="N36" s="539">
        <v>1</v>
      </c>
      <c r="O36" s="539">
        <v>1</v>
      </c>
      <c r="P36" s="539"/>
      <c r="Q36" s="539"/>
      <c r="R36" s="186">
        <v>255</v>
      </c>
      <c r="S36" s="186"/>
      <c r="T36" s="186"/>
      <c r="U36" s="186"/>
      <c r="V36" s="187" t="e">
        <f t="shared" si="6"/>
        <v>#DIV/0!</v>
      </c>
      <c r="W36" s="187">
        <f t="shared" si="7"/>
        <v>0</v>
      </c>
      <c r="X36" s="187">
        <f t="shared" si="8"/>
        <v>0</v>
      </c>
      <c r="Y36" s="187">
        <f t="shared" si="9"/>
        <v>0</v>
      </c>
      <c r="Z36" s="188">
        <f>IF(R36="nio",0,IF(R36&gt;0,VLOOKUP(K36,'3-Productie normen'!A:N,VLOOKUP(R36,'3-Productie normen'!Q:R,2,FALSE),FALSE)))</f>
        <v>0</v>
      </c>
      <c r="AA36" s="188">
        <f t="shared" si="10"/>
        <v>0</v>
      </c>
      <c r="AB36" s="188">
        <f t="shared" si="11"/>
        <v>0</v>
      </c>
      <c r="AC36" s="188">
        <f t="shared" si="12"/>
        <v>0</v>
      </c>
      <c r="AD36" s="189" t="str">
        <f>VLOOKUP(K36,'3-Productie normen'!A:N,10,FALSE)</f>
        <v>B</v>
      </c>
      <c r="AE36" s="189"/>
      <c r="AG36" s="144">
        <f t="shared" si="13"/>
        <v>5100</v>
      </c>
    </row>
    <row r="37" spans="1:33" ht="14.1" customHeight="1">
      <c r="A37" s="163">
        <v>37</v>
      </c>
      <c r="B37" s="182" t="s">
        <v>623</v>
      </c>
      <c r="C37" s="182" t="s">
        <v>774</v>
      </c>
      <c r="D37" s="182" t="s">
        <v>303</v>
      </c>
      <c r="E37" s="583">
        <v>13974</v>
      </c>
      <c r="F37" s="583" t="s">
        <v>621</v>
      </c>
      <c r="G37" s="148" t="s">
        <v>622</v>
      </c>
      <c r="H37" s="183" t="s">
        <v>257</v>
      </c>
      <c r="I37" s="184" t="s">
        <v>277</v>
      </c>
      <c r="J37" s="184" t="s">
        <v>289</v>
      </c>
      <c r="K37" s="184" t="s">
        <v>105</v>
      </c>
      <c r="L37" s="184" t="s">
        <v>302</v>
      </c>
      <c r="M37" s="185">
        <v>5</v>
      </c>
      <c r="N37" s="539">
        <v>1</v>
      </c>
      <c r="O37" s="539">
        <v>1</v>
      </c>
      <c r="P37" s="539"/>
      <c r="Q37" s="539"/>
      <c r="R37" s="186">
        <v>255</v>
      </c>
      <c r="S37" s="186"/>
      <c r="T37" s="186"/>
      <c r="U37" s="186"/>
      <c r="V37" s="187" t="e">
        <f t="shared" si="6"/>
        <v>#DIV/0!</v>
      </c>
      <c r="W37" s="187">
        <f t="shared" si="7"/>
        <v>0</v>
      </c>
      <c r="X37" s="187">
        <f t="shared" si="8"/>
        <v>0</v>
      </c>
      <c r="Y37" s="187">
        <f t="shared" si="9"/>
        <v>0</v>
      </c>
      <c r="Z37" s="188">
        <f>IF(R37="nio",0,IF(R37&gt;0,VLOOKUP(K37,'3-Productie normen'!A:N,VLOOKUP(R37,'3-Productie normen'!Q:R,2,FALSE),FALSE)))</f>
        <v>0</v>
      </c>
      <c r="AA37" s="188">
        <f t="shared" si="10"/>
        <v>0</v>
      </c>
      <c r="AB37" s="188">
        <f t="shared" si="11"/>
        <v>0</v>
      </c>
      <c r="AC37" s="188">
        <f t="shared" si="12"/>
        <v>0</v>
      </c>
      <c r="AD37" s="189" t="str">
        <f>VLOOKUP(K37,'3-Productie normen'!A:N,10,FALSE)</f>
        <v>V</v>
      </c>
      <c r="AE37" s="189"/>
      <c r="AG37" s="144">
        <f t="shared" si="13"/>
        <v>1275</v>
      </c>
    </row>
    <row r="38" spans="1:33" ht="14.1" customHeight="1">
      <c r="A38" s="163">
        <v>38</v>
      </c>
      <c r="B38" s="182" t="s">
        <v>623</v>
      </c>
      <c r="C38" s="182" t="s">
        <v>774</v>
      </c>
      <c r="D38" s="182" t="s">
        <v>303</v>
      </c>
      <c r="E38" s="583">
        <v>13974</v>
      </c>
      <c r="F38" s="583" t="s">
        <v>621</v>
      </c>
      <c r="G38" s="148" t="s">
        <v>622</v>
      </c>
      <c r="H38" s="183" t="s">
        <v>299</v>
      </c>
      <c r="I38" s="184" t="s">
        <v>278</v>
      </c>
      <c r="J38" s="184" t="s">
        <v>289</v>
      </c>
      <c r="K38" s="249" t="s">
        <v>545</v>
      </c>
      <c r="L38" s="184" t="s">
        <v>320</v>
      </c>
      <c r="M38" s="185">
        <v>44</v>
      </c>
      <c r="N38" s="539">
        <v>1</v>
      </c>
      <c r="O38" s="539">
        <v>1</v>
      </c>
      <c r="P38" s="539"/>
      <c r="Q38" s="539"/>
      <c r="R38" s="186">
        <v>255</v>
      </c>
      <c r="S38" s="186"/>
      <c r="T38" s="186"/>
      <c r="U38" s="186"/>
      <c r="V38" s="187" t="e">
        <f t="shared" si="6"/>
        <v>#DIV/0!</v>
      </c>
      <c r="W38" s="187">
        <f t="shared" si="7"/>
        <v>0</v>
      </c>
      <c r="X38" s="187">
        <f t="shared" si="8"/>
        <v>0</v>
      </c>
      <c r="Y38" s="187">
        <f t="shared" si="9"/>
        <v>0</v>
      </c>
      <c r="Z38" s="188">
        <f>IF(R38="nio",0,IF(R38&gt;0,VLOOKUP(K38,'3-Productie normen'!A:N,VLOOKUP(R38,'3-Productie normen'!Q:R,2,FALSE),FALSE)))</f>
        <v>0</v>
      </c>
      <c r="AA38" s="188">
        <f t="shared" si="10"/>
        <v>0</v>
      </c>
      <c r="AB38" s="188">
        <f t="shared" si="11"/>
        <v>0</v>
      </c>
      <c r="AC38" s="188">
        <f t="shared" si="12"/>
        <v>0</v>
      </c>
      <c r="AD38" s="189" t="str">
        <f>VLOOKUP(K38,'3-Productie normen'!A:N,10,FALSE)</f>
        <v>V</v>
      </c>
      <c r="AE38" s="189"/>
      <c r="AG38" s="144">
        <f t="shared" si="13"/>
        <v>11220</v>
      </c>
    </row>
    <row r="39" spans="1:33" ht="14.1" customHeight="1">
      <c r="A39" s="163">
        <v>39</v>
      </c>
      <c r="B39" s="182" t="s">
        <v>623</v>
      </c>
      <c r="C39" s="182" t="s">
        <v>774</v>
      </c>
      <c r="D39" s="182" t="s">
        <v>303</v>
      </c>
      <c r="E39" s="583">
        <v>13974</v>
      </c>
      <c r="F39" s="583" t="s">
        <v>621</v>
      </c>
      <c r="G39" s="148" t="s">
        <v>622</v>
      </c>
      <c r="H39" s="183" t="s">
        <v>624</v>
      </c>
      <c r="I39" s="184" t="s">
        <v>310</v>
      </c>
      <c r="J39" s="184" t="s">
        <v>289</v>
      </c>
      <c r="K39" s="249" t="s">
        <v>545</v>
      </c>
      <c r="L39" s="184" t="s">
        <v>296</v>
      </c>
      <c r="M39" s="185">
        <v>1</v>
      </c>
      <c r="N39" s="539">
        <v>1</v>
      </c>
      <c r="O39" s="539">
        <v>1</v>
      </c>
      <c r="P39" s="539"/>
      <c r="Q39" s="539"/>
      <c r="R39" s="186">
        <v>255</v>
      </c>
      <c r="S39" s="186"/>
      <c r="T39" s="186"/>
      <c r="U39" s="186"/>
      <c r="V39" s="187" t="e">
        <f t="shared" si="6"/>
        <v>#DIV/0!</v>
      </c>
      <c r="W39" s="187">
        <f t="shared" si="7"/>
        <v>0</v>
      </c>
      <c r="X39" s="187">
        <f t="shared" si="8"/>
        <v>0</v>
      </c>
      <c r="Y39" s="187">
        <f t="shared" si="9"/>
        <v>0</v>
      </c>
      <c r="Z39" s="188">
        <f>IF(R39="nio",0,IF(R39&gt;0,VLOOKUP(K39,'3-Productie normen'!A:N,VLOOKUP(R39,'3-Productie normen'!Q:R,2,FALSE),FALSE)))</f>
        <v>0</v>
      </c>
      <c r="AA39" s="188">
        <f t="shared" si="10"/>
        <v>0</v>
      </c>
      <c r="AB39" s="188">
        <f t="shared" si="11"/>
        <v>0</v>
      </c>
      <c r="AC39" s="188">
        <f t="shared" si="12"/>
        <v>0</v>
      </c>
      <c r="AD39" s="189" t="str">
        <f>VLOOKUP(K39,'3-Productie normen'!A:N,10,FALSE)</f>
        <v>V</v>
      </c>
      <c r="AE39" s="189"/>
      <c r="AG39" s="144">
        <f t="shared" si="13"/>
        <v>255</v>
      </c>
    </row>
    <row r="40" spans="1:33" ht="14.1" customHeight="1">
      <c r="A40" s="163">
        <v>40</v>
      </c>
      <c r="B40" s="182" t="s">
        <v>623</v>
      </c>
      <c r="C40" s="182" t="s">
        <v>774</v>
      </c>
      <c r="D40" s="182" t="s">
        <v>303</v>
      </c>
      <c r="E40" s="583">
        <v>13974</v>
      </c>
      <c r="F40" s="583" t="s">
        <v>621</v>
      </c>
      <c r="G40" s="148" t="s">
        <v>622</v>
      </c>
      <c r="H40" s="183" t="s">
        <v>261</v>
      </c>
      <c r="I40" s="184" t="s">
        <v>311</v>
      </c>
      <c r="J40" s="184" t="s">
        <v>289</v>
      </c>
      <c r="K40" s="249" t="s">
        <v>546</v>
      </c>
      <c r="L40" s="184" t="s">
        <v>296</v>
      </c>
      <c r="M40" s="185">
        <v>8</v>
      </c>
      <c r="N40" s="539">
        <v>1</v>
      </c>
      <c r="O40" s="539">
        <v>1</v>
      </c>
      <c r="P40" s="539"/>
      <c r="Q40" s="539"/>
      <c r="R40" s="186">
        <v>255</v>
      </c>
      <c r="S40" s="186"/>
      <c r="T40" s="186"/>
      <c r="U40" s="186"/>
      <c r="V40" s="187" t="e">
        <f t="shared" si="6"/>
        <v>#DIV/0!</v>
      </c>
      <c r="W40" s="187">
        <f t="shared" si="7"/>
        <v>0</v>
      </c>
      <c r="X40" s="187">
        <f t="shared" si="8"/>
        <v>0</v>
      </c>
      <c r="Y40" s="187">
        <f t="shared" si="9"/>
        <v>0</v>
      </c>
      <c r="Z40" s="188">
        <f>IF(R40="nio",0,IF(R40&gt;0,VLOOKUP(K40,'3-Productie normen'!A:N,VLOOKUP(R40,'3-Productie normen'!Q:R,2,FALSE),FALSE)))</f>
        <v>0</v>
      </c>
      <c r="AA40" s="188">
        <f t="shared" si="10"/>
        <v>0</v>
      </c>
      <c r="AB40" s="188">
        <f t="shared" si="11"/>
        <v>0</v>
      </c>
      <c r="AC40" s="188">
        <f t="shared" si="12"/>
        <v>0</v>
      </c>
      <c r="AD40" s="189" t="str">
        <f>VLOOKUP(K40,'3-Productie normen'!A:N,10,FALSE)</f>
        <v>V</v>
      </c>
      <c r="AE40" s="189"/>
      <c r="AG40" s="144">
        <f t="shared" si="13"/>
        <v>2040</v>
      </c>
    </row>
    <row r="41" spans="1:33" ht="14.1" customHeight="1">
      <c r="A41" s="163">
        <v>41</v>
      </c>
      <c r="B41" s="182" t="s">
        <v>623</v>
      </c>
      <c r="C41" s="182" t="s">
        <v>774</v>
      </c>
      <c r="D41" s="182" t="s">
        <v>303</v>
      </c>
      <c r="E41" s="583">
        <v>13974</v>
      </c>
      <c r="F41" s="583" t="s">
        <v>621</v>
      </c>
      <c r="G41" s="148" t="s">
        <v>622</v>
      </c>
      <c r="H41" s="183" t="s">
        <v>625</v>
      </c>
      <c r="I41" s="184" t="s">
        <v>312</v>
      </c>
      <c r="J41" s="184" t="s">
        <v>291</v>
      </c>
      <c r="K41" s="184" t="s">
        <v>620</v>
      </c>
      <c r="L41" s="184" t="s">
        <v>295</v>
      </c>
      <c r="M41" s="185">
        <v>5</v>
      </c>
      <c r="N41" s="539">
        <v>1</v>
      </c>
      <c r="O41" s="539">
        <v>1</v>
      </c>
      <c r="P41" s="539"/>
      <c r="Q41" s="539"/>
      <c r="R41" s="186">
        <v>255</v>
      </c>
      <c r="S41" s="186"/>
      <c r="T41" s="186"/>
      <c r="U41" s="186"/>
      <c r="V41" s="187" t="e">
        <f t="shared" si="6"/>
        <v>#DIV/0!</v>
      </c>
      <c r="W41" s="187">
        <f t="shared" si="7"/>
        <v>0</v>
      </c>
      <c r="X41" s="187">
        <f t="shared" si="8"/>
        <v>0</v>
      </c>
      <c r="Y41" s="187">
        <f t="shared" si="9"/>
        <v>0</v>
      </c>
      <c r="Z41" s="188">
        <f>IF(R41="nio",0,IF(R41&gt;0,VLOOKUP(K41,'3-Productie normen'!A:N,VLOOKUP(R41,'3-Productie normen'!Q:R,2,FALSE),FALSE)))</f>
        <v>0</v>
      </c>
      <c r="AA41" s="188">
        <f t="shared" si="10"/>
        <v>0</v>
      </c>
      <c r="AB41" s="188">
        <f t="shared" si="11"/>
        <v>0</v>
      </c>
      <c r="AC41" s="188">
        <f t="shared" si="12"/>
        <v>0</v>
      </c>
      <c r="AD41" s="189" t="str">
        <f>VLOOKUP(K41,'3-Productie normen'!A:N,10,FALSE)</f>
        <v>S</v>
      </c>
      <c r="AE41" s="189"/>
      <c r="AG41" s="144">
        <f t="shared" si="13"/>
        <v>1275</v>
      </c>
    </row>
    <row r="42" spans="1:33" ht="14.1" customHeight="1">
      <c r="A42" s="163">
        <v>42</v>
      </c>
      <c r="B42" s="182" t="s">
        <v>623</v>
      </c>
      <c r="C42" s="182" t="s">
        <v>774</v>
      </c>
      <c r="D42" s="182" t="s">
        <v>303</v>
      </c>
      <c r="E42" s="583">
        <v>13974</v>
      </c>
      <c r="F42" s="583" t="s">
        <v>621</v>
      </c>
      <c r="G42" s="148" t="s">
        <v>622</v>
      </c>
      <c r="H42" s="183" t="s">
        <v>262</v>
      </c>
      <c r="I42" s="184" t="s">
        <v>281</v>
      </c>
      <c r="J42" s="184" t="s">
        <v>291</v>
      </c>
      <c r="K42" s="551" t="s">
        <v>620</v>
      </c>
      <c r="L42" s="184" t="s">
        <v>295</v>
      </c>
      <c r="M42" s="185">
        <v>8</v>
      </c>
      <c r="N42" s="539">
        <v>1</v>
      </c>
      <c r="O42" s="539">
        <v>1</v>
      </c>
      <c r="P42" s="539"/>
      <c r="Q42" s="539"/>
      <c r="R42" s="186">
        <v>255</v>
      </c>
      <c r="S42" s="186"/>
      <c r="T42" s="186"/>
      <c r="U42" s="186"/>
      <c r="V42" s="187" t="e">
        <f t="shared" si="6"/>
        <v>#DIV/0!</v>
      </c>
      <c r="W42" s="187">
        <f t="shared" si="7"/>
        <v>0</v>
      </c>
      <c r="X42" s="187">
        <f t="shared" si="8"/>
        <v>0</v>
      </c>
      <c r="Y42" s="187">
        <f t="shared" si="9"/>
        <v>0</v>
      </c>
      <c r="Z42" s="188">
        <f>IF(R42="nio",0,IF(R42&gt;0,VLOOKUP(K42,'3-Productie normen'!A:N,VLOOKUP(R42,'3-Productie normen'!Q:R,2,FALSE),FALSE)))</f>
        <v>0</v>
      </c>
      <c r="AA42" s="188">
        <f t="shared" si="10"/>
        <v>0</v>
      </c>
      <c r="AB42" s="188">
        <f t="shared" si="11"/>
        <v>0</v>
      </c>
      <c r="AC42" s="188">
        <f t="shared" si="12"/>
        <v>0</v>
      </c>
      <c r="AD42" s="189" t="str">
        <f>VLOOKUP(K42,'3-Productie normen'!A:N,10,FALSE)</f>
        <v>S</v>
      </c>
      <c r="AE42" s="189"/>
      <c r="AG42" s="144">
        <f t="shared" si="13"/>
        <v>2040</v>
      </c>
    </row>
    <row r="43" spans="1:33" ht="14.1" customHeight="1">
      <c r="A43" s="163">
        <v>43</v>
      </c>
      <c r="B43" s="182" t="s">
        <v>623</v>
      </c>
      <c r="C43" s="182" t="s">
        <v>774</v>
      </c>
      <c r="D43" s="182" t="s">
        <v>303</v>
      </c>
      <c r="E43" s="583">
        <v>13974</v>
      </c>
      <c r="F43" s="583" t="s">
        <v>621</v>
      </c>
      <c r="G43" s="148" t="s">
        <v>622</v>
      </c>
      <c r="H43" s="183" t="s">
        <v>263</v>
      </c>
      <c r="I43" s="184" t="s">
        <v>313</v>
      </c>
      <c r="J43" s="184" t="s">
        <v>291</v>
      </c>
      <c r="K43" s="551" t="s">
        <v>620</v>
      </c>
      <c r="L43" s="184" t="s">
        <v>295</v>
      </c>
      <c r="M43" s="185">
        <v>5</v>
      </c>
      <c r="N43" s="539">
        <v>1</v>
      </c>
      <c r="O43" s="539">
        <v>1</v>
      </c>
      <c r="P43" s="539"/>
      <c r="Q43" s="539"/>
      <c r="R43" s="186">
        <v>255</v>
      </c>
      <c r="S43" s="186"/>
      <c r="T43" s="186"/>
      <c r="U43" s="186"/>
      <c r="V43" s="187" t="e">
        <f t="shared" si="6"/>
        <v>#DIV/0!</v>
      </c>
      <c r="W43" s="187">
        <f t="shared" si="7"/>
        <v>0</v>
      </c>
      <c r="X43" s="187">
        <f t="shared" si="8"/>
        <v>0</v>
      </c>
      <c r="Y43" s="187">
        <f t="shared" si="9"/>
        <v>0</v>
      </c>
      <c r="Z43" s="188">
        <f>IF(R43="nio",0,IF(R43&gt;0,VLOOKUP(K43,'3-Productie normen'!A:N,VLOOKUP(R43,'3-Productie normen'!Q:R,2,FALSE),FALSE)))</f>
        <v>0</v>
      </c>
      <c r="AA43" s="188">
        <f t="shared" si="10"/>
        <v>0</v>
      </c>
      <c r="AB43" s="188">
        <f t="shared" si="11"/>
        <v>0</v>
      </c>
      <c r="AC43" s="188">
        <f t="shared" si="12"/>
        <v>0</v>
      </c>
      <c r="AD43" s="189" t="str">
        <f>VLOOKUP(K43,'3-Productie normen'!A:N,10,FALSE)</f>
        <v>S</v>
      </c>
      <c r="AE43" s="189"/>
      <c r="AG43" s="144">
        <f t="shared" si="13"/>
        <v>1275</v>
      </c>
    </row>
    <row r="44" spans="1:33" ht="14.1" customHeight="1">
      <c r="A44" s="163">
        <v>44</v>
      </c>
      <c r="B44" s="182" t="s">
        <v>623</v>
      </c>
      <c r="C44" s="182" t="s">
        <v>774</v>
      </c>
      <c r="D44" s="182" t="s">
        <v>303</v>
      </c>
      <c r="E44" s="583">
        <v>13974</v>
      </c>
      <c r="F44" s="583" t="s">
        <v>621</v>
      </c>
      <c r="G44" s="148" t="s">
        <v>622</v>
      </c>
      <c r="H44" s="183" t="s">
        <v>304</v>
      </c>
      <c r="I44" s="182" t="s">
        <v>314</v>
      </c>
      <c r="J44" s="182" t="s">
        <v>290</v>
      </c>
      <c r="K44" s="551" t="s">
        <v>545</v>
      </c>
      <c r="L44" s="184" t="s">
        <v>294</v>
      </c>
      <c r="M44" s="185">
        <v>4</v>
      </c>
      <c r="N44" s="539">
        <v>1</v>
      </c>
      <c r="O44" s="539">
        <v>1</v>
      </c>
      <c r="P44" s="539"/>
      <c r="Q44" s="539"/>
      <c r="R44" s="186">
        <v>255</v>
      </c>
      <c r="S44" s="186"/>
      <c r="T44" s="186"/>
      <c r="U44" s="186"/>
      <c r="V44" s="187" t="e">
        <f t="shared" si="6"/>
        <v>#DIV/0!</v>
      </c>
      <c r="W44" s="187">
        <f t="shared" si="7"/>
        <v>0</v>
      </c>
      <c r="X44" s="187">
        <f t="shared" si="8"/>
        <v>0</v>
      </c>
      <c r="Y44" s="187">
        <f t="shared" si="9"/>
        <v>0</v>
      </c>
      <c r="Z44" s="188">
        <f>IF(R44="nio",0,IF(R44&gt;0,VLOOKUP(K44,'3-Productie normen'!A:N,VLOOKUP(R44,'3-Productie normen'!Q:R,2,FALSE),FALSE)))</f>
        <v>0</v>
      </c>
      <c r="AA44" s="188">
        <f t="shared" si="10"/>
        <v>0</v>
      </c>
      <c r="AB44" s="188">
        <f t="shared" si="11"/>
        <v>0</v>
      </c>
      <c r="AC44" s="188">
        <f t="shared" si="12"/>
        <v>0</v>
      </c>
      <c r="AD44" s="189" t="str">
        <f>VLOOKUP(K44,'3-Productie normen'!A:N,10,FALSE)</f>
        <v>V</v>
      </c>
      <c r="AE44" s="189"/>
      <c r="AG44" s="144">
        <f t="shared" si="13"/>
        <v>1020</v>
      </c>
    </row>
    <row r="45" spans="1:33" ht="14.1" customHeight="1">
      <c r="A45" s="163">
        <v>45</v>
      </c>
      <c r="B45" s="182" t="s">
        <v>623</v>
      </c>
      <c r="C45" s="182" t="s">
        <v>774</v>
      </c>
      <c r="D45" s="182" t="s">
        <v>303</v>
      </c>
      <c r="E45" s="583">
        <v>13974</v>
      </c>
      <c r="F45" s="583" t="s">
        <v>621</v>
      </c>
      <c r="G45" s="148" t="s">
        <v>622</v>
      </c>
      <c r="H45" s="183" t="s">
        <v>265</v>
      </c>
      <c r="I45" s="182" t="s">
        <v>279</v>
      </c>
      <c r="J45" s="182" t="s">
        <v>290</v>
      </c>
      <c r="K45" s="551" t="s">
        <v>220</v>
      </c>
      <c r="L45" s="184" t="s">
        <v>296</v>
      </c>
      <c r="M45" s="185">
        <v>16</v>
      </c>
      <c r="N45" s="539">
        <v>1</v>
      </c>
      <c r="O45" s="539">
        <v>1</v>
      </c>
      <c r="P45" s="539"/>
      <c r="Q45" s="539"/>
      <c r="R45" s="186">
        <v>255</v>
      </c>
      <c r="S45" s="186"/>
      <c r="T45" s="186"/>
      <c r="U45" s="186"/>
      <c r="V45" s="187" t="e">
        <f t="shared" si="6"/>
        <v>#DIV/0!</v>
      </c>
      <c r="W45" s="187">
        <f t="shared" si="7"/>
        <v>0</v>
      </c>
      <c r="X45" s="187">
        <f t="shared" si="8"/>
        <v>0</v>
      </c>
      <c r="Y45" s="187">
        <f t="shared" si="9"/>
        <v>0</v>
      </c>
      <c r="Z45" s="188">
        <f>IF(R45="nio",0,IF(R45&gt;0,VLOOKUP(K45,'3-Productie normen'!A:N,VLOOKUP(R45,'3-Productie normen'!Q:R,2,FALSE),FALSE)))</f>
        <v>0</v>
      </c>
      <c r="AA45" s="188">
        <f t="shared" si="10"/>
        <v>0</v>
      </c>
      <c r="AB45" s="188">
        <f t="shared" si="11"/>
        <v>0</v>
      </c>
      <c r="AC45" s="188">
        <f t="shared" si="12"/>
        <v>0</v>
      </c>
      <c r="AD45" s="189" t="str">
        <f>VLOOKUP(K45,'3-Productie normen'!A:N,10,FALSE)</f>
        <v>B</v>
      </c>
      <c r="AE45" s="189"/>
      <c r="AG45" s="144">
        <f t="shared" si="13"/>
        <v>4080</v>
      </c>
    </row>
    <row r="46" spans="1:33" ht="14.1" customHeight="1">
      <c r="A46" s="163">
        <v>46</v>
      </c>
      <c r="B46" s="182" t="s">
        <v>623</v>
      </c>
      <c r="C46" s="182" t="s">
        <v>774</v>
      </c>
      <c r="D46" s="182" t="s">
        <v>303</v>
      </c>
      <c r="E46" s="583">
        <v>13974</v>
      </c>
      <c r="F46" s="583" t="s">
        <v>621</v>
      </c>
      <c r="G46" s="148" t="s">
        <v>622</v>
      </c>
      <c r="H46" s="183" t="s">
        <v>266</v>
      </c>
      <c r="I46" s="182" t="s">
        <v>315</v>
      </c>
      <c r="J46" s="182" t="s">
        <v>290</v>
      </c>
      <c r="K46" s="551" t="s">
        <v>547</v>
      </c>
      <c r="L46" s="184" t="s">
        <v>296</v>
      </c>
      <c r="M46" s="185">
        <v>20</v>
      </c>
      <c r="N46" s="539">
        <v>1</v>
      </c>
      <c r="O46" s="539">
        <v>1</v>
      </c>
      <c r="P46" s="539"/>
      <c r="Q46" s="539"/>
      <c r="R46" s="186">
        <v>255</v>
      </c>
      <c r="S46" s="186"/>
      <c r="T46" s="186"/>
      <c r="U46" s="186"/>
      <c r="V46" s="187" t="e">
        <f t="shared" si="6"/>
        <v>#DIV/0!</v>
      </c>
      <c r="W46" s="187">
        <f t="shared" si="7"/>
        <v>0</v>
      </c>
      <c r="X46" s="187">
        <f t="shared" si="8"/>
        <v>0</v>
      </c>
      <c r="Y46" s="187">
        <f t="shared" si="9"/>
        <v>0</v>
      </c>
      <c r="Z46" s="188">
        <f>IF(R46="nio",0,IF(R46&gt;0,VLOOKUP(K46,'3-Productie normen'!A:N,VLOOKUP(R46,'3-Productie normen'!Q:R,2,FALSE),FALSE)))</f>
        <v>0</v>
      </c>
      <c r="AA46" s="188">
        <f t="shared" si="10"/>
        <v>0</v>
      </c>
      <c r="AB46" s="188">
        <f t="shared" si="11"/>
        <v>0</v>
      </c>
      <c r="AC46" s="188">
        <f t="shared" si="12"/>
        <v>0</v>
      </c>
      <c r="AD46" s="189" t="str">
        <f>VLOOKUP(K46,'3-Productie normen'!A:N,10,FALSE)</f>
        <v>B</v>
      </c>
      <c r="AE46" s="189"/>
      <c r="AG46" s="144">
        <f t="shared" si="13"/>
        <v>5100</v>
      </c>
    </row>
    <row r="47" spans="1:33" ht="14.1" customHeight="1">
      <c r="A47" s="163">
        <v>47</v>
      </c>
      <c r="B47" s="182" t="s">
        <v>623</v>
      </c>
      <c r="C47" s="182" t="s">
        <v>774</v>
      </c>
      <c r="D47" s="182" t="s">
        <v>303</v>
      </c>
      <c r="E47" s="583">
        <v>13974</v>
      </c>
      <c r="F47" s="583" t="s">
        <v>621</v>
      </c>
      <c r="G47" s="148" t="s">
        <v>622</v>
      </c>
      <c r="H47" s="183" t="s">
        <v>267</v>
      </c>
      <c r="I47" s="184" t="s">
        <v>279</v>
      </c>
      <c r="J47" s="184" t="s">
        <v>290</v>
      </c>
      <c r="K47" s="551" t="s">
        <v>220</v>
      </c>
      <c r="L47" s="184" t="s">
        <v>296</v>
      </c>
      <c r="M47" s="185">
        <v>21</v>
      </c>
      <c r="N47" s="539">
        <v>1</v>
      </c>
      <c r="O47" s="539">
        <v>1</v>
      </c>
      <c r="P47" s="539"/>
      <c r="Q47" s="539"/>
      <c r="R47" s="186">
        <v>255</v>
      </c>
      <c r="S47" s="186"/>
      <c r="T47" s="186"/>
      <c r="U47" s="186"/>
      <c r="V47" s="187" t="e">
        <f t="shared" si="6"/>
        <v>#DIV/0!</v>
      </c>
      <c r="W47" s="187">
        <f t="shared" si="7"/>
        <v>0</v>
      </c>
      <c r="X47" s="187">
        <f t="shared" si="8"/>
        <v>0</v>
      </c>
      <c r="Y47" s="187">
        <f t="shared" si="9"/>
        <v>0</v>
      </c>
      <c r="Z47" s="188">
        <f>IF(R47="nio",0,IF(R47&gt;0,VLOOKUP(K47,'3-Productie normen'!A:N,VLOOKUP(R47,'3-Productie normen'!Q:R,2,FALSE),FALSE)))</f>
        <v>0</v>
      </c>
      <c r="AA47" s="188">
        <f t="shared" si="10"/>
        <v>0</v>
      </c>
      <c r="AB47" s="188">
        <f t="shared" si="11"/>
        <v>0</v>
      </c>
      <c r="AC47" s="188">
        <f t="shared" si="12"/>
        <v>0</v>
      </c>
      <c r="AD47" s="189" t="str">
        <f>VLOOKUP(K47,'3-Productie normen'!A:N,10,FALSE)</f>
        <v>B</v>
      </c>
      <c r="AE47" s="189"/>
      <c r="AG47" s="144">
        <f t="shared" si="13"/>
        <v>5355</v>
      </c>
    </row>
    <row r="48" spans="1:33" ht="14.1" customHeight="1">
      <c r="A48" s="163">
        <v>48</v>
      </c>
      <c r="B48" s="182" t="s">
        <v>623</v>
      </c>
      <c r="C48" s="182" t="s">
        <v>774</v>
      </c>
      <c r="D48" s="182" t="s">
        <v>303</v>
      </c>
      <c r="E48" s="583">
        <v>13974</v>
      </c>
      <c r="F48" s="583" t="s">
        <v>621</v>
      </c>
      <c r="G48" s="148" t="s">
        <v>622</v>
      </c>
      <c r="H48" s="183" t="s">
        <v>268</v>
      </c>
      <c r="I48" s="184" t="s">
        <v>280</v>
      </c>
      <c r="J48" s="184" t="s">
        <v>290</v>
      </c>
      <c r="K48" s="551" t="s">
        <v>222</v>
      </c>
      <c r="L48" s="184" t="s">
        <v>296</v>
      </c>
      <c r="M48" s="185">
        <v>34</v>
      </c>
      <c r="N48" s="539">
        <v>1</v>
      </c>
      <c r="O48" s="539">
        <v>1</v>
      </c>
      <c r="P48" s="539"/>
      <c r="Q48" s="539"/>
      <c r="R48" s="186">
        <v>255</v>
      </c>
      <c r="S48" s="186"/>
      <c r="T48" s="186"/>
      <c r="U48" s="186"/>
      <c r="V48" s="187" t="e">
        <f t="shared" si="6"/>
        <v>#DIV/0!</v>
      </c>
      <c r="W48" s="187">
        <f t="shared" si="7"/>
        <v>0</v>
      </c>
      <c r="X48" s="187">
        <f t="shared" si="8"/>
        <v>0</v>
      </c>
      <c r="Y48" s="187">
        <f t="shared" si="9"/>
        <v>0</v>
      </c>
      <c r="Z48" s="188">
        <f>IF(R48="nio",0,IF(R48&gt;0,VLOOKUP(K48,'3-Productie normen'!A:N,VLOOKUP(R48,'3-Productie normen'!Q:R,2,FALSE),FALSE)))</f>
        <v>0</v>
      </c>
      <c r="AA48" s="188">
        <f t="shared" si="10"/>
        <v>0</v>
      </c>
      <c r="AB48" s="188">
        <f t="shared" si="11"/>
        <v>0</v>
      </c>
      <c r="AC48" s="188">
        <f t="shared" si="12"/>
        <v>0</v>
      </c>
      <c r="AD48" s="189" t="str">
        <f>VLOOKUP(K48,'3-Productie normen'!A:N,10,FALSE)</f>
        <v>B</v>
      </c>
      <c r="AE48" s="189"/>
      <c r="AG48" s="144">
        <f t="shared" si="13"/>
        <v>8670</v>
      </c>
    </row>
    <row r="49" spans="1:33" ht="14.1" customHeight="1">
      <c r="A49" s="163">
        <v>49</v>
      </c>
      <c r="B49" s="182" t="s">
        <v>623</v>
      </c>
      <c r="C49" s="182" t="s">
        <v>774</v>
      </c>
      <c r="D49" s="182" t="s">
        <v>303</v>
      </c>
      <c r="E49" s="583">
        <v>13974</v>
      </c>
      <c r="F49" s="583" t="s">
        <v>621</v>
      </c>
      <c r="G49" s="148" t="s">
        <v>622</v>
      </c>
      <c r="H49" s="183" t="s">
        <v>269</v>
      </c>
      <c r="I49" s="184" t="s">
        <v>316</v>
      </c>
      <c r="J49" s="184" t="s">
        <v>290</v>
      </c>
      <c r="K49" s="137" t="s">
        <v>222</v>
      </c>
      <c r="L49" s="184" t="s">
        <v>296</v>
      </c>
      <c r="M49" s="185">
        <v>27</v>
      </c>
      <c r="N49" s="539">
        <v>1</v>
      </c>
      <c r="O49" s="539">
        <v>1</v>
      </c>
      <c r="P49" s="539"/>
      <c r="Q49" s="539"/>
      <c r="R49" s="186">
        <v>255</v>
      </c>
      <c r="S49" s="186"/>
      <c r="T49" s="186"/>
      <c r="U49" s="186"/>
      <c r="V49" s="187" t="e">
        <f t="shared" si="6"/>
        <v>#DIV/0!</v>
      </c>
      <c r="W49" s="187">
        <f t="shared" si="7"/>
        <v>0</v>
      </c>
      <c r="X49" s="187">
        <f t="shared" si="8"/>
        <v>0</v>
      </c>
      <c r="Y49" s="187">
        <f t="shared" si="9"/>
        <v>0</v>
      </c>
      <c r="Z49" s="188">
        <f>IF(R49="nio",0,IF(R49&gt;0,VLOOKUP(K49,'3-Productie normen'!A:N,VLOOKUP(R49,'3-Productie normen'!Q:R,2,FALSE),FALSE)))</f>
        <v>0</v>
      </c>
      <c r="AA49" s="188">
        <f t="shared" si="10"/>
        <v>0</v>
      </c>
      <c r="AB49" s="188">
        <f t="shared" si="11"/>
        <v>0</v>
      </c>
      <c r="AC49" s="188">
        <f t="shared" si="12"/>
        <v>0</v>
      </c>
      <c r="AD49" s="189" t="str">
        <f>VLOOKUP(K49,'3-Productie normen'!A:N,10,FALSE)</f>
        <v>B</v>
      </c>
      <c r="AE49" s="189"/>
      <c r="AG49" s="144">
        <f t="shared" si="13"/>
        <v>6885</v>
      </c>
    </row>
    <row r="50" spans="1:33" ht="14.1" customHeight="1">
      <c r="A50" s="163">
        <v>50</v>
      </c>
      <c r="B50" s="182" t="s">
        <v>623</v>
      </c>
      <c r="C50" s="182" t="s">
        <v>774</v>
      </c>
      <c r="D50" s="182" t="s">
        <v>303</v>
      </c>
      <c r="E50" s="583">
        <v>13974</v>
      </c>
      <c r="F50" s="583" t="s">
        <v>621</v>
      </c>
      <c r="G50" s="148" t="s">
        <v>622</v>
      </c>
      <c r="H50" s="183" t="s">
        <v>270</v>
      </c>
      <c r="I50" s="184" t="s">
        <v>311</v>
      </c>
      <c r="J50" s="184" t="s">
        <v>289</v>
      </c>
      <c r="K50" s="551" t="s">
        <v>546</v>
      </c>
      <c r="L50" s="184" t="s">
        <v>320</v>
      </c>
      <c r="M50" s="185">
        <v>10</v>
      </c>
      <c r="N50" s="539">
        <v>1</v>
      </c>
      <c r="O50" s="539">
        <v>1</v>
      </c>
      <c r="P50" s="539"/>
      <c r="Q50" s="539"/>
      <c r="R50" s="186">
        <v>255</v>
      </c>
      <c r="S50" s="186"/>
      <c r="T50" s="186"/>
      <c r="U50" s="186"/>
      <c r="V50" s="187" t="e">
        <f t="shared" si="6"/>
        <v>#DIV/0!</v>
      </c>
      <c r="W50" s="187">
        <f t="shared" si="7"/>
        <v>0</v>
      </c>
      <c r="X50" s="187">
        <f t="shared" si="8"/>
        <v>0</v>
      </c>
      <c r="Y50" s="187">
        <f t="shared" si="9"/>
        <v>0</v>
      </c>
      <c r="Z50" s="188">
        <f>IF(R50="nio",0,IF(R50&gt;0,VLOOKUP(K50,'3-Productie normen'!A:N,VLOOKUP(R50,'3-Productie normen'!Q:R,2,FALSE),FALSE)))</f>
        <v>0</v>
      </c>
      <c r="AA50" s="188">
        <f t="shared" si="10"/>
        <v>0</v>
      </c>
      <c r="AB50" s="188">
        <f t="shared" si="11"/>
        <v>0</v>
      </c>
      <c r="AC50" s="188">
        <f t="shared" si="12"/>
        <v>0</v>
      </c>
      <c r="AD50" s="189" t="str">
        <f>VLOOKUP(K50,'3-Productie normen'!A:N,10,FALSE)</f>
        <v>V</v>
      </c>
      <c r="AE50" s="189"/>
      <c r="AG50" s="144">
        <f t="shared" si="13"/>
        <v>2550</v>
      </c>
    </row>
    <row r="51" spans="1:33" ht="14.1" customHeight="1">
      <c r="A51" s="163">
        <v>51</v>
      </c>
      <c r="B51" s="182" t="s">
        <v>623</v>
      </c>
      <c r="C51" s="182" t="s">
        <v>774</v>
      </c>
      <c r="D51" s="182" t="s">
        <v>303</v>
      </c>
      <c r="E51" s="583">
        <v>13974</v>
      </c>
      <c r="F51" s="583" t="s">
        <v>621</v>
      </c>
      <c r="G51" s="148" t="s">
        <v>622</v>
      </c>
      <c r="H51" s="183" t="s">
        <v>271</v>
      </c>
      <c r="I51" s="184" t="s">
        <v>317</v>
      </c>
      <c r="J51" s="184" t="s">
        <v>289</v>
      </c>
      <c r="K51" s="184" t="s">
        <v>547</v>
      </c>
      <c r="L51" s="184" t="s">
        <v>320</v>
      </c>
      <c r="M51" s="185">
        <v>6</v>
      </c>
      <c r="N51" s="539">
        <v>1</v>
      </c>
      <c r="O51" s="539">
        <v>1</v>
      </c>
      <c r="P51" s="539"/>
      <c r="Q51" s="539"/>
      <c r="R51" s="186">
        <v>255</v>
      </c>
      <c r="S51" s="186"/>
      <c r="T51" s="186"/>
      <c r="U51" s="186"/>
      <c r="V51" s="187" t="e">
        <f t="shared" si="6"/>
        <v>#DIV/0!</v>
      </c>
      <c r="W51" s="187">
        <f t="shared" si="7"/>
        <v>0</v>
      </c>
      <c r="X51" s="187">
        <f t="shared" si="8"/>
        <v>0</v>
      </c>
      <c r="Y51" s="187">
        <f t="shared" si="9"/>
        <v>0</v>
      </c>
      <c r="Z51" s="188">
        <f>IF(R51="nio",0,IF(R51&gt;0,VLOOKUP(K51,'3-Productie normen'!A:N,VLOOKUP(R51,'3-Productie normen'!Q:R,2,FALSE),FALSE)))</f>
        <v>0</v>
      </c>
      <c r="AA51" s="188">
        <f t="shared" si="10"/>
        <v>0</v>
      </c>
      <c r="AB51" s="188">
        <f t="shared" si="11"/>
        <v>0</v>
      </c>
      <c r="AC51" s="188">
        <f t="shared" si="12"/>
        <v>0</v>
      </c>
      <c r="AD51" s="189" t="str">
        <f>VLOOKUP(K51,'3-Productie normen'!A:N,10,FALSE)</f>
        <v>B</v>
      </c>
      <c r="AE51" s="189"/>
      <c r="AG51" s="144">
        <f t="shared" si="13"/>
        <v>1530</v>
      </c>
    </row>
    <row r="52" spans="1:33" ht="14.1" customHeight="1">
      <c r="A52" s="163">
        <v>52</v>
      </c>
      <c r="B52" s="182" t="s">
        <v>623</v>
      </c>
      <c r="C52" s="182" t="s">
        <v>774</v>
      </c>
      <c r="D52" s="182" t="s">
        <v>303</v>
      </c>
      <c r="E52" s="583">
        <v>13974</v>
      </c>
      <c r="F52" s="583" t="s">
        <v>621</v>
      </c>
      <c r="G52" s="148" t="s">
        <v>622</v>
      </c>
      <c r="H52" s="183" t="s">
        <v>626</v>
      </c>
      <c r="I52" s="670" t="s">
        <v>277</v>
      </c>
      <c r="J52" s="672" t="s">
        <v>289</v>
      </c>
      <c r="K52" s="670" t="s">
        <v>105</v>
      </c>
      <c r="L52" s="184" t="s">
        <v>302</v>
      </c>
      <c r="M52" s="185">
        <v>2</v>
      </c>
      <c r="N52" s="539">
        <v>1</v>
      </c>
      <c r="O52" s="539">
        <v>1</v>
      </c>
      <c r="P52" s="539"/>
      <c r="Q52" s="539"/>
      <c r="R52" s="186">
        <v>255</v>
      </c>
      <c r="S52" s="186"/>
      <c r="T52" s="186"/>
      <c r="U52" s="186"/>
      <c r="V52" s="187" t="e">
        <f t="shared" si="6"/>
        <v>#DIV/0!</v>
      </c>
      <c r="W52" s="187">
        <f t="shared" si="7"/>
        <v>0</v>
      </c>
      <c r="X52" s="187">
        <f t="shared" si="8"/>
        <v>0</v>
      </c>
      <c r="Y52" s="187">
        <f t="shared" si="9"/>
        <v>0</v>
      </c>
      <c r="Z52" s="188">
        <f>IF(R52="nio",0,IF(R52&gt;0,VLOOKUP(K52,'3-Productie normen'!A:N,VLOOKUP(R52,'3-Productie normen'!Q:R,2,FALSE),FALSE)))</f>
        <v>0</v>
      </c>
      <c r="AA52" s="188">
        <f t="shared" si="10"/>
        <v>0</v>
      </c>
      <c r="AB52" s="188">
        <f t="shared" si="11"/>
        <v>0</v>
      </c>
      <c r="AC52" s="188">
        <f t="shared" si="12"/>
        <v>0</v>
      </c>
      <c r="AD52" s="189" t="str">
        <f>VLOOKUP(K52,'3-Productie normen'!A:N,10,FALSE)</f>
        <v>V</v>
      </c>
      <c r="AE52" s="189"/>
      <c r="AG52" s="144">
        <f t="shared" si="13"/>
        <v>510</v>
      </c>
    </row>
    <row r="53" spans="1:33" ht="14.1" customHeight="1">
      <c r="A53" s="163">
        <v>53</v>
      </c>
      <c r="B53" s="182" t="s">
        <v>623</v>
      </c>
      <c r="C53" s="182" t="s">
        <v>774</v>
      </c>
      <c r="D53" s="182" t="s">
        <v>303</v>
      </c>
      <c r="E53" s="583">
        <v>13974</v>
      </c>
      <c r="F53" s="583" t="s">
        <v>621</v>
      </c>
      <c r="G53" s="148" t="s">
        <v>622</v>
      </c>
      <c r="H53" s="183" t="s">
        <v>305</v>
      </c>
      <c r="I53" s="184" t="s">
        <v>283</v>
      </c>
      <c r="J53" s="184" t="s">
        <v>289</v>
      </c>
      <c r="K53" s="551" t="s">
        <v>545</v>
      </c>
      <c r="L53" s="193" t="s">
        <v>320</v>
      </c>
      <c r="M53" s="185">
        <v>44</v>
      </c>
      <c r="N53" s="539">
        <v>1</v>
      </c>
      <c r="O53" s="539">
        <v>1</v>
      </c>
      <c r="P53" s="539"/>
      <c r="Q53" s="539"/>
      <c r="R53" s="186">
        <v>255</v>
      </c>
      <c r="S53" s="186"/>
      <c r="T53" s="186"/>
      <c r="U53" s="186"/>
      <c r="V53" s="187" t="e">
        <f t="shared" si="6"/>
        <v>#DIV/0!</v>
      </c>
      <c r="W53" s="187">
        <f t="shared" si="7"/>
        <v>0</v>
      </c>
      <c r="X53" s="187">
        <f t="shared" si="8"/>
        <v>0</v>
      </c>
      <c r="Y53" s="187">
        <f t="shared" si="9"/>
        <v>0</v>
      </c>
      <c r="Z53" s="188">
        <f>IF(R53="nio",0,IF(R53&gt;0,VLOOKUP(K53,'3-Productie normen'!A:N,VLOOKUP(R53,'3-Productie normen'!Q:R,2,FALSE),FALSE)))</f>
        <v>0</v>
      </c>
      <c r="AA53" s="188">
        <f t="shared" si="10"/>
        <v>0</v>
      </c>
      <c r="AB53" s="188">
        <f t="shared" si="11"/>
        <v>0</v>
      </c>
      <c r="AC53" s="188">
        <f t="shared" si="12"/>
        <v>0</v>
      </c>
      <c r="AD53" s="189" t="str">
        <f>VLOOKUP(K53,'3-Productie normen'!A:N,10,FALSE)</f>
        <v>V</v>
      </c>
      <c r="AE53" s="189"/>
      <c r="AG53" s="144">
        <f t="shared" si="13"/>
        <v>11220</v>
      </c>
    </row>
    <row r="54" spans="1:33" ht="14.1" customHeight="1">
      <c r="A54" s="163">
        <v>54</v>
      </c>
      <c r="B54" s="182" t="s">
        <v>623</v>
      </c>
      <c r="C54" s="182" t="s">
        <v>774</v>
      </c>
      <c r="D54" s="182" t="s">
        <v>303</v>
      </c>
      <c r="E54" s="583">
        <v>13974</v>
      </c>
      <c r="F54" s="583" t="s">
        <v>621</v>
      </c>
      <c r="G54" s="148" t="s">
        <v>622</v>
      </c>
      <c r="H54" s="194" t="s">
        <v>272</v>
      </c>
      <c r="I54" s="195" t="s">
        <v>318</v>
      </c>
      <c r="J54" s="195" t="s">
        <v>292</v>
      </c>
      <c r="K54" s="551" t="s">
        <v>221</v>
      </c>
      <c r="L54" s="184" t="s">
        <v>294</v>
      </c>
      <c r="M54" s="185">
        <v>5</v>
      </c>
      <c r="N54" s="539">
        <v>1</v>
      </c>
      <c r="O54" s="539">
        <v>1</v>
      </c>
      <c r="P54" s="539"/>
      <c r="Q54" s="539"/>
      <c r="R54" s="186">
        <v>255</v>
      </c>
      <c r="S54" s="186"/>
      <c r="T54" s="186"/>
      <c r="U54" s="186"/>
      <c r="V54" s="187" t="e">
        <f t="shared" si="6"/>
        <v>#DIV/0!</v>
      </c>
      <c r="W54" s="187">
        <f t="shared" si="7"/>
        <v>0</v>
      </c>
      <c r="X54" s="187">
        <f t="shared" si="8"/>
        <v>0</v>
      </c>
      <c r="Y54" s="187">
        <f t="shared" si="9"/>
        <v>0</v>
      </c>
      <c r="Z54" s="188">
        <f>IF(R54="nio",0,IF(R54&gt;0,VLOOKUP(K54,'3-Productie normen'!A:N,VLOOKUP(R54,'3-Productie normen'!Q:R,2,FALSE),FALSE)))</f>
        <v>0</v>
      </c>
      <c r="AA54" s="188">
        <f t="shared" si="10"/>
        <v>0</v>
      </c>
      <c r="AB54" s="188">
        <f t="shared" si="11"/>
        <v>0</v>
      </c>
      <c r="AC54" s="188">
        <f t="shared" si="12"/>
        <v>0</v>
      </c>
      <c r="AD54" s="189" t="str">
        <f>VLOOKUP(K54,'3-Productie normen'!A:N,10,FALSE)</f>
        <v>V</v>
      </c>
      <c r="AE54" s="189"/>
      <c r="AG54" s="144">
        <f t="shared" si="13"/>
        <v>1275</v>
      </c>
    </row>
    <row r="55" spans="1:33" ht="14.1" customHeight="1">
      <c r="A55" s="163">
        <v>55</v>
      </c>
      <c r="B55" s="182" t="s">
        <v>623</v>
      </c>
      <c r="C55" s="182" t="s">
        <v>774</v>
      </c>
      <c r="D55" s="182" t="s">
        <v>303</v>
      </c>
      <c r="E55" s="583">
        <v>13974</v>
      </c>
      <c r="F55" s="583" t="s">
        <v>621</v>
      </c>
      <c r="G55" s="148" t="s">
        <v>622</v>
      </c>
      <c r="H55" s="183" t="s">
        <v>306</v>
      </c>
      <c r="I55" s="141" t="s">
        <v>279</v>
      </c>
      <c r="J55" s="141" t="s">
        <v>290</v>
      </c>
      <c r="K55" s="551" t="s">
        <v>220</v>
      </c>
      <c r="L55" s="184" t="s">
        <v>296</v>
      </c>
      <c r="M55" s="185">
        <v>27</v>
      </c>
      <c r="N55" s="539">
        <v>1</v>
      </c>
      <c r="O55" s="539">
        <v>1</v>
      </c>
      <c r="P55" s="539"/>
      <c r="Q55" s="539"/>
      <c r="R55" s="186">
        <v>255</v>
      </c>
      <c r="S55" s="186"/>
      <c r="T55" s="186"/>
      <c r="U55" s="186"/>
      <c r="V55" s="187" t="e">
        <f t="shared" si="6"/>
        <v>#DIV/0!</v>
      </c>
      <c r="W55" s="187">
        <f t="shared" si="7"/>
        <v>0</v>
      </c>
      <c r="X55" s="187">
        <f t="shared" si="8"/>
        <v>0</v>
      </c>
      <c r="Y55" s="187">
        <f t="shared" si="9"/>
        <v>0</v>
      </c>
      <c r="Z55" s="188">
        <f>IF(R55="nio",0,IF(R55&gt;0,VLOOKUP(K55,'3-Productie normen'!A:N,VLOOKUP(R55,'3-Productie normen'!Q:R,2,FALSE),FALSE)))</f>
        <v>0</v>
      </c>
      <c r="AA55" s="188">
        <f t="shared" si="10"/>
        <v>0</v>
      </c>
      <c r="AB55" s="188">
        <f t="shared" si="11"/>
        <v>0</v>
      </c>
      <c r="AC55" s="188">
        <f t="shared" si="12"/>
        <v>0</v>
      </c>
      <c r="AD55" s="189" t="str">
        <f>VLOOKUP(K55,'3-Productie normen'!A:N,10,FALSE)</f>
        <v>B</v>
      </c>
      <c r="AE55" s="189"/>
      <c r="AG55" s="144">
        <f t="shared" si="13"/>
        <v>6885</v>
      </c>
    </row>
    <row r="56" spans="1:33" ht="14.1" customHeight="1">
      <c r="A56" s="163">
        <v>56</v>
      </c>
      <c r="B56" s="182" t="s">
        <v>623</v>
      </c>
      <c r="C56" s="182" t="s">
        <v>774</v>
      </c>
      <c r="D56" s="182" t="s">
        <v>303</v>
      </c>
      <c r="E56" s="583">
        <v>13974</v>
      </c>
      <c r="F56" s="583" t="s">
        <v>621</v>
      </c>
      <c r="G56" s="148" t="s">
        <v>622</v>
      </c>
      <c r="H56" s="183" t="s">
        <v>275</v>
      </c>
      <c r="I56" s="141" t="s">
        <v>279</v>
      </c>
      <c r="J56" s="141" t="s">
        <v>290</v>
      </c>
      <c r="K56" s="551" t="s">
        <v>220</v>
      </c>
      <c r="L56" s="184" t="s">
        <v>296</v>
      </c>
      <c r="M56" s="185">
        <v>27</v>
      </c>
      <c r="N56" s="539">
        <v>1</v>
      </c>
      <c r="O56" s="539">
        <v>1</v>
      </c>
      <c r="P56" s="539"/>
      <c r="Q56" s="539"/>
      <c r="R56" s="186">
        <v>255</v>
      </c>
      <c r="S56" s="186"/>
      <c r="T56" s="186"/>
      <c r="U56" s="186"/>
      <c r="V56" s="187" t="e">
        <f t="shared" si="6"/>
        <v>#DIV/0!</v>
      </c>
      <c r="W56" s="187">
        <f t="shared" si="7"/>
        <v>0</v>
      </c>
      <c r="X56" s="187">
        <f t="shared" si="8"/>
        <v>0</v>
      </c>
      <c r="Y56" s="187">
        <f t="shared" si="9"/>
        <v>0</v>
      </c>
      <c r="Z56" s="188">
        <f>IF(R56="nio",0,IF(R56&gt;0,VLOOKUP(K56,'3-Productie normen'!A:N,VLOOKUP(R56,'3-Productie normen'!Q:R,2,FALSE),FALSE)))</f>
        <v>0</v>
      </c>
      <c r="AA56" s="188">
        <f t="shared" si="10"/>
        <v>0</v>
      </c>
      <c r="AB56" s="188">
        <f t="shared" si="11"/>
        <v>0</v>
      </c>
      <c r="AC56" s="188">
        <f t="shared" si="12"/>
        <v>0</v>
      </c>
      <c r="AD56" s="189" t="str">
        <f>VLOOKUP(K56,'3-Productie normen'!A:N,10,FALSE)</f>
        <v>B</v>
      </c>
      <c r="AE56" s="189"/>
      <c r="AG56" s="144">
        <f t="shared" si="13"/>
        <v>6885</v>
      </c>
    </row>
    <row r="57" spans="1:33" ht="14.1" customHeight="1">
      <c r="A57" s="163">
        <v>57</v>
      </c>
      <c r="B57" s="182" t="s">
        <v>623</v>
      </c>
      <c r="C57" s="182" t="s">
        <v>774</v>
      </c>
      <c r="D57" s="182" t="s">
        <v>303</v>
      </c>
      <c r="E57" s="583">
        <v>13974</v>
      </c>
      <c r="F57" s="583" t="s">
        <v>621</v>
      </c>
      <c r="G57" s="148" t="s">
        <v>622</v>
      </c>
      <c r="H57" s="183" t="s">
        <v>276</v>
      </c>
      <c r="I57" s="141" t="s">
        <v>279</v>
      </c>
      <c r="J57" s="141" t="s">
        <v>290</v>
      </c>
      <c r="K57" s="141" t="s">
        <v>220</v>
      </c>
      <c r="L57" s="184" t="s">
        <v>296</v>
      </c>
      <c r="M57" s="185">
        <v>27</v>
      </c>
      <c r="N57" s="539">
        <v>1</v>
      </c>
      <c r="O57" s="539">
        <v>1</v>
      </c>
      <c r="P57" s="539"/>
      <c r="Q57" s="539"/>
      <c r="R57" s="186">
        <v>255</v>
      </c>
      <c r="S57" s="186"/>
      <c r="T57" s="186"/>
      <c r="U57" s="186"/>
      <c r="V57" s="187" t="e">
        <f t="shared" si="6"/>
        <v>#DIV/0!</v>
      </c>
      <c r="W57" s="187">
        <f t="shared" si="7"/>
        <v>0</v>
      </c>
      <c r="X57" s="187">
        <f t="shared" si="8"/>
        <v>0</v>
      </c>
      <c r="Y57" s="187">
        <f t="shared" si="9"/>
        <v>0</v>
      </c>
      <c r="Z57" s="188">
        <f>IF(R57="nio",0,IF(R57&gt;0,VLOOKUP(K57,'3-Productie normen'!A:N,VLOOKUP(R57,'3-Productie normen'!Q:R,2,FALSE),FALSE)))</f>
        <v>0</v>
      </c>
      <c r="AA57" s="188">
        <f t="shared" si="10"/>
        <v>0</v>
      </c>
      <c r="AB57" s="188">
        <f t="shared" si="11"/>
        <v>0</v>
      </c>
      <c r="AC57" s="188">
        <f t="shared" si="12"/>
        <v>0</v>
      </c>
      <c r="AD57" s="189" t="str">
        <f>VLOOKUP(K57,'3-Productie normen'!A:N,10,FALSE)</f>
        <v>B</v>
      </c>
      <c r="AE57" s="189"/>
      <c r="AG57" s="144">
        <f t="shared" si="13"/>
        <v>6885</v>
      </c>
    </row>
    <row r="58" spans="1:33" ht="14.1" customHeight="1">
      <c r="A58" s="163">
        <v>58</v>
      </c>
      <c r="B58" s="182" t="s">
        <v>623</v>
      </c>
      <c r="C58" s="182" t="s">
        <v>774</v>
      </c>
      <c r="D58" s="182" t="s">
        <v>303</v>
      </c>
      <c r="E58" s="583">
        <v>13974</v>
      </c>
      <c r="F58" s="583" t="s">
        <v>621</v>
      </c>
      <c r="G58" s="148" t="s">
        <v>622</v>
      </c>
      <c r="H58" s="183" t="s">
        <v>307</v>
      </c>
      <c r="I58" s="141" t="s">
        <v>279</v>
      </c>
      <c r="J58" s="141" t="s">
        <v>290</v>
      </c>
      <c r="K58" s="249" t="s">
        <v>220</v>
      </c>
      <c r="L58" s="184" t="s">
        <v>296</v>
      </c>
      <c r="M58" s="185">
        <v>27</v>
      </c>
      <c r="N58" s="539">
        <v>1</v>
      </c>
      <c r="O58" s="539">
        <v>1</v>
      </c>
      <c r="P58" s="539"/>
      <c r="Q58" s="539"/>
      <c r="R58" s="186">
        <v>255</v>
      </c>
      <c r="S58" s="186"/>
      <c r="T58" s="186"/>
      <c r="U58" s="186"/>
      <c r="V58" s="187" t="e">
        <f t="shared" si="6"/>
        <v>#DIV/0!</v>
      </c>
      <c r="W58" s="187">
        <f t="shared" si="7"/>
        <v>0</v>
      </c>
      <c r="X58" s="187">
        <f t="shared" si="8"/>
        <v>0</v>
      </c>
      <c r="Y58" s="187">
        <f t="shared" si="9"/>
        <v>0</v>
      </c>
      <c r="Z58" s="188">
        <f>IF(R58="nio",0,IF(R58&gt;0,VLOOKUP(K58,'3-Productie normen'!A:N,VLOOKUP(R58,'3-Productie normen'!Q:R,2,FALSE),FALSE)))</f>
        <v>0</v>
      </c>
      <c r="AA58" s="188">
        <f t="shared" si="10"/>
        <v>0</v>
      </c>
      <c r="AB58" s="188">
        <f t="shared" si="11"/>
        <v>0</v>
      </c>
      <c r="AC58" s="188">
        <f t="shared" si="12"/>
        <v>0</v>
      </c>
      <c r="AD58" s="189" t="str">
        <f>VLOOKUP(K58,'3-Productie normen'!A:N,10,FALSE)</f>
        <v>B</v>
      </c>
      <c r="AE58" s="189"/>
      <c r="AG58" s="144">
        <f t="shared" si="13"/>
        <v>6885</v>
      </c>
    </row>
    <row r="59" spans="1:33" ht="14.1" customHeight="1">
      <c r="A59" s="163">
        <v>59</v>
      </c>
      <c r="B59" s="182" t="s">
        <v>623</v>
      </c>
      <c r="C59" s="182" t="s">
        <v>774</v>
      </c>
      <c r="D59" s="182" t="s">
        <v>303</v>
      </c>
      <c r="E59" s="583">
        <v>13974</v>
      </c>
      <c r="F59" s="583" t="s">
        <v>621</v>
      </c>
      <c r="G59" s="148" t="s">
        <v>622</v>
      </c>
      <c r="H59" s="183" t="s">
        <v>627</v>
      </c>
      <c r="I59" s="182" t="s">
        <v>319</v>
      </c>
      <c r="J59" s="182" t="s">
        <v>291</v>
      </c>
      <c r="K59" s="249" t="s">
        <v>620</v>
      </c>
      <c r="L59" s="184" t="s">
        <v>295</v>
      </c>
      <c r="M59" s="185">
        <v>28</v>
      </c>
      <c r="N59" s="539">
        <v>1</v>
      </c>
      <c r="O59" s="539">
        <v>1</v>
      </c>
      <c r="P59" s="539"/>
      <c r="Q59" s="539"/>
      <c r="R59" s="186">
        <v>255</v>
      </c>
      <c r="S59" s="186"/>
      <c r="T59" s="186"/>
      <c r="U59" s="186"/>
      <c r="V59" s="187" t="e">
        <f t="shared" si="6"/>
        <v>#DIV/0!</v>
      </c>
      <c r="W59" s="187">
        <f t="shared" si="7"/>
        <v>0</v>
      </c>
      <c r="X59" s="187">
        <f t="shared" si="8"/>
        <v>0</v>
      </c>
      <c r="Y59" s="187">
        <f t="shared" si="9"/>
        <v>0</v>
      </c>
      <c r="Z59" s="188">
        <f>IF(R59="nio",0,IF(R59&gt;0,VLOOKUP(K59,'3-Productie normen'!A:N,VLOOKUP(R59,'3-Productie normen'!Q:R,2,FALSE),FALSE)))</f>
        <v>0</v>
      </c>
      <c r="AA59" s="188">
        <f t="shared" si="10"/>
        <v>0</v>
      </c>
      <c r="AB59" s="188">
        <f t="shared" si="11"/>
        <v>0</v>
      </c>
      <c r="AC59" s="188">
        <f t="shared" si="12"/>
        <v>0</v>
      </c>
      <c r="AD59" s="189" t="str">
        <f>VLOOKUP(K59,'3-Productie normen'!A:N,10,FALSE)</f>
        <v>S</v>
      </c>
      <c r="AE59" s="189"/>
      <c r="AG59" s="144">
        <f t="shared" si="13"/>
        <v>7140</v>
      </c>
    </row>
    <row r="60" spans="1:33" ht="14.1" customHeight="1">
      <c r="A60" s="163">
        <v>60</v>
      </c>
      <c r="B60" s="182" t="s">
        <v>623</v>
      </c>
      <c r="C60" s="182" t="s">
        <v>774</v>
      </c>
      <c r="D60" s="182" t="s">
        <v>303</v>
      </c>
      <c r="E60" s="583">
        <v>13974</v>
      </c>
      <c r="F60" s="583" t="s">
        <v>621</v>
      </c>
      <c r="G60" s="148" t="s">
        <v>622</v>
      </c>
      <c r="H60" s="183" t="s">
        <v>308</v>
      </c>
      <c r="I60" s="182" t="s">
        <v>284</v>
      </c>
      <c r="J60" s="182" t="s">
        <v>291</v>
      </c>
      <c r="K60" s="249" t="s">
        <v>620</v>
      </c>
      <c r="L60" s="184" t="s">
        <v>295</v>
      </c>
      <c r="M60" s="185">
        <v>1</v>
      </c>
      <c r="N60" s="539">
        <v>1</v>
      </c>
      <c r="O60" s="539">
        <v>1</v>
      </c>
      <c r="P60" s="539"/>
      <c r="Q60" s="539"/>
      <c r="R60" s="186">
        <v>255</v>
      </c>
      <c r="S60" s="186"/>
      <c r="T60" s="186"/>
      <c r="U60" s="186"/>
      <c r="V60" s="187" t="e">
        <f t="shared" si="6"/>
        <v>#DIV/0!</v>
      </c>
      <c r="W60" s="187">
        <f t="shared" si="7"/>
        <v>0</v>
      </c>
      <c r="X60" s="187">
        <f t="shared" si="8"/>
        <v>0</v>
      </c>
      <c r="Y60" s="187">
        <f t="shared" si="9"/>
        <v>0</v>
      </c>
      <c r="Z60" s="188">
        <f>IF(R60="nio",0,IF(R60&gt;0,VLOOKUP(K60,'3-Productie normen'!A:N,VLOOKUP(R60,'3-Productie normen'!Q:R,2,FALSE),FALSE)))</f>
        <v>0</v>
      </c>
      <c r="AA60" s="188">
        <f t="shared" si="10"/>
        <v>0</v>
      </c>
      <c r="AB60" s="188">
        <f t="shared" si="11"/>
        <v>0</v>
      </c>
      <c r="AC60" s="188">
        <f t="shared" si="12"/>
        <v>0</v>
      </c>
      <c r="AD60" s="189" t="str">
        <f>VLOOKUP(K60,'3-Productie normen'!A:N,10,FALSE)</f>
        <v>S</v>
      </c>
      <c r="AE60" s="189"/>
      <c r="AG60" s="144">
        <f t="shared" si="13"/>
        <v>255</v>
      </c>
    </row>
    <row r="61" spans="1:33" ht="14.1" customHeight="1">
      <c r="A61" s="163">
        <v>61</v>
      </c>
      <c r="B61" s="182" t="s">
        <v>623</v>
      </c>
      <c r="C61" s="182" t="s">
        <v>774</v>
      </c>
      <c r="D61" s="182" t="s">
        <v>303</v>
      </c>
      <c r="E61" s="583">
        <v>13974</v>
      </c>
      <c r="F61" s="583" t="s">
        <v>621</v>
      </c>
      <c r="G61" s="148" t="s">
        <v>622</v>
      </c>
      <c r="H61" s="183" t="s">
        <v>274</v>
      </c>
      <c r="I61" s="182" t="s">
        <v>287</v>
      </c>
      <c r="J61" s="182" t="s">
        <v>291</v>
      </c>
      <c r="K61" s="249" t="s">
        <v>620</v>
      </c>
      <c r="L61" s="184" t="s">
        <v>295</v>
      </c>
      <c r="M61" s="185">
        <v>2</v>
      </c>
      <c r="N61" s="539">
        <v>1</v>
      </c>
      <c r="O61" s="539">
        <v>1</v>
      </c>
      <c r="P61" s="539"/>
      <c r="Q61" s="539"/>
      <c r="R61" s="186">
        <v>255</v>
      </c>
      <c r="S61" s="186"/>
      <c r="T61" s="186"/>
      <c r="U61" s="186"/>
      <c r="V61" s="187" t="e">
        <f t="shared" si="6"/>
        <v>#DIV/0!</v>
      </c>
      <c r="W61" s="187">
        <f t="shared" si="7"/>
        <v>0</v>
      </c>
      <c r="X61" s="187">
        <f t="shared" si="8"/>
        <v>0</v>
      </c>
      <c r="Y61" s="187">
        <f t="shared" si="9"/>
        <v>0</v>
      </c>
      <c r="Z61" s="188">
        <f>IF(R61="nio",0,IF(R61&gt;0,VLOOKUP(K61,'3-Productie normen'!A:N,VLOOKUP(R61,'3-Productie normen'!Q:R,2,FALSE),FALSE)))</f>
        <v>0</v>
      </c>
      <c r="AA61" s="188">
        <f t="shared" si="10"/>
        <v>0</v>
      </c>
      <c r="AB61" s="188">
        <f t="shared" si="11"/>
        <v>0</v>
      </c>
      <c r="AC61" s="188">
        <f t="shared" si="12"/>
        <v>0</v>
      </c>
      <c r="AD61" s="189" t="str">
        <f>VLOOKUP(K61,'3-Productie normen'!A:N,10,FALSE)</f>
        <v>S</v>
      </c>
      <c r="AE61" s="189"/>
      <c r="AG61" s="144">
        <f t="shared" si="13"/>
        <v>510</v>
      </c>
    </row>
    <row r="62" spans="1:33" ht="14.1" customHeight="1">
      <c r="A62" s="163">
        <v>62</v>
      </c>
      <c r="B62" s="182" t="s">
        <v>623</v>
      </c>
      <c r="C62" s="182" t="s">
        <v>774</v>
      </c>
      <c r="D62" s="182" t="s">
        <v>303</v>
      </c>
      <c r="E62" s="583">
        <v>13974</v>
      </c>
      <c r="F62" s="583" t="s">
        <v>621</v>
      </c>
      <c r="G62" s="148" t="s">
        <v>622</v>
      </c>
      <c r="H62" s="183" t="s">
        <v>273</v>
      </c>
      <c r="I62" s="184" t="s">
        <v>287</v>
      </c>
      <c r="J62" s="184" t="s">
        <v>291</v>
      </c>
      <c r="K62" s="249" t="s">
        <v>620</v>
      </c>
      <c r="L62" s="184" t="s">
        <v>295</v>
      </c>
      <c r="M62" s="185">
        <v>2</v>
      </c>
      <c r="N62" s="539">
        <v>1</v>
      </c>
      <c r="O62" s="539">
        <v>1</v>
      </c>
      <c r="P62" s="539"/>
      <c r="Q62" s="539"/>
      <c r="R62" s="186">
        <v>255</v>
      </c>
      <c r="S62" s="186"/>
      <c r="T62" s="186"/>
      <c r="U62" s="186"/>
      <c r="V62" s="187" t="e">
        <f t="shared" si="6"/>
        <v>#DIV/0!</v>
      </c>
      <c r="W62" s="187">
        <f t="shared" si="7"/>
        <v>0</v>
      </c>
      <c r="X62" s="187">
        <f t="shared" si="8"/>
        <v>0</v>
      </c>
      <c r="Y62" s="187">
        <f t="shared" si="9"/>
        <v>0</v>
      </c>
      <c r="Z62" s="188">
        <f>IF(R62="nio",0,IF(R62&gt;0,VLOOKUP(K62,'3-Productie normen'!A:N,VLOOKUP(R62,'3-Productie normen'!Q:R,2,FALSE),FALSE)))</f>
        <v>0</v>
      </c>
      <c r="AA62" s="188">
        <f t="shared" si="10"/>
        <v>0</v>
      </c>
      <c r="AB62" s="188">
        <f t="shared" si="11"/>
        <v>0</v>
      </c>
      <c r="AC62" s="188">
        <f t="shared" si="12"/>
        <v>0</v>
      </c>
      <c r="AD62" s="189" t="str">
        <f>VLOOKUP(K62,'3-Productie normen'!A:N,10,FALSE)</f>
        <v>S</v>
      </c>
      <c r="AE62" s="189"/>
      <c r="AG62" s="144">
        <f t="shared" si="13"/>
        <v>510</v>
      </c>
    </row>
    <row r="63" spans="1:33" ht="14.1" customHeight="1">
      <c r="A63" s="163">
        <v>63</v>
      </c>
      <c r="B63" s="182" t="s">
        <v>623</v>
      </c>
      <c r="C63" s="182" t="s">
        <v>774</v>
      </c>
      <c r="D63" s="182" t="s">
        <v>303</v>
      </c>
      <c r="E63" s="583">
        <v>13974</v>
      </c>
      <c r="F63" s="583" t="s">
        <v>621</v>
      </c>
      <c r="G63" s="148" t="s">
        <v>628</v>
      </c>
      <c r="H63" s="183" t="s">
        <v>321</v>
      </c>
      <c r="I63" s="184" t="s">
        <v>278</v>
      </c>
      <c r="J63" s="184" t="s">
        <v>289</v>
      </c>
      <c r="K63" s="249" t="s">
        <v>545</v>
      </c>
      <c r="L63" s="184" t="s">
        <v>296</v>
      </c>
      <c r="M63" s="185">
        <v>17</v>
      </c>
      <c r="N63" s="539">
        <v>1</v>
      </c>
      <c r="O63" s="539">
        <v>1</v>
      </c>
      <c r="P63" s="539"/>
      <c r="Q63" s="539"/>
      <c r="R63" s="186">
        <v>255</v>
      </c>
      <c r="S63" s="186"/>
      <c r="T63" s="186"/>
      <c r="U63" s="186"/>
      <c r="V63" s="187" t="e">
        <f t="shared" si="6"/>
        <v>#DIV/0!</v>
      </c>
      <c r="W63" s="187">
        <f t="shared" si="7"/>
        <v>0</v>
      </c>
      <c r="X63" s="187">
        <f t="shared" si="8"/>
        <v>0</v>
      </c>
      <c r="Y63" s="187">
        <f t="shared" si="9"/>
        <v>0</v>
      </c>
      <c r="Z63" s="188">
        <f>IF(R63="nio",0,IF(R63&gt;0,VLOOKUP(K63,'3-Productie normen'!A:N,VLOOKUP(R63,'3-Productie normen'!Q:R,2,FALSE),FALSE)))</f>
        <v>0</v>
      </c>
      <c r="AA63" s="188">
        <f t="shared" si="10"/>
        <v>0</v>
      </c>
      <c r="AB63" s="188">
        <f t="shared" si="11"/>
        <v>0</v>
      </c>
      <c r="AC63" s="188">
        <f t="shared" si="12"/>
        <v>0</v>
      </c>
      <c r="AD63" s="189" t="str">
        <f>VLOOKUP(K63,'3-Productie normen'!A:N,10,FALSE)</f>
        <v>V</v>
      </c>
      <c r="AE63" s="189"/>
      <c r="AG63" s="144">
        <f t="shared" si="13"/>
        <v>4335</v>
      </c>
    </row>
    <row r="64" spans="1:33" ht="14.1" customHeight="1">
      <c r="A64" s="163">
        <v>64</v>
      </c>
      <c r="B64" s="182" t="s">
        <v>623</v>
      </c>
      <c r="C64" s="182" t="s">
        <v>774</v>
      </c>
      <c r="D64" s="182" t="s">
        <v>303</v>
      </c>
      <c r="E64" s="583">
        <v>13974</v>
      </c>
      <c r="F64" s="583" t="s">
        <v>621</v>
      </c>
      <c r="G64" s="148" t="s">
        <v>628</v>
      </c>
      <c r="H64" s="183" t="s">
        <v>322</v>
      </c>
      <c r="I64" s="184" t="s">
        <v>278</v>
      </c>
      <c r="J64" s="184" t="s">
        <v>289</v>
      </c>
      <c r="K64" s="249" t="s">
        <v>545</v>
      </c>
      <c r="L64" s="184" t="s">
        <v>296</v>
      </c>
      <c r="M64" s="185">
        <v>5</v>
      </c>
      <c r="N64" s="539">
        <v>1</v>
      </c>
      <c r="O64" s="539">
        <v>1</v>
      </c>
      <c r="P64" s="539"/>
      <c r="Q64" s="539"/>
      <c r="R64" s="186">
        <v>255</v>
      </c>
      <c r="S64" s="186"/>
      <c r="T64" s="186"/>
      <c r="U64" s="186"/>
      <c r="V64" s="187" t="e">
        <f t="shared" si="6"/>
        <v>#DIV/0!</v>
      </c>
      <c r="W64" s="187">
        <f t="shared" si="7"/>
        <v>0</v>
      </c>
      <c r="X64" s="187">
        <f t="shared" si="8"/>
        <v>0</v>
      </c>
      <c r="Y64" s="187">
        <f t="shared" si="9"/>
        <v>0</v>
      </c>
      <c r="Z64" s="188">
        <f>IF(R64="nio",0,IF(R64&gt;0,VLOOKUP(K64,'3-Productie normen'!A:N,VLOOKUP(R64,'3-Productie normen'!Q:R,2,FALSE),FALSE)))</f>
        <v>0</v>
      </c>
      <c r="AA64" s="188">
        <f t="shared" si="10"/>
        <v>0</v>
      </c>
      <c r="AB64" s="188">
        <f t="shared" si="11"/>
        <v>0</v>
      </c>
      <c r="AC64" s="188">
        <f t="shared" si="12"/>
        <v>0</v>
      </c>
      <c r="AD64" s="189" t="str">
        <f>VLOOKUP(K64,'3-Productie normen'!A:N,10,FALSE)</f>
        <v>V</v>
      </c>
      <c r="AE64" s="189"/>
      <c r="AG64" s="144">
        <f t="shared" si="13"/>
        <v>1275</v>
      </c>
    </row>
    <row r="65" spans="1:34" ht="14.1" customHeight="1">
      <c r="A65" s="163">
        <v>65</v>
      </c>
      <c r="B65" s="182" t="s">
        <v>623</v>
      </c>
      <c r="C65" s="182" t="s">
        <v>774</v>
      </c>
      <c r="D65" s="182" t="s">
        <v>303</v>
      </c>
      <c r="E65" s="583">
        <v>13974</v>
      </c>
      <c r="F65" s="583" t="s">
        <v>621</v>
      </c>
      <c r="G65" s="148" t="s">
        <v>628</v>
      </c>
      <c r="H65" s="183" t="s">
        <v>323</v>
      </c>
      <c r="I65" s="184" t="s">
        <v>311</v>
      </c>
      <c r="J65" s="184" t="s">
        <v>289</v>
      </c>
      <c r="K65" s="249" t="s">
        <v>546</v>
      </c>
      <c r="L65" s="184" t="s">
        <v>296</v>
      </c>
      <c r="M65" s="185">
        <v>24</v>
      </c>
      <c r="N65" s="539">
        <v>1</v>
      </c>
      <c r="O65" s="539">
        <v>1</v>
      </c>
      <c r="P65" s="539"/>
      <c r="Q65" s="539"/>
      <c r="R65" s="186">
        <v>255</v>
      </c>
      <c r="S65" s="186"/>
      <c r="T65" s="186"/>
      <c r="U65" s="186"/>
      <c r="V65" s="187" t="e">
        <f t="shared" si="6"/>
        <v>#DIV/0!</v>
      </c>
      <c r="W65" s="187">
        <f t="shared" si="7"/>
        <v>0</v>
      </c>
      <c r="X65" s="187">
        <f t="shared" si="8"/>
        <v>0</v>
      </c>
      <c r="Y65" s="187">
        <f t="shared" si="9"/>
        <v>0</v>
      </c>
      <c r="Z65" s="188">
        <f>IF(R65="nio",0,IF(R65&gt;0,VLOOKUP(K65,'3-Productie normen'!A:N,VLOOKUP(R65,'3-Productie normen'!Q:R,2,FALSE),FALSE)))</f>
        <v>0</v>
      </c>
      <c r="AA65" s="188">
        <f t="shared" si="10"/>
        <v>0</v>
      </c>
      <c r="AB65" s="188">
        <f t="shared" si="11"/>
        <v>0</v>
      </c>
      <c r="AC65" s="188">
        <f t="shared" si="12"/>
        <v>0</v>
      </c>
      <c r="AD65" s="189" t="str">
        <f>VLOOKUP(K65,'3-Productie normen'!A:N,10,FALSE)</f>
        <v>V</v>
      </c>
      <c r="AE65" s="189"/>
      <c r="AG65" s="144">
        <f t="shared" si="13"/>
        <v>6120</v>
      </c>
    </row>
    <row r="66" spans="1:34" ht="14.1" customHeight="1">
      <c r="A66" s="163">
        <v>66</v>
      </c>
      <c r="B66" s="182" t="s">
        <v>623</v>
      </c>
      <c r="C66" s="182" t="s">
        <v>774</v>
      </c>
      <c r="D66" s="182" t="s">
        <v>303</v>
      </c>
      <c r="E66" s="583">
        <v>13974</v>
      </c>
      <c r="F66" s="583" t="s">
        <v>621</v>
      </c>
      <c r="G66" s="148" t="s">
        <v>628</v>
      </c>
      <c r="H66" s="183" t="s">
        <v>366</v>
      </c>
      <c r="I66" s="184" t="s">
        <v>339</v>
      </c>
      <c r="J66" s="184" t="s">
        <v>290</v>
      </c>
      <c r="K66" s="249" t="s">
        <v>555</v>
      </c>
      <c r="L66" s="184" t="s">
        <v>296</v>
      </c>
      <c r="M66" s="185">
        <v>5</v>
      </c>
      <c r="N66" s="539">
        <v>1</v>
      </c>
      <c r="O66" s="539">
        <v>1</v>
      </c>
      <c r="P66" s="539"/>
      <c r="Q66" s="539"/>
      <c r="R66" s="186">
        <v>255</v>
      </c>
      <c r="S66" s="186"/>
      <c r="T66" s="186"/>
      <c r="U66" s="186"/>
      <c r="V66" s="187" t="e">
        <f t="shared" si="6"/>
        <v>#DIV/0!</v>
      </c>
      <c r="W66" s="187">
        <f t="shared" si="7"/>
        <v>0</v>
      </c>
      <c r="X66" s="187">
        <f t="shared" si="8"/>
        <v>0</v>
      </c>
      <c r="Y66" s="187">
        <f t="shared" si="9"/>
        <v>0</v>
      </c>
      <c r="Z66" s="188">
        <f>IF(R66="nio",0,IF(R66&gt;0,VLOOKUP(K66,'3-Productie normen'!A:N,VLOOKUP(R66,'3-Productie normen'!Q:R,2,FALSE),FALSE)))</f>
        <v>0</v>
      </c>
      <c r="AA66" s="188">
        <f t="shared" si="10"/>
        <v>0</v>
      </c>
      <c r="AB66" s="188">
        <f t="shared" si="11"/>
        <v>0</v>
      </c>
      <c r="AC66" s="188">
        <f t="shared" si="12"/>
        <v>0</v>
      </c>
      <c r="AD66" s="189" t="str">
        <f>VLOOKUP(K66,'3-Productie normen'!A:N,10,FALSE)</f>
        <v>V</v>
      </c>
      <c r="AE66" s="189"/>
      <c r="AG66" s="144">
        <f t="shared" si="13"/>
        <v>1275</v>
      </c>
    </row>
    <row r="67" spans="1:34" ht="14.1" customHeight="1">
      <c r="A67" s="163">
        <v>67</v>
      </c>
      <c r="B67" s="182" t="s">
        <v>623</v>
      </c>
      <c r="C67" s="182" t="s">
        <v>774</v>
      </c>
      <c r="D67" s="182" t="s">
        <v>303</v>
      </c>
      <c r="E67" s="583">
        <v>13974</v>
      </c>
      <c r="F67" s="583" t="s">
        <v>621</v>
      </c>
      <c r="G67" s="148" t="s">
        <v>628</v>
      </c>
      <c r="H67" s="183" t="s">
        <v>324</v>
      </c>
      <c r="I67" s="141" t="s">
        <v>281</v>
      </c>
      <c r="J67" s="141" t="s">
        <v>291</v>
      </c>
      <c r="K67" s="141" t="s">
        <v>620</v>
      </c>
      <c r="L67" s="184" t="s">
        <v>295</v>
      </c>
      <c r="M67" s="185">
        <v>8</v>
      </c>
      <c r="N67" s="539">
        <v>1</v>
      </c>
      <c r="O67" s="539">
        <v>1</v>
      </c>
      <c r="P67" s="539"/>
      <c r="Q67" s="539"/>
      <c r="R67" s="186">
        <v>255</v>
      </c>
      <c r="S67" s="186"/>
      <c r="T67" s="186"/>
      <c r="U67" s="186"/>
      <c r="V67" s="187" t="e">
        <f t="shared" si="6"/>
        <v>#DIV/0!</v>
      </c>
      <c r="W67" s="187">
        <f t="shared" si="7"/>
        <v>0</v>
      </c>
      <c r="X67" s="187">
        <f t="shared" si="8"/>
        <v>0</v>
      </c>
      <c r="Y67" s="187">
        <f t="shared" si="9"/>
        <v>0</v>
      </c>
      <c r="Z67" s="188">
        <f>IF(R67="nio",0,IF(R67&gt;0,VLOOKUP(K67,'3-Productie normen'!A:N,VLOOKUP(R67,'3-Productie normen'!Q:R,2,FALSE),FALSE)))</f>
        <v>0</v>
      </c>
      <c r="AA67" s="188">
        <f t="shared" si="10"/>
        <v>0</v>
      </c>
      <c r="AB67" s="188">
        <f t="shared" si="11"/>
        <v>0</v>
      </c>
      <c r="AC67" s="188">
        <f t="shared" si="12"/>
        <v>0</v>
      </c>
      <c r="AD67" s="189" t="str">
        <f>VLOOKUP(K67,'3-Productie normen'!A:N,10,FALSE)</f>
        <v>S</v>
      </c>
      <c r="AE67" s="189"/>
      <c r="AG67" s="144">
        <f t="shared" si="13"/>
        <v>2040</v>
      </c>
    </row>
    <row r="68" spans="1:34" ht="14.1" customHeight="1">
      <c r="A68" s="163">
        <v>68</v>
      </c>
      <c r="B68" s="182" t="s">
        <v>623</v>
      </c>
      <c r="C68" s="182" t="s">
        <v>774</v>
      </c>
      <c r="D68" s="182" t="s">
        <v>303</v>
      </c>
      <c r="E68" s="583">
        <v>13974</v>
      </c>
      <c r="F68" s="583" t="s">
        <v>621</v>
      </c>
      <c r="G68" s="148" t="s">
        <v>628</v>
      </c>
      <c r="H68" s="183" t="s">
        <v>325</v>
      </c>
      <c r="I68" s="141" t="s">
        <v>313</v>
      </c>
      <c r="J68" s="141" t="s">
        <v>291</v>
      </c>
      <c r="K68" s="249" t="s">
        <v>620</v>
      </c>
      <c r="L68" s="184" t="s">
        <v>295</v>
      </c>
      <c r="M68" s="185">
        <v>5</v>
      </c>
      <c r="N68" s="539">
        <v>1</v>
      </c>
      <c r="O68" s="539">
        <v>1</v>
      </c>
      <c r="P68" s="539"/>
      <c r="Q68" s="539"/>
      <c r="R68" s="186">
        <v>255</v>
      </c>
      <c r="S68" s="186"/>
      <c r="T68" s="186"/>
      <c r="U68" s="186"/>
      <c r="V68" s="187" t="e">
        <f t="shared" si="6"/>
        <v>#DIV/0!</v>
      </c>
      <c r="W68" s="187">
        <f t="shared" si="7"/>
        <v>0</v>
      </c>
      <c r="X68" s="187">
        <f t="shared" si="8"/>
        <v>0</v>
      </c>
      <c r="Y68" s="187">
        <f t="shared" si="9"/>
        <v>0</v>
      </c>
      <c r="Z68" s="188">
        <f>IF(R68="nio",0,IF(R68&gt;0,VLOOKUP(K68,'3-Productie normen'!A:N,VLOOKUP(R68,'3-Productie normen'!Q:R,2,FALSE),FALSE)))</f>
        <v>0</v>
      </c>
      <c r="AA68" s="188">
        <f t="shared" si="10"/>
        <v>0</v>
      </c>
      <c r="AB68" s="188">
        <f t="shared" si="11"/>
        <v>0</v>
      </c>
      <c r="AC68" s="188">
        <f t="shared" si="12"/>
        <v>0</v>
      </c>
      <c r="AD68" s="189" t="str">
        <f>VLOOKUP(K68,'3-Productie normen'!A:N,10,FALSE)</f>
        <v>S</v>
      </c>
      <c r="AE68" s="189"/>
      <c r="AG68" s="144">
        <f t="shared" si="13"/>
        <v>1275</v>
      </c>
    </row>
    <row r="69" spans="1:34" ht="14.1" customHeight="1">
      <c r="A69" s="163">
        <v>69</v>
      </c>
      <c r="B69" s="182" t="s">
        <v>623</v>
      </c>
      <c r="C69" s="182" t="s">
        <v>774</v>
      </c>
      <c r="D69" s="182" t="s">
        <v>303</v>
      </c>
      <c r="E69" s="583">
        <v>13974</v>
      </c>
      <c r="F69" s="583" t="s">
        <v>621</v>
      </c>
      <c r="G69" s="148" t="s">
        <v>628</v>
      </c>
      <c r="H69" s="183" t="s">
        <v>326</v>
      </c>
      <c r="I69" s="192" t="s">
        <v>318</v>
      </c>
      <c r="J69" s="192" t="s">
        <v>292</v>
      </c>
      <c r="K69" s="141" t="s">
        <v>221</v>
      </c>
      <c r="L69" s="184" t="s">
        <v>294</v>
      </c>
      <c r="M69" s="185">
        <v>4</v>
      </c>
      <c r="N69" s="539">
        <v>1</v>
      </c>
      <c r="O69" s="539">
        <v>1</v>
      </c>
      <c r="P69" s="539"/>
      <c r="Q69" s="539"/>
      <c r="R69" s="186">
        <v>255</v>
      </c>
      <c r="S69" s="186"/>
      <c r="T69" s="186"/>
      <c r="U69" s="186"/>
      <c r="V69" s="187" t="e">
        <f t="shared" si="6"/>
        <v>#DIV/0!</v>
      </c>
      <c r="W69" s="187">
        <f t="shared" si="7"/>
        <v>0</v>
      </c>
      <c r="X69" s="187">
        <f t="shared" si="8"/>
        <v>0</v>
      </c>
      <c r="Y69" s="187">
        <f t="shared" si="9"/>
        <v>0</v>
      </c>
      <c r="Z69" s="188">
        <f>IF(R69="nio",0,IF(R69&gt;0,VLOOKUP(K69,'3-Productie normen'!A:N,VLOOKUP(R69,'3-Productie normen'!Q:R,2,FALSE),FALSE)))</f>
        <v>0</v>
      </c>
      <c r="AA69" s="188">
        <f t="shared" si="10"/>
        <v>0</v>
      </c>
      <c r="AB69" s="188">
        <f t="shared" si="11"/>
        <v>0</v>
      </c>
      <c r="AC69" s="188">
        <f t="shared" si="12"/>
        <v>0</v>
      </c>
      <c r="AD69" s="189" t="str">
        <f>VLOOKUP(K69,'3-Productie normen'!A:N,10,FALSE)</f>
        <v>V</v>
      </c>
      <c r="AE69" s="189"/>
      <c r="AG69" s="144">
        <f t="shared" si="13"/>
        <v>1020</v>
      </c>
    </row>
    <row r="70" spans="1:34" ht="14.1" customHeight="1">
      <c r="A70" s="163">
        <v>70</v>
      </c>
      <c r="B70" s="182" t="s">
        <v>623</v>
      </c>
      <c r="C70" s="182" t="s">
        <v>774</v>
      </c>
      <c r="D70" s="182" t="s">
        <v>303</v>
      </c>
      <c r="E70" s="583">
        <v>13974</v>
      </c>
      <c r="F70" s="583" t="s">
        <v>621</v>
      </c>
      <c r="G70" s="148" t="s">
        <v>628</v>
      </c>
      <c r="H70" s="183" t="s">
        <v>327</v>
      </c>
      <c r="I70" s="184" t="s">
        <v>279</v>
      </c>
      <c r="J70" s="184" t="s">
        <v>290</v>
      </c>
      <c r="K70" s="249" t="s">
        <v>220</v>
      </c>
      <c r="L70" s="184" t="s">
        <v>296</v>
      </c>
      <c r="M70" s="185">
        <v>8</v>
      </c>
      <c r="N70" s="539">
        <v>1</v>
      </c>
      <c r="O70" s="539">
        <v>1</v>
      </c>
      <c r="P70" s="539"/>
      <c r="Q70" s="539"/>
      <c r="R70" s="186">
        <v>255</v>
      </c>
      <c r="S70" s="186"/>
      <c r="T70" s="186"/>
      <c r="U70" s="186"/>
      <c r="V70" s="187" t="e">
        <f t="shared" si="6"/>
        <v>#DIV/0!</v>
      </c>
      <c r="W70" s="187">
        <f t="shared" si="7"/>
        <v>0</v>
      </c>
      <c r="X70" s="187">
        <f t="shared" si="8"/>
        <v>0</v>
      </c>
      <c r="Y70" s="187">
        <f t="shared" si="9"/>
        <v>0</v>
      </c>
      <c r="Z70" s="188">
        <f>IF(R70="nio",0,IF(R70&gt;0,VLOOKUP(K70,'3-Productie normen'!A:N,VLOOKUP(R70,'3-Productie normen'!Q:R,2,FALSE),FALSE)))</f>
        <v>0</v>
      </c>
      <c r="AA70" s="188">
        <f t="shared" si="10"/>
        <v>0</v>
      </c>
      <c r="AB70" s="188">
        <f t="shared" si="11"/>
        <v>0</v>
      </c>
      <c r="AC70" s="188">
        <f t="shared" si="12"/>
        <v>0</v>
      </c>
      <c r="AD70" s="189" t="str">
        <f>VLOOKUP(K70,'3-Productie normen'!A:N,10,FALSE)</f>
        <v>B</v>
      </c>
      <c r="AE70" s="189"/>
      <c r="AG70" s="144">
        <f t="shared" si="13"/>
        <v>2040</v>
      </c>
    </row>
    <row r="71" spans="1:34" ht="14.1" customHeight="1">
      <c r="A71" s="163">
        <v>71</v>
      </c>
      <c r="B71" s="182" t="s">
        <v>623</v>
      </c>
      <c r="C71" s="182" t="s">
        <v>774</v>
      </c>
      <c r="D71" s="182" t="s">
        <v>303</v>
      </c>
      <c r="E71" s="583">
        <v>13974</v>
      </c>
      <c r="F71" s="583" t="s">
        <v>621</v>
      </c>
      <c r="G71" s="148" t="s">
        <v>628</v>
      </c>
      <c r="H71" s="183" t="s">
        <v>328</v>
      </c>
      <c r="I71" s="184" t="s">
        <v>279</v>
      </c>
      <c r="J71" s="184" t="s">
        <v>290</v>
      </c>
      <c r="K71" s="249" t="s">
        <v>220</v>
      </c>
      <c r="L71" s="184" t="s">
        <v>296</v>
      </c>
      <c r="M71" s="185">
        <v>5</v>
      </c>
      <c r="N71" s="539">
        <v>1</v>
      </c>
      <c r="O71" s="539">
        <v>1</v>
      </c>
      <c r="P71" s="539"/>
      <c r="Q71" s="539"/>
      <c r="R71" s="186">
        <v>255</v>
      </c>
      <c r="S71" s="186"/>
      <c r="T71" s="186"/>
      <c r="U71" s="186"/>
      <c r="V71" s="187" t="e">
        <f t="shared" si="6"/>
        <v>#DIV/0!</v>
      </c>
      <c r="W71" s="187">
        <f t="shared" si="7"/>
        <v>0</v>
      </c>
      <c r="X71" s="187">
        <f t="shared" si="8"/>
        <v>0</v>
      </c>
      <c r="Y71" s="187">
        <f t="shared" si="9"/>
        <v>0</v>
      </c>
      <c r="Z71" s="188">
        <f>IF(R71="nio",0,IF(R71&gt;0,VLOOKUP(K71,'3-Productie normen'!A:N,VLOOKUP(R71,'3-Productie normen'!Q:R,2,FALSE),FALSE)))</f>
        <v>0</v>
      </c>
      <c r="AA71" s="188">
        <f t="shared" si="10"/>
        <v>0</v>
      </c>
      <c r="AB71" s="188">
        <f t="shared" si="11"/>
        <v>0</v>
      </c>
      <c r="AC71" s="188">
        <f t="shared" si="12"/>
        <v>0</v>
      </c>
      <c r="AD71" s="189" t="str">
        <f>VLOOKUP(K71,'3-Productie normen'!A:N,10,FALSE)</f>
        <v>B</v>
      </c>
      <c r="AE71" s="189"/>
      <c r="AG71" s="144">
        <f t="shared" si="13"/>
        <v>1275</v>
      </c>
    </row>
    <row r="72" spans="1:34" ht="14.1" customHeight="1">
      <c r="A72" s="163">
        <v>72</v>
      </c>
      <c r="B72" s="182" t="s">
        <v>623</v>
      </c>
      <c r="C72" s="182" t="s">
        <v>774</v>
      </c>
      <c r="D72" s="182" t="s">
        <v>303</v>
      </c>
      <c r="E72" s="583">
        <v>13974</v>
      </c>
      <c r="F72" s="583" t="s">
        <v>621</v>
      </c>
      <c r="G72" s="148" t="s">
        <v>628</v>
      </c>
      <c r="H72" s="183" t="s">
        <v>329</v>
      </c>
      <c r="I72" s="182" t="s">
        <v>279</v>
      </c>
      <c r="J72" s="182" t="s">
        <v>290</v>
      </c>
      <c r="K72" s="182" t="s">
        <v>220</v>
      </c>
      <c r="L72" s="184" t="s">
        <v>296</v>
      </c>
      <c r="M72" s="185">
        <v>13</v>
      </c>
      <c r="N72" s="539">
        <v>1</v>
      </c>
      <c r="O72" s="539">
        <v>1</v>
      </c>
      <c r="P72" s="539"/>
      <c r="Q72" s="539"/>
      <c r="R72" s="186">
        <v>255</v>
      </c>
      <c r="S72" s="186"/>
      <c r="T72" s="186"/>
      <c r="U72" s="186"/>
      <c r="V72" s="187" t="e">
        <f t="shared" si="6"/>
        <v>#DIV/0!</v>
      </c>
      <c r="W72" s="187">
        <f t="shared" si="7"/>
        <v>0</v>
      </c>
      <c r="X72" s="187">
        <f t="shared" si="8"/>
        <v>0</v>
      </c>
      <c r="Y72" s="187">
        <f t="shared" si="9"/>
        <v>0</v>
      </c>
      <c r="Z72" s="188">
        <f>IF(R72="nio",0,IF(R72&gt;0,VLOOKUP(K72,'3-Productie normen'!A:N,VLOOKUP(R72,'3-Productie normen'!Q:R,2,FALSE),FALSE)))</f>
        <v>0</v>
      </c>
      <c r="AA72" s="188">
        <f t="shared" si="10"/>
        <v>0</v>
      </c>
      <c r="AB72" s="188">
        <f t="shared" si="11"/>
        <v>0</v>
      </c>
      <c r="AC72" s="188">
        <f t="shared" si="12"/>
        <v>0</v>
      </c>
      <c r="AD72" s="189" t="str">
        <f>VLOOKUP(K72,'3-Productie normen'!A:N,10,FALSE)</f>
        <v>B</v>
      </c>
      <c r="AE72" s="189"/>
      <c r="AG72" s="144">
        <f t="shared" si="13"/>
        <v>3315</v>
      </c>
      <c r="AH72" s="190"/>
    </row>
    <row r="73" spans="1:34" ht="14.1" customHeight="1">
      <c r="A73" s="163">
        <v>73</v>
      </c>
      <c r="B73" s="182" t="s">
        <v>623</v>
      </c>
      <c r="C73" s="182" t="s">
        <v>774</v>
      </c>
      <c r="D73" s="182" t="s">
        <v>303</v>
      </c>
      <c r="E73" s="583">
        <v>13974</v>
      </c>
      <c r="F73" s="583" t="s">
        <v>621</v>
      </c>
      <c r="G73" s="148" t="s">
        <v>628</v>
      </c>
      <c r="H73" s="183" t="s">
        <v>330</v>
      </c>
      <c r="I73" s="182" t="s">
        <v>279</v>
      </c>
      <c r="J73" s="182" t="s">
        <v>290</v>
      </c>
      <c r="K73" s="551" t="s">
        <v>220</v>
      </c>
      <c r="L73" s="184" t="s">
        <v>296</v>
      </c>
      <c r="M73" s="185">
        <v>41</v>
      </c>
      <c r="N73" s="539">
        <v>1</v>
      </c>
      <c r="O73" s="539">
        <v>1</v>
      </c>
      <c r="P73" s="539"/>
      <c r="Q73" s="539"/>
      <c r="R73" s="186">
        <v>255</v>
      </c>
      <c r="S73" s="186"/>
      <c r="T73" s="186"/>
      <c r="U73" s="186"/>
      <c r="V73" s="187" t="e">
        <f t="shared" si="6"/>
        <v>#DIV/0!</v>
      </c>
      <c r="W73" s="187">
        <f t="shared" si="7"/>
        <v>0</v>
      </c>
      <c r="X73" s="187">
        <f t="shared" si="8"/>
        <v>0</v>
      </c>
      <c r="Y73" s="187">
        <f t="shared" si="9"/>
        <v>0</v>
      </c>
      <c r="Z73" s="188">
        <f>IF(R73="nio",0,IF(R73&gt;0,VLOOKUP(K73,'3-Productie normen'!A:N,VLOOKUP(R73,'3-Productie normen'!Q:R,2,FALSE),FALSE)))</f>
        <v>0</v>
      </c>
      <c r="AA73" s="188">
        <f t="shared" si="10"/>
        <v>0</v>
      </c>
      <c r="AB73" s="188">
        <f t="shared" si="11"/>
        <v>0</v>
      </c>
      <c r="AC73" s="188">
        <f t="shared" si="12"/>
        <v>0</v>
      </c>
      <c r="AD73" s="189" t="str">
        <f>VLOOKUP(K73,'3-Productie normen'!A:N,10,FALSE)</f>
        <v>B</v>
      </c>
      <c r="AE73" s="189"/>
      <c r="AG73" s="144">
        <f t="shared" si="13"/>
        <v>10455</v>
      </c>
    </row>
    <row r="74" spans="1:34" ht="14.1" customHeight="1">
      <c r="A74" s="163">
        <v>74</v>
      </c>
      <c r="B74" s="182" t="s">
        <v>623</v>
      </c>
      <c r="C74" s="182" t="s">
        <v>774</v>
      </c>
      <c r="D74" s="182" t="s">
        <v>303</v>
      </c>
      <c r="E74" s="583">
        <v>13974</v>
      </c>
      <c r="F74" s="583" t="s">
        <v>621</v>
      </c>
      <c r="G74" s="148" t="s">
        <v>628</v>
      </c>
      <c r="H74" s="183" t="s">
        <v>331</v>
      </c>
      <c r="I74" s="182" t="s">
        <v>279</v>
      </c>
      <c r="J74" s="182" t="s">
        <v>290</v>
      </c>
      <c r="K74" s="551" t="s">
        <v>220</v>
      </c>
      <c r="L74" s="184" t="s">
        <v>296</v>
      </c>
      <c r="M74" s="185">
        <v>27</v>
      </c>
      <c r="N74" s="539">
        <v>1</v>
      </c>
      <c r="O74" s="539">
        <v>1</v>
      </c>
      <c r="P74" s="539"/>
      <c r="Q74" s="539"/>
      <c r="R74" s="186">
        <v>255</v>
      </c>
      <c r="S74" s="186"/>
      <c r="T74" s="186"/>
      <c r="U74" s="186"/>
      <c r="V74" s="187" t="e">
        <f t="shared" si="6"/>
        <v>#DIV/0!</v>
      </c>
      <c r="W74" s="187">
        <f t="shared" si="7"/>
        <v>0</v>
      </c>
      <c r="X74" s="187">
        <f t="shared" si="8"/>
        <v>0</v>
      </c>
      <c r="Y74" s="187">
        <f t="shared" si="9"/>
        <v>0</v>
      </c>
      <c r="Z74" s="188">
        <f>IF(R74="nio",0,IF(R74&gt;0,VLOOKUP(K74,'3-Productie normen'!A:N,VLOOKUP(R74,'3-Productie normen'!Q:R,2,FALSE),FALSE)))</f>
        <v>0</v>
      </c>
      <c r="AA74" s="188">
        <f t="shared" si="10"/>
        <v>0</v>
      </c>
      <c r="AB74" s="188">
        <f t="shared" si="11"/>
        <v>0</v>
      </c>
      <c r="AC74" s="188">
        <f t="shared" si="12"/>
        <v>0</v>
      </c>
      <c r="AD74" s="189" t="str">
        <f>VLOOKUP(K74,'3-Productie normen'!A:N,10,FALSE)</f>
        <v>B</v>
      </c>
      <c r="AE74" s="189"/>
      <c r="AG74" s="144">
        <f t="shared" si="13"/>
        <v>6885</v>
      </c>
    </row>
    <row r="75" spans="1:34" ht="14.1" customHeight="1">
      <c r="A75" s="163">
        <v>75</v>
      </c>
      <c r="B75" s="182" t="s">
        <v>623</v>
      </c>
      <c r="C75" s="182" t="s">
        <v>774</v>
      </c>
      <c r="D75" s="182" t="s">
        <v>303</v>
      </c>
      <c r="E75" s="583">
        <v>13974</v>
      </c>
      <c r="F75" s="583" t="s">
        <v>621</v>
      </c>
      <c r="G75" s="148" t="s">
        <v>628</v>
      </c>
      <c r="H75" s="183" t="s">
        <v>332</v>
      </c>
      <c r="I75" s="184" t="s">
        <v>279</v>
      </c>
      <c r="J75" s="184" t="s">
        <v>290</v>
      </c>
      <c r="K75" s="551" t="s">
        <v>220</v>
      </c>
      <c r="L75" s="184" t="s">
        <v>296</v>
      </c>
      <c r="M75" s="185">
        <v>27</v>
      </c>
      <c r="N75" s="539">
        <v>1</v>
      </c>
      <c r="O75" s="539">
        <v>1</v>
      </c>
      <c r="P75" s="539"/>
      <c r="Q75" s="539"/>
      <c r="R75" s="186">
        <v>255</v>
      </c>
      <c r="S75" s="186"/>
      <c r="T75" s="186"/>
      <c r="U75" s="186"/>
      <c r="V75" s="187" t="e">
        <f t="shared" ref="V75:V138" si="14">IF(R75="nio",0,IF(R75&gt;0,R75*M75/Z75,0))*N75</f>
        <v>#DIV/0!</v>
      </c>
      <c r="W75" s="187">
        <f t="shared" ref="W75:W138" si="15">IF(S75&gt;0,S75*M75/AA75,0)*O75</f>
        <v>0</v>
      </c>
      <c r="X75" s="187">
        <f t="shared" ref="X75:X138" si="16">IF(T75&gt;0,T75*M75/AB75,0)*P75</f>
        <v>0</v>
      </c>
      <c r="Y75" s="187">
        <f t="shared" ref="Y75:Y138" si="17">IF(U75&gt;0,U75*M75/AC75,0)*Q75</f>
        <v>0</v>
      </c>
      <c r="Z75" s="188">
        <f>IF(R75="nio",0,IF(R75&gt;0,VLOOKUP(K75,'3-Productie normen'!A:N,VLOOKUP(R75,'3-Productie normen'!Q:R,2,FALSE),FALSE)))</f>
        <v>0</v>
      </c>
      <c r="AA75" s="188">
        <f t="shared" ref="AA75:AA138" si="18">IF(S75&gt;0,Z75*$AA$8,0)</f>
        <v>0</v>
      </c>
      <c r="AB75" s="188">
        <f t="shared" ref="AB75:AB138" si="19">IF(T75&gt;0,Z75*$AB$8,0)</f>
        <v>0</v>
      </c>
      <c r="AC75" s="188">
        <f t="shared" ref="AC75:AC138" si="20">IF(U75&gt;0,Z75*$AC$8,0)</f>
        <v>0</v>
      </c>
      <c r="AD75" s="189" t="str">
        <f>VLOOKUP(K75,'3-Productie normen'!A:N,10,FALSE)</f>
        <v>B</v>
      </c>
      <c r="AE75" s="189"/>
      <c r="AG75" s="144">
        <f t="shared" ref="AG75:AG138" si="21">SUM(R75:T75)*M75</f>
        <v>6885</v>
      </c>
    </row>
    <row r="76" spans="1:34" ht="14.1" customHeight="1">
      <c r="A76" s="163">
        <v>76</v>
      </c>
      <c r="B76" s="182" t="s">
        <v>623</v>
      </c>
      <c r="C76" s="182" t="s">
        <v>774</v>
      </c>
      <c r="D76" s="182" t="s">
        <v>303</v>
      </c>
      <c r="E76" s="583">
        <v>13974</v>
      </c>
      <c r="F76" s="583" t="s">
        <v>621</v>
      </c>
      <c r="G76" s="148" t="s">
        <v>628</v>
      </c>
      <c r="H76" s="183" t="s">
        <v>629</v>
      </c>
      <c r="I76" s="184" t="s">
        <v>279</v>
      </c>
      <c r="J76" s="184" t="s">
        <v>290</v>
      </c>
      <c r="K76" s="249" t="s">
        <v>220</v>
      </c>
      <c r="L76" s="184" t="s">
        <v>296</v>
      </c>
      <c r="M76" s="185">
        <v>27</v>
      </c>
      <c r="N76" s="539">
        <v>1</v>
      </c>
      <c r="O76" s="539">
        <v>1</v>
      </c>
      <c r="P76" s="539"/>
      <c r="Q76" s="539"/>
      <c r="R76" s="186">
        <v>255</v>
      </c>
      <c r="S76" s="186"/>
      <c r="T76" s="186"/>
      <c r="U76" s="186"/>
      <c r="V76" s="187" t="e">
        <f t="shared" si="14"/>
        <v>#DIV/0!</v>
      </c>
      <c r="W76" s="187">
        <f t="shared" si="15"/>
        <v>0</v>
      </c>
      <c r="X76" s="187">
        <f t="shared" si="16"/>
        <v>0</v>
      </c>
      <c r="Y76" s="187">
        <f t="shared" si="17"/>
        <v>0</v>
      </c>
      <c r="Z76" s="188">
        <f>IF(R76="nio",0,IF(R76&gt;0,VLOOKUP(K76,'3-Productie normen'!A:N,VLOOKUP(R76,'3-Productie normen'!Q:R,2,FALSE),FALSE)))</f>
        <v>0</v>
      </c>
      <c r="AA76" s="188">
        <f t="shared" si="18"/>
        <v>0</v>
      </c>
      <c r="AB76" s="188">
        <f t="shared" si="19"/>
        <v>0</v>
      </c>
      <c r="AC76" s="188">
        <f t="shared" si="20"/>
        <v>0</v>
      </c>
      <c r="AD76" s="189" t="str">
        <f>VLOOKUP(K76,'3-Productie normen'!A:N,10,FALSE)</f>
        <v>B</v>
      </c>
      <c r="AE76" s="189"/>
      <c r="AG76" s="144">
        <f t="shared" si="21"/>
        <v>6885</v>
      </c>
    </row>
    <row r="77" spans="1:34" ht="14.1" customHeight="1">
      <c r="A77" s="163">
        <v>77</v>
      </c>
      <c r="B77" s="182" t="s">
        <v>623</v>
      </c>
      <c r="C77" s="182" t="s">
        <v>774</v>
      </c>
      <c r="D77" s="182" t="s">
        <v>303</v>
      </c>
      <c r="E77" s="583">
        <v>13974</v>
      </c>
      <c r="F77" s="583" t="s">
        <v>621</v>
      </c>
      <c r="G77" s="148" t="s">
        <v>628</v>
      </c>
      <c r="H77" s="183" t="s">
        <v>333</v>
      </c>
      <c r="I77" s="184" t="s">
        <v>311</v>
      </c>
      <c r="J77" s="184" t="s">
        <v>289</v>
      </c>
      <c r="K77" s="249" t="s">
        <v>546</v>
      </c>
      <c r="L77" s="184" t="s">
        <v>296</v>
      </c>
      <c r="M77" s="185">
        <v>27</v>
      </c>
      <c r="N77" s="539">
        <v>1</v>
      </c>
      <c r="O77" s="539">
        <v>1</v>
      </c>
      <c r="P77" s="539"/>
      <c r="Q77" s="539"/>
      <c r="R77" s="186">
        <v>255</v>
      </c>
      <c r="S77" s="186"/>
      <c r="T77" s="186"/>
      <c r="U77" s="186"/>
      <c r="V77" s="187" t="e">
        <f t="shared" si="14"/>
        <v>#DIV/0!</v>
      </c>
      <c r="W77" s="187">
        <f t="shared" si="15"/>
        <v>0</v>
      </c>
      <c r="X77" s="187">
        <f t="shared" si="16"/>
        <v>0</v>
      </c>
      <c r="Y77" s="187">
        <f t="shared" si="17"/>
        <v>0</v>
      </c>
      <c r="Z77" s="188">
        <f>IF(R77="nio",0,IF(R77&gt;0,VLOOKUP(K77,'3-Productie normen'!A:N,VLOOKUP(R77,'3-Productie normen'!Q:R,2,FALSE),FALSE)))</f>
        <v>0</v>
      </c>
      <c r="AA77" s="188">
        <f t="shared" si="18"/>
        <v>0</v>
      </c>
      <c r="AB77" s="188">
        <f t="shared" si="19"/>
        <v>0</v>
      </c>
      <c r="AC77" s="188">
        <f t="shared" si="20"/>
        <v>0</v>
      </c>
      <c r="AD77" s="189" t="str">
        <f>VLOOKUP(K77,'3-Productie normen'!A:N,10,FALSE)</f>
        <v>V</v>
      </c>
      <c r="AE77" s="189"/>
      <c r="AG77" s="144">
        <f t="shared" si="21"/>
        <v>6885</v>
      </c>
    </row>
    <row r="78" spans="1:34" ht="14.1" customHeight="1">
      <c r="A78" s="163">
        <v>78</v>
      </c>
      <c r="B78" s="182" t="s">
        <v>623</v>
      </c>
      <c r="C78" s="182" t="s">
        <v>774</v>
      </c>
      <c r="D78" s="182" t="s">
        <v>303</v>
      </c>
      <c r="E78" s="583">
        <v>13974</v>
      </c>
      <c r="F78" s="583" t="s">
        <v>621</v>
      </c>
      <c r="G78" s="148" t="s">
        <v>628</v>
      </c>
      <c r="H78" s="183" t="s">
        <v>630</v>
      </c>
      <c r="I78" s="141" t="s">
        <v>317</v>
      </c>
      <c r="J78" s="141" t="s">
        <v>289</v>
      </c>
      <c r="K78" s="141" t="s">
        <v>546</v>
      </c>
      <c r="L78" s="184" t="s">
        <v>296</v>
      </c>
      <c r="M78" s="185">
        <v>6</v>
      </c>
      <c r="N78" s="539">
        <v>1</v>
      </c>
      <c r="O78" s="539">
        <v>1</v>
      </c>
      <c r="P78" s="539"/>
      <c r="Q78" s="539"/>
      <c r="R78" s="186">
        <v>255</v>
      </c>
      <c r="S78" s="186"/>
      <c r="T78" s="186"/>
      <c r="U78" s="186"/>
      <c r="V78" s="187" t="e">
        <f t="shared" si="14"/>
        <v>#DIV/0!</v>
      </c>
      <c r="W78" s="187">
        <f t="shared" si="15"/>
        <v>0</v>
      </c>
      <c r="X78" s="187">
        <f t="shared" si="16"/>
        <v>0</v>
      </c>
      <c r="Y78" s="187">
        <f t="shared" si="17"/>
        <v>0</v>
      </c>
      <c r="Z78" s="188">
        <f>IF(R78="nio",0,IF(R78&gt;0,VLOOKUP(K78,'3-Productie normen'!A:N,VLOOKUP(R78,'3-Productie normen'!Q:R,2,FALSE),FALSE)))</f>
        <v>0</v>
      </c>
      <c r="AA78" s="188">
        <f t="shared" si="18"/>
        <v>0</v>
      </c>
      <c r="AB78" s="188">
        <f t="shared" si="19"/>
        <v>0</v>
      </c>
      <c r="AC78" s="188">
        <f t="shared" si="20"/>
        <v>0</v>
      </c>
      <c r="AD78" s="189" t="str">
        <f>VLOOKUP(K78,'3-Productie normen'!A:N,10,FALSE)</f>
        <v>V</v>
      </c>
      <c r="AE78" s="189"/>
      <c r="AG78" s="144">
        <f t="shared" si="21"/>
        <v>1530</v>
      </c>
    </row>
    <row r="79" spans="1:34" ht="14.1" customHeight="1">
      <c r="A79" s="163">
        <v>79</v>
      </c>
      <c r="B79" s="182" t="s">
        <v>623</v>
      </c>
      <c r="C79" s="182" t="s">
        <v>774</v>
      </c>
      <c r="D79" s="182" t="s">
        <v>303</v>
      </c>
      <c r="E79" s="583">
        <v>13974</v>
      </c>
      <c r="F79" s="583" t="s">
        <v>621</v>
      </c>
      <c r="G79" s="148" t="s">
        <v>628</v>
      </c>
      <c r="H79" s="183" t="s">
        <v>371</v>
      </c>
      <c r="I79" s="141" t="s">
        <v>283</v>
      </c>
      <c r="J79" s="141" t="s">
        <v>289</v>
      </c>
      <c r="K79" s="249" t="s">
        <v>545</v>
      </c>
      <c r="L79" s="184" t="s">
        <v>296</v>
      </c>
      <c r="M79" s="185">
        <v>44</v>
      </c>
      <c r="N79" s="539">
        <v>1</v>
      </c>
      <c r="O79" s="539">
        <v>1</v>
      </c>
      <c r="P79" s="539"/>
      <c r="Q79" s="539"/>
      <c r="R79" s="186">
        <v>255</v>
      </c>
      <c r="S79" s="186"/>
      <c r="T79" s="186"/>
      <c r="U79" s="186"/>
      <c r="V79" s="187" t="e">
        <f t="shared" si="14"/>
        <v>#DIV/0!</v>
      </c>
      <c r="W79" s="187">
        <f t="shared" si="15"/>
        <v>0</v>
      </c>
      <c r="X79" s="187">
        <f t="shared" si="16"/>
        <v>0</v>
      </c>
      <c r="Y79" s="187">
        <f t="shared" si="17"/>
        <v>0</v>
      </c>
      <c r="Z79" s="188">
        <f>IF(R79="nio",0,IF(R79&gt;0,VLOOKUP(K79,'3-Productie normen'!A:N,VLOOKUP(R79,'3-Productie normen'!Q:R,2,FALSE),FALSE)))</f>
        <v>0</v>
      </c>
      <c r="AA79" s="188">
        <f t="shared" si="18"/>
        <v>0</v>
      </c>
      <c r="AB79" s="188">
        <f t="shared" si="19"/>
        <v>0</v>
      </c>
      <c r="AC79" s="188">
        <f t="shared" si="20"/>
        <v>0</v>
      </c>
      <c r="AD79" s="189" t="str">
        <f>VLOOKUP(K79,'3-Productie normen'!A:N,10,FALSE)</f>
        <v>V</v>
      </c>
      <c r="AE79" s="189"/>
      <c r="AG79" s="144">
        <f t="shared" si="21"/>
        <v>11220</v>
      </c>
    </row>
    <row r="80" spans="1:34" ht="14.1" customHeight="1">
      <c r="A80" s="163">
        <v>80</v>
      </c>
      <c r="B80" s="182" t="s">
        <v>623</v>
      </c>
      <c r="C80" s="182" t="s">
        <v>774</v>
      </c>
      <c r="D80" s="182" t="s">
        <v>303</v>
      </c>
      <c r="E80" s="583">
        <v>13974</v>
      </c>
      <c r="F80" s="583" t="s">
        <v>621</v>
      </c>
      <c r="G80" s="148" t="s">
        <v>628</v>
      </c>
      <c r="H80" s="183" t="s">
        <v>334</v>
      </c>
      <c r="I80" s="141" t="s">
        <v>279</v>
      </c>
      <c r="J80" s="141" t="s">
        <v>290</v>
      </c>
      <c r="K80" s="249" t="s">
        <v>220</v>
      </c>
      <c r="L80" s="184" t="s">
        <v>296</v>
      </c>
      <c r="M80" s="185">
        <v>23</v>
      </c>
      <c r="N80" s="539">
        <v>1</v>
      </c>
      <c r="O80" s="539">
        <v>1</v>
      </c>
      <c r="P80" s="539"/>
      <c r="Q80" s="539"/>
      <c r="R80" s="186">
        <v>255</v>
      </c>
      <c r="S80" s="186"/>
      <c r="T80" s="186"/>
      <c r="U80" s="186"/>
      <c r="V80" s="187" t="e">
        <f t="shared" si="14"/>
        <v>#DIV/0!</v>
      </c>
      <c r="W80" s="187">
        <f t="shared" si="15"/>
        <v>0</v>
      </c>
      <c r="X80" s="187">
        <f t="shared" si="16"/>
        <v>0</v>
      </c>
      <c r="Y80" s="187">
        <f t="shared" si="17"/>
        <v>0</v>
      </c>
      <c r="Z80" s="188">
        <f>IF(R80="nio",0,IF(R80&gt;0,VLOOKUP(K80,'3-Productie normen'!A:N,VLOOKUP(R80,'3-Productie normen'!Q:R,2,FALSE),FALSE)))</f>
        <v>0</v>
      </c>
      <c r="AA80" s="188">
        <f t="shared" si="18"/>
        <v>0</v>
      </c>
      <c r="AB80" s="188">
        <f t="shared" si="19"/>
        <v>0</v>
      </c>
      <c r="AC80" s="188">
        <f t="shared" si="20"/>
        <v>0</v>
      </c>
      <c r="AD80" s="189" t="str">
        <f>VLOOKUP(K80,'3-Productie normen'!A:N,10,FALSE)</f>
        <v>B</v>
      </c>
      <c r="AE80" s="189"/>
      <c r="AG80" s="144">
        <f t="shared" si="21"/>
        <v>5865</v>
      </c>
    </row>
    <row r="81" spans="1:33" ht="14.1" customHeight="1">
      <c r="A81" s="163">
        <v>81</v>
      </c>
      <c r="B81" s="182" t="s">
        <v>623</v>
      </c>
      <c r="C81" s="182" t="s">
        <v>774</v>
      </c>
      <c r="D81" s="182" t="s">
        <v>303</v>
      </c>
      <c r="E81" s="583">
        <v>13974</v>
      </c>
      <c r="F81" s="583" t="s">
        <v>621</v>
      </c>
      <c r="G81" s="148" t="s">
        <v>628</v>
      </c>
      <c r="H81" s="183" t="s">
        <v>335</v>
      </c>
      <c r="I81" s="141" t="s">
        <v>279</v>
      </c>
      <c r="J81" s="141" t="s">
        <v>290</v>
      </c>
      <c r="K81" s="249" t="s">
        <v>220</v>
      </c>
      <c r="L81" s="184" t="s">
        <v>296</v>
      </c>
      <c r="M81" s="185">
        <v>20</v>
      </c>
      <c r="N81" s="539">
        <v>1</v>
      </c>
      <c r="O81" s="539">
        <v>1</v>
      </c>
      <c r="P81" s="539"/>
      <c r="Q81" s="539"/>
      <c r="R81" s="186">
        <v>255</v>
      </c>
      <c r="S81" s="186"/>
      <c r="T81" s="186"/>
      <c r="U81" s="186"/>
      <c r="V81" s="187" t="e">
        <f t="shared" si="14"/>
        <v>#DIV/0!</v>
      </c>
      <c r="W81" s="187">
        <f t="shared" si="15"/>
        <v>0</v>
      </c>
      <c r="X81" s="187">
        <f t="shared" si="16"/>
        <v>0</v>
      </c>
      <c r="Y81" s="187">
        <f t="shared" si="17"/>
        <v>0</v>
      </c>
      <c r="Z81" s="188">
        <f>IF(R81="nio",0,IF(R81&gt;0,VLOOKUP(K81,'3-Productie normen'!A:N,VLOOKUP(R81,'3-Productie normen'!Q:R,2,FALSE),FALSE)))</f>
        <v>0</v>
      </c>
      <c r="AA81" s="188">
        <f t="shared" si="18"/>
        <v>0</v>
      </c>
      <c r="AB81" s="188">
        <f t="shared" si="19"/>
        <v>0</v>
      </c>
      <c r="AC81" s="188">
        <f t="shared" si="20"/>
        <v>0</v>
      </c>
      <c r="AD81" s="189" t="str">
        <f>VLOOKUP(K81,'3-Productie normen'!A:N,10,FALSE)</f>
        <v>B</v>
      </c>
      <c r="AE81" s="189"/>
      <c r="AG81" s="144">
        <f t="shared" si="21"/>
        <v>5100</v>
      </c>
    </row>
    <row r="82" spans="1:33" ht="14.1" customHeight="1">
      <c r="A82" s="163">
        <v>82</v>
      </c>
      <c r="B82" s="182" t="s">
        <v>623</v>
      </c>
      <c r="C82" s="182" t="s">
        <v>774</v>
      </c>
      <c r="D82" s="182" t="s">
        <v>303</v>
      </c>
      <c r="E82" s="583">
        <v>13974</v>
      </c>
      <c r="F82" s="583" t="s">
        <v>621</v>
      </c>
      <c r="G82" s="148" t="s">
        <v>628</v>
      </c>
      <c r="H82" s="183" t="s">
        <v>336</v>
      </c>
      <c r="I82" s="141" t="s">
        <v>279</v>
      </c>
      <c r="J82" s="141" t="s">
        <v>290</v>
      </c>
      <c r="K82" s="249" t="s">
        <v>220</v>
      </c>
      <c r="L82" s="184" t="s">
        <v>296</v>
      </c>
      <c r="M82" s="185">
        <v>27</v>
      </c>
      <c r="N82" s="539">
        <v>1</v>
      </c>
      <c r="O82" s="539">
        <v>1</v>
      </c>
      <c r="P82" s="539"/>
      <c r="Q82" s="539"/>
      <c r="R82" s="186">
        <v>255</v>
      </c>
      <c r="S82" s="186"/>
      <c r="T82" s="186"/>
      <c r="U82" s="186"/>
      <c r="V82" s="187" t="e">
        <f t="shared" si="14"/>
        <v>#DIV/0!</v>
      </c>
      <c r="W82" s="187">
        <f t="shared" si="15"/>
        <v>0</v>
      </c>
      <c r="X82" s="187">
        <f t="shared" si="16"/>
        <v>0</v>
      </c>
      <c r="Y82" s="187">
        <f t="shared" si="17"/>
        <v>0</v>
      </c>
      <c r="Z82" s="188">
        <f>IF(R82="nio",0,IF(R82&gt;0,VLOOKUP(K82,'3-Productie normen'!A:N,VLOOKUP(R82,'3-Productie normen'!Q:R,2,FALSE),FALSE)))</f>
        <v>0</v>
      </c>
      <c r="AA82" s="188">
        <f t="shared" si="18"/>
        <v>0</v>
      </c>
      <c r="AB82" s="188">
        <f t="shared" si="19"/>
        <v>0</v>
      </c>
      <c r="AC82" s="188">
        <f t="shared" si="20"/>
        <v>0</v>
      </c>
      <c r="AD82" s="189" t="str">
        <f>VLOOKUP(K82,'3-Productie normen'!A:N,10,FALSE)</f>
        <v>B</v>
      </c>
      <c r="AE82" s="189"/>
      <c r="AG82" s="144">
        <f t="shared" si="21"/>
        <v>6885</v>
      </c>
    </row>
    <row r="83" spans="1:33" ht="14.1" customHeight="1">
      <c r="A83" s="163">
        <v>83</v>
      </c>
      <c r="B83" s="182" t="s">
        <v>623</v>
      </c>
      <c r="C83" s="182" t="s">
        <v>774</v>
      </c>
      <c r="D83" s="182" t="s">
        <v>303</v>
      </c>
      <c r="E83" s="583">
        <v>13974</v>
      </c>
      <c r="F83" s="583" t="s">
        <v>621</v>
      </c>
      <c r="G83" s="148" t="s">
        <v>628</v>
      </c>
      <c r="H83" s="183" t="s">
        <v>337</v>
      </c>
      <c r="I83" s="141" t="s">
        <v>280</v>
      </c>
      <c r="J83" s="141" t="s">
        <v>290</v>
      </c>
      <c r="K83" s="249" t="s">
        <v>222</v>
      </c>
      <c r="L83" s="184" t="s">
        <v>296</v>
      </c>
      <c r="M83" s="185">
        <v>27</v>
      </c>
      <c r="N83" s="539">
        <v>1</v>
      </c>
      <c r="O83" s="539">
        <v>1</v>
      </c>
      <c r="P83" s="539"/>
      <c r="Q83" s="539"/>
      <c r="R83" s="186">
        <v>255</v>
      </c>
      <c r="S83" s="186"/>
      <c r="T83" s="186"/>
      <c r="U83" s="186"/>
      <c r="V83" s="187" t="e">
        <f t="shared" si="14"/>
        <v>#DIV/0!</v>
      </c>
      <c r="W83" s="187">
        <f t="shared" si="15"/>
        <v>0</v>
      </c>
      <c r="X83" s="187">
        <f t="shared" si="16"/>
        <v>0</v>
      </c>
      <c r="Y83" s="187">
        <f t="shared" si="17"/>
        <v>0</v>
      </c>
      <c r="Z83" s="188">
        <f>IF(R83="nio",0,IF(R83&gt;0,VLOOKUP(K83,'3-Productie normen'!A:N,VLOOKUP(R83,'3-Productie normen'!Q:R,2,FALSE),FALSE)))</f>
        <v>0</v>
      </c>
      <c r="AA83" s="188">
        <f t="shared" si="18"/>
        <v>0</v>
      </c>
      <c r="AB83" s="188">
        <f t="shared" si="19"/>
        <v>0</v>
      </c>
      <c r="AC83" s="188">
        <f t="shared" si="20"/>
        <v>0</v>
      </c>
      <c r="AD83" s="189" t="str">
        <f>VLOOKUP(K83,'3-Productie normen'!A:N,10,FALSE)</f>
        <v>B</v>
      </c>
      <c r="AE83" s="189"/>
      <c r="AG83" s="144">
        <f t="shared" si="21"/>
        <v>6885</v>
      </c>
    </row>
    <row r="84" spans="1:33" ht="14.1" customHeight="1">
      <c r="A84" s="163">
        <v>84</v>
      </c>
      <c r="B84" s="182" t="s">
        <v>623</v>
      </c>
      <c r="C84" s="182" t="s">
        <v>774</v>
      </c>
      <c r="D84" s="182" t="s">
        <v>303</v>
      </c>
      <c r="E84" s="583">
        <v>13974</v>
      </c>
      <c r="F84" s="583" t="s">
        <v>621</v>
      </c>
      <c r="G84" s="148" t="s">
        <v>628</v>
      </c>
      <c r="H84" s="183" t="s">
        <v>338</v>
      </c>
      <c r="I84" s="141" t="s">
        <v>279</v>
      </c>
      <c r="J84" s="141" t="s">
        <v>290</v>
      </c>
      <c r="K84" s="249" t="s">
        <v>220</v>
      </c>
      <c r="L84" s="184" t="s">
        <v>296</v>
      </c>
      <c r="M84" s="185">
        <v>27</v>
      </c>
      <c r="N84" s="539">
        <v>1</v>
      </c>
      <c r="O84" s="539">
        <v>1</v>
      </c>
      <c r="P84" s="539"/>
      <c r="Q84" s="539"/>
      <c r="R84" s="186">
        <v>255</v>
      </c>
      <c r="S84" s="186"/>
      <c r="T84" s="186"/>
      <c r="U84" s="186"/>
      <c r="V84" s="187" t="e">
        <f t="shared" si="14"/>
        <v>#DIV/0!</v>
      </c>
      <c r="W84" s="187">
        <f t="shared" si="15"/>
        <v>0</v>
      </c>
      <c r="X84" s="187">
        <f t="shared" si="16"/>
        <v>0</v>
      </c>
      <c r="Y84" s="187">
        <f t="shared" si="17"/>
        <v>0</v>
      </c>
      <c r="Z84" s="188">
        <f>IF(R84="nio",0,IF(R84&gt;0,VLOOKUP(K84,'3-Productie normen'!A:N,VLOOKUP(R84,'3-Productie normen'!Q:R,2,FALSE),FALSE)))</f>
        <v>0</v>
      </c>
      <c r="AA84" s="188">
        <f t="shared" si="18"/>
        <v>0</v>
      </c>
      <c r="AB84" s="188">
        <f t="shared" si="19"/>
        <v>0</v>
      </c>
      <c r="AC84" s="188">
        <f t="shared" si="20"/>
        <v>0</v>
      </c>
      <c r="AD84" s="189" t="str">
        <f>VLOOKUP(K84,'3-Productie normen'!A:N,10,FALSE)</f>
        <v>B</v>
      </c>
      <c r="AE84" s="189"/>
      <c r="AG84" s="144">
        <f t="shared" si="21"/>
        <v>6885</v>
      </c>
    </row>
    <row r="85" spans="1:33" ht="14.1" customHeight="1">
      <c r="A85" s="163">
        <v>85</v>
      </c>
      <c r="B85" s="182" t="s">
        <v>623</v>
      </c>
      <c r="C85" s="182" t="s">
        <v>774</v>
      </c>
      <c r="D85" s="182" t="s">
        <v>340</v>
      </c>
      <c r="E85" s="583">
        <v>13974</v>
      </c>
      <c r="F85" s="583" t="s">
        <v>621</v>
      </c>
      <c r="G85" s="148" t="s">
        <v>622</v>
      </c>
      <c r="H85" s="183" t="s">
        <v>257</v>
      </c>
      <c r="I85" s="141" t="s">
        <v>277</v>
      </c>
      <c r="J85" s="141" t="s">
        <v>289</v>
      </c>
      <c r="K85" s="141" t="s">
        <v>105</v>
      </c>
      <c r="L85" s="184" t="s">
        <v>359</v>
      </c>
      <c r="M85" s="185">
        <v>23</v>
      </c>
      <c r="N85" s="539">
        <v>1</v>
      </c>
      <c r="O85" s="539">
        <v>1</v>
      </c>
      <c r="P85" s="539"/>
      <c r="Q85" s="539"/>
      <c r="R85" s="186">
        <v>255</v>
      </c>
      <c r="S85" s="186"/>
      <c r="T85" s="186"/>
      <c r="U85" s="186"/>
      <c r="V85" s="187" t="e">
        <f t="shared" si="14"/>
        <v>#DIV/0!</v>
      </c>
      <c r="W85" s="187">
        <f t="shared" si="15"/>
        <v>0</v>
      </c>
      <c r="X85" s="187">
        <f t="shared" si="16"/>
        <v>0</v>
      </c>
      <c r="Y85" s="187">
        <f t="shared" si="17"/>
        <v>0</v>
      </c>
      <c r="Z85" s="188">
        <f>IF(R85="nio",0,IF(R85&gt;0,VLOOKUP(K85,'3-Productie normen'!A:N,VLOOKUP(R85,'3-Productie normen'!Q:R,2,FALSE),FALSE)))</f>
        <v>0</v>
      </c>
      <c r="AA85" s="188">
        <f t="shared" si="18"/>
        <v>0</v>
      </c>
      <c r="AB85" s="188">
        <f t="shared" si="19"/>
        <v>0</v>
      </c>
      <c r="AC85" s="188">
        <f t="shared" si="20"/>
        <v>0</v>
      </c>
      <c r="AD85" s="189" t="str">
        <f>VLOOKUP(K85,'3-Productie normen'!A:N,10,FALSE)</f>
        <v>V</v>
      </c>
      <c r="AE85" s="189"/>
      <c r="AG85" s="144">
        <f t="shared" si="21"/>
        <v>5865</v>
      </c>
    </row>
    <row r="86" spans="1:33" ht="14.1" customHeight="1">
      <c r="A86" s="163">
        <v>86</v>
      </c>
      <c r="B86" s="182" t="s">
        <v>623</v>
      </c>
      <c r="C86" s="182" t="s">
        <v>774</v>
      </c>
      <c r="D86" s="182" t="s">
        <v>340</v>
      </c>
      <c r="E86" s="583">
        <v>13974</v>
      </c>
      <c r="F86" s="583" t="s">
        <v>621</v>
      </c>
      <c r="G86" s="148" t="s">
        <v>622</v>
      </c>
      <c r="H86" s="183" t="s">
        <v>299</v>
      </c>
      <c r="I86" s="182" t="s">
        <v>277</v>
      </c>
      <c r="J86" s="182" t="s">
        <v>289</v>
      </c>
      <c r="K86" s="141" t="s">
        <v>105</v>
      </c>
      <c r="L86" s="184" t="s">
        <v>302</v>
      </c>
      <c r="M86" s="185">
        <v>1</v>
      </c>
      <c r="N86" s="539">
        <v>1</v>
      </c>
      <c r="O86" s="539">
        <v>1</v>
      </c>
      <c r="P86" s="539"/>
      <c r="Q86" s="539"/>
      <c r="R86" s="186">
        <v>255</v>
      </c>
      <c r="S86" s="186"/>
      <c r="T86" s="186"/>
      <c r="U86" s="186"/>
      <c r="V86" s="187" t="e">
        <f t="shared" si="14"/>
        <v>#DIV/0!</v>
      </c>
      <c r="W86" s="187">
        <f t="shared" si="15"/>
        <v>0</v>
      </c>
      <c r="X86" s="187">
        <f t="shared" si="16"/>
        <v>0</v>
      </c>
      <c r="Y86" s="187">
        <f t="shared" si="17"/>
        <v>0</v>
      </c>
      <c r="Z86" s="188">
        <f>IF(R86="nio",0,IF(R86&gt;0,VLOOKUP(K86,'3-Productie normen'!A:N,VLOOKUP(R86,'3-Productie normen'!Q:R,2,FALSE),FALSE)))</f>
        <v>0</v>
      </c>
      <c r="AA86" s="188">
        <f t="shared" si="18"/>
        <v>0</v>
      </c>
      <c r="AB86" s="188">
        <f t="shared" si="19"/>
        <v>0</v>
      </c>
      <c r="AC86" s="188">
        <f t="shared" si="20"/>
        <v>0</v>
      </c>
      <c r="AD86" s="189" t="str">
        <f>VLOOKUP(K86,'3-Productie normen'!A:N,10,FALSE)</f>
        <v>V</v>
      </c>
      <c r="AE86" s="189"/>
      <c r="AG86" s="144">
        <f t="shared" si="21"/>
        <v>255</v>
      </c>
    </row>
    <row r="87" spans="1:33" ht="14.1" customHeight="1">
      <c r="A87" s="163">
        <v>87</v>
      </c>
      <c r="B87" s="182" t="s">
        <v>623</v>
      </c>
      <c r="C87" s="182" t="s">
        <v>774</v>
      </c>
      <c r="D87" s="182" t="s">
        <v>340</v>
      </c>
      <c r="E87" s="583">
        <v>13974</v>
      </c>
      <c r="F87" s="583" t="s">
        <v>621</v>
      </c>
      <c r="G87" s="148" t="s">
        <v>622</v>
      </c>
      <c r="H87" s="183" t="s">
        <v>258</v>
      </c>
      <c r="I87" s="184" t="s">
        <v>278</v>
      </c>
      <c r="J87" s="184" t="s">
        <v>289</v>
      </c>
      <c r="K87" s="249" t="s">
        <v>545</v>
      </c>
      <c r="L87" s="184" t="s">
        <v>359</v>
      </c>
      <c r="M87" s="185">
        <v>13</v>
      </c>
      <c r="N87" s="539">
        <v>1</v>
      </c>
      <c r="O87" s="539">
        <v>1</v>
      </c>
      <c r="P87" s="539"/>
      <c r="Q87" s="539"/>
      <c r="R87" s="186">
        <v>255</v>
      </c>
      <c r="S87" s="186"/>
      <c r="T87" s="186"/>
      <c r="U87" s="186"/>
      <c r="V87" s="187" t="e">
        <f t="shared" si="14"/>
        <v>#DIV/0!</v>
      </c>
      <c r="W87" s="187">
        <f t="shared" si="15"/>
        <v>0</v>
      </c>
      <c r="X87" s="187">
        <f t="shared" si="16"/>
        <v>0</v>
      </c>
      <c r="Y87" s="187">
        <f t="shared" si="17"/>
        <v>0</v>
      </c>
      <c r="Z87" s="188">
        <f>IF(R87="nio",0,IF(R87&gt;0,VLOOKUP(K87,'3-Productie normen'!A:N,VLOOKUP(R87,'3-Productie normen'!Q:R,2,FALSE),FALSE)))</f>
        <v>0</v>
      </c>
      <c r="AA87" s="188">
        <f t="shared" si="18"/>
        <v>0</v>
      </c>
      <c r="AB87" s="188">
        <f t="shared" si="19"/>
        <v>0</v>
      </c>
      <c r="AC87" s="188">
        <f t="shared" si="20"/>
        <v>0</v>
      </c>
      <c r="AD87" s="189" t="str">
        <f>VLOOKUP(K87,'3-Productie normen'!A:N,10,FALSE)</f>
        <v>V</v>
      </c>
      <c r="AE87" s="189"/>
      <c r="AG87" s="144">
        <f t="shared" si="21"/>
        <v>3315</v>
      </c>
    </row>
    <row r="88" spans="1:33" ht="14.1" customHeight="1">
      <c r="A88" s="163">
        <v>88</v>
      </c>
      <c r="B88" s="182" t="s">
        <v>623</v>
      </c>
      <c r="C88" s="182" t="s">
        <v>774</v>
      </c>
      <c r="D88" s="182" t="s">
        <v>340</v>
      </c>
      <c r="E88" s="583">
        <v>13974</v>
      </c>
      <c r="F88" s="583" t="s">
        <v>621</v>
      </c>
      <c r="G88" s="148" t="s">
        <v>622</v>
      </c>
      <c r="H88" s="183" t="s">
        <v>259</v>
      </c>
      <c r="I88" s="184" t="s">
        <v>311</v>
      </c>
      <c r="J88" s="184" t="s">
        <v>289</v>
      </c>
      <c r="K88" s="249" t="s">
        <v>546</v>
      </c>
      <c r="L88" s="184" t="s">
        <v>360</v>
      </c>
      <c r="M88" s="185">
        <v>6</v>
      </c>
      <c r="N88" s="539">
        <v>1</v>
      </c>
      <c r="O88" s="539">
        <v>1</v>
      </c>
      <c r="P88" s="539"/>
      <c r="Q88" s="539"/>
      <c r="R88" s="186">
        <v>255</v>
      </c>
      <c r="S88" s="186"/>
      <c r="T88" s="186"/>
      <c r="U88" s="186"/>
      <c r="V88" s="187" t="e">
        <f t="shared" si="14"/>
        <v>#DIV/0!</v>
      </c>
      <c r="W88" s="187">
        <f t="shared" si="15"/>
        <v>0</v>
      </c>
      <c r="X88" s="187">
        <f t="shared" si="16"/>
        <v>0</v>
      </c>
      <c r="Y88" s="187">
        <f t="shared" si="17"/>
        <v>0</v>
      </c>
      <c r="Z88" s="188">
        <f>IF(R88="nio",0,IF(R88&gt;0,VLOOKUP(K88,'3-Productie normen'!A:N,VLOOKUP(R88,'3-Productie normen'!Q:R,2,FALSE),FALSE)))</f>
        <v>0</v>
      </c>
      <c r="AA88" s="188">
        <f t="shared" si="18"/>
        <v>0</v>
      </c>
      <c r="AB88" s="188">
        <f t="shared" si="19"/>
        <v>0</v>
      </c>
      <c r="AC88" s="188">
        <f t="shared" si="20"/>
        <v>0</v>
      </c>
      <c r="AD88" s="189" t="str">
        <f>VLOOKUP(K88,'3-Productie normen'!A:N,10,FALSE)</f>
        <v>V</v>
      </c>
      <c r="AE88" s="189"/>
      <c r="AG88" s="144">
        <f t="shared" si="21"/>
        <v>1530</v>
      </c>
    </row>
    <row r="89" spans="1:33" ht="14.1" customHeight="1">
      <c r="A89" s="163">
        <v>89</v>
      </c>
      <c r="B89" s="182" t="s">
        <v>623</v>
      </c>
      <c r="C89" s="182" t="s">
        <v>774</v>
      </c>
      <c r="D89" s="182" t="s">
        <v>340</v>
      </c>
      <c r="E89" s="583">
        <v>13974</v>
      </c>
      <c r="F89" s="583" t="s">
        <v>621</v>
      </c>
      <c r="G89" s="148" t="s">
        <v>622</v>
      </c>
      <c r="H89" s="183" t="s">
        <v>300</v>
      </c>
      <c r="I89" s="184" t="s">
        <v>354</v>
      </c>
      <c r="J89" s="184" t="s">
        <v>289</v>
      </c>
      <c r="K89" s="249" t="s">
        <v>545</v>
      </c>
      <c r="L89" s="184" t="s">
        <v>361</v>
      </c>
      <c r="M89" s="185">
        <v>2</v>
      </c>
      <c r="N89" s="539">
        <v>1</v>
      </c>
      <c r="O89" s="539">
        <v>1</v>
      </c>
      <c r="P89" s="539"/>
      <c r="Q89" s="539"/>
      <c r="R89" s="186">
        <v>255</v>
      </c>
      <c r="S89" s="186"/>
      <c r="T89" s="186"/>
      <c r="U89" s="186"/>
      <c r="V89" s="187" t="e">
        <f t="shared" si="14"/>
        <v>#DIV/0!</v>
      </c>
      <c r="W89" s="187">
        <f t="shared" si="15"/>
        <v>0</v>
      </c>
      <c r="X89" s="187">
        <f t="shared" si="16"/>
        <v>0</v>
      </c>
      <c r="Y89" s="187">
        <f t="shared" si="17"/>
        <v>0</v>
      </c>
      <c r="Z89" s="188">
        <f>IF(R89="nio",0,IF(R89&gt;0,VLOOKUP(K89,'3-Productie normen'!A:N,VLOOKUP(R89,'3-Productie normen'!Q:R,2,FALSE),FALSE)))</f>
        <v>0</v>
      </c>
      <c r="AA89" s="188">
        <f t="shared" si="18"/>
        <v>0</v>
      </c>
      <c r="AB89" s="188">
        <f t="shared" si="19"/>
        <v>0</v>
      </c>
      <c r="AC89" s="188">
        <f t="shared" si="20"/>
        <v>0</v>
      </c>
      <c r="AD89" s="189" t="str">
        <f>VLOOKUP(K89,'3-Productie normen'!A:N,10,FALSE)</f>
        <v>V</v>
      </c>
      <c r="AE89" s="189"/>
      <c r="AG89" s="144">
        <f t="shared" si="21"/>
        <v>510</v>
      </c>
    </row>
    <row r="90" spans="1:33" ht="14.1" customHeight="1">
      <c r="A90" s="163">
        <v>90</v>
      </c>
      <c r="B90" s="182" t="s">
        <v>623</v>
      </c>
      <c r="C90" s="182" t="s">
        <v>774</v>
      </c>
      <c r="D90" s="182" t="s">
        <v>340</v>
      </c>
      <c r="E90" s="583">
        <v>13974</v>
      </c>
      <c r="F90" s="583" t="s">
        <v>621</v>
      </c>
      <c r="G90" s="148" t="s">
        <v>622</v>
      </c>
      <c r="H90" s="183" t="s">
        <v>261</v>
      </c>
      <c r="I90" s="184" t="s">
        <v>282</v>
      </c>
      <c r="J90" s="184" t="s">
        <v>292</v>
      </c>
      <c r="K90" s="249" t="s">
        <v>594</v>
      </c>
      <c r="L90" s="184" t="s">
        <v>295</v>
      </c>
      <c r="M90" s="185">
        <v>65</v>
      </c>
      <c r="N90" s="539">
        <v>1</v>
      </c>
      <c r="O90" s="539">
        <v>1</v>
      </c>
      <c r="P90" s="539"/>
      <c r="Q90" s="539"/>
      <c r="R90" s="186">
        <v>255</v>
      </c>
      <c r="S90" s="186"/>
      <c r="T90" s="186"/>
      <c r="U90" s="186"/>
      <c r="V90" s="187" t="e">
        <f t="shared" si="14"/>
        <v>#DIV/0!</v>
      </c>
      <c r="W90" s="187">
        <f t="shared" si="15"/>
        <v>0</v>
      </c>
      <c r="X90" s="187">
        <f t="shared" si="16"/>
        <v>0</v>
      </c>
      <c r="Y90" s="187">
        <f t="shared" si="17"/>
        <v>0</v>
      </c>
      <c r="Z90" s="188">
        <f>IF(R90="nio",0,IF(R90&gt;0,VLOOKUP(K90,'3-Productie normen'!A:N,VLOOKUP(R90,'3-Productie normen'!Q:R,2,FALSE),FALSE)))</f>
        <v>0</v>
      </c>
      <c r="AA90" s="188">
        <f t="shared" si="18"/>
        <v>0</v>
      </c>
      <c r="AB90" s="188">
        <f t="shared" si="19"/>
        <v>0</v>
      </c>
      <c r="AC90" s="188">
        <f t="shared" si="20"/>
        <v>0</v>
      </c>
      <c r="AD90" s="189" t="str">
        <f>VLOOKUP(K90,'3-Productie normen'!A:N,10,FALSE)</f>
        <v>V</v>
      </c>
      <c r="AE90" s="189"/>
      <c r="AG90" s="144">
        <f t="shared" si="21"/>
        <v>16575</v>
      </c>
    </row>
    <row r="91" spans="1:33" ht="14.1" customHeight="1">
      <c r="A91" s="163">
        <v>91</v>
      </c>
      <c r="B91" s="182" t="s">
        <v>623</v>
      </c>
      <c r="C91" s="182" t="s">
        <v>774</v>
      </c>
      <c r="D91" s="182" t="s">
        <v>340</v>
      </c>
      <c r="E91" s="583">
        <v>13974</v>
      </c>
      <c r="F91" s="583" t="s">
        <v>621</v>
      </c>
      <c r="G91" s="148" t="s">
        <v>622</v>
      </c>
      <c r="H91" s="183" t="s">
        <v>263</v>
      </c>
      <c r="I91" s="184" t="s">
        <v>355</v>
      </c>
      <c r="J91" s="184" t="s">
        <v>289</v>
      </c>
      <c r="K91" s="249" t="s">
        <v>223</v>
      </c>
      <c r="L91" s="184" t="s">
        <v>295</v>
      </c>
      <c r="M91" s="185">
        <v>5</v>
      </c>
      <c r="N91" s="539">
        <v>1</v>
      </c>
      <c r="O91" s="539">
        <v>1</v>
      </c>
      <c r="P91" s="539"/>
      <c r="Q91" s="539"/>
      <c r="R91" s="186">
        <v>255</v>
      </c>
      <c r="S91" s="186"/>
      <c r="T91" s="186"/>
      <c r="U91" s="186"/>
      <c r="V91" s="187" t="e">
        <f t="shared" si="14"/>
        <v>#DIV/0!</v>
      </c>
      <c r="W91" s="187">
        <f t="shared" si="15"/>
        <v>0</v>
      </c>
      <c r="X91" s="187">
        <f t="shared" si="16"/>
        <v>0</v>
      </c>
      <c r="Y91" s="187">
        <f t="shared" si="17"/>
        <v>0</v>
      </c>
      <c r="Z91" s="188">
        <f>IF(R91="nio",0,IF(R91&gt;0,VLOOKUP(K91,'3-Productie normen'!A:N,VLOOKUP(R91,'3-Productie normen'!Q:R,2,FALSE),FALSE)))</f>
        <v>0</v>
      </c>
      <c r="AA91" s="188">
        <f t="shared" si="18"/>
        <v>0</v>
      </c>
      <c r="AB91" s="188">
        <f t="shared" si="19"/>
        <v>0</v>
      </c>
      <c r="AC91" s="188">
        <f t="shared" si="20"/>
        <v>0</v>
      </c>
      <c r="AD91" s="189" t="str">
        <f>VLOOKUP(K91,'3-Productie normen'!A:N,10,FALSE)</f>
        <v>V</v>
      </c>
      <c r="AE91" s="189"/>
      <c r="AG91" s="144">
        <f t="shared" si="21"/>
        <v>1275</v>
      </c>
    </row>
    <row r="92" spans="1:33" ht="14.1" customHeight="1">
      <c r="A92" s="163">
        <v>92</v>
      </c>
      <c r="B92" s="663" t="s">
        <v>623</v>
      </c>
      <c r="C92" s="182" t="s">
        <v>774</v>
      </c>
      <c r="D92" s="182" t="s">
        <v>340</v>
      </c>
      <c r="E92" s="583">
        <v>13974</v>
      </c>
      <c r="F92" s="583" t="s">
        <v>621</v>
      </c>
      <c r="G92" s="148" t="s">
        <v>622</v>
      </c>
      <c r="H92" s="183" t="s">
        <v>265</v>
      </c>
      <c r="I92" s="192" t="s">
        <v>311</v>
      </c>
      <c r="J92" s="192" t="s">
        <v>289</v>
      </c>
      <c r="K92" s="182" t="s">
        <v>546</v>
      </c>
      <c r="L92" s="184" t="s">
        <v>360</v>
      </c>
      <c r="M92" s="185">
        <v>10</v>
      </c>
      <c r="N92" s="539">
        <v>1</v>
      </c>
      <c r="O92" s="539">
        <v>1</v>
      </c>
      <c r="P92" s="539"/>
      <c r="Q92" s="539"/>
      <c r="R92" s="186">
        <v>255</v>
      </c>
      <c r="S92" s="186"/>
      <c r="T92" s="186"/>
      <c r="U92" s="186"/>
      <c r="V92" s="187" t="e">
        <f t="shared" si="14"/>
        <v>#DIV/0!</v>
      </c>
      <c r="W92" s="187">
        <f t="shared" si="15"/>
        <v>0</v>
      </c>
      <c r="X92" s="187">
        <f t="shared" si="16"/>
        <v>0</v>
      </c>
      <c r="Y92" s="187">
        <f t="shared" si="17"/>
        <v>0</v>
      </c>
      <c r="Z92" s="188">
        <f>IF(R92="nio",0,IF(R92&gt;0,VLOOKUP(K92,'3-Productie normen'!A:N,VLOOKUP(R92,'3-Productie normen'!Q:R,2,FALSE),FALSE)))</f>
        <v>0</v>
      </c>
      <c r="AA92" s="188">
        <f t="shared" si="18"/>
        <v>0</v>
      </c>
      <c r="AB92" s="188">
        <f t="shared" si="19"/>
        <v>0</v>
      </c>
      <c r="AC92" s="188">
        <f t="shared" si="20"/>
        <v>0</v>
      </c>
      <c r="AD92" s="189" t="str">
        <f>VLOOKUP(K92,'3-Productie normen'!A:N,10,FALSE)</f>
        <v>V</v>
      </c>
      <c r="AE92" s="189"/>
      <c r="AG92" s="144">
        <f t="shared" si="21"/>
        <v>2550</v>
      </c>
    </row>
    <row r="93" spans="1:33" ht="14.1" customHeight="1">
      <c r="A93" s="163">
        <v>93</v>
      </c>
      <c r="B93" s="663" t="s">
        <v>623</v>
      </c>
      <c r="C93" s="182" t="s">
        <v>774</v>
      </c>
      <c r="D93" s="182" t="s">
        <v>340</v>
      </c>
      <c r="E93" s="583">
        <v>13974</v>
      </c>
      <c r="F93" s="583" t="s">
        <v>621</v>
      </c>
      <c r="G93" s="148" t="s">
        <v>622</v>
      </c>
      <c r="H93" s="183" t="s">
        <v>341</v>
      </c>
      <c r="I93" s="184" t="s">
        <v>287</v>
      </c>
      <c r="J93" s="184" t="s">
        <v>291</v>
      </c>
      <c r="K93" s="182" t="s">
        <v>619</v>
      </c>
      <c r="L93" s="184" t="s">
        <v>295</v>
      </c>
      <c r="M93" s="185">
        <v>2</v>
      </c>
      <c r="N93" s="539">
        <v>1</v>
      </c>
      <c r="O93" s="539">
        <v>1</v>
      </c>
      <c r="P93" s="539"/>
      <c r="Q93" s="539"/>
      <c r="R93" s="186">
        <v>255</v>
      </c>
      <c r="S93" s="186"/>
      <c r="T93" s="186"/>
      <c r="U93" s="186"/>
      <c r="V93" s="187" t="e">
        <f t="shared" si="14"/>
        <v>#DIV/0!</v>
      </c>
      <c r="W93" s="187">
        <f t="shared" si="15"/>
        <v>0</v>
      </c>
      <c r="X93" s="187">
        <f t="shared" si="16"/>
        <v>0</v>
      </c>
      <c r="Y93" s="187">
        <f t="shared" si="17"/>
        <v>0</v>
      </c>
      <c r="Z93" s="188">
        <f>IF(R93="nio",0,IF(R93&gt;0,VLOOKUP(K93,'3-Productie normen'!A:N,VLOOKUP(R93,'3-Productie normen'!Q:R,2,FALSE),FALSE)))</f>
        <v>0</v>
      </c>
      <c r="AA93" s="188">
        <f t="shared" si="18"/>
        <v>0</v>
      </c>
      <c r="AB93" s="188">
        <f t="shared" si="19"/>
        <v>0</v>
      </c>
      <c r="AC93" s="188">
        <f t="shared" si="20"/>
        <v>0</v>
      </c>
      <c r="AD93" s="189" t="str">
        <f>VLOOKUP(K93,'3-Productie normen'!A:N,10,FALSE)</f>
        <v>S</v>
      </c>
      <c r="AE93" s="189"/>
      <c r="AG93" s="144">
        <f t="shared" si="21"/>
        <v>510</v>
      </c>
    </row>
    <row r="94" spans="1:33" ht="14.1" customHeight="1">
      <c r="A94" s="163">
        <v>94</v>
      </c>
      <c r="B94" s="663" t="s">
        <v>623</v>
      </c>
      <c r="C94" s="182" t="s">
        <v>774</v>
      </c>
      <c r="D94" s="182" t="s">
        <v>340</v>
      </c>
      <c r="E94" s="583">
        <v>13974</v>
      </c>
      <c r="F94" s="583" t="s">
        <v>621</v>
      </c>
      <c r="G94" s="148" t="s">
        <v>622</v>
      </c>
      <c r="H94" s="183" t="s">
        <v>342</v>
      </c>
      <c r="I94" s="184" t="s">
        <v>287</v>
      </c>
      <c r="J94" s="184" t="s">
        <v>291</v>
      </c>
      <c r="K94" s="249" t="s">
        <v>619</v>
      </c>
      <c r="L94" s="184" t="s">
        <v>295</v>
      </c>
      <c r="M94" s="185">
        <v>2</v>
      </c>
      <c r="N94" s="539">
        <v>1</v>
      </c>
      <c r="O94" s="539">
        <v>1</v>
      </c>
      <c r="P94" s="539"/>
      <c r="Q94" s="539"/>
      <c r="R94" s="186">
        <v>255</v>
      </c>
      <c r="S94" s="186"/>
      <c r="T94" s="186"/>
      <c r="U94" s="186"/>
      <c r="V94" s="187" t="e">
        <f t="shared" si="14"/>
        <v>#DIV/0!</v>
      </c>
      <c r="W94" s="187">
        <f t="shared" si="15"/>
        <v>0</v>
      </c>
      <c r="X94" s="187">
        <f t="shared" si="16"/>
        <v>0</v>
      </c>
      <c r="Y94" s="187">
        <f t="shared" si="17"/>
        <v>0</v>
      </c>
      <c r="Z94" s="188">
        <f>IF(R94="nio",0,IF(R94&gt;0,VLOOKUP(K94,'3-Productie normen'!A:N,VLOOKUP(R94,'3-Productie normen'!Q:R,2,FALSE),FALSE)))</f>
        <v>0</v>
      </c>
      <c r="AA94" s="188">
        <f t="shared" si="18"/>
        <v>0</v>
      </c>
      <c r="AB94" s="188">
        <f t="shared" si="19"/>
        <v>0</v>
      </c>
      <c r="AC94" s="188">
        <f t="shared" si="20"/>
        <v>0</v>
      </c>
      <c r="AD94" s="189" t="str">
        <f>VLOOKUP(K94,'3-Productie normen'!A:N,10,FALSE)</f>
        <v>S</v>
      </c>
      <c r="AE94" s="189"/>
      <c r="AG94" s="144">
        <f t="shared" si="21"/>
        <v>510</v>
      </c>
    </row>
    <row r="95" spans="1:33" ht="14.1" customHeight="1">
      <c r="A95" s="163">
        <v>95</v>
      </c>
      <c r="B95" s="663" t="s">
        <v>623</v>
      </c>
      <c r="C95" s="182" t="s">
        <v>774</v>
      </c>
      <c r="D95" s="182" t="s">
        <v>340</v>
      </c>
      <c r="E95" s="583">
        <v>13974</v>
      </c>
      <c r="F95" s="583" t="s">
        <v>621</v>
      </c>
      <c r="G95" s="148" t="s">
        <v>622</v>
      </c>
      <c r="H95" s="183" t="s">
        <v>343</v>
      </c>
      <c r="I95" s="141" t="s">
        <v>287</v>
      </c>
      <c r="J95" s="141" t="s">
        <v>291</v>
      </c>
      <c r="K95" s="249" t="s">
        <v>619</v>
      </c>
      <c r="L95" s="184" t="s">
        <v>295</v>
      </c>
      <c r="M95" s="185">
        <v>2</v>
      </c>
      <c r="N95" s="539">
        <v>1</v>
      </c>
      <c r="O95" s="539">
        <v>1</v>
      </c>
      <c r="P95" s="539"/>
      <c r="Q95" s="539"/>
      <c r="R95" s="186">
        <v>255</v>
      </c>
      <c r="S95" s="186"/>
      <c r="T95" s="186"/>
      <c r="U95" s="186"/>
      <c r="V95" s="187" t="e">
        <f t="shared" si="14"/>
        <v>#DIV/0!</v>
      </c>
      <c r="W95" s="187">
        <f t="shared" si="15"/>
        <v>0</v>
      </c>
      <c r="X95" s="187">
        <f t="shared" si="16"/>
        <v>0</v>
      </c>
      <c r="Y95" s="187">
        <f t="shared" si="17"/>
        <v>0</v>
      </c>
      <c r="Z95" s="188">
        <f>IF(R95="nio",0,IF(R95&gt;0,VLOOKUP(K95,'3-Productie normen'!A:N,VLOOKUP(R95,'3-Productie normen'!Q:R,2,FALSE),FALSE)))</f>
        <v>0</v>
      </c>
      <c r="AA95" s="188">
        <f t="shared" si="18"/>
        <v>0</v>
      </c>
      <c r="AB95" s="188">
        <f t="shared" si="19"/>
        <v>0</v>
      </c>
      <c r="AC95" s="188">
        <f t="shared" si="20"/>
        <v>0</v>
      </c>
      <c r="AD95" s="189" t="str">
        <f>VLOOKUP(K95,'3-Productie normen'!A:N,10,FALSE)</f>
        <v>S</v>
      </c>
      <c r="AE95" s="189"/>
      <c r="AG95" s="144">
        <f t="shared" si="21"/>
        <v>510</v>
      </c>
    </row>
    <row r="96" spans="1:33" ht="14.1" customHeight="1">
      <c r="A96" s="163">
        <v>96</v>
      </c>
      <c r="B96" s="663" t="s">
        <v>623</v>
      </c>
      <c r="C96" s="182" t="s">
        <v>774</v>
      </c>
      <c r="D96" s="182" t="s">
        <v>340</v>
      </c>
      <c r="E96" s="583">
        <v>13974</v>
      </c>
      <c r="F96" s="583" t="s">
        <v>621</v>
      </c>
      <c r="G96" s="148" t="s">
        <v>622</v>
      </c>
      <c r="H96" s="183" t="s">
        <v>344</v>
      </c>
      <c r="I96" s="141" t="s">
        <v>287</v>
      </c>
      <c r="J96" s="141" t="s">
        <v>291</v>
      </c>
      <c r="K96" s="249" t="s">
        <v>619</v>
      </c>
      <c r="L96" s="184" t="s">
        <v>295</v>
      </c>
      <c r="M96" s="185">
        <v>2</v>
      </c>
      <c r="N96" s="539">
        <v>1</v>
      </c>
      <c r="O96" s="539">
        <v>1</v>
      </c>
      <c r="P96" s="539"/>
      <c r="Q96" s="539"/>
      <c r="R96" s="186">
        <v>255</v>
      </c>
      <c r="S96" s="186"/>
      <c r="T96" s="186"/>
      <c r="U96" s="186"/>
      <c r="V96" s="187" t="e">
        <f t="shared" si="14"/>
        <v>#DIV/0!</v>
      </c>
      <c r="W96" s="187">
        <f t="shared" si="15"/>
        <v>0</v>
      </c>
      <c r="X96" s="187">
        <f t="shared" si="16"/>
        <v>0</v>
      </c>
      <c r="Y96" s="187">
        <f t="shared" si="17"/>
        <v>0</v>
      </c>
      <c r="Z96" s="188">
        <f>IF(R96="nio",0,IF(R96&gt;0,VLOOKUP(K96,'3-Productie normen'!A:N,VLOOKUP(R96,'3-Productie normen'!Q:R,2,FALSE),FALSE)))</f>
        <v>0</v>
      </c>
      <c r="AA96" s="188">
        <f t="shared" si="18"/>
        <v>0</v>
      </c>
      <c r="AB96" s="188">
        <f t="shared" si="19"/>
        <v>0</v>
      </c>
      <c r="AC96" s="188">
        <f t="shared" si="20"/>
        <v>0</v>
      </c>
      <c r="AD96" s="189" t="str">
        <f>VLOOKUP(K96,'3-Productie normen'!A:N,10,FALSE)</f>
        <v>S</v>
      </c>
      <c r="AE96" s="189"/>
      <c r="AG96" s="144">
        <f t="shared" si="21"/>
        <v>510</v>
      </c>
    </row>
    <row r="97" spans="1:33" ht="14.1" customHeight="1">
      <c r="A97" s="163">
        <v>97</v>
      </c>
      <c r="B97" s="663" t="s">
        <v>623</v>
      </c>
      <c r="C97" s="182" t="s">
        <v>774</v>
      </c>
      <c r="D97" s="182" t="s">
        <v>340</v>
      </c>
      <c r="E97" s="583">
        <v>13974</v>
      </c>
      <c r="F97" s="583" t="s">
        <v>621</v>
      </c>
      <c r="G97" s="148" t="s">
        <v>622</v>
      </c>
      <c r="H97" s="183" t="s">
        <v>263</v>
      </c>
      <c r="I97" s="141" t="s">
        <v>319</v>
      </c>
      <c r="J97" s="141" t="s">
        <v>291</v>
      </c>
      <c r="K97" s="551" t="s">
        <v>619</v>
      </c>
      <c r="L97" s="184" t="s">
        <v>295</v>
      </c>
      <c r="M97" s="185">
        <v>46</v>
      </c>
      <c r="N97" s="539">
        <v>1</v>
      </c>
      <c r="O97" s="539">
        <v>1</v>
      </c>
      <c r="P97" s="539"/>
      <c r="Q97" s="539"/>
      <c r="R97" s="186">
        <v>255</v>
      </c>
      <c r="S97" s="186"/>
      <c r="T97" s="186"/>
      <c r="U97" s="186"/>
      <c r="V97" s="187" t="e">
        <f t="shared" si="14"/>
        <v>#DIV/0!</v>
      </c>
      <c r="W97" s="187">
        <f t="shared" si="15"/>
        <v>0</v>
      </c>
      <c r="X97" s="187">
        <f t="shared" si="16"/>
        <v>0</v>
      </c>
      <c r="Y97" s="187">
        <f t="shared" si="17"/>
        <v>0</v>
      </c>
      <c r="Z97" s="188">
        <f>IF(R97="nio",0,IF(R97&gt;0,VLOOKUP(K97,'3-Productie normen'!A:N,VLOOKUP(R97,'3-Productie normen'!Q:R,2,FALSE),FALSE)))</f>
        <v>0</v>
      </c>
      <c r="AA97" s="188">
        <f t="shared" si="18"/>
        <v>0</v>
      </c>
      <c r="AB97" s="188">
        <f t="shared" si="19"/>
        <v>0</v>
      </c>
      <c r="AC97" s="188">
        <f t="shared" si="20"/>
        <v>0</v>
      </c>
      <c r="AD97" s="189" t="str">
        <f>VLOOKUP(K97,'3-Productie normen'!A:N,10,FALSE)</f>
        <v>S</v>
      </c>
      <c r="AE97" s="189"/>
      <c r="AG97" s="144">
        <f t="shared" si="21"/>
        <v>11730</v>
      </c>
    </row>
    <row r="98" spans="1:33" ht="14.1" customHeight="1">
      <c r="A98" s="163">
        <v>98</v>
      </c>
      <c r="B98" s="182" t="s">
        <v>623</v>
      </c>
      <c r="C98" s="182" t="s">
        <v>774</v>
      </c>
      <c r="D98" s="182" t="s">
        <v>340</v>
      </c>
      <c r="E98" s="583">
        <v>13974</v>
      </c>
      <c r="F98" s="583" t="s">
        <v>621</v>
      </c>
      <c r="G98" s="148" t="s">
        <v>622</v>
      </c>
      <c r="H98" s="183" t="s">
        <v>345</v>
      </c>
      <c r="I98" s="141" t="s">
        <v>281</v>
      </c>
      <c r="J98" s="141" t="s">
        <v>291</v>
      </c>
      <c r="K98" s="141" t="s">
        <v>619</v>
      </c>
      <c r="L98" s="184" t="s">
        <v>295</v>
      </c>
      <c r="M98" s="185">
        <v>9</v>
      </c>
      <c r="N98" s="539">
        <v>1</v>
      </c>
      <c r="O98" s="539">
        <v>1</v>
      </c>
      <c r="P98" s="539"/>
      <c r="Q98" s="539"/>
      <c r="R98" s="186">
        <v>255</v>
      </c>
      <c r="S98" s="186"/>
      <c r="T98" s="186"/>
      <c r="U98" s="186"/>
      <c r="V98" s="187" t="e">
        <f t="shared" si="14"/>
        <v>#DIV/0!</v>
      </c>
      <c r="W98" s="187">
        <f t="shared" si="15"/>
        <v>0</v>
      </c>
      <c r="X98" s="187">
        <f t="shared" si="16"/>
        <v>0</v>
      </c>
      <c r="Y98" s="187">
        <f t="shared" si="17"/>
        <v>0</v>
      </c>
      <c r="Z98" s="188">
        <f>IF(R98="nio",0,IF(R98&gt;0,VLOOKUP(K98,'3-Productie normen'!A:N,VLOOKUP(R98,'3-Productie normen'!Q:R,2,FALSE),FALSE)))</f>
        <v>0</v>
      </c>
      <c r="AA98" s="188">
        <f t="shared" si="18"/>
        <v>0</v>
      </c>
      <c r="AB98" s="188">
        <f t="shared" si="19"/>
        <v>0</v>
      </c>
      <c r="AC98" s="188">
        <f t="shared" si="20"/>
        <v>0</v>
      </c>
      <c r="AD98" s="189" t="str">
        <f>VLOOKUP(K98,'3-Productie normen'!A:N,10,FALSE)</f>
        <v>S</v>
      </c>
      <c r="AE98" s="189"/>
      <c r="AG98" s="144">
        <f t="shared" si="21"/>
        <v>2295</v>
      </c>
    </row>
    <row r="99" spans="1:33" ht="14.1" customHeight="1">
      <c r="A99" s="163">
        <v>99</v>
      </c>
      <c r="B99" s="182" t="s">
        <v>623</v>
      </c>
      <c r="C99" s="182" t="s">
        <v>774</v>
      </c>
      <c r="D99" s="182" t="s">
        <v>340</v>
      </c>
      <c r="E99" s="583">
        <v>13974</v>
      </c>
      <c r="F99" s="583" t="s">
        <v>621</v>
      </c>
      <c r="G99" s="148" t="s">
        <v>622</v>
      </c>
      <c r="H99" s="183" t="s">
        <v>346</v>
      </c>
      <c r="I99" s="141" t="s">
        <v>287</v>
      </c>
      <c r="J99" s="141" t="s">
        <v>291</v>
      </c>
      <c r="K99" s="141" t="s">
        <v>619</v>
      </c>
      <c r="L99" s="184" t="s">
        <v>295</v>
      </c>
      <c r="M99" s="185">
        <v>2</v>
      </c>
      <c r="N99" s="539">
        <v>1</v>
      </c>
      <c r="O99" s="539">
        <v>1</v>
      </c>
      <c r="P99" s="539"/>
      <c r="Q99" s="539"/>
      <c r="R99" s="186">
        <v>255</v>
      </c>
      <c r="S99" s="186"/>
      <c r="T99" s="186"/>
      <c r="U99" s="186"/>
      <c r="V99" s="187" t="e">
        <f t="shared" si="14"/>
        <v>#DIV/0!</v>
      </c>
      <c r="W99" s="187">
        <f t="shared" si="15"/>
        <v>0</v>
      </c>
      <c r="X99" s="187">
        <f t="shared" si="16"/>
        <v>0</v>
      </c>
      <c r="Y99" s="187">
        <f t="shared" si="17"/>
        <v>0</v>
      </c>
      <c r="Z99" s="188">
        <f>IF(R99="nio",0,IF(R99&gt;0,VLOOKUP(K99,'3-Productie normen'!A:N,VLOOKUP(R99,'3-Productie normen'!Q:R,2,FALSE),FALSE)))</f>
        <v>0</v>
      </c>
      <c r="AA99" s="188">
        <f t="shared" si="18"/>
        <v>0</v>
      </c>
      <c r="AB99" s="188">
        <f t="shared" si="19"/>
        <v>0</v>
      </c>
      <c r="AC99" s="188">
        <f t="shared" si="20"/>
        <v>0</v>
      </c>
      <c r="AD99" s="189" t="str">
        <f>VLOOKUP(K99,'3-Productie normen'!A:N,10,FALSE)</f>
        <v>S</v>
      </c>
      <c r="AE99" s="189"/>
      <c r="AG99" s="144">
        <f t="shared" si="21"/>
        <v>510</v>
      </c>
    </row>
    <row r="100" spans="1:33" ht="14.1" customHeight="1">
      <c r="A100" s="163">
        <v>100</v>
      </c>
      <c r="B100" s="182" t="s">
        <v>623</v>
      </c>
      <c r="C100" s="182" t="s">
        <v>774</v>
      </c>
      <c r="D100" s="182" t="s">
        <v>340</v>
      </c>
      <c r="E100" s="583">
        <v>13974</v>
      </c>
      <c r="F100" s="583" t="s">
        <v>621</v>
      </c>
      <c r="G100" s="148" t="s">
        <v>622</v>
      </c>
      <c r="H100" s="183" t="s">
        <v>347</v>
      </c>
      <c r="I100" s="141" t="s">
        <v>313</v>
      </c>
      <c r="J100" s="141" t="s">
        <v>291</v>
      </c>
      <c r="K100" s="182" t="s">
        <v>619</v>
      </c>
      <c r="L100" s="184" t="s">
        <v>295</v>
      </c>
      <c r="M100" s="185">
        <v>5</v>
      </c>
      <c r="N100" s="539">
        <v>1</v>
      </c>
      <c r="O100" s="539">
        <v>1</v>
      </c>
      <c r="P100" s="539"/>
      <c r="Q100" s="539"/>
      <c r="R100" s="186">
        <v>255</v>
      </c>
      <c r="S100" s="186"/>
      <c r="T100" s="186"/>
      <c r="U100" s="186"/>
      <c r="V100" s="187" t="e">
        <f t="shared" si="14"/>
        <v>#DIV/0!</v>
      </c>
      <c r="W100" s="187">
        <f t="shared" si="15"/>
        <v>0</v>
      </c>
      <c r="X100" s="187">
        <f t="shared" si="16"/>
        <v>0</v>
      </c>
      <c r="Y100" s="187">
        <f t="shared" si="17"/>
        <v>0</v>
      </c>
      <c r="Z100" s="188">
        <f>IF(R100="nio",0,IF(R100&gt;0,VLOOKUP(K100,'3-Productie normen'!A:N,VLOOKUP(R100,'3-Productie normen'!Q:R,2,FALSE),FALSE)))</f>
        <v>0</v>
      </c>
      <c r="AA100" s="188">
        <f t="shared" si="18"/>
        <v>0</v>
      </c>
      <c r="AB100" s="188">
        <f t="shared" si="19"/>
        <v>0</v>
      </c>
      <c r="AC100" s="188">
        <f t="shared" si="20"/>
        <v>0</v>
      </c>
      <c r="AD100" s="189" t="str">
        <f>VLOOKUP(K100,'3-Productie normen'!A:N,10,FALSE)</f>
        <v>S</v>
      </c>
      <c r="AE100" s="189"/>
      <c r="AG100" s="144">
        <f t="shared" si="21"/>
        <v>1275</v>
      </c>
    </row>
    <row r="101" spans="1:33" ht="14.1" customHeight="1">
      <c r="A101" s="163">
        <v>101</v>
      </c>
      <c r="B101" s="182" t="s">
        <v>623</v>
      </c>
      <c r="C101" s="182" t="s">
        <v>774</v>
      </c>
      <c r="D101" s="182" t="s">
        <v>340</v>
      </c>
      <c r="E101" s="583">
        <v>13974</v>
      </c>
      <c r="F101" s="583" t="s">
        <v>621</v>
      </c>
      <c r="G101" s="148" t="s">
        <v>622</v>
      </c>
      <c r="H101" s="183" t="s">
        <v>264</v>
      </c>
      <c r="I101" s="141" t="s">
        <v>283</v>
      </c>
      <c r="J101" s="141" t="s">
        <v>289</v>
      </c>
      <c r="K101" s="182" t="s">
        <v>545</v>
      </c>
      <c r="L101" s="184" t="s">
        <v>295</v>
      </c>
      <c r="M101" s="185">
        <v>13</v>
      </c>
      <c r="N101" s="539">
        <v>1</v>
      </c>
      <c r="O101" s="539">
        <v>1</v>
      </c>
      <c r="P101" s="539"/>
      <c r="Q101" s="539"/>
      <c r="R101" s="186">
        <v>255</v>
      </c>
      <c r="S101" s="186"/>
      <c r="T101" s="186"/>
      <c r="U101" s="186"/>
      <c r="V101" s="187" t="e">
        <f t="shared" si="14"/>
        <v>#DIV/0!</v>
      </c>
      <c r="W101" s="187">
        <f t="shared" si="15"/>
        <v>0</v>
      </c>
      <c r="X101" s="187">
        <f t="shared" si="16"/>
        <v>0</v>
      </c>
      <c r="Y101" s="187">
        <f t="shared" si="17"/>
        <v>0</v>
      </c>
      <c r="Z101" s="188">
        <f>IF(R101="nio",0,IF(R101&gt;0,VLOOKUP(K101,'3-Productie normen'!A:N,VLOOKUP(R101,'3-Productie normen'!Q:R,2,FALSE),FALSE)))</f>
        <v>0</v>
      </c>
      <c r="AA101" s="188">
        <f t="shared" si="18"/>
        <v>0</v>
      </c>
      <c r="AB101" s="188">
        <f t="shared" si="19"/>
        <v>0</v>
      </c>
      <c r="AC101" s="188">
        <f t="shared" si="20"/>
        <v>0</v>
      </c>
      <c r="AD101" s="189" t="str">
        <f>VLOOKUP(K101,'3-Productie normen'!A:N,10,FALSE)</f>
        <v>V</v>
      </c>
      <c r="AE101" s="189"/>
      <c r="AG101" s="144">
        <f t="shared" si="21"/>
        <v>3315</v>
      </c>
    </row>
    <row r="102" spans="1:33" ht="14.1" customHeight="1">
      <c r="A102" s="163">
        <v>102</v>
      </c>
      <c r="B102" s="182" t="s">
        <v>623</v>
      </c>
      <c r="C102" s="182" t="s">
        <v>774</v>
      </c>
      <c r="D102" s="182" t="s">
        <v>340</v>
      </c>
      <c r="E102" s="583">
        <v>13974</v>
      </c>
      <c r="F102" s="583" t="s">
        <v>621</v>
      </c>
      <c r="G102" s="148" t="s">
        <v>622</v>
      </c>
      <c r="H102" s="183" t="s">
        <v>348</v>
      </c>
      <c r="I102" s="141" t="s">
        <v>311</v>
      </c>
      <c r="J102" s="141" t="s">
        <v>289</v>
      </c>
      <c r="K102" s="551" t="s">
        <v>546</v>
      </c>
      <c r="L102" s="184" t="s">
        <v>362</v>
      </c>
      <c r="M102" s="185">
        <v>6</v>
      </c>
      <c r="N102" s="539">
        <v>1</v>
      </c>
      <c r="O102" s="539">
        <v>1</v>
      </c>
      <c r="P102" s="539"/>
      <c r="Q102" s="539"/>
      <c r="R102" s="186">
        <v>255</v>
      </c>
      <c r="S102" s="186"/>
      <c r="T102" s="186"/>
      <c r="U102" s="186"/>
      <c r="V102" s="187" t="e">
        <f t="shared" si="14"/>
        <v>#DIV/0!</v>
      </c>
      <c r="W102" s="187">
        <f t="shared" si="15"/>
        <v>0</v>
      </c>
      <c r="X102" s="187">
        <f t="shared" si="16"/>
        <v>0</v>
      </c>
      <c r="Y102" s="187">
        <f t="shared" si="17"/>
        <v>0</v>
      </c>
      <c r="Z102" s="188">
        <f>IF(R102="nio",0,IF(R102&gt;0,VLOOKUP(K102,'3-Productie normen'!A:N,VLOOKUP(R102,'3-Productie normen'!Q:R,2,FALSE),FALSE)))</f>
        <v>0</v>
      </c>
      <c r="AA102" s="188">
        <f t="shared" si="18"/>
        <v>0</v>
      </c>
      <c r="AB102" s="188">
        <f t="shared" si="19"/>
        <v>0</v>
      </c>
      <c r="AC102" s="188">
        <f t="shared" si="20"/>
        <v>0</v>
      </c>
      <c r="AD102" s="189" t="str">
        <f>VLOOKUP(K102,'3-Productie normen'!A:N,10,FALSE)</f>
        <v>V</v>
      </c>
      <c r="AE102" s="189"/>
      <c r="AG102" s="144">
        <f t="shared" si="21"/>
        <v>1530</v>
      </c>
    </row>
    <row r="103" spans="1:33" ht="14.1" customHeight="1">
      <c r="A103" s="163">
        <v>103</v>
      </c>
      <c r="B103" s="182" t="s">
        <v>623</v>
      </c>
      <c r="C103" s="182" t="s">
        <v>774</v>
      </c>
      <c r="D103" s="182" t="s">
        <v>340</v>
      </c>
      <c r="E103" s="583">
        <v>13974</v>
      </c>
      <c r="F103" s="583" t="s">
        <v>621</v>
      </c>
      <c r="G103" s="148" t="s">
        <v>622</v>
      </c>
      <c r="H103" s="183" t="s">
        <v>304</v>
      </c>
      <c r="I103" s="141" t="s">
        <v>277</v>
      </c>
      <c r="J103" s="141" t="s">
        <v>289</v>
      </c>
      <c r="K103" s="551" t="s">
        <v>105</v>
      </c>
      <c r="L103" s="184" t="s">
        <v>295</v>
      </c>
      <c r="M103" s="185">
        <v>7</v>
      </c>
      <c r="N103" s="539">
        <v>1</v>
      </c>
      <c r="O103" s="539">
        <v>1</v>
      </c>
      <c r="P103" s="539"/>
      <c r="Q103" s="539"/>
      <c r="R103" s="186">
        <v>255</v>
      </c>
      <c r="S103" s="186"/>
      <c r="T103" s="186"/>
      <c r="U103" s="186"/>
      <c r="V103" s="187" t="e">
        <f t="shared" si="14"/>
        <v>#DIV/0!</v>
      </c>
      <c r="W103" s="187">
        <f t="shared" si="15"/>
        <v>0</v>
      </c>
      <c r="X103" s="187">
        <f t="shared" si="16"/>
        <v>0</v>
      </c>
      <c r="Y103" s="187">
        <f t="shared" si="17"/>
        <v>0</v>
      </c>
      <c r="Z103" s="188">
        <f>IF(R103="nio",0,IF(R103&gt;0,VLOOKUP(K103,'3-Productie normen'!A:N,VLOOKUP(R103,'3-Productie normen'!Q:R,2,FALSE),FALSE)))</f>
        <v>0</v>
      </c>
      <c r="AA103" s="188">
        <f t="shared" si="18"/>
        <v>0</v>
      </c>
      <c r="AB103" s="188">
        <f t="shared" si="19"/>
        <v>0</v>
      </c>
      <c r="AC103" s="188">
        <f t="shared" si="20"/>
        <v>0</v>
      </c>
      <c r="AD103" s="189" t="str">
        <f>VLOOKUP(K103,'3-Productie normen'!A:N,10,FALSE)</f>
        <v>V</v>
      </c>
      <c r="AE103" s="189"/>
      <c r="AG103" s="144">
        <f t="shared" si="21"/>
        <v>1785</v>
      </c>
    </row>
    <row r="104" spans="1:33" ht="14.1" customHeight="1">
      <c r="A104" s="163">
        <v>104</v>
      </c>
      <c r="B104" s="182" t="s">
        <v>623</v>
      </c>
      <c r="C104" s="182" t="s">
        <v>774</v>
      </c>
      <c r="D104" s="182" t="s">
        <v>340</v>
      </c>
      <c r="E104" s="583">
        <v>13974</v>
      </c>
      <c r="F104" s="583" t="s">
        <v>621</v>
      </c>
      <c r="G104" s="148" t="s">
        <v>622</v>
      </c>
      <c r="H104" s="183" t="s">
        <v>349</v>
      </c>
      <c r="I104" s="141" t="s">
        <v>277</v>
      </c>
      <c r="J104" s="141" t="s">
        <v>289</v>
      </c>
      <c r="K104" s="141" t="s">
        <v>105</v>
      </c>
      <c r="L104" s="184" t="s">
        <v>297</v>
      </c>
      <c r="M104" s="185">
        <v>1</v>
      </c>
      <c r="N104" s="539">
        <v>1</v>
      </c>
      <c r="O104" s="539">
        <v>1</v>
      </c>
      <c r="P104" s="539"/>
      <c r="Q104" s="539"/>
      <c r="R104" s="186">
        <v>255</v>
      </c>
      <c r="S104" s="186"/>
      <c r="T104" s="186"/>
      <c r="U104" s="186"/>
      <c r="V104" s="187" t="e">
        <f t="shared" si="14"/>
        <v>#DIV/0!</v>
      </c>
      <c r="W104" s="187">
        <f t="shared" si="15"/>
        <v>0</v>
      </c>
      <c r="X104" s="187">
        <f t="shared" si="16"/>
        <v>0</v>
      </c>
      <c r="Y104" s="187">
        <f t="shared" si="17"/>
        <v>0</v>
      </c>
      <c r="Z104" s="188">
        <f>IF(R104="nio",0,IF(R104&gt;0,VLOOKUP(K104,'3-Productie normen'!A:N,VLOOKUP(R104,'3-Productie normen'!Q:R,2,FALSE),FALSE)))</f>
        <v>0</v>
      </c>
      <c r="AA104" s="188">
        <f t="shared" si="18"/>
        <v>0</v>
      </c>
      <c r="AB104" s="188">
        <f t="shared" si="19"/>
        <v>0</v>
      </c>
      <c r="AC104" s="188">
        <f t="shared" si="20"/>
        <v>0</v>
      </c>
      <c r="AD104" s="189" t="str">
        <f>VLOOKUP(K104,'3-Productie normen'!A:N,10,FALSE)</f>
        <v>V</v>
      </c>
      <c r="AE104" s="189"/>
      <c r="AG104" s="144">
        <f t="shared" si="21"/>
        <v>255</v>
      </c>
    </row>
    <row r="105" spans="1:33" ht="14.1" customHeight="1">
      <c r="A105" s="163">
        <v>105</v>
      </c>
      <c r="B105" s="182" t="s">
        <v>623</v>
      </c>
      <c r="C105" s="182" t="s">
        <v>774</v>
      </c>
      <c r="D105" s="182" t="s">
        <v>340</v>
      </c>
      <c r="E105" s="583">
        <v>13974</v>
      </c>
      <c r="F105" s="583" t="s">
        <v>621</v>
      </c>
      <c r="G105" s="148" t="s">
        <v>622</v>
      </c>
      <c r="H105" s="183" t="s">
        <v>268</v>
      </c>
      <c r="I105" s="141" t="s">
        <v>283</v>
      </c>
      <c r="J105" s="141" t="s">
        <v>289</v>
      </c>
      <c r="K105" s="141" t="s">
        <v>545</v>
      </c>
      <c r="L105" s="184" t="s">
        <v>295</v>
      </c>
      <c r="M105" s="185">
        <v>31</v>
      </c>
      <c r="N105" s="539">
        <v>1</v>
      </c>
      <c r="O105" s="539">
        <v>1</v>
      </c>
      <c r="P105" s="539"/>
      <c r="Q105" s="539"/>
      <c r="R105" s="186">
        <v>255</v>
      </c>
      <c r="S105" s="186"/>
      <c r="T105" s="186"/>
      <c r="U105" s="186"/>
      <c r="V105" s="187" t="e">
        <f t="shared" si="14"/>
        <v>#DIV/0!</v>
      </c>
      <c r="W105" s="187">
        <f t="shared" si="15"/>
        <v>0</v>
      </c>
      <c r="X105" s="187">
        <f t="shared" si="16"/>
        <v>0</v>
      </c>
      <c r="Y105" s="187">
        <f t="shared" si="17"/>
        <v>0</v>
      </c>
      <c r="Z105" s="188">
        <f>IF(R105="nio",0,IF(R105&gt;0,VLOOKUP(K105,'3-Productie normen'!A:N,VLOOKUP(R105,'3-Productie normen'!Q:R,2,FALSE),FALSE)))</f>
        <v>0</v>
      </c>
      <c r="AA105" s="188">
        <f t="shared" si="18"/>
        <v>0</v>
      </c>
      <c r="AB105" s="188">
        <f t="shared" si="19"/>
        <v>0</v>
      </c>
      <c r="AC105" s="188">
        <f t="shared" si="20"/>
        <v>0</v>
      </c>
      <c r="AD105" s="189" t="str">
        <f>VLOOKUP(K105,'3-Productie normen'!A:N,10,FALSE)</f>
        <v>V</v>
      </c>
      <c r="AE105" s="189"/>
      <c r="AG105" s="144">
        <f t="shared" si="21"/>
        <v>7905</v>
      </c>
    </row>
    <row r="106" spans="1:33" ht="14.1" customHeight="1">
      <c r="A106" s="163">
        <v>106</v>
      </c>
      <c r="B106" s="182" t="s">
        <v>623</v>
      </c>
      <c r="C106" s="182" t="s">
        <v>774</v>
      </c>
      <c r="D106" s="182" t="s">
        <v>340</v>
      </c>
      <c r="E106" s="583">
        <v>13974</v>
      </c>
      <c r="F106" s="583" t="s">
        <v>621</v>
      </c>
      <c r="G106" s="148" t="s">
        <v>622</v>
      </c>
      <c r="H106" s="183" t="s">
        <v>267</v>
      </c>
      <c r="I106" s="141" t="s">
        <v>356</v>
      </c>
      <c r="J106" s="141" t="s">
        <v>289</v>
      </c>
      <c r="K106" s="137" t="s">
        <v>221</v>
      </c>
      <c r="L106" s="184" t="s">
        <v>295</v>
      </c>
      <c r="M106" s="185">
        <v>24</v>
      </c>
      <c r="N106" s="539">
        <v>1</v>
      </c>
      <c r="O106" s="539">
        <v>1</v>
      </c>
      <c r="P106" s="539"/>
      <c r="Q106" s="539"/>
      <c r="R106" s="186">
        <v>255</v>
      </c>
      <c r="S106" s="186"/>
      <c r="T106" s="186"/>
      <c r="U106" s="186"/>
      <c r="V106" s="187" t="e">
        <f t="shared" si="14"/>
        <v>#DIV/0!</v>
      </c>
      <c r="W106" s="187">
        <f t="shared" si="15"/>
        <v>0</v>
      </c>
      <c r="X106" s="187">
        <f t="shared" si="16"/>
        <v>0</v>
      </c>
      <c r="Y106" s="187">
        <f t="shared" si="17"/>
        <v>0</v>
      </c>
      <c r="Z106" s="188">
        <f>IF(R106="nio",0,IF(R106&gt;0,VLOOKUP(K106,'3-Productie normen'!A:N,VLOOKUP(R106,'3-Productie normen'!Q:R,2,FALSE),FALSE)))</f>
        <v>0</v>
      </c>
      <c r="AA106" s="188">
        <f t="shared" si="18"/>
        <v>0</v>
      </c>
      <c r="AB106" s="188">
        <f t="shared" si="19"/>
        <v>0</v>
      </c>
      <c r="AC106" s="188">
        <f t="shared" si="20"/>
        <v>0</v>
      </c>
      <c r="AD106" s="189" t="str">
        <f>VLOOKUP(K106,'3-Productie normen'!A:N,10,FALSE)</f>
        <v>V</v>
      </c>
      <c r="AE106" s="189"/>
      <c r="AG106" s="144">
        <f t="shared" si="21"/>
        <v>6120</v>
      </c>
    </row>
    <row r="107" spans="1:33" ht="14.1" customHeight="1">
      <c r="A107" s="163">
        <v>107</v>
      </c>
      <c r="B107" s="182" t="s">
        <v>623</v>
      </c>
      <c r="C107" s="182" t="s">
        <v>774</v>
      </c>
      <c r="D107" s="182" t="s">
        <v>340</v>
      </c>
      <c r="E107" s="583">
        <v>13974</v>
      </c>
      <c r="F107" s="583" t="s">
        <v>621</v>
      </c>
      <c r="G107" s="148" t="s">
        <v>622</v>
      </c>
      <c r="H107" s="183" t="s">
        <v>272</v>
      </c>
      <c r="I107" s="182" t="s">
        <v>279</v>
      </c>
      <c r="J107" s="182" t="s">
        <v>290</v>
      </c>
      <c r="K107" s="137" t="s">
        <v>220</v>
      </c>
      <c r="L107" s="184" t="s">
        <v>361</v>
      </c>
      <c r="M107" s="185">
        <v>75</v>
      </c>
      <c r="N107" s="539">
        <v>1</v>
      </c>
      <c r="O107" s="539">
        <v>1</v>
      </c>
      <c r="P107" s="539"/>
      <c r="Q107" s="539"/>
      <c r="R107" s="186">
        <v>255</v>
      </c>
      <c r="S107" s="186"/>
      <c r="T107" s="186"/>
      <c r="U107" s="186"/>
      <c r="V107" s="187" t="e">
        <f t="shared" si="14"/>
        <v>#DIV/0!</v>
      </c>
      <c r="W107" s="187">
        <f t="shared" si="15"/>
        <v>0</v>
      </c>
      <c r="X107" s="187">
        <f t="shared" si="16"/>
        <v>0</v>
      </c>
      <c r="Y107" s="187">
        <f t="shared" si="17"/>
        <v>0</v>
      </c>
      <c r="Z107" s="188">
        <f>IF(R107="nio",0,IF(R107&gt;0,VLOOKUP(K107,'3-Productie normen'!A:N,VLOOKUP(R107,'3-Productie normen'!Q:R,2,FALSE),FALSE)))</f>
        <v>0</v>
      </c>
      <c r="AA107" s="188">
        <f t="shared" si="18"/>
        <v>0</v>
      </c>
      <c r="AB107" s="188">
        <f t="shared" si="19"/>
        <v>0</v>
      </c>
      <c r="AC107" s="188">
        <f t="shared" si="20"/>
        <v>0</v>
      </c>
      <c r="AD107" s="189" t="str">
        <f>VLOOKUP(K107,'3-Productie normen'!A:N,10,FALSE)</f>
        <v>B</v>
      </c>
      <c r="AE107" s="189"/>
      <c r="AG107" s="144">
        <f t="shared" si="21"/>
        <v>19125</v>
      </c>
    </row>
    <row r="108" spans="1:33" ht="14.1" customHeight="1">
      <c r="A108" s="163">
        <v>108</v>
      </c>
      <c r="B108" s="182" t="s">
        <v>623</v>
      </c>
      <c r="C108" s="182" t="s">
        <v>774</v>
      </c>
      <c r="D108" s="182" t="s">
        <v>340</v>
      </c>
      <c r="E108" s="583">
        <v>13974</v>
      </c>
      <c r="F108" s="583" t="s">
        <v>621</v>
      </c>
      <c r="G108" s="148" t="s">
        <v>622</v>
      </c>
      <c r="H108" s="183" t="s">
        <v>350</v>
      </c>
      <c r="I108" s="182" t="s">
        <v>284</v>
      </c>
      <c r="J108" s="182" t="s">
        <v>291</v>
      </c>
      <c r="K108" s="551" t="s">
        <v>619</v>
      </c>
      <c r="L108" s="184" t="s">
        <v>295</v>
      </c>
      <c r="M108" s="185">
        <v>10</v>
      </c>
      <c r="N108" s="539">
        <v>1</v>
      </c>
      <c r="O108" s="539">
        <v>1</v>
      </c>
      <c r="P108" s="539"/>
      <c r="Q108" s="539"/>
      <c r="R108" s="186">
        <v>255</v>
      </c>
      <c r="S108" s="186"/>
      <c r="T108" s="186"/>
      <c r="U108" s="186"/>
      <c r="V108" s="187" t="e">
        <f t="shared" si="14"/>
        <v>#DIV/0!</v>
      </c>
      <c r="W108" s="187">
        <f t="shared" si="15"/>
        <v>0</v>
      </c>
      <c r="X108" s="187">
        <f t="shared" si="16"/>
        <v>0</v>
      </c>
      <c r="Y108" s="187">
        <f t="shared" si="17"/>
        <v>0</v>
      </c>
      <c r="Z108" s="188">
        <f>IF(R108="nio",0,IF(R108&gt;0,VLOOKUP(K108,'3-Productie normen'!A:N,VLOOKUP(R108,'3-Productie normen'!Q:R,2,FALSE),FALSE)))</f>
        <v>0</v>
      </c>
      <c r="AA108" s="188">
        <f t="shared" si="18"/>
        <v>0</v>
      </c>
      <c r="AB108" s="188">
        <f t="shared" si="19"/>
        <v>0</v>
      </c>
      <c r="AC108" s="188">
        <f t="shared" si="20"/>
        <v>0</v>
      </c>
      <c r="AD108" s="189" t="str">
        <f>VLOOKUP(K108,'3-Productie normen'!A:N,10,FALSE)</f>
        <v>S</v>
      </c>
      <c r="AE108" s="189"/>
      <c r="AG108" s="144">
        <f t="shared" si="21"/>
        <v>2550</v>
      </c>
    </row>
    <row r="109" spans="1:33" ht="14.1" customHeight="1">
      <c r="A109" s="163">
        <v>109</v>
      </c>
      <c r="B109" s="182" t="s">
        <v>623</v>
      </c>
      <c r="C109" s="182" t="s">
        <v>774</v>
      </c>
      <c r="D109" s="182" t="s">
        <v>340</v>
      </c>
      <c r="E109" s="583">
        <v>13974</v>
      </c>
      <c r="F109" s="583" t="s">
        <v>621</v>
      </c>
      <c r="G109" s="148" t="s">
        <v>622</v>
      </c>
      <c r="H109" s="183" t="s">
        <v>351</v>
      </c>
      <c r="I109" s="182" t="s">
        <v>357</v>
      </c>
      <c r="J109" s="182" t="s">
        <v>290</v>
      </c>
      <c r="K109" s="551" t="s">
        <v>220</v>
      </c>
      <c r="L109" s="184" t="s">
        <v>295</v>
      </c>
      <c r="M109" s="185">
        <v>11</v>
      </c>
      <c r="N109" s="539">
        <v>1</v>
      </c>
      <c r="O109" s="539">
        <v>1</v>
      </c>
      <c r="P109" s="539"/>
      <c r="Q109" s="539"/>
      <c r="R109" s="186">
        <v>255</v>
      </c>
      <c r="S109" s="186"/>
      <c r="T109" s="186"/>
      <c r="U109" s="186"/>
      <c r="V109" s="187" t="e">
        <f t="shared" si="14"/>
        <v>#DIV/0!</v>
      </c>
      <c r="W109" s="187">
        <f t="shared" si="15"/>
        <v>0</v>
      </c>
      <c r="X109" s="187">
        <f t="shared" si="16"/>
        <v>0</v>
      </c>
      <c r="Y109" s="187">
        <f t="shared" si="17"/>
        <v>0</v>
      </c>
      <c r="Z109" s="188">
        <f>IF(R109="nio",0,IF(R109&gt;0,VLOOKUP(K109,'3-Productie normen'!A:N,VLOOKUP(R109,'3-Productie normen'!Q:R,2,FALSE),FALSE)))</f>
        <v>0</v>
      </c>
      <c r="AA109" s="188">
        <f t="shared" si="18"/>
        <v>0</v>
      </c>
      <c r="AB109" s="188">
        <f t="shared" si="19"/>
        <v>0</v>
      </c>
      <c r="AC109" s="188">
        <f t="shared" si="20"/>
        <v>0</v>
      </c>
      <c r="AD109" s="189" t="str">
        <f>VLOOKUP(K109,'3-Productie normen'!A:N,10,FALSE)</f>
        <v>B</v>
      </c>
      <c r="AE109" s="189"/>
      <c r="AG109" s="144">
        <f t="shared" si="21"/>
        <v>2805</v>
      </c>
    </row>
    <row r="110" spans="1:33" ht="14.1" customHeight="1">
      <c r="A110" s="163">
        <v>110</v>
      </c>
      <c r="B110" s="182" t="s">
        <v>623</v>
      </c>
      <c r="C110" s="182" t="s">
        <v>774</v>
      </c>
      <c r="D110" s="182" t="s">
        <v>340</v>
      </c>
      <c r="E110" s="583">
        <v>13974</v>
      </c>
      <c r="F110" s="583" t="s">
        <v>621</v>
      </c>
      <c r="G110" s="148" t="s">
        <v>622</v>
      </c>
      <c r="H110" s="183" t="s">
        <v>352</v>
      </c>
      <c r="I110" s="184" t="s">
        <v>358</v>
      </c>
      <c r="J110" s="184" t="s">
        <v>290</v>
      </c>
      <c r="K110" s="551" t="s">
        <v>220</v>
      </c>
      <c r="L110" s="184" t="s">
        <v>361</v>
      </c>
      <c r="M110" s="185">
        <v>60</v>
      </c>
      <c r="N110" s="539">
        <v>1</v>
      </c>
      <c r="O110" s="539">
        <v>1</v>
      </c>
      <c r="P110" s="539"/>
      <c r="Q110" s="539"/>
      <c r="R110" s="186">
        <v>255</v>
      </c>
      <c r="S110" s="186"/>
      <c r="T110" s="186"/>
      <c r="U110" s="186"/>
      <c r="V110" s="187" t="e">
        <f t="shared" si="14"/>
        <v>#DIV/0!</v>
      </c>
      <c r="W110" s="187">
        <f t="shared" si="15"/>
        <v>0</v>
      </c>
      <c r="X110" s="187">
        <f t="shared" si="16"/>
        <v>0</v>
      </c>
      <c r="Y110" s="187">
        <f t="shared" si="17"/>
        <v>0</v>
      </c>
      <c r="Z110" s="188">
        <f>IF(R110="nio",0,IF(R110&gt;0,VLOOKUP(K110,'3-Productie normen'!A:N,VLOOKUP(R110,'3-Productie normen'!Q:R,2,FALSE),FALSE)))</f>
        <v>0</v>
      </c>
      <c r="AA110" s="188">
        <f t="shared" si="18"/>
        <v>0</v>
      </c>
      <c r="AB110" s="188">
        <f t="shared" si="19"/>
        <v>0</v>
      </c>
      <c r="AC110" s="188">
        <f t="shared" si="20"/>
        <v>0</v>
      </c>
      <c r="AD110" s="189" t="str">
        <f>VLOOKUP(K110,'3-Productie normen'!A:N,10,FALSE)</f>
        <v>B</v>
      </c>
      <c r="AE110" s="189"/>
      <c r="AG110" s="144">
        <f t="shared" si="21"/>
        <v>15300</v>
      </c>
    </row>
    <row r="111" spans="1:33" ht="14.1" customHeight="1">
      <c r="A111" s="163">
        <v>111</v>
      </c>
      <c r="B111" s="182" t="s">
        <v>623</v>
      </c>
      <c r="C111" s="182" t="s">
        <v>774</v>
      </c>
      <c r="D111" s="182" t="s">
        <v>340</v>
      </c>
      <c r="E111" s="583">
        <v>13974</v>
      </c>
      <c r="F111" s="583" t="s">
        <v>621</v>
      </c>
      <c r="G111" s="148" t="s">
        <v>622</v>
      </c>
      <c r="H111" s="183" t="s">
        <v>353</v>
      </c>
      <c r="I111" s="184" t="s">
        <v>358</v>
      </c>
      <c r="J111" s="184" t="s">
        <v>290</v>
      </c>
      <c r="K111" s="551" t="s">
        <v>220</v>
      </c>
      <c r="L111" s="184" t="s">
        <v>302</v>
      </c>
      <c r="M111" s="185">
        <v>1</v>
      </c>
      <c r="N111" s="539">
        <v>1</v>
      </c>
      <c r="O111" s="539">
        <v>1</v>
      </c>
      <c r="P111" s="539"/>
      <c r="Q111" s="539"/>
      <c r="R111" s="186">
        <v>255</v>
      </c>
      <c r="S111" s="186"/>
      <c r="T111" s="186"/>
      <c r="U111" s="186"/>
      <c r="V111" s="187" t="e">
        <f t="shared" si="14"/>
        <v>#DIV/0!</v>
      </c>
      <c r="W111" s="187">
        <f t="shared" si="15"/>
        <v>0</v>
      </c>
      <c r="X111" s="187">
        <f t="shared" si="16"/>
        <v>0</v>
      </c>
      <c r="Y111" s="187">
        <f t="shared" si="17"/>
        <v>0</v>
      </c>
      <c r="Z111" s="188">
        <f>IF(R111="nio",0,IF(R111&gt;0,VLOOKUP(K111,'3-Productie normen'!A:N,VLOOKUP(R111,'3-Productie normen'!Q:R,2,FALSE),FALSE)))</f>
        <v>0</v>
      </c>
      <c r="AA111" s="188">
        <f t="shared" si="18"/>
        <v>0</v>
      </c>
      <c r="AB111" s="188">
        <f t="shared" si="19"/>
        <v>0</v>
      </c>
      <c r="AC111" s="188">
        <f t="shared" si="20"/>
        <v>0</v>
      </c>
      <c r="AD111" s="189" t="str">
        <f>VLOOKUP(K111,'3-Productie normen'!A:N,10,FALSE)</f>
        <v>B</v>
      </c>
      <c r="AE111" s="189"/>
      <c r="AG111" s="144">
        <f t="shared" si="21"/>
        <v>255</v>
      </c>
    </row>
    <row r="112" spans="1:33" ht="14.1" customHeight="1">
      <c r="A112" s="163">
        <v>112</v>
      </c>
      <c r="B112" s="182" t="s">
        <v>623</v>
      </c>
      <c r="C112" s="182" t="s">
        <v>774</v>
      </c>
      <c r="D112" s="182" t="s">
        <v>340</v>
      </c>
      <c r="E112" s="583">
        <v>13974</v>
      </c>
      <c r="F112" s="583" t="s">
        <v>621</v>
      </c>
      <c r="G112" s="148" t="s">
        <v>628</v>
      </c>
      <c r="H112" s="183" t="s">
        <v>363</v>
      </c>
      <c r="I112" s="184" t="s">
        <v>317</v>
      </c>
      <c r="J112" s="184" t="s">
        <v>289</v>
      </c>
      <c r="K112" s="551" t="s">
        <v>546</v>
      </c>
      <c r="L112" s="184" t="s">
        <v>360</v>
      </c>
      <c r="M112" s="185">
        <v>2</v>
      </c>
      <c r="N112" s="539">
        <v>1</v>
      </c>
      <c r="O112" s="539">
        <v>1</v>
      </c>
      <c r="P112" s="539"/>
      <c r="Q112" s="539"/>
      <c r="R112" s="186">
        <v>255</v>
      </c>
      <c r="S112" s="186"/>
      <c r="T112" s="186"/>
      <c r="U112" s="186"/>
      <c r="V112" s="187" t="e">
        <f t="shared" si="14"/>
        <v>#DIV/0!</v>
      </c>
      <c r="W112" s="187">
        <f t="shared" si="15"/>
        <v>0</v>
      </c>
      <c r="X112" s="187">
        <f t="shared" si="16"/>
        <v>0</v>
      </c>
      <c r="Y112" s="187">
        <f t="shared" si="17"/>
        <v>0</v>
      </c>
      <c r="Z112" s="188">
        <f>IF(R112="nio",0,IF(R112&gt;0,VLOOKUP(K112,'3-Productie normen'!A:N,VLOOKUP(R112,'3-Productie normen'!Q:R,2,FALSE),FALSE)))</f>
        <v>0</v>
      </c>
      <c r="AA112" s="188">
        <f t="shared" si="18"/>
        <v>0</v>
      </c>
      <c r="AB112" s="188">
        <f t="shared" si="19"/>
        <v>0</v>
      </c>
      <c r="AC112" s="188">
        <f t="shared" si="20"/>
        <v>0</v>
      </c>
      <c r="AD112" s="189" t="str">
        <f>VLOOKUP(K112,'3-Productie normen'!A:N,10,FALSE)</f>
        <v>V</v>
      </c>
      <c r="AE112" s="189"/>
      <c r="AG112" s="144">
        <f t="shared" si="21"/>
        <v>510</v>
      </c>
    </row>
    <row r="113" spans="1:33" ht="14.1" customHeight="1">
      <c r="A113" s="163">
        <v>113</v>
      </c>
      <c r="B113" s="182" t="s">
        <v>623</v>
      </c>
      <c r="C113" s="182" t="s">
        <v>774</v>
      </c>
      <c r="D113" s="182" t="s">
        <v>340</v>
      </c>
      <c r="E113" s="583">
        <v>13974</v>
      </c>
      <c r="F113" s="583" t="s">
        <v>621</v>
      </c>
      <c r="G113" s="148" t="s">
        <v>628</v>
      </c>
      <c r="H113" s="183" t="s">
        <v>364</v>
      </c>
      <c r="I113" s="184" t="s">
        <v>317</v>
      </c>
      <c r="J113" s="184" t="s">
        <v>289</v>
      </c>
      <c r="K113" s="551" t="s">
        <v>546</v>
      </c>
      <c r="L113" s="184" t="s">
        <v>361</v>
      </c>
      <c r="M113" s="185">
        <v>6</v>
      </c>
      <c r="N113" s="539">
        <v>1</v>
      </c>
      <c r="O113" s="539">
        <v>1</v>
      </c>
      <c r="P113" s="539"/>
      <c r="Q113" s="539"/>
      <c r="R113" s="186">
        <v>255</v>
      </c>
      <c r="S113" s="186"/>
      <c r="T113" s="186"/>
      <c r="U113" s="186"/>
      <c r="V113" s="187" t="e">
        <f t="shared" si="14"/>
        <v>#DIV/0!</v>
      </c>
      <c r="W113" s="187">
        <f t="shared" si="15"/>
        <v>0</v>
      </c>
      <c r="X113" s="187">
        <f t="shared" si="16"/>
        <v>0</v>
      </c>
      <c r="Y113" s="187">
        <f t="shared" si="17"/>
        <v>0</v>
      </c>
      <c r="Z113" s="188">
        <f>IF(R113="nio",0,IF(R113&gt;0,VLOOKUP(K113,'3-Productie normen'!A:N,VLOOKUP(R113,'3-Productie normen'!Q:R,2,FALSE),FALSE)))</f>
        <v>0</v>
      </c>
      <c r="AA113" s="188">
        <f t="shared" si="18"/>
        <v>0</v>
      </c>
      <c r="AB113" s="188">
        <f t="shared" si="19"/>
        <v>0</v>
      </c>
      <c r="AC113" s="188">
        <f t="shared" si="20"/>
        <v>0</v>
      </c>
      <c r="AD113" s="189" t="str">
        <f>VLOOKUP(K113,'3-Productie normen'!A:N,10,FALSE)</f>
        <v>V</v>
      </c>
      <c r="AE113" s="189"/>
      <c r="AG113" s="144">
        <f t="shared" si="21"/>
        <v>1530</v>
      </c>
    </row>
    <row r="114" spans="1:33" ht="14.1" customHeight="1">
      <c r="A114" s="163">
        <v>114</v>
      </c>
      <c r="B114" s="182" t="s">
        <v>623</v>
      </c>
      <c r="C114" s="182" t="s">
        <v>774</v>
      </c>
      <c r="D114" s="182" t="s">
        <v>340</v>
      </c>
      <c r="E114" s="583">
        <v>13974</v>
      </c>
      <c r="F114" s="583" t="s">
        <v>621</v>
      </c>
      <c r="G114" s="148" t="s">
        <v>628</v>
      </c>
      <c r="H114" s="183" t="s">
        <v>323</v>
      </c>
      <c r="I114" s="184" t="s">
        <v>311</v>
      </c>
      <c r="J114" s="184" t="s">
        <v>289</v>
      </c>
      <c r="K114" s="184" t="s">
        <v>546</v>
      </c>
      <c r="L114" s="184" t="s">
        <v>360</v>
      </c>
      <c r="M114" s="185">
        <v>6</v>
      </c>
      <c r="N114" s="539">
        <v>1</v>
      </c>
      <c r="O114" s="539">
        <v>1</v>
      </c>
      <c r="P114" s="539"/>
      <c r="Q114" s="539"/>
      <c r="R114" s="186">
        <v>255</v>
      </c>
      <c r="S114" s="186"/>
      <c r="T114" s="186"/>
      <c r="U114" s="186"/>
      <c r="V114" s="187" t="e">
        <f t="shared" si="14"/>
        <v>#DIV/0!</v>
      </c>
      <c r="W114" s="187">
        <f t="shared" si="15"/>
        <v>0</v>
      </c>
      <c r="X114" s="187">
        <f t="shared" si="16"/>
        <v>0</v>
      </c>
      <c r="Y114" s="187">
        <f t="shared" si="17"/>
        <v>0</v>
      </c>
      <c r="Z114" s="188">
        <f>IF(R114="nio",0,IF(R114&gt;0,VLOOKUP(K114,'3-Productie normen'!A:N,VLOOKUP(R114,'3-Productie normen'!Q:R,2,FALSE),FALSE)))</f>
        <v>0</v>
      </c>
      <c r="AA114" s="188">
        <f t="shared" si="18"/>
        <v>0</v>
      </c>
      <c r="AB114" s="188">
        <f t="shared" si="19"/>
        <v>0</v>
      </c>
      <c r="AC114" s="188">
        <f t="shared" si="20"/>
        <v>0</v>
      </c>
      <c r="AD114" s="189" t="str">
        <f>VLOOKUP(K114,'3-Productie normen'!A:N,10,FALSE)</f>
        <v>V</v>
      </c>
      <c r="AE114" s="189"/>
      <c r="AG114" s="144">
        <f t="shared" si="21"/>
        <v>1530</v>
      </c>
    </row>
    <row r="115" spans="1:33" ht="14.1" customHeight="1">
      <c r="A115" s="163">
        <v>115</v>
      </c>
      <c r="B115" s="182" t="s">
        <v>623</v>
      </c>
      <c r="C115" s="182" t="s">
        <v>774</v>
      </c>
      <c r="D115" s="182" t="s">
        <v>340</v>
      </c>
      <c r="E115" s="583">
        <v>13974</v>
      </c>
      <c r="F115" s="583" t="s">
        <v>621</v>
      </c>
      <c r="G115" s="148" t="s">
        <v>628</v>
      </c>
      <c r="H115" s="183" t="s">
        <v>321</v>
      </c>
      <c r="I115" s="192" t="s">
        <v>372</v>
      </c>
      <c r="J115" s="192" t="s">
        <v>289</v>
      </c>
      <c r="K115" s="192" t="s">
        <v>545</v>
      </c>
      <c r="L115" s="184" t="s">
        <v>361</v>
      </c>
      <c r="M115" s="185">
        <v>6</v>
      </c>
      <c r="N115" s="539">
        <v>1</v>
      </c>
      <c r="O115" s="539">
        <v>1</v>
      </c>
      <c r="P115" s="539"/>
      <c r="Q115" s="539"/>
      <c r="R115" s="186">
        <v>255</v>
      </c>
      <c r="S115" s="186"/>
      <c r="T115" s="186"/>
      <c r="U115" s="186"/>
      <c r="V115" s="187" t="e">
        <f t="shared" si="14"/>
        <v>#DIV/0!</v>
      </c>
      <c r="W115" s="187">
        <f t="shared" si="15"/>
        <v>0</v>
      </c>
      <c r="X115" s="187">
        <f t="shared" si="16"/>
        <v>0</v>
      </c>
      <c r="Y115" s="187">
        <f t="shared" si="17"/>
        <v>0</v>
      </c>
      <c r="Z115" s="188">
        <f>IF(R115="nio",0,IF(R115&gt;0,VLOOKUP(K115,'3-Productie normen'!A:N,VLOOKUP(R115,'3-Productie normen'!Q:R,2,FALSE),FALSE)))</f>
        <v>0</v>
      </c>
      <c r="AA115" s="188">
        <f t="shared" si="18"/>
        <v>0</v>
      </c>
      <c r="AB115" s="188">
        <f t="shared" si="19"/>
        <v>0</v>
      </c>
      <c r="AC115" s="188">
        <f t="shared" si="20"/>
        <v>0</v>
      </c>
      <c r="AD115" s="189" t="str">
        <f>VLOOKUP(K115,'3-Productie normen'!A:N,10,FALSE)</f>
        <v>V</v>
      </c>
      <c r="AE115" s="189"/>
      <c r="AG115" s="144">
        <f t="shared" si="21"/>
        <v>1530</v>
      </c>
    </row>
    <row r="116" spans="1:33" ht="14.1" customHeight="1">
      <c r="A116" s="163">
        <v>116</v>
      </c>
      <c r="B116" s="182" t="s">
        <v>623</v>
      </c>
      <c r="C116" s="182" t="s">
        <v>774</v>
      </c>
      <c r="D116" s="182" t="s">
        <v>340</v>
      </c>
      <c r="E116" s="583">
        <v>13974</v>
      </c>
      <c r="F116" s="583" t="s">
        <v>621</v>
      </c>
      <c r="G116" s="148" t="s">
        <v>628</v>
      </c>
      <c r="H116" s="183" t="s">
        <v>322</v>
      </c>
      <c r="I116" s="184" t="s">
        <v>279</v>
      </c>
      <c r="J116" s="184" t="s">
        <v>290</v>
      </c>
      <c r="K116" s="678" t="s">
        <v>220</v>
      </c>
      <c r="L116" s="184" t="s">
        <v>361</v>
      </c>
      <c r="M116" s="185">
        <v>36</v>
      </c>
      <c r="N116" s="539">
        <v>1</v>
      </c>
      <c r="O116" s="539">
        <v>1</v>
      </c>
      <c r="P116" s="539"/>
      <c r="Q116" s="539"/>
      <c r="R116" s="186">
        <v>255</v>
      </c>
      <c r="S116" s="186"/>
      <c r="T116" s="186"/>
      <c r="U116" s="186"/>
      <c r="V116" s="187" t="e">
        <f t="shared" si="14"/>
        <v>#DIV/0!</v>
      </c>
      <c r="W116" s="187">
        <f t="shared" si="15"/>
        <v>0</v>
      </c>
      <c r="X116" s="187">
        <f t="shared" si="16"/>
        <v>0</v>
      </c>
      <c r="Y116" s="187">
        <f t="shared" si="17"/>
        <v>0</v>
      </c>
      <c r="Z116" s="188">
        <f>IF(R116="nio",0,IF(R116&gt;0,VLOOKUP(K116,'3-Productie normen'!A:N,VLOOKUP(R116,'3-Productie normen'!Q:R,2,FALSE),FALSE)))</f>
        <v>0</v>
      </c>
      <c r="AA116" s="188">
        <f t="shared" si="18"/>
        <v>0</v>
      </c>
      <c r="AB116" s="188">
        <f t="shared" si="19"/>
        <v>0</v>
      </c>
      <c r="AC116" s="188">
        <f t="shared" si="20"/>
        <v>0</v>
      </c>
      <c r="AD116" s="189" t="str">
        <f>VLOOKUP(K116,'3-Productie normen'!A:N,10,FALSE)</f>
        <v>B</v>
      </c>
      <c r="AE116" s="189"/>
      <c r="AG116" s="144">
        <f t="shared" si="21"/>
        <v>9180</v>
      </c>
    </row>
    <row r="117" spans="1:33" ht="14.1" customHeight="1">
      <c r="A117" s="163">
        <v>117</v>
      </c>
      <c r="B117" s="182" t="s">
        <v>623</v>
      </c>
      <c r="C117" s="182" t="s">
        <v>774</v>
      </c>
      <c r="D117" s="182" t="s">
        <v>340</v>
      </c>
      <c r="E117" s="583">
        <v>13974</v>
      </c>
      <c r="F117" s="583" t="s">
        <v>621</v>
      </c>
      <c r="G117" s="148" t="s">
        <v>628</v>
      </c>
      <c r="H117" s="183" t="s">
        <v>365</v>
      </c>
      <c r="I117" s="184" t="s">
        <v>279</v>
      </c>
      <c r="J117" s="184" t="s">
        <v>290</v>
      </c>
      <c r="K117" s="551" t="s">
        <v>220</v>
      </c>
      <c r="L117" s="184" t="s">
        <v>361</v>
      </c>
      <c r="M117" s="185">
        <v>18</v>
      </c>
      <c r="N117" s="539">
        <v>1</v>
      </c>
      <c r="O117" s="539">
        <v>1</v>
      </c>
      <c r="P117" s="539"/>
      <c r="Q117" s="539"/>
      <c r="R117" s="186">
        <v>255</v>
      </c>
      <c r="S117" s="186"/>
      <c r="T117" s="186"/>
      <c r="U117" s="186"/>
      <c r="V117" s="187" t="e">
        <f t="shared" si="14"/>
        <v>#DIV/0!</v>
      </c>
      <c r="W117" s="187">
        <f t="shared" si="15"/>
        <v>0</v>
      </c>
      <c r="X117" s="187">
        <f t="shared" si="16"/>
        <v>0</v>
      </c>
      <c r="Y117" s="187">
        <f t="shared" si="17"/>
        <v>0</v>
      </c>
      <c r="Z117" s="188">
        <f>IF(R117="nio",0,IF(R117&gt;0,VLOOKUP(K117,'3-Productie normen'!A:N,VLOOKUP(R117,'3-Productie normen'!Q:R,2,FALSE),FALSE)))</f>
        <v>0</v>
      </c>
      <c r="AA117" s="188">
        <f t="shared" si="18"/>
        <v>0</v>
      </c>
      <c r="AB117" s="188">
        <f t="shared" si="19"/>
        <v>0</v>
      </c>
      <c r="AC117" s="188">
        <f t="shared" si="20"/>
        <v>0</v>
      </c>
      <c r="AD117" s="189" t="str">
        <f>VLOOKUP(K117,'3-Productie normen'!A:N,10,FALSE)</f>
        <v>B</v>
      </c>
      <c r="AE117" s="189"/>
      <c r="AG117" s="144">
        <f t="shared" si="21"/>
        <v>4590</v>
      </c>
    </row>
    <row r="118" spans="1:33" ht="14.1" customHeight="1">
      <c r="A118" s="163">
        <v>118</v>
      </c>
      <c r="B118" s="182" t="s">
        <v>623</v>
      </c>
      <c r="C118" s="182" t="s">
        <v>774</v>
      </c>
      <c r="D118" s="182" t="s">
        <v>340</v>
      </c>
      <c r="E118" s="583">
        <v>13974</v>
      </c>
      <c r="F118" s="583" t="s">
        <v>621</v>
      </c>
      <c r="G118" s="148" t="s">
        <v>628</v>
      </c>
      <c r="H118" s="183" t="s">
        <v>366</v>
      </c>
      <c r="I118" s="141" t="s">
        <v>283</v>
      </c>
      <c r="J118" s="141" t="s">
        <v>289</v>
      </c>
      <c r="K118" s="141" t="s">
        <v>545</v>
      </c>
      <c r="L118" s="184" t="s">
        <v>361</v>
      </c>
      <c r="M118" s="198">
        <v>15</v>
      </c>
      <c r="N118" s="539">
        <v>1</v>
      </c>
      <c r="O118" s="539">
        <v>1</v>
      </c>
      <c r="P118" s="539"/>
      <c r="Q118" s="539"/>
      <c r="R118" s="186">
        <v>255</v>
      </c>
      <c r="S118" s="186"/>
      <c r="T118" s="186"/>
      <c r="U118" s="186"/>
      <c r="V118" s="187" t="e">
        <f t="shared" si="14"/>
        <v>#DIV/0!</v>
      </c>
      <c r="W118" s="187">
        <f t="shared" si="15"/>
        <v>0</v>
      </c>
      <c r="X118" s="187">
        <f t="shared" si="16"/>
        <v>0</v>
      </c>
      <c r="Y118" s="187">
        <f t="shared" si="17"/>
        <v>0</v>
      </c>
      <c r="Z118" s="188">
        <f>IF(R118="nio",0,IF(R118&gt;0,VLOOKUP(K118,'3-Productie normen'!A:N,VLOOKUP(R118,'3-Productie normen'!Q:R,2,FALSE),FALSE)))</f>
        <v>0</v>
      </c>
      <c r="AA118" s="188">
        <f t="shared" si="18"/>
        <v>0</v>
      </c>
      <c r="AB118" s="188">
        <f t="shared" si="19"/>
        <v>0</v>
      </c>
      <c r="AC118" s="188">
        <f t="shared" si="20"/>
        <v>0</v>
      </c>
      <c r="AD118" s="189" t="str">
        <f>VLOOKUP(K118,'3-Productie normen'!A:N,10,FALSE)</f>
        <v>V</v>
      </c>
      <c r="AE118" s="189"/>
      <c r="AG118" s="144">
        <f t="shared" si="21"/>
        <v>3825</v>
      </c>
    </row>
    <row r="119" spans="1:33" ht="14.1" customHeight="1">
      <c r="A119" s="163">
        <v>119</v>
      </c>
      <c r="B119" s="182" t="s">
        <v>623</v>
      </c>
      <c r="C119" s="182" t="s">
        <v>774</v>
      </c>
      <c r="D119" s="182" t="s">
        <v>340</v>
      </c>
      <c r="E119" s="583">
        <v>13974</v>
      </c>
      <c r="F119" s="583" t="s">
        <v>621</v>
      </c>
      <c r="G119" s="148" t="s">
        <v>628</v>
      </c>
      <c r="H119" s="194" t="s">
        <v>326</v>
      </c>
      <c r="I119" s="668" t="s">
        <v>279</v>
      </c>
      <c r="J119" s="668" t="s">
        <v>290</v>
      </c>
      <c r="K119" s="141" t="s">
        <v>220</v>
      </c>
      <c r="L119" s="195" t="s">
        <v>361</v>
      </c>
      <c r="M119" s="185">
        <v>52</v>
      </c>
      <c r="N119" s="539">
        <v>1</v>
      </c>
      <c r="O119" s="539">
        <v>1</v>
      </c>
      <c r="P119" s="539"/>
      <c r="Q119" s="539"/>
      <c r="R119" s="186">
        <v>255</v>
      </c>
      <c r="S119" s="186"/>
      <c r="T119" s="186"/>
      <c r="U119" s="186"/>
      <c r="V119" s="187" t="e">
        <f t="shared" si="14"/>
        <v>#DIV/0!</v>
      </c>
      <c r="W119" s="187">
        <f t="shared" si="15"/>
        <v>0</v>
      </c>
      <c r="X119" s="187">
        <f t="shared" si="16"/>
        <v>0</v>
      </c>
      <c r="Y119" s="187">
        <f t="shared" si="17"/>
        <v>0</v>
      </c>
      <c r="Z119" s="188">
        <f>IF(R119="nio",0,IF(R119&gt;0,VLOOKUP(K119,'3-Productie normen'!A:N,VLOOKUP(R119,'3-Productie normen'!Q:R,2,FALSE),FALSE)))</f>
        <v>0</v>
      </c>
      <c r="AA119" s="188">
        <f t="shared" si="18"/>
        <v>0</v>
      </c>
      <c r="AB119" s="188">
        <f t="shared" si="19"/>
        <v>0</v>
      </c>
      <c r="AC119" s="188">
        <f t="shared" si="20"/>
        <v>0</v>
      </c>
      <c r="AD119" s="189" t="str">
        <f>VLOOKUP(K119,'3-Productie normen'!A:N,10,FALSE)</f>
        <v>B</v>
      </c>
      <c r="AE119" s="189"/>
      <c r="AG119" s="144">
        <f t="shared" si="21"/>
        <v>13260</v>
      </c>
    </row>
    <row r="120" spans="1:33" ht="14.1" customHeight="1">
      <c r="A120" s="163">
        <v>120</v>
      </c>
      <c r="B120" s="182" t="s">
        <v>623</v>
      </c>
      <c r="C120" s="182" t="s">
        <v>774</v>
      </c>
      <c r="D120" s="182" t="s">
        <v>340</v>
      </c>
      <c r="E120" s="583">
        <v>13974</v>
      </c>
      <c r="F120" s="583" t="s">
        <v>621</v>
      </c>
      <c r="G120" s="148" t="s">
        <v>628</v>
      </c>
      <c r="H120" s="183" t="s">
        <v>334</v>
      </c>
      <c r="I120" s="141" t="s">
        <v>279</v>
      </c>
      <c r="J120" s="141" t="s">
        <v>290</v>
      </c>
      <c r="K120" s="551" t="s">
        <v>220</v>
      </c>
      <c r="L120" s="184" t="s">
        <v>361</v>
      </c>
      <c r="M120" s="185">
        <v>22</v>
      </c>
      <c r="N120" s="539">
        <v>1</v>
      </c>
      <c r="O120" s="539">
        <v>1</v>
      </c>
      <c r="P120" s="539"/>
      <c r="Q120" s="539"/>
      <c r="R120" s="186">
        <v>255</v>
      </c>
      <c r="S120" s="186"/>
      <c r="T120" s="186"/>
      <c r="U120" s="186"/>
      <c r="V120" s="187" t="e">
        <f t="shared" si="14"/>
        <v>#DIV/0!</v>
      </c>
      <c r="W120" s="187">
        <f t="shared" si="15"/>
        <v>0</v>
      </c>
      <c r="X120" s="187">
        <f t="shared" si="16"/>
        <v>0</v>
      </c>
      <c r="Y120" s="187">
        <f t="shared" si="17"/>
        <v>0</v>
      </c>
      <c r="Z120" s="188">
        <f>IF(R120="nio",0,IF(R120&gt;0,VLOOKUP(K120,'3-Productie normen'!A:N,VLOOKUP(R120,'3-Productie normen'!Q:R,2,FALSE),FALSE)))</f>
        <v>0</v>
      </c>
      <c r="AA120" s="188">
        <f t="shared" si="18"/>
        <v>0</v>
      </c>
      <c r="AB120" s="188">
        <f t="shared" si="19"/>
        <v>0</v>
      </c>
      <c r="AC120" s="188">
        <f t="shared" si="20"/>
        <v>0</v>
      </c>
      <c r="AD120" s="189" t="str">
        <f>VLOOKUP(K120,'3-Productie normen'!A:N,10,FALSE)</f>
        <v>B</v>
      </c>
      <c r="AE120" s="189"/>
      <c r="AG120" s="144">
        <f t="shared" si="21"/>
        <v>5610</v>
      </c>
    </row>
    <row r="121" spans="1:33" ht="14.1" customHeight="1">
      <c r="A121" s="163">
        <v>121</v>
      </c>
      <c r="B121" s="182" t="s">
        <v>623</v>
      </c>
      <c r="C121" s="182" t="s">
        <v>774</v>
      </c>
      <c r="D121" s="182" t="s">
        <v>340</v>
      </c>
      <c r="E121" s="583">
        <v>13974</v>
      </c>
      <c r="F121" s="583" t="s">
        <v>621</v>
      </c>
      <c r="G121" s="148" t="s">
        <v>628</v>
      </c>
      <c r="H121" s="183" t="s">
        <v>325</v>
      </c>
      <c r="I121" s="141" t="s">
        <v>313</v>
      </c>
      <c r="J121" s="141" t="s">
        <v>291</v>
      </c>
      <c r="K121" s="551" t="s">
        <v>619</v>
      </c>
      <c r="L121" s="184" t="s">
        <v>295</v>
      </c>
      <c r="M121" s="185">
        <v>7</v>
      </c>
      <c r="N121" s="539">
        <v>1</v>
      </c>
      <c r="O121" s="539">
        <v>1</v>
      </c>
      <c r="P121" s="539"/>
      <c r="Q121" s="539"/>
      <c r="R121" s="186">
        <v>255</v>
      </c>
      <c r="S121" s="186"/>
      <c r="T121" s="186"/>
      <c r="U121" s="186"/>
      <c r="V121" s="187" t="e">
        <f t="shared" si="14"/>
        <v>#DIV/0!</v>
      </c>
      <c r="W121" s="187">
        <f t="shared" si="15"/>
        <v>0</v>
      </c>
      <c r="X121" s="187">
        <f t="shared" si="16"/>
        <v>0</v>
      </c>
      <c r="Y121" s="187">
        <f t="shared" si="17"/>
        <v>0</v>
      </c>
      <c r="Z121" s="188">
        <f>IF(R121="nio",0,IF(R121&gt;0,VLOOKUP(K121,'3-Productie normen'!A:N,VLOOKUP(R121,'3-Productie normen'!Q:R,2,FALSE),FALSE)))</f>
        <v>0</v>
      </c>
      <c r="AA121" s="188">
        <f t="shared" si="18"/>
        <v>0</v>
      </c>
      <c r="AB121" s="188">
        <f t="shared" si="19"/>
        <v>0</v>
      </c>
      <c r="AC121" s="188">
        <f t="shared" si="20"/>
        <v>0</v>
      </c>
      <c r="AD121" s="189" t="str">
        <f>VLOOKUP(K121,'3-Productie normen'!A:N,10,FALSE)</f>
        <v>S</v>
      </c>
      <c r="AE121" s="189"/>
      <c r="AG121" s="144">
        <f t="shared" si="21"/>
        <v>1785</v>
      </c>
    </row>
    <row r="122" spans="1:33" ht="14.1" customHeight="1">
      <c r="A122" s="163">
        <v>122</v>
      </c>
      <c r="B122" s="182" t="s">
        <v>623</v>
      </c>
      <c r="C122" s="182" t="s">
        <v>774</v>
      </c>
      <c r="D122" s="182" t="s">
        <v>340</v>
      </c>
      <c r="E122" s="583">
        <v>13974</v>
      </c>
      <c r="F122" s="583" t="s">
        <v>621</v>
      </c>
      <c r="G122" s="148" t="s">
        <v>628</v>
      </c>
      <c r="H122" s="183" t="s">
        <v>367</v>
      </c>
      <c r="I122" s="141" t="s">
        <v>281</v>
      </c>
      <c r="J122" s="141" t="s">
        <v>291</v>
      </c>
      <c r="K122" s="551" t="s">
        <v>619</v>
      </c>
      <c r="L122" s="184" t="s">
        <v>295</v>
      </c>
      <c r="M122" s="185">
        <v>6</v>
      </c>
      <c r="N122" s="539">
        <v>1</v>
      </c>
      <c r="O122" s="539">
        <v>1</v>
      </c>
      <c r="P122" s="539"/>
      <c r="Q122" s="539"/>
      <c r="R122" s="186">
        <v>255</v>
      </c>
      <c r="S122" s="186"/>
      <c r="T122" s="186"/>
      <c r="U122" s="186"/>
      <c r="V122" s="187" t="e">
        <f t="shared" si="14"/>
        <v>#DIV/0!</v>
      </c>
      <c r="W122" s="187">
        <f t="shared" si="15"/>
        <v>0</v>
      </c>
      <c r="X122" s="187">
        <f t="shared" si="16"/>
        <v>0</v>
      </c>
      <c r="Y122" s="187">
        <f t="shared" si="17"/>
        <v>0</v>
      </c>
      <c r="Z122" s="188">
        <f>IF(R122="nio",0,IF(R122&gt;0,VLOOKUP(K122,'3-Productie normen'!A:N,VLOOKUP(R122,'3-Productie normen'!Q:R,2,FALSE),FALSE)))</f>
        <v>0</v>
      </c>
      <c r="AA122" s="188">
        <f t="shared" si="18"/>
        <v>0</v>
      </c>
      <c r="AB122" s="188">
        <f t="shared" si="19"/>
        <v>0</v>
      </c>
      <c r="AC122" s="188">
        <f t="shared" si="20"/>
        <v>0</v>
      </c>
      <c r="AD122" s="189" t="str">
        <f>VLOOKUP(K122,'3-Productie normen'!A:N,10,FALSE)</f>
        <v>S</v>
      </c>
      <c r="AE122" s="189"/>
      <c r="AG122" s="144">
        <f t="shared" si="21"/>
        <v>1530</v>
      </c>
    </row>
    <row r="123" spans="1:33" ht="14.1" customHeight="1">
      <c r="A123" s="163">
        <v>123</v>
      </c>
      <c r="B123" s="182" t="s">
        <v>623</v>
      </c>
      <c r="C123" s="182" t="s">
        <v>774</v>
      </c>
      <c r="D123" s="182" t="s">
        <v>340</v>
      </c>
      <c r="E123" s="583">
        <v>13974</v>
      </c>
      <c r="F123" s="583" t="s">
        <v>621</v>
      </c>
      <c r="G123" s="148" t="s">
        <v>628</v>
      </c>
      <c r="H123" s="183" t="s">
        <v>368</v>
      </c>
      <c r="I123" s="141" t="s">
        <v>317</v>
      </c>
      <c r="J123" s="141" t="s">
        <v>289</v>
      </c>
      <c r="K123" s="551" t="s">
        <v>546</v>
      </c>
      <c r="L123" s="184" t="s">
        <v>361</v>
      </c>
      <c r="M123" s="185">
        <v>2</v>
      </c>
      <c r="N123" s="539">
        <v>1</v>
      </c>
      <c r="O123" s="539">
        <v>1</v>
      </c>
      <c r="P123" s="539"/>
      <c r="Q123" s="539"/>
      <c r="R123" s="186">
        <v>255</v>
      </c>
      <c r="S123" s="186"/>
      <c r="T123" s="186"/>
      <c r="U123" s="186"/>
      <c r="V123" s="187" t="e">
        <f t="shared" si="14"/>
        <v>#DIV/0!</v>
      </c>
      <c r="W123" s="187">
        <f t="shared" si="15"/>
        <v>0</v>
      </c>
      <c r="X123" s="187">
        <f t="shared" si="16"/>
        <v>0</v>
      </c>
      <c r="Y123" s="187">
        <f t="shared" si="17"/>
        <v>0</v>
      </c>
      <c r="Z123" s="188">
        <f>IF(R123="nio",0,IF(R123&gt;0,VLOOKUP(K123,'3-Productie normen'!A:N,VLOOKUP(R123,'3-Productie normen'!Q:R,2,FALSE),FALSE)))</f>
        <v>0</v>
      </c>
      <c r="AA123" s="188">
        <f t="shared" si="18"/>
        <v>0</v>
      </c>
      <c r="AB123" s="188">
        <f t="shared" si="19"/>
        <v>0</v>
      </c>
      <c r="AC123" s="188">
        <f t="shared" si="20"/>
        <v>0</v>
      </c>
      <c r="AD123" s="189" t="str">
        <f>VLOOKUP(K123,'3-Productie normen'!A:N,10,FALSE)</f>
        <v>V</v>
      </c>
      <c r="AE123" s="189"/>
      <c r="AG123" s="144">
        <f t="shared" si="21"/>
        <v>510</v>
      </c>
    </row>
    <row r="124" spans="1:33" ht="14.1" customHeight="1">
      <c r="A124" s="163">
        <v>124</v>
      </c>
      <c r="B124" s="182" t="s">
        <v>623</v>
      </c>
      <c r="C124" s="182" t="s">
        <v>774</v>
      </c>
      <c r="D124" s="182" t="s">
        <v>340</v>
      </c>
      <c r="E124" s="583">
        <v>13974</v>
      </c>
      <c r="F124" s="583" t="s">
        <v>621</v>
      </c>
      <c r="G124" s="148" t="s">
        <v>628</v>
      </c>
      <c r="H124" s="183" t="s">
        <v>328</v>
      </c>
      <c r="I124" s="141" t="s">
        <v>283</v>
      </c>
      <c r="J124" s="141" t="s">
        <v>289</v>
      </c>
      <c r="K124" s="551" t="s">
        <v>545</v>
      </c>
      <c r="L124" s="184" t="s">
        <v>361</v>
      </c>
      <c r="M124" s="185">
        <v>14</v>
      </c>
      <c r="N124" s="539">
        <v>1</v>
      </c>
      <c r="O124" s="539">
        <v>1</v>
      </c>
      <c r="P124" s="539"/>
      <c r="Q124" s="539"/>
      <c r="R124" s="186">
        <v>255</v>
      </c>
      <c r="S124" s="186"/>
      <c r="T124" s="186"/>
      <c r="U124" s="186"/>
      <c r="V124" s="187" t="e">
        <f t="shared" si="14"/>
        <v>#DIV/0!</v>
      </c>
      <c r="W124" s="187">
        <f t="shared" si="15"/>
        <v>0</v>
      </c>
      <c r="X124" s="187">
        <f t="shared" si="16"/>
        <v>0</v>
      </c>
      <c r="Y124" s="187">
        <f t="shared" si="17"/>
        <v>0</v>
      </c>
      <c r="Z124" s="188">
        <f>IF(R124="nio",0,IF(R124&gt;0,VLOOKUP(K124,'3-Productie normen'!A:N,VLOOKUP(R124,'3-Productie normen'!Q:R,2,FALSE),FALSE)))</f>
        <v>0</v>
      </c>
      <c r="AA124" s="188">
        <f t="shared" si="18"/>
        <v>0</v>
      </c>
      <c r="AB124" s="188">
        <f t="shared" si="19"/>
        <v>0</v>
      </c>
      <c r="AC124" s="188">
        <f t="shared" si="20"/>
        <v>0</v>
      </c>
      <c r="AD124" s="189" t="str">
        <f>VLOOKUP(K124,'3-Productie normen'!A:N,10,FALSE)</f>
        <v>V</v>
      </c>
      <c r="AE124" s="189"/>
      <c r="AG124" s="144">
        <f t="shared" si="21"/>
        <v>3570</v>
      </c>
    </row>
    <row r="125" spans="1:33" ht="14.1" customHeight="1">
      <c r="A125" s="163">
        <v>125</v>
      </c>
      <c r="B125" s="182" t="s">
        <v>623</v>
      </c>
      <c r="C125" s="182" t="s">
        <v>774</v>
      </c>
      <c r="D125" s="182" t="s">
        <v>340</v>
      </c>
      <c r="E125" s="583">
        <v>13974</v>
      </c>
      <c r="F125" s="583" t="s">
        <v>621</v>
      </c>
      <c r="G125" s="148" t="s">
        <v>628</v>
      </c>
      <c r="H125" s="183" t="s">
        <v>337</v>
      </c>
      <c r="I125" s="141" t="s">
        <v>373</v>
      </c>
      <c r="J125" s="141" t="s">
        <v>289</v>
      </c>
      <c r="K125" s="551" t="s">
        <v>545</v>
      </c>
      <c r="L125" s="184" t="s">
        <v>361</v>
      </c>
      <c r="M125" s="185">
        <v>20</v>
      </c>
      <c r="N125" s="539">
        <v>1</v>
      </c>
      <c r="O125" s="539">
        <v>1</v>
      </c>
      <c r="P125" s="539"/>
      <c r="Q125" s="539"/>
      <c r="R125" s="186">
        <v>255</v>
      </c>
      <c r="S125" s="186"/>
      <c r="T125" s="186"/>
      <c r="U125" s="186"/>
      <c r="V125" s="187" t="e">
        <f t="shared" si="14"/>
        <v>#DIV/0!</v>
      </c>
      <c r="W125" s="187">
        <f t="shared" si="15"/>
        <v>0</v>
      </c>
      <c r="X125" s="187">
        <f t="shared" si="16"/>
        <v>0</v>
      </c>
      <c r="Y125" s="187">
        <f t="shared" si="17"/>
        <v>0</v>
      </c>
      <c r="Z125" s="188">
        <f>IF(R125="nio",0,IF(R125&gt;0,VLOOKUP(K125,'3-Productie normen'!A:N,VLOOKUP(R125,'3-Productie normen'!Q:R,2,FALSE),FALSE)))</f>
        <v>0</v>
      </c>
      <c r="AA125" s="188">
        <f t="shared" si="18"/>
        <v>0</v>
      </c>
      <c r="AB125" s="188">
        <f t="shared" si="19"/>
        <v>0</v>
      </c>
      <c r="AC125" s="188">
        <f t="shared" si="20"/>
        <v>0</v>
      </c>
      <c r="AD125" s="189" t="str">
        <f>VLOOKUP(K125,'3-Productie normen'!A:N,10,FALSE)</f>
        <v>V</v>
      </c>
      <c r="AE125" s="189"/>
      <c r="AG125" s="144">
        <f t="shared" si="21"/>
        <v>5100</v>
      </c>
    </row>
    <row r="126" spans="1:33" ht="14.1" customHeight="1">
      <c r="A126" s="163">
        <v>126</v>
      </c>
      <c r="B126" s="182" t="s">
        <v>623</v>
      </c>
      <c r="C126" s="182" t="s">
        <v>774</v>
      </c>
      <c r="D126" s="182" t="s">
        <v>340</v>
      </c>
      <c r="E126" s="583">
        <v>13974</v>
      </c>
      <c r="F126" s="583" t="s">
        <v>621</v>
      </c>
      <c r="G126" s="148" t="s">
        <v>628</v>
      </c>
      <c r="H126" s="183" t="s">
        <v>336</v>
      </c>
      <c r="I126" s="141" t="s">
        <v>309</v>
      </c>
      <c r="J126" s="141" t="s">
        <v>289</v>
      </c>
      <c r="K126" s="137" t="s">
        <v>220</v>
      </c>
      <c r="L126" s="184" t="s">
        <v>361</v>
      </c>
      <c r="M126" s="185">
        <v>34</v>
      </c>
      <c r="N126" s="539">
        <v>1</v>
      </c>
      <c r="O126" s="539">
        <v>1</v>
      </c>
      <c r="P126" s="539"/>
      <c r="Q126" s="539"/>
      <c r="R126" s="186">
        <v>255</v>
      </c>
      <c r="S126" s="186"/>
      <c r="T126" s="186"/>
      <c r="U126" s="186"/>
      <c r="V126" s="187" t="e">
        <f t="shared" si="14"/>
        <v>#DIV/0!</v>
      </c>
      <c r="W126" s="187">
        <f t="shared" si="15"/>
        <v>0</v>
      </c>
      <c r="X126" s="187">
        <f t="shared" si="16"/>
        <v>0</v>
      </c>
      <c r="Y126" s="187">
        <f t="shared" si="17"/>
        <v>0</v>
      </c>
      <c r="Z126" s="188">
        <f>IF(R126="nio",0,IF(R126&gt;0,VLOOKUP(K126,'3-Productie normen'!A:N,VLOOKUP(R126,'3-Productie normen'!Q:R,2,FALSE),FALSE)))</f>
        <v>0</v>
      </c>
      <c r="AA126" s="188">
        <f t="shared" si="18"/>
        <v>0</v>
      </c>
      <c r="AB126" s="188">
        <f t="shared" si="19"/>
        <v>0</v>
      </c>
      <c r="AC126" s="188">
        <f t="shared" si="20"/>
        <v>0</v>
      </c>
      <c r="AD126" s="189" t="str">
        <f>VLOOKUP(K126,'3-Productie normen'!A:N,10,FALSE)</f>
        <v>B</v>
      </c>
      <c r="AE126" s="189"/>
      <c r="AG126" s="144">
        <f t="shared" si="21"/>
        <v>8670</v>
      </c>
    </row>
    <row r="127" spans="1:33" ht="14.1" customHeight="1">
      <c r="A127" s="163">
        <v>127</v>
      </c>
      <c r="B127" s="182" t="s">
        <v>623</v>
      </c>
      <c r="C127" s="182" t="s">
        <v>774</v>
      </c>
      <c r="D127" s="182" t="s">
        <v>340</v>
      </c>
      <c r="E127" s="583">
        <v>13974</v>
      </c>
      <c r="F127" s="583" t="s">
        <v>621</v>
      </c>
      <c r="G127" s="148" t="s">
        <v>628</v>
      </c>
      <c r="H127" s="183" t="s">
        <v>369</v>
      </c>
      <c r="I127" s="141" t="s">
        <v>279</v>
      </c>
      <c r="J127" s="141" t="s">
        <v>290</v>
      </c>
      <c r="K127" s="137" t="s">
        <v>220</v>
      </c>
      <c r="L127" s="184" t="s">
        <v>361</v>
      </c>
      <c r="M127" s="185">
        <v>26</v>
      </c>
      <c r="N127" s="539">
        <v>1</v>
      </c>
      <c r="O127" s="539">
        <v>1</v>
      </c>
      <c r="P127" s="539"/>
      <c r="Q127" s="539"/>
      <c r="R127" s="186">
        <v>255</v>
      </c>
      <c r="S127" s="186"/>
      <c r="T127" s="186"/>
      <c r="U127" s="186"/>
      <c r="V127" s="187" t="e">
        <f t="shared" si="14"/>
        <v>#DIV/0!</v>
      </c>
      <c r="W127" s="187">
        <f t="shared" si="15"/>
        <v>0</v>
      </c>
      <c r="X127" s="187">
        <f t="shared" si="16"/>
        <v>0</v>
      </c>
      <c r="Y127" s="187">
        <f t="shared" si="17"/>
        <v>0</v>
      </c>
      <c r="Z127" s="188">
        <f>IF(R127="nio",0,IF(R127&gt;0,VLOOKUP(K127,'3-Productie normen'!A:N,VLOOKUP(R127,'3-Productie normen'!Q:R,2,FALSE),FALSE)))</f>
        <v>0</v>
      </c>
      <c r="AA127" s="188">
        <f t="shared" si="18"/>
        <v>0</v>
      </c>
      <c r="AB127" s="188">
        <f t="shared" si="19"/>
        <v>0</v>
      </c>
      <c r="AC127" s="188">
        <f t="shared" si="20"/>
        <v>0</v>
      </c>
      <c r="AD127" s="189" t="str">
        <f>VLOOKUP(K127,'3-Productie normen'!A:N,10,FALSE)</f>
        <v>B</v>
      </c>
      <c r="AE127" s="189"/>
      <c r="AG127" s="144">
        <f t="shared" si="21"/>
        <v>6630</v>
      </c>
    </row>
    <row r="128" spans="1:33" ht="14.1" customHeight="1">
      <c r="A128" s="163">
        <v>128</v>
      </c>
      <c r="B128" s="182" t="s">
        <v>623</v>
      </c>
      <c r="C128" s="182" t="s">
        <v>774</v>
      </c>
      <c r="D128" s="182" t="s">
        <v>340</v>
      </c>
      <c r="E128" s="583">
        <v>13974</v>
      </c>
      <c r="F128" s="583" t="s">
        <v>621</v>
      </c>
      <c r="G128" s="148" t="s">
        <v>628</v>
      </c>
      <c r="H128" s="183" t="s">
        <v>370</v>
      </c>
      <c r="I128" s="141" t="s">
        <v>280</v>
      </c>
      <c r="J128" s="141" t="s">
        <v>290</v>
      </c>
      <c r="K128" s="137" t="s">
        <v>222</v>
      </c>
      <c r="L128" s="184" t="s">
        <v>361</v>
      </c>
      <c r="M128" s="185">
        <v>51</v>
      </c>
      <c r="N128" s="539">
        <v>1</v>
      </c>
      <c r="O128" s="539">
        <v>1</v>
      </c>
      <c r="P128" s="539"/>
      <c r="Q128" s="539"/>
      <c r="R128" s="186">
        <v>255</v>
      </c>
      <c r="S128" s="186"/>
      <c r="T128" s="186"/>
      <c r="U128" s="186"/>
      <c r="V128" s="187" t="e">
        <f t="shared" si="14"/>
        <v>#DIV/0!</v>
      </c>
      <c r="W128" s="187">
        <f t="shared" si="15"/>
        <v>0</v>
      </c>
      <c r="X128" s="187">
        <f t="shared" si="16"/>
        <v>0</v>
      </c>
      <c r="Y128" s="187">
        <f t="shared" si="17"/>
        <v>0</v>
      </c>
      <c r="Z128" s="188">
        <f>IF(R128="nio",0,IF(R128&gt;0,VLOOKUP(K128,'3-Productie normen'!A:N,VLOOKUP(R128,'3-Productie normen'!Q:R,2,FALSE),FALSE)))</f>
        <v>0</v>
      </c>
      <c r="AA128" s="188">
        <f t="shared" si="18"/>
        <v>0</v>
      </c>
      <c r="AB128" s="188">
        <f t="shared" si="19"/>
        <v>0</v>
      </c>
      <c r="AC128" s="188">
        <f t="shared" si="20"/>
        <v>0</v>
      </c>
      <c r="AD128" s="189" t="str">
        <f>VLOOKUP(K128,'3-Productie normen'!A:N,10,FALSE)</f>
        <v>B</v>
      </c>
      <c r="AE128" s="189"/>
      <c r="AG128" s="144">
        <f t="shared" si="21"/>
        <v>13005</v>
      </c>
    </row>
    <row r="129" spans="1:33" ht="14.1" customHeight="1">
      <c r="A129" s="163">
        <v>129</v>
      </c>
      <c r="B129" s="182" t="s">
        <v>623</v>
      </c>
      <c r="C129" s="182" t="s">
        <v>774</v>
      </c>
      <c r="D129" s="182" t="s">
        <v>340</v>
      </c>
      <c r="E129" s="583">
        <v>13974</v>
      </c>
      <c r="F129" s="583" t="s">
        <v>621</v>
      </c>
      <c r="G129" s="148" t="s">
        <v>628</v>
      </c>
      <c r="H129" s="183" t="s">
        <v>327</v>
      </c>
      <c r="I129" s="141" t="s">
        <v>279</v>
      </c>
      <c r="J129" s="141" t="s">
        <v>290</v>
      </c>
      <c r="K129" s="137" t="s">
        <v>220</v>
      </c>
      <c r="L129" s="184" t="s">
        <v>361</v>
      </c>
      <c r="M129" s="185">
        <v>19</v>
      </c>
      <c r="N129" s="539">
        <v>1</v>
      </c>
      <c r="O129" s="539">
        <v>1</v>
      </c>
      <c r="P129" s="539"/>
      <c r="Q129" s="539"/>
      <c r="R129" s="186">
        <v>255</v>
      </c>
      <c r="S129" s="186"/>
      <c r="T129" s="186"/>
      <c r="U129" s="186"/>
      <c r="V129" s="187" t="e">
        <f t="shared" si="14"/>
        <v>#DIV/0!</v>
      </c>
      <c r="W129" s="187">
        <f t="shared" si="15"/>
        <v>0</v>
      </c>
      <c r="X129" s="187">
        <f t="shared" si="16"/>
        <v>0</v>
      </c>
      <c r="Y129" s="187">
        <f t="shared" si="17"/>
        <v>0</v>
      </c>
      <c r="Z129" s="188">
        <f>IF(R129="nio",0,IF(R129&gt;0,VLOOKUP(K129,'3-Productie normen'!A:N,VLOOKUP(R129,'3-Productie normen'!Q:R,2,FALSE),FALSE)))</f>
        <v>0</v>
      </c>
      <c r="AA129" s="188">
        <f t="shared" si="18"/>
        <v>0</v>
      </c>
      <c r="AB129" s="188">
        <f t="shared" si="19"/>
        <v>0</v>
      </c>
      <c r="AC129" s="188">
        <f t="shared" si="20"/>
        <v>0</v>
      </c>
      <c r="AD129" s="189" t="str">
        <f>VLOOKUP(K129,'3-Productie normen'!A:N,10,FALSE)</f>
        <v>B</v>
      </c>
      <c r="AE129" s="189"/>
      <c r="AG129" s="144">
        <f t="shared" si="21"/>
        <v>4845</v>
      </c>
    </row>
    <row r="130" spans="1:33" ht="14.1" customHeight="1">
      <c r="A130" s="163">
        <v>130</v>
      </c>
      <c r="B130" s="182" t="s">
        <v>623</v>
      </c>
      <c r="C130" s="182" t="s">
        <v>774</v>
      </c>
      <c r="D130" s="182" t="s">
        <v>340</v>
      </c>
      <c r="E130" s="583">
        <v>13974</v>
      </c>
      <c r="F130" s="583" t="s">
        <v>621</v>
      </c>
      <c r="G130" s="148" t="s">
        <v>628</v>
      </c>
      <c r="H130" s="183" t="s">
        <v>329</v>
      </c>
      <c r="I130" s="141" t="s">
        <v>283</v>
      </c>
      <c r="J130" s="141" t="s">
        <v>289</v>
      </c>
      <c r="K130" s="182" t="s">
        <v>545</v>
      </c>
      <c r="L130" s="184" t="s">
        <v>361</v>
      </c>
      <c r="M130" s="185">
        <v>19</v>
      </c>
      <c r="N130" s="539">
        <v>1</v>
      </c>
      <c r="O130" s="539">
        <v>1</v>
      </c>
      <c r="P130" s="539"/>
      <c r="Q130" s="539"/>
      <c r="R130" s="186">
        <v>255</v>
      </c>
      <c r="S130" s="186"/>
      <c r="T130" s="186"/>
      <c r="U130" s="186"/>
      <c r="V130" s="187" t="e">
        <f t="shared" si="14"/>
        <v>#DIV/0!</v>
      </c>
      <c r="W130" s="187">
        <f t="shared" si="15"/>
        <v>0</v>
      </c>
      <c r="X130" s="187">
        <f t="shared" si="16"/>
        <v>0</v>
      </c>
      <c r="Y130" s="187">
        <f t="shared" si="17"/>
        <v>0</v>
      </c>
      <c r="Z130" s="188">
        <f>IF(R130="nio",0,IF(R130&gt;0,VLOOKUP(K130,'3-Productie normen'!A:N,VLOOKUP(R130,'3-Productie normen'!Q:R,2,FALSE),FALSE)))</f>
        <v>0</v>
      </c>
      <c r="AA130" s="188">
        <f t="shared" si="18"/>
        <v>0</v>
      </c>
      <c r="AB130" s="188">
        <f t="shared" si="19"/>
        <v>0</v>
      </c>
      <c r="AC130" s="188">
        <f t="shared" si="20"/>
        <v>0</v>
      </c>
      <c r="AD130" s="189" t="str">
        <f>VLOOKUP(K130,'3-Productie normen'!A:N,10,FALSE)</f>
        <v>V</v>
      </c>
      <c r="AE130" s="189"/>
      <c r="AG130" s="144">
        <f t="shared" si="21"/>
        <v>4845</v>
      </c>
    </row>
    <row r="131" spans="1:33" ht="14.1" customHeight="1">
      <c r="A131" s="163">
        <v>131</v>
      </c>
      <c r="B131" s="182" t="s">
        <v>623</v>
      </c>
      <c r="C131" s="182" t="s">
        <v>774</v>
      </c>
      <c r="D131" s="182" t="s">
        <v>340</v>
      </c>
      <c r="E131" s="583">
        <v>13974</v>
      </c>
      <c r="F131" s="583" t="s">
        <v>621</v>
      </c>
      <c r="G131" s="148" t="s">
        <v>628</v>
      </c>
      <c r="H131" s="183" t="s">
        <v>371</v>
      </c>
      <c r="I131" s="141" t="s">
        <v>374</v>
      </c>
      <c r="J131" s="141" t="s">
        <v>290</v>
      </c>
      <c r="K131" s="182" t="s">
        <v>220</v>
      </c>
      <c r="L131" s="184" t="s">
        <v>361</v>
      </c>
      <c r="M131" s="185">
        <v>52</v>
      </c>
      <c r="N131" s="539">
        <v>1</v>
      </c>
      <c r="O131" s="539">
        <v>1</v>
      </c>
      <c r="P131" s="539"/>
      <c r="Q131" s="539"/>
      <c r="R131" s="186">
        <v>255</v>
      </c>
      <c r="S131" s="186"/>
      <c r="T131" s="186"/>
      <c r="U131" s="186"/>
      <c r="V131" s="187" t="e">
        <f t="shared" si="14"/>
        <v>#DIV/0!</v>
      </c>
      <c r="W131" s="187">
        <f t="shared" si="15"/>
        <v>0</v>
      </c>
      <c r="X131" s="187">
        <f t="shared" si="16"/>
        <v>0</v>
      </c>
      <c r="Y131" s="187">
        <f t="shared" si="17"/>
        <v>0</v>
      </c>
      <c r="Z131" s="188">
        <f>IF(R131="nio",0,IF(R131&gt;0,VLOOKUP(K131,'3-Productie normen'!A:N,VLOOKUP(R131,'3-Productie normen'!Q:R,2,FALSE),FALSE)))</f>
        <v>0</v>
      </c>
      <c r="AA131" s="188">
        <f t="shared" si="18"/>
        <v>0</v>
      </c>
      <c r="AB131" s="188">
        <f t="shared" si="19"/>
        <v>0</v>
      </c>
      <c r="AC131" s="188">
        <f t="shared" si="20"/>
        <v>0</v>
      </c>
      <c r="AD131" s="189" t="str">
        <f>VLOOKUP(K131,'3-Productie normen'!A:N,10,FALSE)</f>
        <v>B</v>
      </c>
      <c r="AE131" s="189"/>
      <c r="AG131" s="144">
        <f t="shared" si="21"/>
        <v>13260</v>
      </c>
    </row>
    <row r="132" spans="1:33" ht="14.1" customHeight="1">
      <c r="A132" s="163">
        <v>132</v>
      </c>
      <c r="B132" s="182" t="s">
        <v>623</v>
      </c>
      <c r="C132" s="182" t="s">
        <v>774</v>
      </c>
      <c r="D132" s="182" t="s">
        <v>340</v>
      </c>
      <c r="E132" s="583">
        <v>13974</v>
      </c>
      <c r="F132" s="583" t="s">
        <v>621</v>
      </c>
      <c r="G132" s="148" t="s">
        <v>628</v>
      </c>
      <c r="H132" s="183" t="s">
        <v>332</v>
      </c>
      <c r="I132" s="141" t="s">
        <v>311</v>
      </c>
      <c r="J132" s="141" t="s">
        <v>289</v>
      </c>
      <c r="K132" s="551" t="s">
        <v>546</v>
      </c>
      <c r="L132" s="184" t="s">
        <v>362</v>
      </c>
      <c r="M132" s="185">
        <v>2</v>
      </c>
      <c r="N132" s="539">
        <v>1</v>
      </c>
      <c r="O132" s="539">
        <v>1</v>
      </c>
      <c r="P132" s="539"/>
      <c r="Q132" s="539"/>
      <c r="R132" s="186">
        <v>255</v>
      </c>
      <c r="S132" s="186"/>
      <c r="T132" s="186"/>
      <c r="U132" s="186"/>
      <c r="V132" s="187" t="e">
        <f t="shared" si="14"/>
        <v>#DIV/0!</v>
      </c>
      <c r="W132" s="187">
        <f t="shared" si="15"/>
        <v>0</v>
      </c>
      <c r="X132" s="187">
        <f t="shared" si="16"/>
        <v>0</v>
      </c>
      <c r="Y132" s="187">
        <f t="shared" si="17"/>
        <v>0</v>
      </c>
      <c r="Z132" s="188">
        <f>IF(R132="nio",0,IF(R132&gt;0,VLOOKUP(K132,'3-Productie normen'!A:N,VLOOKUP(R132,'3-Productie normen'!Q:R,2,FALSE),FALSE)))</f>
        <v>0</v>
      </c>
      <c r="AA132" s="188">
        <f t="shared" si="18"/>
        <v>0</v>
      </c>
      <c r="AB132" s="188">
        <f t="shared" si="19"/>
        <v>0</v>
      </c>
      <c r="AC132" s="188">
        <f t="shared" si="20"/>
        <v>0</v>
      </c>
      <c r="AD132" s="189" t="str">
        <f>VLOOKUP(K132,'3-Productie normen'!A:N,10,FALSE)</f>
        <v>V</v>
      </c>
      <c r="AE132" s="189"/>
      <c r="AG132" s="144">
        <f t="shared" si="21"/>
        <v>510</v>
      </c>
    </row>
    <row r="133" spans="1:33" ht="14.1" customHeight="1">
      <c r="A133" s="163">
        <v>133</v>
      </c>
      <c r="B133" s="182" t="s">
        <v>623</v>
      </c>
      <c r="C133" s="182" t="s">
        <v>774</v>
      </c>
      <c r="D133" s="182" t="s">
        <v>340</v>
      </c>
      <c r="E133" s="583">
        <v>13974</v>
      </c>
      <c r="F133" s="583" t="s">
        <v>621</v>
      </c>
      <c r="G133" s="148" t="s">
        <v>628</v>
      </c>
      <c r="H133" s="183" t="s">
        <v>333</v>
      </c>
      <c r="I133" s="141" t="s">
        <v>279</v>
      </c>
      <c r="J133" s="141" t="s">
        <v>290</v>
      </c>
      <c r="K133" s="551" t="s">
        <v>220</v>
      </c>
      <c r="L133" s="184" t="s">
        <v>362</v>
      </c>
      <c r="M133" s="185">
        <v>19</v>
      </c>
      <c r="N133" s="539">
        <v>1</v>
      </c>
      <c r="O133" s="539">
        <v>1</v>
      </c>
      <c r="P133" s="539"/>
      <c r="Q133" s="539"/>
      <c r="R133" s="186">
        <v>255</v>
      </c>
      <c r="S133" s="186"/>
      <c r="T133" s="186"/>
      <c r="U133" s="186"/>
      <c r="V133" s="187" t="e">
        <f t="shared" si="14"/>
        <v>#DIV/0!</v>
      </c>
      <c r="W133" s="187">
        <f t="shared" si="15"/>
        <v>0</v>
      </c>
      <c r="X133" s="187">
        <f t="shared" si="16"/>
        <v>0</v>
      </c>
      <c r="Y133" s="187">
        <f t="shared" si="17"/>
        <v>0</v>
      </c>
      <c r="Z133" s="188">
        <f>IF(R133="nio",0,IF(R133&gt;0,VLOOKUP(K133,'3-Productie normen'!A:N,VLOOKUP(R133,'3-Productie normen'!Q:R,2,FALSE),FALSE)))</f>
        <v>0</v>
      </c>
      <c r="AA133" s="188">
        <f t="shared" si="18"/>
        <v>0</v>
      </c>
      <c r="AB133" s="188">
        <f t="shared" si="19"/>
        <v>0</v>
      </c>
      <c r="AC133" s="188">
        <f t="shared" si="20"/>
        <v>0</v>
      </c>
      <c r="AD133" s="189" t="str">
        <f>VLOOKUP(K133,'3-Productie normen'!A:N,10,FALSE)</f>
        <v>B</v>
      </c>
      <c r="AE133" s="189"/>
      <c r="AG133" s="144">
        <f t="shared" si="21"/>
        <v>4845</v>
      </c>
    </row>
    <row r="134" spans="1:33" ht="14.1" customHeight="1">
      <c r="A134" s="163">
        <v>134</v>
      </c>
      <c r="B134" s="182" t="s">
        <v>623</v>
      </c>
      <c r="C134" s="182" t="s">
        <v>774</v>
      </c>
      <c r="D134" s="182" t="s">
        <v>340</v>
      </c>
      <c r="E134" s="583">
        <v>13974</v>
      </c>
      <c r="F134" s="583" t="s">
        <v>621</v>
      </c>
      <c r="G134" s="148" t="s">
        <v>631</v>
      </c>
      <c r="H134" s="183" t="s">
        <v>375</v>
      </c>
      <c r="I134" s="141" t="s">
        <v>317</v>
      </c>
      <c r="J134" s="141" t="s">
        <v>289</v>
      </c>
      <c r="K134" s="551" t="s">
        <v>546</v>
      </c>
      <c r="L134" s="184" t="s">
        <v>360</v>
      </c>
      <c r="M134" s="185">
        <v>4</v>
      </c>
      <c r="N134" s="539">
        <v>1</v>
      </c>
      <c r="O134" s="539">
        <v>1</v>
      </c>
      <c r="P134" s="539"/>
      <c r="Q134" s="539"/>
      <c r="R134" s="186">
        <v>255</v>
      </c>
      <c r="S134" s="186"/>
      <c r="T134" s="186"/>
      <c r="U134" s="186"/>
      <c r="V134" s="187" t="e">
        <f t="shared" si="14"/>
        <v>#DIV/0!</v>
      </c>
      <c r="W134" s="187">
        <f t="shared" si="15"/>
        <v>0</v>
      </c>
      <c r="X134" s="187">
        <f t="shared" si="16"/>
        <v>0</v>
      </c>
      <c r="Y134" s="187">
        <f t="shared" si="17"/>
        <v>0</v>
      </c>
      <c r="Z134" s="188">
        <f>IF(R134="nio",0,IF(R134&gt;0,VLOOKUP(K134,'3-Productie normen'!A:N,VLOOKUP(R134,'3-Productie normen'!Q:R,2,FALSE),FALSE)))</f>
        <v>0</v>
      </c>
      <c r="AA134" s="188">
        <f t="shared" si="18"/>
        <v>0</v>
      </c>
      <c r="AB134" s="188">
        <f t="shared" si="19"/>
        <v>0</v>
      </c>
      <c r="AC134" s="188">
        <f t="shared" si="20"/>
        <v>0</v>
      </c>
      <c r="AD134" s="189" t="str">
        <f>VLOOKUP(K134,'3-Productie normen'!A:N,10,FALSE)</f>
        <v>V</v>
      </c>
      <c r="AE134" s="189"/>
      <c r="AG134" s="144">
        <f t="shared" si="21"/>
        <v>1020</v>
      </c>
    </row>
    <row r="135" spans="1:33" ht="14.1" customHeight="1">
      <c r="A135" s="163">
        <v>135</v>
      </c>
      <c r="B135" s="182" t="s">
        <v>623</v>
      </c>
      <c r="C135" s="182" t="s">
        <v>774</v>
      </c>
      <c r="D135" s="182" t="s">
        <v>340</v>
      </c>
      <c r="E135" s="583">
        <v>13974</v>
      </c>
      <c r="F135" s="583" t="s">
        <v>621</v>
      </c>
      <c r="G135" s="148" t="s">
        <v>631</v>
      </c>
      <c r="H135" s="183" t="s">
        <v>376</v>
      </c>
      <c r="I135" s="141" t="s">
        <v>317</v>
      </c>
      <c r="J135" s="141" t="s">
        <v>289</v>
      </c>
      <c r="K135" s="551" t="s">
        <v>546</v>
      </c>
      <c r="L135" s="184" t="s">
        <v>294</v>
      </c>
      <c r="M135" s="185">
        <v>6</v>
      </c>
      <c r="N135" s="539">
        <v>1</v>
      </c>
      <c r="O135" s="539">
        <v>1</v>
      </c>
      <c r="P135" s="539"/>
      <c r="Q135" s="539"/>
      <c r="R135" s="186">
        <v>255</v>
      </c>
      <c r="S135" s="186"/>
      <c r="T135" s="186"/>
      <c r="U135" s="186"/>
      <c r="V135" s="187" t="e">
        <f t="shared" si="14"/>
        <v>#DIV/0!</v>
      </c>
      <c r="W135" s="187">
        <f t="shared" si="15"/>
        <v>0</v>
      </c>
      <c r="X135" s="187">
        <f t="shared" si="16"/>
        <v>0</v>
      </c>
      <c r="Y135" s="187">
        <f t="shared" si="17"/>
        <v>0</v>
      </c>
      <c r="Z135" s="188">
        <f>IF(R135="nio",0,IF(R135&gt;0,VLOOKUP(K135,'3-Productie normen'!A:N,VLOOKUP(R135,'3-Productie normen'!Q:R,2,FALSE),FALSE)))</f>
        <v>0</v>
      </c>
      <c r="AA135" s="188">
        <f t="shared" si="18"/>
        <v>0</v>
      </c>
      <c r="AB135" s="188">
        <f t="shared" si="19"/>
        <v>0</v>
      </c>
      <c r="AC135" s="188">
        <f t="shared" si="20"/>
        <v>0</v>
      </c>
      <c r="AD135" s="189" t="str">
        <f>VLOOKUP(K135,'3-Productie normen'!A:N,10,FALSE)</f>
        <v>V</v>
      </c>
      <c r="AE135" s="189"/>
      <c r="AG135" s="144">
        <f t="shared" si="21"/>
        <v>1530</v>
      </c>
    </row>
    <row r="136" spans="1:33" ht="14.1" customHeight="1">
      <c r="A136" s="163">
        <v>136</v>
      </c>
      <c r="B136" s="182" t="s">
        <v>623</v>
      </c>
      <c r="C136" s="182" t="s">
        <v>774</v>
      </c>
      <c r="D136" s="182" t="s">
        <v>340</v>
      </c>
      <c r="E136" s="583">
        <v>13974</v>
      </c>
      <c r="F136" s="583" t="s">
        <v>621</v>
      </c>
      <c r="G136" s="148" t="s">
        <v>631</v>
      </c>
      <c r="H136" s="183" t="s">
        <v>377</v>
      </c>
      <c r="I136" s="141" t="s">
        <v>280</v>
      </c>
      <c r="J136" s="141" t="s">
        <v>290</v>
      </c>
      <c r="K136" s="551" t="s">
        <v>222</v>
      </c>
      <c r="L136" s="184" t="s">
        <v>361</v>
      </c>
      <c r="M136" s="185">
        <v>80</v>
      </c>
      <c r="N136" s="539">
        <v>1</v>
      </c>
      <c r="O136" s="539">
        <v>1</v>
      </c>
      <c r="P136" s="539"/>
      <c r="Q136" s="539"/>
      <c r="R136" s="186">
        <v>255</v>
      </c>
      <c r="S136" s="186"/>
      <c r="T136" s="186"/>
      <c r="U136" s="186"/>
      <c r="V136" s="187" t="e">
        <f t="shared" si="14"/>
        <v>#DIV/0!</v>
      </c>
      <c r="W136" s="187">
        <f t="shared" si="15"/>
        <v>0</v>
      </c>
      <c r="X136" s="187">
        <f t="shared" si="16"/>
        <v>0</v>
      </c>
      <c r="Y136" s="187">
        <f t="shared" si="17"/>
        <v>0</v>
      </c>
      <c r="Z136" s="188">
        <f>IF(R136="nio",0,IF(R136&gt;0,VLOOKUP(K136,'3-Productie normen'!A:N,VLOOKUP(R136,'3-Productie normen'!Q:R,2,FALSE),FALSE)))</f>
        <v>0</v>
      </c>
      <c r="AA136" s="188">
        <f t="shared" si="18"/>
        <v>0</v>
      </c>
      <c r="AB136" s="188">
        <f t="shared" si="19"/>
        <v>0</v>
      </c>
      <c r="AC136" s="188">
        <f t="shared" si="20"/>
        <v>0</v>
      </c>
      <c r="AD136" s="189" t="str">
        <f>VLOOKUP(K136,'3-Productie normen'!A:N,10,FALSE)</f>
        <v>B</v>
      </c>
      <c r="AE136" s="189"/>
      <c r="AG136" s="144">
        <f t="shared" si="21"/>
        <v>20400</v>
      </c>
    </row>
    <row r="137" spans="1:33" ht="14.1" customHeight="1">
      <c r="A137" s="163">
        <v>137</v>
      </c>
      <c r="B137" s="182" t="s">
        <v>623</v>
      </c>
      <c r="C137" s="182" t="s">
        <v>774</v>
      </c>
      <c r="D137" s="182" t="s">
        <v>340</v>
      </c>
      <c r="E137" s="583">
        <v>13974</v>
      </c>
      <c r="F137" s="583" t="s">
        <v>621</v>
      </c>
      <c r="G137" s="148" t="s">
        <v>631</v>
      </c>
      <c r="H137" s="183" t="s">
        <v>378</v>
      </c>
      <c r="I137" s="141" t="s">
        <v>318</v>
      </c>
      <c r="J137" s="141" t="s">
        <v>292</v>
      </c>
      <c r="K137" s="551" t="s">
        <v>221</v>
      </c>
      <c r="L137" s="184" t="s">
        <v>361</v>
      </c>
      <c r="M137" s="185">
        <v>6</v>
      </c>
      <c r="N137" s="539">
        <v>1</v>
      </c>
      <c r="O137" s="539">
        <v>1</v>
      </c>
      <c r="P137" s="539"/>
      <c r="Q137" s="539"/>
      <c r="R137" s="186">
        <v>255</v>
      </c>
      <c r="S137" s="186"/>
      <c r="T137" s="186"/>
      <c r="U137" s="186"/>
      <c r="V137" s="187" t="e">
        <f t="shared" si="14"/>
        <v>#DIV/0!</v>
      </c>
      <c r="W137" s="187">
        <f t="shared" si="15"/>
        <v>0</v>
      </c>
      <c r="X137" s="187">
        <f t="shared" si="16"/>
        <v>0</v>
      </c>
      <c r="Y137" s="187">
        <f t="shared" si="17"/>
        <v>0</v>
      </c>
      <c r="Z137" s="188">
        <f>IF(R137="nio",0,IF(R137&gt;0,VLOOKUP(K137,'3-Productie normen'!A:N,VLOOKUP(R137,'3-Productie normen'!Q:R,2,FALSE),FALSE)))</f>
        <v>0</v>
      </c>
      <c r="AA137" s="188">
        <f t="shared" si="18"/>
        <v>0</v>
      </c>
      <c r="AB137" s="188">
        <f t="shared" si="19"/>
        <v>0</v>
      </c>
      <c r="AC137" s="188">
        <f t="shared" si="20"/>
        <v>0</v>
      </c>
      <c r="AD137" s="189" t="str">
        <f>VLOOKUP(K137,'3-Productie normen'!A:N,10,FALSE)</f>
        <v>V</v>
      </c>
      <c r="AE137" s="189"/>
      <c r="AG137" s="144">
        <f t="shared" si="21"/>
        <v>1530</v>
      </c>
    </row>
    <row r="138" spans="1:33" ht="14.1" customHeight="1">
      <c r="A138" s="163">
        <v>138</v>
      </c>
      <c r="B138" s="182" t="s">
        <v>623</v>
      </c>
      <c r="C138" s="182" t="s">
        <v>774</v>
      </c>
      <c r="D138" s="182" t="s">
        <v>340</v>
      </c>
      <c r="E138" s="583">
        <v>13974</v>
      </c>
      <c r="F138" s="583" t="s">
        <v>621</v>
      </c>
      <c r="G138" s="148" t="s">
        <v>631</v>
      </c>
      <c r="H138" s="183" t="s">
        <v>379</v>
      </c>
      <c r="I138" s="141" t="s">
        <v>283</v>
      </c>
      <c r="J138" s="141" t="s">
        <v>289</v>
      </c>
      <c r="K138" s="551" t="s">
        <v>545</v>
      </c>
      <c r="L138" s="184" t="s">
        <v>361</v>
      </c>
      <c r="M138" s="185">
        <v>16</v>
      </c>
      <c r="N138" s="539">
        <v>1</v>
      </c>
      <c r="O138" s="539">
        <v>1</v>
      </c>
      <c r="P138" s="539"/>
      <c r="Q138" s="539"/>
      <c r="R138" s="186">
        <v>255</v>
      </c>
      <c r="S138" s="186"/>
      <c r="T138" s="186"/>
      <c r="U138" s="186"/>
      <c r="V138" s="187" t="e">
        <f t="shared" si="14"/>
        <v>#DIV/0!</v>
      </c>
      <c r="W138" s="187">
        <f t="shared" si="15"/>
        <v>0</v>
      </c>
      <c r="X138" s="187">
        <f t="shared" si="16"/>
        <v>0</v>
      </c>
      <c r="Y138" s="187">
        <f t="shared" si="17"/>
        <v>0</v>
      </c>
      <c r="Z138" s="188">
        <f>IF(R138="nio",0,IF(R138&gt;0,VLOOKUP(K138,'3-Productie normen'!A:N,VLOOKUP(R138,'3-Productie normen'!Q:R,2,FALSE),FALSE)))</f>
        <v>0</v>
      </c>
      <c r="AA138" s="188">
        <f t="shared" si="18"/>
        <v>0</v>
      </c>
      <c r="AB138" s="188">
        <f t="shared" si="19"/>
        <v>0</v>
      </c>
      <c r="AC138" s="188">
        <f t="shared" si="20"/>
        <v>0</v>
      </c>
      <c r="AD138" s="189" t="str">
        <f>VLOOKUP(K138,'3-Productie normen'!A:N,10,FALSE)</f>
        <v>V</v>
      </c>
      <c r="AE138" s="189"/>
      <c r="AG138" s="144">
        <f t="shared" si="21"/>
        <v>4080</v>
      </c>
    </row>
    <row r="139" spans="1:33" ht="14.1" customHeight="1">
      <c r="A139" s="163">
        <v>139</v>
      </c>
      <c r="B139" s="182" t="s">
        <v>623</v>
      </c>
      <c r="C139" s="182" t="s">
        <v>774</v>
      </c>
      <c r="D139" s="182" t="s">
        <v>340</v>
      </c>
      <c r="E139" s="583">
        <v>13974</v>
      </c>
      <c r="F139" s="583" t="s">
        <v>621</v>
      </c>
      <c r="G139" s="148" t="s">
        <v>631</v>
      </c>
      <c r="H139" s="183" t="s">
        <v>380</v>
      </c>
      <c r="I139" s="141" t="s">
        <v>281</v>
      </c>
      <c r="J139" s="141" t="s">
        <v>291</v>
      </c>
      <c r="K139" s="551" t="s">
        <v>619</v>
      </c>
      <c r="L139" s="184" t="s">
        <v>295</v>
      </c>
      <c r="M139" s="185">
        <v>5</v>
      </c>
      <c r="N139" s="539">
        <v>1</v>
      </c>
      <c r="O139" s="539">
        <v>1</v>
      </c>
      <c r="P139" s="539"/>
      <c r="Q139" s="539"/>
      <c r="R139" s="186">
        <v>255</v>
      </c>
      <c r="S139" s="186"/>
      <c r="T139" s="186"/>
      <c r="U139" s="186"/>
      <c r="V139" s="187" t="e">
        <f t="shared" ref="V139:V202" si="22">IF(R139="nio",0,IF(R139&gt;0,R139*M139/Z139,0))*N139</f>
        <v>#DIV/0!</v>
      </c>
      <c r="W139" s="187">
        <f t="shared" ref="W139:W202" si="23">IF(S139&gt;0,S139*M139/AA139,0)*O139</f>
        <v>0</v>
      </c>
      <c r="X139" s="187">
        <f t="shared" ref="X139:X202" si="24">IF(T139&gt;0,T139*M139/AB139,0)*P139</f>
        <v>0</v>
      </c>
      <c r="Y139" s="187">
        <f t="shared" ref="Y139:Y202" si="25">IF(U139&gt;0,U139*M139/AC139,0)*Q139</f>
        <v>0</v>
      </c>
      <c r="Z139" s="188">
        <f>IF(R139="nio",0,IF(R139&gt;0,VLOOKUP(K139,'3-Productie normen'!A:N,VLOOKUP(R139,'3-Productie normen'!Q:R,2,FALSE),FALSE)))</f>
        <v>0</v>
      </c>
      <c r="AA139" s="188">
        <f t="shared" ref="AA139:AA202" si="26">IF(S139&gt;0,Z139*$AA$8,0)</f>
        <v>0</v>
      </c>
      <c r="AB139" s="188">
        <f t="shared" ref="AB139:AB202" si="27">IF(T139&gt;0,Z139*$AB$8,0)</f>
        <v>0</v>
      </c>
      <c r="AC139" s="188">
        <f t="shared" ref="AC139:AC202" si="28">IF(U139&gt;0,Z139*$AC$8,0)</f>
        <v>0</v>
      </c>
      <c r="AD139" s="189" t="str">
        <f>VLOOKUP(K139,'3-Productie normen'!A:N,10,FALSE)</f>
        <v>S</v>
      </c>
      <c r="AE139" s="189"/>
      <c r="AG139" s="144">
        <f t="shared" ref="AG139:AG202" si="29">SUM(R139:T139)*M139</f>
        <v>1275</v>
      </c>
    </row>
    <row r="140" spans="1:33" ht="14.1" customHeight="1">
      <c r="A140" s="163">
        <v>140</v>
      </c>
      <c r="B140" s="182" t="s">
        <v>623</v>
      </c>
      <c r="C140" s="182" t="s">
        <v>774</v>
      </c>
      <c r="D140" s="182" t="s">
        <v>340</v>
      </c>
      <c r="E140" s="583">
        <v>13974</v>
      </c>
      <c r="F140" s="583" t="s">
        <v>621</v>
      </c>
      <c r="G140" s="148" t="s">
        <v>631</v>
      </c>
      <c r="H140" s="183" t="s">
        <v>381</v>
      </c>
      <c r="I140" s="141" t="s">
        <v>313</v>
      </c>
      <c r="J140" s="141" t="s">
        <v>291</v>
      </c>
      <c r="K140" s="551" t="s">
        <v>619</v>
      </c>
      <c r="L140" s="184" t="s">
        <v>295</v>
      </c>
      <c r="M140" s="185">
        <v>4</v>
      </c>
      <c r="N140" s="539">
        <v>1</v>
      </c>
      <c r="O140" s="539">
        <v>1</v>
      </c>
      <c r="P140" s="539"/>
      <c r="Q140" s="539"/>
      <c r="R140" s="186">
        <v>255</v>
      </c>
      <c r="S140" s="186"/>
      <c r="T140" s="186"/>
      <c r="U140" s="186"/>
      <c r="V140" s="187" t="e">
        <f t="shared" si="22"/>
        <v>#DIV/0!</v>
      </c>
      <c r="W140" s="187">
        <f t="shared" si="23"/>
        <v>0</v>
      </c>
      <c r="X140" s="187">
        <f t="shared" si="24"/>
        <v>0</v>
      </c>
      <c r="Y140" s="187">
        <f t="shared" si="25"/>
        <v>0</v>
      </c>
      <c r="Z140" s="188">
        <f>IF(R140="nio",0,IF(R140&gt;0,VLOOKUP(K140,'3-Productie normen'!A:N,VLOOKUP(R140,'3-Productie normen'!Q:R,2,FALSE),FALSE)))</f>
        <v>0</v>
      </c>
      <c r="AA140" s="188">
        <f t="shared" si="26"/>
        <v>0</v>
      </c>
      <c r="AB140" s="188">
        <f t="shared" si="27"/>
        <v>0</v>
      </c>
      <c r="AC140" s="188">
        <f t="shared" si="28"/>
        <v>0</v>
      </c>
      <c r="AD140" s="189" t="str">
        <f>VLOOKUP(K140,'3-Productie normen'!A:N,10,FALSE)</f>
        <v>S</v>
      </c>
      <c r="AE140" s="189"/>
      <c r="AG140" s="144">
        <f t="shared" si="29"/>
        <v>1020</v>
      </c>
    </row>
    <row r="141" spans="1:33" ht="14.1" customHeight="1">
      <c r="A141" s="163">
        <v>141</v>
      </c>
      <c r="B141" s="182" t="s">
        <v>421</v>
      </c>
      <c r="C141" s="182" t="s">
        <v>422</v>
      </c>
      <c r="D141" s="182" t="s">
        <v>421</v>
      </c>
      <c r="E141" s="583">
        <v>13974</v>
      </c>
      <c r="F141" s="583" t="s">
        <v>621</v>
      </c>
      <c r="G141" s="148" t="s">
        <v>622</v>
      </c>
      <c r="H141" s="183" t="s">
        <v>408</v>
      </c>
      <c r="I141" s="141" t="s">
        <v>423</v>
      </c>
      <c r="J141" s="141" t="s">
        <v>289</v>
      </c>
      <c r="K141" s="551" t="s">
        <v>545</v>
      </c>
      <c r="L141" s="184" t="s">
        <v>360</v>
      </c>
      <c r="M141" s="185">
        <v>12</v>
      </c>
      <c r="N141" s="539">
        <v>1</v>
      </c>
      <c r="O141" s="539">
        <v>1</v>
      </c>
      <c r="P141" s="539"/>
      <c r="Q141" s="539"/>
      <c r="R141" s="186">
        <v>52</v>
      </c>
      <c r="S141" s="186"/>
      <c r="T141" s="186"/>
      <c r="U141" s="186"/>
      <c r="V141" s="187" t="e">
        <f t="shared" si="22"/>
        <v>#DIV/0!</v>
      </c>
      <c r="W141" s="187">
        <f t="shared" si="23"/>
        <v>0</v>
      </c>
      <c r="X141" s="187">
        <f t="shared" si="24"/>
        <v>0</v>
      </c>
      <c r="Y141" s="187">
        <f t="shared" si="25"/>
        <v>0</v>
      </c>
      <c r="Z141" s="188">
        <f>IF(R141="nio",0,IF(R141&gt;0,VLOOKUP(K141,'3-Productie normen'!A:N,VLOOKUP(R141,'3-Productie normen'!Q:R,2,FALSE),FALSE)))</f>
        <v>0</v>
      </c>
      <c r="AA141" s="188">
        <f t="shared" si="26"/>
        <v>0</v>
      </c>
      <c r="AB141" s="188">
        <f t="shared" si="27"/>
        <v>0</v>
      </c>
      <c r="AC141" s="188">
        <f t="shared" si="28"/>
        <v>0</v>
      </c>
      <c r="AD141" s="189" t="str">
        <f>VLOOKUP(K141,'3-Productie normen'!A:N,10,FALSE)</f>
        <v>V</v>
      </c>
      <c r="AE141" s="189"/>
      <c r="AG141" s="144">
        <f t="shared" si="29"/>
        <v>624</v>
      </c>
    </row>
    <row r="142" spans="1:33" ht="14.1" customHeight="1">
      <c r="A142" s="163">
        <v>142</v>
      </c>
      <c r="B142" s="182" t="s">
        <v>384</v>
      </c>
      <c r="C142" s="182" t="s">
        <v>383</v>
      </c>
      <c r="D142" s="182"/>
      <c r="E142" s="583">
        <v>13975</v>
      </c>
      <c r="F142" s="583" t="s">
        <v>621</v>
      </c>
      <c r="G142" s="148" t="s">
        <v>385</v>
      </c>
      <c r="H142" s="183" t="s">
        <v>632</v>
      </c>
      <c r="I142" s="141" t="s">
        <v>386</v>
      </c>
      <c r="J142" s="141" t="s">
        <v>289</v>
      </c>
      <c r="K142" s="551" t="s">
        <v>545</v>
      </c>
      <c r="L142" s="184" t="s">
        <v>390</v>
      </c>
      <c r="M142" s="185">
        <v>15</v>
      </c>
      <c r="N142" s="539">
        <v>1</v>
      </c>
      <c r="O142" s="539">
        <v>1</v>
      </c>
      <c r="P142" s="539"/>
      <c r="Q142" s="539"/>
      <c r="R142" s="186">
        <v>255</v>
      </c>
      <c r="S142" s="186"/>
      <c r="T142" s="186"/>
      <c r="U142" s="186"/>
      <c r="V142" s="187" t="e">
        <f t="shared" si="22"/>
        <v>#DIV/0!</v>
      </c>
      <c r="W142" s="187">
        <f t="shared" si="23"/>
        <v>0</v>
      </c>
      <c r="X142" s="187">
        <f t="shared" si="24"/>
        <v>0</v>
      </c>
      <c r="Y142" s="187">
        <f t="shared" si="25"/>
        <v>0</v>
      </c>
      <c r="Z142" s="188">
        <f>IF(R142="nio",0,IF(R142&gt;0,VLOOKUP(K142,'3-Productie normen'!A:N,VLOOKUP(R142,'3-Productie normen'!Q:R,2,FALSE),FALSE)))</f>
        <v>0</v>
      </c>
      <c r="AA142" s="188">
        <f t="shared" si="26"/>
        <v>0</v>
      </c>
      <c r="AB142" s="188">
        <f t="shared" si="27"/>
        <v>0</v>
      </c>
      <c r="AC142" s="188">
        <f t="shared" si="28"/>
        <v>0</v>
      </c>
      <c r="AD142" s="189" t="str">
        <f>VLOOKUP(K142,'3-Productie normen'!A:N,10,FALSE)</f>
        <v>V</v>
      </c>
      <c r="AE142" s="189"/>
      <c r="AG142" s="144">
        <f t="shared" si="29"/>
        <v>3825</v>
      </c>
    </row>
    <row r="143" spans="1:33" ht="14.1" customHeight="1">
      <c r="A143" s="163">
        <v>143</v>
      </c>
      <c r="B143" s="182" t="s">
        <v>384</v>
      </c>
      <c r="C143" s="182" t="s">
        <v>383</v>
      </c>
      <c r="D143" s="182"/>
      <c r="E143" s="583">
        <v>13975</v>
      </c>
      <c r="F143" s="583" t="s">
        <v>621</v>
      </c>
      <c r="G143" s="148" t="s">
        <v>385</v>
      </c>
      <c r="H143" s="183" t="s">
        <v>633</v>
      </c>
      <c r="I143" s="141" t="s">
        <v>387</v>
      </c>
      <c r="J143" s="141" t="s">
        <v>289</v>
      </c>
      <c r="K143" s="551" t="s">
        <v>546</v>
      </c>
      <c r="L143" s="184" t="s">
        <v>390</v>
      </c>
      <c r="M143" s="185">
        <v>18</v>
      </c>
      <c r="N143" s="539">
        <v>1</v>
      </c>
      <c r="O143" s="539">
        <v>1</v>
      </c>
      <c r="P143" s="539"/>
      <c r="Q143" s="539"/>
      <c r="R143" s="186">
        <v>255</v>
      </c>
      <c r="S143" s="186"/>
      <c r="T143" s="186"/>
      <c r="U143" s="186"/>
      <c r="V143" s="187" t="e">
        <f t="shared" si="22"/>
        <v>#DIV/0!</v>
      </c>
      <c r="W143" s="187">
        <f t="shared" si="23"/>
        <v>0</v>
      </c>
      <c r="X143" s="187">
        <f t="shared" si="24"/>
        <v>0</v>
      </c>
      <c r="Y143" s="187">
        <f t="shared" si="25"/>
        <v>0</v>
      </c>
      <c r="Z143" s="188">
        <f>IF(R143="nio",0,IF(R143&gt;0,VLOOKUP(K143,'3-Productie normen'!A:N,VLOOKUP(R143,'3-Productie normen'!Q:R,2,FALSE),FALSE)))</f>
        <v>0</v>
      </c>
      <c r="AA143" s="188">
        <f t="shared" si="26"/>
        <v>0</v>
      </c>
      <c r="AB143" s="188">
        <f t="shared" si="27"/>
        <v>0</v>
      </c>
      <c r="AC143" s="188">
        <f t="shared" si="28"/>
        <v>0</v>
      </c>
      <c r="AD143" s="189" t="str">
        <f>VLOOKUP(K143,'3-Productie normen'!A:N,10,FALSE)</f>
        <v>V</v>
      </c>
      <c r="AE143" s="189"/>
      <c r="AG143" s="144">
        <f t="shared" si="29"/>
        <v>4590</v>
      </c>
    </row>
    <row r="144" spans="1:33" ht="14.1" customHeight="1">
      <c r="A144" s="163">
        <v>144</v>
      </c>
      <c r="B144" s="182" t="s">
        <v>384</v>
      </c>
      <c r="C144" s="182" t="s">
        <v>383</v>
      </c>
      <c r="D144" s="182"/>
      <c r="E144" s="583">
        <v>13975</v>
      </c>
      <c r="F144" s="583" t="s">
        <v>621</v>
      </c>
      <c r="G144" s="148" t="s">
        <v>385</v>
      </c>
      <c r="H144" s="183" t="s">
        <v>634</v>
      </c>
      <c r="I144" s="141" t="s">
        <v>286</v>
      </c>
      <c r="J144" s="141" t="s">
        <v>291</v>
      </c>
      <c r="K144" s="551" t="s">
        <v>620</v>
      </c>
      <c r="L144" s="184" t="s">
        <v>390</v>
      </c>
      <c r="M144" s="185">
        <v>73</v>
      </c>
      <c r="N144" s="539">
        <v>1</v>
      </c>
      <c r="O144" s="539">
        <v>1</v>
      </c>
      <c r="P144" s="539"/>
      <c r="Q144" s="539"/>
      <c r="R144" s="186">
        <v>255</v>
      </c>
      <c r="S144" s="186"/>
      <c r="T144" s="186"/>
      <c r="U144" s="186"/>
      <c r="V144" s="187" t="e">
        <f t="shared" si="22"/>
        <v>#DIV/0!</v>
      </c>
      <c r="W144" s="187">
        <f t="shared" si="23"/>
        <v>0</v>
      </c>
      <c r="X144" s="187">
        <f t="shared" si="24"/>
        <v>0</v>
      </c>
      <c r="Y144" s="187">
        <f t="shared" si="25"/>
        <v>0</v>
      </c>
      <c r="Z144" s="188">
        <f>IF(R144="nio",0,IF(R144&gt;0,VLOOKUP(K144,'3-Productie normen'!A:N,VLOOKUP(R144,'3-Productie normen'!Q:R,2,FALSE),FALSE)))</f>
        <v>0</v>
      </c>
      <c r="AA144" s="188">
        <f t="shared" si="26"/>
        <v>0</v>
      </c>
      <c r="AB144" s="188">
        <f t="shared" si="27"/>
        <v>0</v>
      </c>
      <c r="AC144" s="188">
        <f t="shared" si="28"/>
        <v>0</v>
      </c>
      <c r="AD144" s="189" t="str">
        <f>VLOOKUP(K144,'3-Productie normen'!A:N,10,FALSE)</f>
        <v>S</v>
      </c>
      <c r="AE144" s="189"/>
      <c r="AG144" s="144">
        <f t="shared" si="29"/>
        <v>18615</v>
      </c>
    </row>
    <row r="145" spans="1:33" ht="14.1" customHeight="1">
      <c r="A145" s="163">
        <v>145</v>
      </c>
      <c r="B145" s="182" t="s">
        <v>384</v>
      </c>
      <c r="C145" s="182" t="s">
        <v>383</v>
      </c>
      <c r="D145" s="182"/>
      <c r="E145" s="583">
        <v>13975</v>
      </c>
      <c r="F145" s="583" t="s">
        <v>621</v>
      </c>
      <c r="G145" s="148" t="s">
        <v>385</v>
      </c>
      <c r="H145" s="183" t="s">
        <v>635</v>
      </c>
      <c r="I145" s="141" t="s">
        <v>287</v>
      </c>
      <c r="J145" s="141" t="s">
        <v>291</v>
      </c>
      <c r="K145" s="551" t="s">
        <v>620</v>
      </c>
      <c r="L145" s="184" t="s">
        <v>390</v>
      </c>
      <c r="M145" s="185">
        <v>3</v>
      </c>
      <c r="N145" s="539">
        <v>1</v>
      </c>
      <c r="O145" s="539">
        <v>1</v>
      </c>
      <c r="P145" s="539"/>
      <c r="Q145" s="539"/>
      <c r="R145" s="186">
        <v>255</v>
      </c>
      <c r="S145" s="186"/>
      <c r="T145" s="186"/>
      <c r="U145" s="186"/>
      <c r="V145" s="187" t="e">
        <f t="shared" si="22"/>
        <v>#DIV/0!</v>
      </c>
      <c r="W145" s="187">
        <f t="shared" si="23"/>
        <v>0</v>
      </c>
      <c r="X145" s="187">
        <f t="shared" si="24"/>
        <v>0</v>
      </c>
      <c r="Y145" s="187">
        <f t="shared" si="25"/>
        <v>0</v>
      </c>
      <c r="Z145" s="188">
        <f>IF(R145="nio",0,IF(R145&gt;0,VLOOKUP(K145,'3-Productie normen'!A:N,VLOOKUP(R145,'3-Productie normen'!Q:R,2,FALSE),FALSE)))</f>
        <v>0</v>
      </c>
      <c r="AA145" s="188">
        <f t="shared" si="26"/>
        <v>0</v>
      </c>
      <c r="AB145" s="188">
        <f t="shared" si="27"/>
        <v>0</v>
      </c>
      <c r="AC145" s="188">
        <f t="shared" si="28"/>
        <v>0</v>
      </c>
      <c r="AD145" s="189" t="str">
        <f>VLOOKUP(K145,'3-Productie normen'!A:N,10,FALSE)</f>
        <v>S</v>
      </c>
      <c r="AE145" s="189"/>
      <c r="AG145" s="144">
        <f t="shared" si="29"/>
        <v>765</v>
      </c>
    </row>
    <row r="146" spans="1:33" ht="14.1" customHeight="1">
      <c r="A146" s="163">
        <v>146</v>
      </c>
      <c r="B146" s="182" t="s">
        <v>384</v>
      </c>
      <c r="C146" s="182" t="s">
        <v>383</v>
      </c>
      <c r="D146" s="182"/>
      <c r="E146" s="583">
        <v>13975</v>
      </c>
      <c r="F146" s="583" t="s">
        <v>621</v>
      </c>
      <c r="G146" s="148" t="s">
        <v>385</v>
      </c>
      <c r="H146" s="183" t="s">
        <v>636</v>
      </c>
      <c r="I146" s="141" t="s">
        <v>287</v>
      </c>
      <c r="J146" s="141" t="s">
        <v>291</v>
      </c>
      <c r="K146" s="551" t="s">
        <v>620</v>
      </c>
      <c r="L146" s="184" t="s">
        <v>390</v>
      </c>
      <c r="M146" s="185">
        <v>3</v>
      </c>
      <c r="N146" s="539">
        <v>1</v>
      </c>
      <c r="O146" s="539">
        <v>1</v>
      </c>
      <c r="P146" s="539"/>
      <c r="Q146" s="539"/>
      <c r="R146" s="186">
        <v>255</v>
      </c>
      <c r="S146" s="186"/>
      <c r="T146" s="186"/>
      <c r="U146" s="186"/>
      <c r="V146" s="187" t="e">
        <f t="shared" si="22"/>
        <v>#DIV/0!</v>
      </c>
      <c r="W146" s="187">
        <f t="shared" si="23"/>
        <v>0</v>
      </c>
      <c r="X146" s="187">
        <f t="shared" si="24"/>
        <v>0</v>
      </c>
      <c r="Y146" s="187">
        <f t="shared" si="25"/>
        <v>0</v>
      </c>
      <c r="Z146" s="188">
        <f>IF(R146="nio",0,IF(R146&gt;0,VLOOKUP(K146,'3-Productie normen'!A:N,VLOOKUP(R146,'3-Productie normen'!Q:R,2,FALSE),FALSE)))</f>
        <v>0</v>
      </c>
      <c r="AA146" s="188">
        <f t="shared" si="26"/>
        <v>0</v>
      </c>
      <c r="AB146" s="188">
        <f t="shared" si="27"/>
        <v>0</v>
      </c>
      <c r="AC146" s="188">
        <f t="shared" si="28"/>
        <v>0</v>
      </c>
      <c r="AD146" s="189" t="str">
        <f>VLOOKUP(K146,'3-Productie normen'!A:N,10,FALSE)</f>
        <v>S</v>
      </c>
      <c r="AE146" s="189"/>
      <c r="AG146" s="144">
        <f t="shared" si="29"/>
        <v>765</v>
      </c>
    </row>
    <row r="147" spans="1:33" ht="14.1" customHeight="1">
      <c r="A147" s="163">
        <v>147</v>
      </c>
      <c r="B147" s="182" t="s">
        <v>384</v>
      </c>
      <c r="C147" s="182" t="s">
        <v>383</v>
      </c>
      <c r="D147" s="182"/>
      <c r="E147" s="583">
        <v>13975</v>
      </c>
      <c r="F147" s="583" t="s">
        <v>621</v>
      </c>
      <c r="G147" s="148" t="s">
        <v>385</v>
      </c>
      <c r="H147" s="183" t="s">
        <v>637</v>
      </c>
      <c r="I147" s="141" t="s">
        <v>386</v>
      </c>
      <c r="J147" s="141" t="s">
        <v>289</v>
      </c>
      <c r="K147" s="551" t="s">
        <v>545</v>
      </c>
      <c r="L147" s="184" t="s">
        <v>638</v>
      </c>
      <c r="M147" s="185">
        <v>8</v>
      </c>
      <c r="N147" s="539">
        <v>1</v>
      </c>
      <c r="O147" s="539">
        <v>1</v>
      </c>
      <c r="P147" s="539"/>
      <c r="Q147" s="539"/>
      <c r="R147" s="186">
        <v>255</v>
      </c>
      <c r="S147" s="186"/>
      <c r="T147" s="186"/>
      <c r="U147" s="186"/>
      <c r="V147" s="187" t="e">
        <f t="shared" si="22"/>
        <v>#DIV/0!</v>
      </c>
      <c r="W147" s="187">
        <f t="shared" si="23"/>
        <v>0</v>
      </c>
      <c r="X147" s="187">
        <f t="shared" si="24"/>
        <v>0</v>
      </c>
      <c r="Y147" s="187">
        <f t="shared" si="25"/>
        <v>0</v>
      </c>
      <c r="Z147" s="188">
        <f>IF(R147="nio",0,IF(R147&gt;0,VLOOKUP(K147,'3-Productie normen'!A:N,VLOOKUP(R147,'3-Productie normen'!Q:R,2,FALSE),FALSE)))</f>
        <v>0</v>
      </c>
      <c r="AA147" s="188">
        <f t="shared" si="26"/>
        <v>0</v>
      </c>
      <c r="AB147" s="188">
        <f t="shared" si="27"/>
        <v>0</v>
      </c>
      <c r="AC147" s="188">
        <f t="shared" si="28"/>
        <v>0</v>
      </c>
      <c r="AD147" s="189" t="str">
        <f>VLOOKUP(K147,'3-Productie normen'!A:N,10,FALSE)</f>
        <v>V</v>
      </c>
      <c r="AE147" s="189"/>
      <c r="AG147" s="144">
        <f t="shared" si="29"/>
        <v>2040</v>
      </c>
    </row>
    <row r="148" spans="1:33" ht="14.1" customHeight="1">
      <c r="A148" s="163">
        <v>148</v>
      </c>
      <c r="B148" s="182" t="s">
        <v>384</v>
      </c>
      <c r="C148" s="182" t="s">
        <v>383</v>
      </c>
      <c r="D148" s="182"/>
      <c r="E148" s="583">
        <v>13975</v>
      </c>
      <c r="F148" s="583" t="s">
        <v>621</v>
      </c>
      <c r="G148" s="148" t="s">
        <v>385</v>
      </c>
      <c r="H148" s="183" t="s">
        <v>639</v>
      </c>
      <c r="I148" s="141" t="s">
        <v>386</v>
      </c>
      <c r="J148" s="141" t="s">
        <v>289</v>
      </c>
      <c r="K148" s="551" t="s">
        <v>545</v>
      </c>
      <c r="L148" s="184" t="s">
        <v>638</v>
      </c>
      <c r="M148" s="185">
        <v>11</v>
      </c>
      <c r="N148" s="539">
        <v>1</v>
      </c>
      <c r="O148" s="539">
        <v>1</v>
      </c>
      <c r="P148" s="539"/>
      <c r="Q148" s="539"/>
      <c r="R148" s="186">
        <v>255</v>
      </c>
      <c r="S148" s="186"/>
      <c r="T148" s="186"/>
      <c r="U148" s="186"/>
      <c r="V148" s="187" t="e">
        <f t="shared" si="22"/>
        <v>#DIV/0!</v>
      </c>
      <c r="W148" s="187">
        <f t="shared" si="23"/>
        <v>0</v>
      </c>
      <c r="X148" s="187">
        <f t="shared" si="24"/>
        <v>0</v>
      </c>
      <c r="Y148" s="187">
        <f t="shared" si="25"/>
        <v>0</v>
      </c>
      <c r="Z148" s="188">
        <f>IF(R148="nio",0,IF(R148&gt;0,VLOOKUP(K148,'3-Productie normen'!A:N,VLOOKUP(R148,'3-Productie normen'!Q:R,2,FALSE),FALSE)))</f>
        <v>0</v>
      </c>
      <c r="AA148" s="188">
        <f t="shared" si="26"/>
        <v>0</v>
      </c>
      <c r="AB148" s="188">
        <f t="shared" si="27"/>
        <v>0</v>
      </c>
      <c r="AC148" s="188">
        <f t="shared" si="28"/>
        <v>0</v>
      </c>
      <c r="AD148" s="189" t="str">
        <f>VLOOKUP(K148,'3-Productie normen'!A:N,10,FALSE)</f>
        <v>V</v>
      </c>
      <c r="AE148" s="189"/>
      <c r="AG148" s="144">
        <f t="shared" si="29"/>
        <v>2805</v>
      </c>
    </row>
    <row r="149" spans="1:33" ht="14.1" customHeight="1">
      <c r="A149" s="163">
        <v>149</v>
      </c>
      <c r="B149" s="182" t="s">
        <v>384</v>
      </c>
      <c r="C149" s="182" t="s">
        <v>383</v>
      </c>
      <c r="D149" s="182"/>
      <c r="E149" s="583">
        <v>13975</v>
      </c>
      <c r="F149" s="583" t="s">
        <v>621</v>
      </c>
      <c r="G149" s="148" t="s">
        <v>385</v>
      </c>
      <c r="H149" s="183" t="s">
        <v>640</v>
      </c>
      <c r="I149" s="141" t="s">
        <v>387</v>
      </c>
      <c r="J149" s="141" t="s">
        <v>641</v>
      </c>
      <c r="K149" s="249" t="s">
        <v>546</v>
      </c>
      <c r="L149" s="184" t="s">
        <v>489</v>
      </c>
      <c r="M149" s="185">
        <v>6</v>
      </c>
      <c r="N149" s="539">
        <v>1</v>
      </c>
      <c r="O149" s="539">
        <v>1</v>
      </c>
      <c r="P149" s="539"/>
      <c r="Q149" s="539"/>
      <c r="R149" s="186">
        <v>255</v>
      </c>
      <c r="S149" s="186"/>
      <c r="T149" s="186"/>
      <c r="U149" s="186"/>
      <c r="V149" s="187" t="e">
        <f t="shared" si="22"/>
        <v>#DIV/0!</v>
      </c>
      <c r="W149" s="187">
        <f t="shared" si="23"/>
        <v>0</v>
      </c>
      <c r="X149" s="187">
        <f t="shared" si="24"/>
        <v>0</v>
      </c>
      <c r="Y149" s="187">
        <f t="shared" si="25"/>
        <v>0</v>
      </c>
      <c r="Z149" s="188">
        <f>IF(R149="nio",0,IF(R149&gt;0,VLOOKUP(K149,'3-Productie normen'!A:N,VLOOKUP(R149,'3-Productie normen'!Q:R,2,FALSE),FALSE)))</f>
        <v>0</v>
      </c>
      <c r="AA149" s="188">
        <f t="shared" si="26"/>
        <v>0</v>
      </c>
      <c r="AB149" s="188">
        <f t="shared" si="27"/>
        <v>0</v>
      </c>
      <c r="AC149" s="188">
        <f t="shared" si="28"/>
        <v>0</v>
      </c>
      <c r="AD149" s="189" t="str">
        <f>VLOOKUP(K149,'3-Productie normen'!A:N,10,FALSE)</f>
        <v>V</v>
      </c>
      <c r="AE149" s="189"/>
      <c r="AG149" s="144">
        <f t="shared" si="29"/>
        <v>1530</v>
      </c>
    </row>
    <row r="150" spans="1:33" ht="14.1" customHeight="1">
      <c r="A150" s="163">
        <v>150</v>
      </c>
      <c r="B150" s="182" t="s">
        <v>384</v>
      </c>
      <c r="C150" s="182" t="s">
        <v>383</v>
      </c>
      <c r="D150" s="182"/>
      <c r="E150" s="583">
        <v>13975</v>
      </c>
      <c r="F150" s="583" t="s">
        <v>621</v>
      </c>
      <c r="G150" s="148" t="s">
        <v>385</v>
      </c>
      <c r="H150" s="183" t="s">
        <v>642</v>
      </c>
      <c r="I150" s="669" t="s">
        <v>386</v>
      </c>
      <c r="J150" s="671" t="s">
        <v>641</v>
      </c>
      <c r="K150" s="710" t="s">
        <v>545</v>
      </c>
      <c r="L150" s="184" t="s">
        <v>643</v>
      </c>
      <c r="M150" s="185">
        <v>12</v>
      </c>
      <c r="N150" s="539">
        <v>1</v>
      </c>
      <c r="O150" s="539">
        <v>1</v>
      </c>
      <c r="P150" s="539"/>
      <c r="Q150" s="539"/>
      <c r="R150" s="186">
        <v>255</v>
      </c>
      <c r="S150" s="186"/>
      <c r="T150" s="186"/>
      <c r="U150" s="186"/>
      <c r="V150" s="187" t="e">
        <f t="shared" si="22"/>
        <v>#DIV/0!</v>
      </c>
      <c r="W150" s="187">
        <f t="shared" si="23"/>
        <v>0</v>
      </c>
      <c r="X150" s="187">
        <f t="shared" si="24"/>
        <v>0</v>
      </c>
      <c r="Y150" s="187">
        <f t="shared" si="25"/>
        <v>0</v>
      </c>
      <c r="Z150" s="188">
        <f>IF(R150="nio",0,IF(R150&gt;0,VLOOKUP(K150,'3-Productie normen'!A:N,VLOOKUP(R150,'3-Productie normen'!Q:R,2,FALSE),FALSE)))</f>
        <v>0</v>
      </c>
      <c r="AA150" s="188">
        <f t="shared" si="26"/>
        <v>0</v>
      </c>
      <c r="AB150" s="188">
        <f t="shared" si="27"/>
        <v>0</v>
      </c>
      <c r="AC150" s="188">
        <f t="shared" si="28"/>
        <v>0</v>
      </c>
      <c r="AD150" s="189" t="str">
        <f>VLOOKUP(K150,'3-Productie normen'!A:N,10,FALSE)</f>
        <v>V</v>
      </c>
      <c r="AE150" s="189"/>
      <c r="AG150" s="144">
        <f t="shared" si="29"/>
        <v>3060</v>
      </c>
    </row>
    <row r="151" spans="1:33" ht="14.1" customHeight="1">
      <c r="A151" s="163">
        <v>151</v>
      </c>
      <c r="B151" s="182" t="s">
        <v>384</v>
      </c>
      <c r="C151" s="182" t="s">
        <v>383</v>
      </c>
      <c r="D151" s="182"/>
      <c r="E151" s="583">
        <v>13975</v>
      </c>
      <c r="F151" s="583" t="s">
        <v>621</v>
      </c>
      <c r="G151" s="148" t="s">
        <v>385</v>
      </c>
      <c r="H151" s="183" t="s">
        <v>389</v>
      </c>
      <c r="I151" s="141" t="s">
        <v>386</v>
      </c>
      <c r="J151" s="141" t="s">
        <v>289</v>
      </c>
      <c r="K151" s="249" t="s">
        <v>545</v>
      </c>
      <c r="L151" s="193" t="s">
        <v>643</v>
      </c>
      <c r="M151" s="185">
        <v>30</v>
      </c>
      <c r="N151" s="539">
        <v>1</v>
      </c>
      <c r="O151" s="539">
        <v>1</v>
      </c>
      <c r="P151" s="539"/>
      <c r="Q151" s="539"/>
      <c r="R151" s="186">
        <v>255</v>
      </c>
      <c r="S151" s="186"/>
      <c r="T151" s="186"/>
      <c r="U151" s="186"/>
      <c r="V151" s="187" t="e">
        <f t="shared" si="22"/>
        <v>#DIV/0!</v>
      </c>
      <c r="W151" s="187">
        <f t="shared" si="23"/>
        <v>0</v>
      </c>
      <c r="X151" s="187">
        <f t="shared" si="24"/>
        <v>0</v>
      </c>
      <c r="Y151" s="187">
        <f t="shared" si="25"/>
        <v>0</v>
      </c>
      <c r="Z151" s="188">
        <f>IF(R151="nio",0,IF(R151&gt;0,VLOOKUP(K151,'3-Productie normen'!A:N,VLOOKUP(R151,'3-Productie normen'!Q:R,2,FALSE),FALSE)))</f>
        <v>0</v>
      </c>
      <c r="AA151" s="188">
        <f t="shared" si="26"/>
        <v>0</v>
      </c>
      <c r="AB151" s="188">
        <f t="shared" si="27"/>
        <v>0</v>
      </c>
      <c r="AC151" s="188">
        <f t="shared" si="28"/>
        <v>0</v>
      </c>
      <c r="AD151" s="189" t="str">
        <f>VLOOKUP(K151,'3-Productie normen'!A:N,10,FALSE)</f>
        <v>V</v>
      </c>
      <c r="AE151" s="189"/>
      <c r="AG151" s="144">
        <f t="shared" si="29"/>
        <v>7650</v>
      </c>
    </row>
    <row r="152" spans="1:33" ht="14.1" customHeight="1">
      <c r="A152" s="163">
        <v>152</v>
      </c>
      <c r="B152" s="182" t="s">
        <v>384</v>
      </c>
      <c r="C152" s="182" t="s">
        <v>383</v>
      </c>
      <c r="D152" s="182"/>
      <c r="E152" s="583">
        <v>13975</v>
      </c>
      <c r="F152" s="583" t="s">
        <v>621</v>
      </c>
      <c r="G152" s="148" t="s">
        <v>385</v>
      </c>
      <c r="H152" s="194" t="s">
        <v>644</v>
      </c>
      <c r="I152" s="668" t="s">
        <v>286</v>
      </c>
      <c r="J152" s="668" t="s">
        <v>291</v>
      </c>
      <c r="K152" s="249" t="s">
        <v>620</v>
      </c>
      <c r="L152" s="184" t="s">
        <v>320</v>
      </c>
      <c r="M152" s="185">
        <v>62</v>
      </c>
      <c r="N152" s="539">
        <v>1</v>
      </c>
      <c r="O152" s="539">
        <v>1</v>
      </c>
      <c r="P152" s="539"/>
      <c r="Q152" s="539"/>
      <c r="R152" s="186">
        <v>255</v>
      </c>
      <c r="S152" s="186"/>
      <c r="T152" s="186"/>
      <c r="U152" s="186"/>
      <c r="V152" s="187" t="e">
        <f t="shared" si="22"/>
        <v>#DIV/0!</v>
      </c>
      <c r="W152" s="187">
        <f t="shared" si="23"/>
        <v>0</v>
      </c>
      <c r="X152" s="187">
        <f t="shared" si="24"/>
        <v>0</v>
      </c>
      <c r="Y152" s="187">
        <f t="shared" si="25"/>
        <v>0</v>
      </c>
      <c r="Z152" s="188">
        <f>IF(R152="nio",0,IF(R152&gt;0,VLOOKUP(K152,'3-Productie normen'!A:N,VLOOKUP(R152,'3-Productie normen'!Q:R,2,FALSE),FALSE)))</f>
        <v>0</v>
      </c>
      <c r="AA152" s="188">
        <f t="shared" si="26"/>
        <v>0</v>
      </c>
      <c r="AB152" s="188">
        <f t="shared" si="27"/>
        <v>0</v>
      </c>
      <c r="AC152" s="188">
        <f t="shared" si="28"/>
        <v>0</v>
      </c>
      <c r="AD152" s="189" t="str">
        <f>VLOOKUP(K152,'3-Productie normen'!A:N,10,FALSE)</f>
        <v>S</v>
      </c>
      <c r="AE152" s="189"/>
      <c r="AG152" s="144">
        <f t="shared" si="29"/>
        <v>15810</v>
      </c>
    </row>
    <row r="153" spans="1:33" ht="14.1" customHeight="1">
      <c r="A153" s="163">
        <v>153</v>
      </c>
      <c r="B153" s="182" t="s">
        <v>384</v>
      </c>
      <c r="C153" s="182" t="s">
        <v>383</v>
      </c>
      <c r="D153" s="182"/>
      <c r="E153" s="583">
        <v>13975</v>
      </c>
      <c r="F153" s="583" t="s">
        <v>621</v>
      </c>
      <c r="G153" s="148" t="s">
        <v>385</v>
      </c>
      <c r="H153" s="183" t="s">
        <v>388</v>
      </c>
      <c r="I153" s="141" t="s">
        <v>386</v>
      </c>
      <c r="J153" s="141" t="s">
        <v>289</v>
      </c>
      <c r="K153" s="141" t="s">
        <v>545</v>
      </c>
      <c r="L153" s="184" t="s">
        <v>643</v>
      </c>
      <c r="M153" s="185">
        <v>37</v>
      </c>
      <c r="N153" s="539">
        <v>1</v>
      </c>
      <c r="O153" s="539">
        <v>1</v>
      </c>
      <c r="P153" s="539"/>
      <c r="Q153" s="539"/>
      <c r="R153" s="186">
        <v>255</v>
      </c>
      <c r="S153" s="186"/>
      <c r="T153" s="186"/>
      <c r="U153" s="186"/>
      <c r="V153" s="187" t="e">
        <f t="shared" si="22"/>
        <v>#DIV/0!</v>
      </c>
      <c r="W153" s="187">
        <f t="shared" si="23"/>
        <v>0</v>
      </c>
      <c r="X153" s="187">
        <f t="shared" si="24"/>
        <v>0</v>
      </c>
      <c r="Y153" s="187">
        <f t="shared" si="25"/>
        <v>0</v>
      </c>
      <c r="Z153" s="188">
        <f>IF(R153="nio",0,IF(R153&gt;0,VLOOKUP(K153,'3-Productie normen'!A:N,VLOOKUP(R153,'3-Productie normen'!Q:R,2,FALSE),FALSE)))</f>
        <v>0</v>
      </c>
      <c r="AA153" s="188">
        <f t="shared" si="26"/>
        <v>0</v>
      </c>
      <c r="AB153" s="188">
        <f t="shared" si="27"/>
        <v>0</v>
      </c>
      <c r="AC153" s="188">
        <f t="shared" si="28"/>
        <v>0</v>
      </c>
      <c r="AD153" s="189" t="str">
        <f>VLOOKUP(K153,'3-Productie normen'!A:N,10,FALSE)</f>
        <v>V</v>
      </c>
      <c r="AE153" s="189"/>
      <c r="AG153" s="144">
        <f t="shared" si="29"/>
        <v>9435</v>
      </c>
    </row>
    <row r="154" spans="1:33" ht="14.1" customHeight="1">
      <c r="A154" s="163">
        <v>154</v>
      </c>
      <c r="B154" s="182" t="s">
        <v>384</v>
      </c>
      <c r="C154" s="182" t="s">
        <v>383</v>
      </c>
      <c r="D154" s="182"/>
      <c r="E154" s="583">
        <v>13975</v>
      </c>
      <c r="F154" s="583" t="s">
        <v>621</v>
      </c>
      <c r="G154" s="148" t="s">
        <v>385</v>
      </c>
      <c r="H154" s="183" t="s">
        <v>645</v>
      </c>
      <c r="I154" s="141" t="s">
        <v>387</v>
      </c>
      <c r="J154" s="141" t="s">
        <v>289</v>
      </c>
      <c r="K154" s="249" t="s">
        <v>546</v>
      </c>
      <c r="L154" s="184" t="s">
        <v>489</v>
      </c>
      <c r="M154" s="185">
        <v>10</v>
      </c>
      <c r="N154" s="539">
        <v>1</v>
      </c>
      <c r="O154" s="539">
        <v>1</v>
      </c>
      <c r="P154" s="539"/>
      <c r="Q154" s="539"/>
      <c r="R154" s="186">
        <v>12</v>
      </c>
      <c r="S154" s="186"/>
      <c r="T154" s="186"/>
      <c r="U154" s="186"/>
      <c r="V154" s="187" t="e">
        <f t="shared" si="22"/>
        <v>#DIV/0!</v>
      </c>
      <c r="W154" s="187">
        <f t="shared" si="23"/>
        <v>0</v>
      </c>
      <c r="X154" s="187">
        <f t="shared" si="24"/>
        <v>0</v>
      </c>
      <c r="Y154" s="187">
        <f t="shared" si="25"/>
        <v>0</v>
      </c>
      <c r="Z154" s="188">
        <f>IF(R154="nio",0,IF(R154&gt;0,VLOOKUP(K154,'3-Productie normen'!A:N,VLOOKUP(R154,'3-Productie normen'!Q:R,2,FALSE),FALSE)))</f>
        <v>0</v>
      </c>
      <c r="AA154" s="188">
        <f t="shared" si="26"/>
        <v>0</v>
      </c>
      <c r="AB154" s="188">
        <f t="shared" si="27"/>
        <v>0</v>
      </c>
      <c r="AC154" s="188">
        <f t="shared" si="28"/>
        <v>0</v>
      </c>
      <c r="AD154" s="189" t="str">
        <f>VLOOKUP(K154,'3-Productie normen'!A:N,10,FALSE)</f>
        <v>V</v>
      </c>
      <c r="AE154" s="189"/>
      <c r="AG154" s="144">
        <f t="shared" si="29"/>
        <v>120</v>
      </c>
    </row>
    <row r="155" spans="1:33" ht="14.1" customHeight="1">
      <c r="A155" s="163">
        <v>155</v>
      </c>
      <c r="B155" s="182" t="s">
        <v>384</v>
      </c>
      <c r="C155" s="182" t="s">
        <v>383</v>
      </c>
      <c r="D155" s="182"/>
      <c r="E155" s="583">
        <v>13975</v>
      </c>
      <c r="F155" s="583" t="s">
        <v>621</v>
      </c>
      <c r="G155" s="148" t="s">
        <v>622</v>
      </c>
      <c r="H155" s="183" t="s">
        <v>391</v>
      </c>
      <c r="I155" s="141" t="s">
        <v>277</v>
      </c>
      <c r="J155" s="141" t="s">
        <v>289</v>
      </c>
      <c r="K155" s="249" t="s">
        <v>646</v>
      </c>
      <c r="L155" s="184" t="s">
        <v>302</v>
      </c>
      <c r="M155" s="185">
        <v>5</v>
      </c>
      <c r="N155" s="539">
        <v>1</v>
      </c>
      <c r="O155" s="539">
        <v>1</v>
      </c>
      <c r="P155" s="539"/>
      <c r="Q155" s="539"/>
      <c r="R155" s="186">
        <v>255</v>
      </c>
      <c r="S155" s="186"/>
      <c r="T155" s="186"/>
      <c r="U155" s="186"/>
      <c r="V155" s="187" t="e">
        <f t="shared" si="22"/>
        <v>#DIV/0!</v>
      </c>
      <c r="W155" s="187">
        <f t="shared" si="23"/>
        <v>0</v>
      </c>
      <c r="X155" s="187">
        <f t="shared" si="24"/>
        <v>0</v>
      </c>
      <c r="Y155" s="187">
        <f t="shared" si="25"/>
        <v>0</v>
      </c>
      <c r="Z155" s="188">
        <f>IF(R155="nio",0,IF(R155&gt;0,VLOOKUP(K155,'3-Productie normen'!A:N,VLOOKUP(R155,'3-Productie normen'!Q:R,2,FALSE),FALSE)))</f>
        <v>0</v>
      </c>
      <c r="AA155" s="188">
        <f t="shared" si="26"/>
        <v>0</v>
      </c>
      <c r="AB155" s="188">
        <f t="shared" si="27"/>
        <v>0</v>
      </c>
      <c r="AC155" s="188">
        <f t="shared" si="28"/>
        <v>0</v>
      </c>
      <c r="AD155" s="189" t="str">
        <f>VLOOKUP(K155,'3-Productie normen'!A:N,10,FALSE)</f>
        <v>V</v>
      </c>
      <c r="AE155" s="189"/>
      <c r="AG155" s="144">
        <f t="shared" si="29"/>
        <v>1275</v>
      </c>
    </row>
    <row r="156" spans="1:33" ht="14.1" customHeight="1">
      <c r="A156" s="163">
        <v>156</v>
      </c>
      <c r="B156" s="182" t="s">
        <v>384</v>
      </c>
      <c r="C156" s="182" t="s">
        <v>383</v>
      </c>
      <c r="D156" s="182"/>
      <c r="E156" s="583">
        <v>13975</v>
      </c>
      <c r="F156" s="583" t="s">
        <v>621</v>
      </c>
      <c r="G156" s="148" t="s">
        <v>622</v>
      </c>
      <c r="H156" s="183" t="s">
        <v>647</v>
      </c>
      <c r="I156" s="141" t="s">
        <v>648</v>
      </c>
      <c r="J156" s="141" t="s">
        <v>289</v>
      </c>
      <c r="K156" s="249" t="s">
        <v>646</v>
      </c>
      <c r="L156" s="184" t="s">
        <v>320</v>
      </c>
      <c r="M156" s="185">
        <v>136</v>
      </c>
      <c r="N156" s="539">
        <v>1</v>
      </c>
      <c r="O156" s="539">
        <v>1</v>
      </c>
      <c r="P156" s="539"/>
      <c r="Q156" s="539"/>
      <c r="R156" s="186">
        <v>255</v>
      </c>
      <c r="S156" s="186"/>
      <c r="T156" s="186"/>
      <c r="U156" s="186"/>
      <c r="V156" s="187" t="e">
        <f t="shared" si="22"/>
        <v>#DIV/0!</v>
      </c>
      <c r="W156" s="187">
        <f t="shared" si="23"/>
        <v>0</v>
      </c>
      <c r="X156" s="187">
        <f t="shared" si="24"/>
        <v>0</v>
      </c>
      <c r="Y156" s="187">
        <f t="shared" si="25"/>
        <v>0</v>
      </c>
      <c r="Z156" s="188">
        <f>IF(R156="nio",0,IF(R156&gt;0,VLOOKUP(K156,'3-Productie normen'!A:N,VLOOKUP(R156,'3-Productie normen'!Q:R,2,FALSE),FALSE)))</f>
        <v>0</v>
      </c>
      <c r="AA156" s="188">
        <f t="shared" si="26"/>
        <v>0</v>
      </c>
      <c r="AB156" s="188">
        <f t="shared" si="27"/>
        <v>0</v>
      </c>
      <c r="AC156" s="188">
        <f t="shared" si="28"/>
        <v>0</v>
      </c>
      <c r="AD156" s="189" t="str">
        <f>VLOOKUP(K156,'3-Productie normen'!A:N,10,FALSE)</f>
        <v>V</v>
      </c>
      <c r="AE156" s="189"/>
      <c r="AG156" s="144">
        <f t="shared" si="29"/>
        <v>34680</v>
      </c>
    </row>
    <row r="157" spans="1:33" ht="14.1" customHeight="1">
      <c r="A157" s="163">
        <v>157</v>
      </c>
      <c r="B157" s="182" t="s">
        <v>384</v>
      </c>
      <c r="C157" s="182" t="s">
        <v>383</v>
      </c>
      <c r="D157" s="182"/>
      <c r="E157" s="583">
        <v>13975</v>
      </c>
      <c r="F157" s="583" t="s">
        <v>621</v>
      </c>
      <c r="G157" s="148" t="s">
        <v>622</v>
      </c>
      <c r="H157" s="183" t="s">
        <v>258</v>
      </c>
      <c r="I157" s="141" t="s">
        <v>392</v>
      </c>
      <c r="J157" s="141" t="s">
        <v>290</v>
      </c>
      <c r="K157" s="249" t="s">
        <v>220</v>
      </c>
      <c r="L157" s="184" t="s">
        <v>413</v>
      </c>
      <c r="M157" s="185">
        <v>150</v>
      </c>
      <c r="N157" s="539">
        <v>1</v>
      </c>
      <c r="O157" s="539">
        <v>1</v>
      </c>
      <c r="P157" s="539"/>
      <c r="Q157" s="539"/>
      <c r="R157" s="186">
        <v>255</v>
      </c>
      <c r="S157" s="186"/>
      <c r="T157" s="186"/>
      <c r="U157" s="186"/>
      <c r="V157" s="187" t="e">
        <f t="shared" si="22"/>
        <v>#DIV/0!</v>
      </c>
      <c r="W157" s="187">
        <f t="shared" si="23"/>
        <v>0</v>
      </c>
      <c r="X157" s="187">
        <f t="shared" si="24"/>
        <v>0</v>
      </c>
      <c r="Y157" s="187">
        <f t="shared" si="25"/>
        <v>0</v>
      </c>
      <c r="Z157" s="188">
        <f>IF(R157="nio",0,IF(R157&gt;0,VLOOKUP(K157,'3-Productie normen'!A:N,VLOOKUP(R157,'3-Productie normen'!Q:R,2,FALSE),FALSE)))</f>
        <v>0</v>
      </c>
      <c r="AA157" s="188">
        <f t="shared" si="26"/>
        <v>0</v>
      </c>
      <c r="AB157" s="188">
        <f t="shared" si="27"/>
        <v>0</v>
      </c>
      <c r="AC157" s="188">
        <f t="shared" si="28"/>
        <v>0</v>
      </c>
      <c r="AD157" s="189" t="str">
        <f>VLOOKUP(K157,'3-Productie normen'!A:N,10,FALSE)</f>
        <v>B</v>
      </c>
      <c r="AE157" s="189"/>
      <c r="AG157" s="144">
        <f t="shared" si="29"/>
        <v>38250</v>
      </c>
    </row>
    <row r="158" spans="1:33" ht="14.1" customHeight="1">
      <c r="A158" s="163">
        <v>158</v>
      </c>
      <c r="B158" s="182" t="s">
        <v>384</v>
      </c>
      <c r="C158" s="182" t="s">
        <v>383</v>
      </c>
      <c r="D158" s="182"/>
      <c r="E158" s="583">
        <v>13975</v>
      </c>
      <c r="F158" s="583" t="s">
        <v>621</v>
      </c>
      <c r="G158" s="148" t="s">
        <v>622</v>
      </c>
      <c r="H158" s="183" t="s">
        <v>259</v>
      </c>
      <c r="I158" s="141" t="s">
        <v>404</v>
      </c>
      <c r="J158" s="141" t="s">
        <v>290</v>
      </c>
      <c r="K158" s="249" t="s">
        <v>222</v>
      </c>
      <c r="L158" s="184" t="s">
        <v>413</v>
      </c>
      <c r="M158" s="185">
        <v>8</v>
      </c>
      <c r="N158" s="539">
        <v>1</v>
      </c>
      <c r="O158" s="539">
        <v>1</v>
      </c>
      <c r="P158" s="539"/>
      <c r="Q158" s="539"/>
      <c r="R158" s="186">
        <v>255</v>
      </c>
      <c r="S158" s="186"/>
      <c r="T158" s="186"/>
      <c r="U158" s="186"/>
      <c r="V158" s="187" t="e">
        <f t="shared" si="22"/>
        <v>#DIV/0!</v>
      </c>
      <c r="W158" s="187">
        <f t="shared" si="23"/>
        <v>0</v>
      </c>
      <c r="X158" s="187">
        <f t="shared" si="24"/>
        <v>0</v>
      </c>
      <c r="Y158" s="187">
        <f t="shared" si="25"/>
        <v>0</v>
      </c>
      <c r="Z158" s="188">
        <f>IF(R158="nio",0,IF(R158&gt;0,VLOOKUP(K158,'3-Productie normen'!A:N,VLOOKUP(R158,'3-Productie normen'!Q:R,2,FALSE),FALSE)))</f>
        <v>0</v>
      </c>
      <c r="AA158" s="188">
        <f t="shared" si="26"/>
        <v>0</v>
      </c>
      <c r="AB158" s="188">
        <f t="shared" si="27"/>
        <v>0</v>
      </c>
      <c r="AC158" s="188">
        <f t="shared" si="28"/>
        <v>0</v>
      </c>
      <c r="AD158" s="189" t="str">
        <f>VLOOKUP(K158,'3-Productie normen'!A:N,10,FALSE)</f>
        <v>B</v>
      </c>
      <c r="AE158" s="189"/>
      <c r="AG158" s="144">
        <f t="shared" si="29"/>
        <v>2040</v>
      </c>
    </row>
    <row r="159" spans="1:33" ht="14.1" customHeight="1">
      <c r="A159" s="163">
        <v>159</v>
      </c>
      <c r="B159" s="182" t="s">
        <v>384</v>
      </c>
      <c r="C159" s="182" t="s">
        <v>383</v>
      </c>
      <c r="D159" s="182"/>
      <c r="E159" s="583">
        <v>13975</v>
      </c>
      <c r="F159" s="583" t="s">
        <v>621</v>
      </c>
      <c r="G159" s="148" t="s">
        <v>622</v>
      </c>
      <c r="H159" s="183" t="s">
        <v>260</v>
      </c>
      <c r="I159" s="141" t="s">
        <v>404</v>
      </c>
      <c r="J159" s="141" t="s">
        <v>290</v>
      </c>
      <c r="K159" s="249" t="s">
        <v>222</v>
      </c>
      <c r="L159" s="184" t="s">
        <v>413</v>
      </c>
      <c r="M159" s="185">
        <v>8</v>
      </c>
      <c r="N159" s="539">
        <v>1</v>
      </c>
      <c r="O159" s="539">
        <v>1</v>
      </c>
      <c r="P159" s="539"/>
      <c r="Q159" s="539"/>
      <c r="R159" s="186">
        <v>255</v>
      </c>
      <c r="S159" s="186"/>
      <c r="T159" s="186"/>
      <c r="U159" s="186"/>
      <c r="V159" s="187" t="e">
        <f t="shared" si="22"/>
        <v>#DIV/0!</v>
      </c>
      <c r="W159" s="187">
        <f t="shared" si="23"/>
        <v>0</v>
      </c>
      <c r="X159" s="187">
        <f t="shared" si="24"/>
        <v>0</v>
      </c>
      <c r="Y159" s="187">
        <f t="shared" si="25"/>
        <v>0</v>
      </c>
      <c r="Z159" s="188">
        <f>IF(R159="nio",0,IF(R159&gt;0,VLOOKUP(K159,'3-Productie normen'!A:N,VLOOKUP(R159,'3-Productie normen'!Q:R,2,FALSE),FALSE)))</f>
        <v>0</v>
      </c>
      <c r="AA159" s="188">
        <f t="shared" si="26"/>
        <v>0</v>
      </c>
      <c r="AB159" s="188">
        <f t="shared" si="27"/>
        <v>0</v>
      </c>
      <c r="AC159" s="188">
        <f t="shared" si="28"/>
        <v>0</v>
      </c>
      <c r="AD159" s="189" t="str">
        <f>VLOOKUP(K159,'3-Productie normen'!A:N,10,FALSE)</f>
        <v>B</v>
      </c>
      <c r="AE159" s="189"/>
      <c r="AG159" s="144">
        <f t="shared" si="29"/>
        <v>2040</v>
      </c>
    </row>
    <row r="160" spans="1:33" ht="14.1" customHeight="1">
      <c r="A160" s="163">
        <v>160</v>
      </c>
      <c r="B160" s="182" t="s">
        <v>384</v>
      </c>
      <c r="C160" s="182" t="s">
        <v>383</v>
      </c>
      <c r="D160" s="182"/>
      <c r="E160" s="583">
        <v>13975</v>
      </c>
      <c r="F160" s="583" t="s">
        <v>621</v>
      </c>
      <c r="G160" s="148" t="s">
        <v>622</v>
      </c>
      <c r="H160" s="183" t="s">
        <v>649</v>
      </c>
      <c r="I160" s="141" t="s">
        <v>393</v>
      </c>
      <c r="J160" s="141" t="s">
        <v>289</v>
      </c>
      <c r="K160" s="249" t="s">
        <v>545</v>
      </c>
      <c r="L160" s="184" t="s">
        <v>638</v>
      </c>
      <c r="M160" s="185">
        <v>11</v>
      </c>
      <c r="N160" s="539">
        <v>1</v>
      </c>
      <c r="O160" s="539">
        <v>1</v>
      </c>
      <c r="P160" s="539"/>
      <c r="Q160" s="539"/>
      <c r="R160" s="186">
        <v>255</v>
      </c>
      <c r="S160" s="186"/>
      <c r="T160" s="186"/>
      <c r="U160" s="186"/>
      <c r="V160" s="187" t="e">
        <f t="shared" si="22"/>
        <v>#DIV/0!</v>
      </c>
      <c r="W160" s="187">
        <f t="shared" si="23"/>
        <v>0</v>
      </c>
      <c r="X160" s="187">
        <f t="shared" si="24"/>
        <v>0</v>
      </c>
      <c r="Y160" s="187">
        <f t="shared" si="25"/>
        <v>0</v>
      </c>
      <c r="Z160" s="188">
        <f>IF(R160="nio",0,IF(R160&gt;0,VLOOKUP(K160,'3-Productie normen'!A:N,VLOOKUP(R160,'3-Productie normen'!Q:R,2,FALSE),FALSE)))</f>
        <v>0</v>
      </c>
      <c r="AA160" s="188">
        <f t="shared" si="26"/>
        <v>0</v>
      </c>
      <c r="AB160" s="188">
        <f t="shared" si="27"/>
        <v>0</v>
      </c>
      <c r="AC160" s="188">
        <f t="shared" si="28"/>
        <v>0</v>
      </c>
      <c r="AD160" s="189" t="str">
        <f>VLOOKUP(K160,'3-Productie normen'!A:N,10,FALSE)</f>
        <v>V</v>
      </c>
      <c r="AE160" s="189"/>
      <c r="AG160" s="144">
        <f t="shared" si="29"/>
        <v>2805</v>
      </c>
    </row>
    <row r="161" spans="1:33" ht="14.1" customHeight="1">
      <c r="A161" s="163">
        <v>161</v>
      </c>
      <c r="B161" s="182" t="s">
        <v>384</v>
      </c>
      <c r="C161" s="182" t="s">
        <v>383</v>
      </c>
      <c r="D161" s="182"/>
      <c r="E161" s="583">
        <v>13975</v>
      </c>
      <c r="F161" s="583" t="s">
        <v>621</v>
      </c>
      <c r="G161" s="148" t="s">
        <v>622</v>
      </c>
      <c r="H161" s="183" t="s">
        <v>650</v>
      </c>
      <c r="I161" s="141" t="s">
        <v>386</v>
      </c>
      <c r="J161" s="141" t="s">
        <v>289</v>
      </c>
      <c r="K161" s="249" t="s">
        <v>545</v>
      </c>
      <c r="L161" s="184" t="s">
        <v>638</v>
      </c>
      <c r="M161" s="185">
        <v>12</v>
      </c>
      <c r="N161" s="539">
        <v>1</v>
      </c>
      <c r="O161" s="539">
        <v>1</v>
      </c>
      <c r="P161" s="539"/>
      <c r="Q161" s="539"/>
      <c r="R161" s="186">
        <v>255</v>
      </c>
      <c r="S161" s="186"/>
      <c r="T161" s="186"/>
      <c r="U161" s="186"/>
      <c r="V161" s="187" t="e">
        <f t="shared" si="22"/>
        <v>#DIV/0!</v>
      </c>
      <c r="W161" s="187">
        <f t="shared" si="23"/>
        <v>0</v>
      </c>
      <c r="X161" s="187">
        <f t="shared" si="24"/>
        <v>0</v>
      </c>
      <c r="Y161" s="187">
        <f t="shared" si="25"/>
        <v>0</v>
      </c>
      <c r="Z161" s="188">
        <f>IF(R161="nio",0,IF(R161&gt;0,VLOOKUP(K161,'3-Productie normen'!A:N,VLOOKUP(R161,'3-Productie normen'!Q:R,2,FALSE),FALSE)))</f>
        <v>0</v>
      </c>
      <c r="AA161" s="188">
        <f t="shared" si="26"/>
        <v>0</v>
      </c>
      <c r="AB161" s="188">
        <f t="shared" si="27"/>
        <v>0</v>
      </c>
      <c r="AC161" s="188">
        <f t="shared" si="28"/>
        <v>0</v>
      </c>
      <c r="AD161" s="189" t="str">
        <f>VLOOKUP(K161,'3-Productie normen'!A:N,10,FALSE)</f>
        <v>V</v>
      </c>
      <c r="AE161" s="189"/>
      <c r="AG161" s="144">
        <f t="shared" si="29"/>
        <v>3060</v>
      </c>
    </row>
    <row r="162" spans="1:33" ht="14.1" customHeight="1">
      <c r="A162" s="163">
        <v>162</v>
      </c>
      <c r="B162" s="182" t="s">
        <v>384</v>
      </c>
      <c r="C162" s="182" t="s">
        <v>383</v>
      </c>
      <c r="D162" s="182"/>
      <c r="E162" s="583">
        <v>13975</v>
      </c>
      <c r="F162" s="583" t="s">
        <v>621</v>
      </c>
      <c r="G162" s="148" t="s">
        <v>622</v>
      </c>
      <c r="H162" s="183" t="s">
        <v>257</v>
      </c>
      <c r="I162" s="141" t="s">
        <v>392</v>
      </c>
      <c r="J162" s="141" t="s">
        <v>290</v>
      </c>
      <c r="K162" s="249" t="s">
        <v>220</v>
      </c>
      <c r="L162" s="184" t="s">
        <v>413</v>
      </c>
      <c r="M162" s="185">
        <v>49</v>
      </c>
      <c r="N162" s="539">
        <v>1</v>
      </c>
      <c r="O162" s="539">
        <v>1</v>
      </c>
      <c r="P162" s="539"/>
      <c r="Q162" s="539"/>
      <c r="R162" s="186">
        <v>255</v>
      </c>
      <c r="S162" s="186"/>
      <c r="T162" s="186"/>
      <c r="U162" s="186"/>
      <c r="V162" s="187" t="e">
        <f t="shared" si="22"/>
        <v>#DIV/0!</v>
      </c>
      <c r="W162" s="187">
        <f t="shared" si="23"/>
        <v>0</v>
      </c>
      <c r="X162" s="187">
        <f t="shared" si="24"/>
        <v>0</v>
      </c>
      <c r="Y162" s="187">
        <f t="shared" si="25"/>
        <v>0</v>
      </c>
      <c r="Z162" s="188">
        <f>IF(R162="nio",0,IF(R162&gt;0,VLOOKUP(K162,'3-Productie normen'!A:N,VLOOKUP(R162,'3-Productie normen'!Q:R,2,FALSE),FALSE)))</f>
        <v>0</v>
      </c>
      <c r="AA162" s="188">
        <f t="shared" si="26"/>
        <v>0</v>
      </c>
      <c r="AB162" s="188">
        <f t="shared" si="27"/>
        <v>0</v>
      </c>
      <c r="AC162" s="188">
        <f t="shared" si="28"/>
        <v>0</v>
      </c>
      <c r="AD162" s="189" t="str">
        <f>VLOOKUP(K162,'3-Productie normen'!A:N,10,FALSE)</f>
        <v>B</v>
      </c>
      <c r="AE162" s="189"/>
      <c r="AG162" s="144">
        <f t="shared" si="29"/>
        <v>12495</v>
      </c>
    </row>
    <row r="163" spans="1:33" ht="14.1" customHeight="1">
      <c r="A163" s="163">
        <v>163</v>
      </c>
      <c r="B163" s="182" t="s">
        <v>384</v>
      </c>
      <c r="C163" s="182" t="s">
        <v>383</v>
      </c>
      <c r="D163" s="182"/>
      <c r="E163" s="583">
        <v>13975</v>
      </c>
      <c r="F163" s="583" t="s">
        <v>621</v>
      </c>
      <c r="G163" s="148" t="s">
        <v>622</v>
      </c>
      <c r="H163" s="183" t="s">
        <v>651</v>
      </c>
      <c r="I163" s="141" t="s">
        <v>386</v>
      </c>
      <c r="J163" s="141" t="s">
        <v>289</v>
      </c>
      <c r="K163" s="249" t="s">
        <v>545</v>
      </c>
      <c r="L163" s="184" t="s">
        <v>638</v>
      </c>
      <c r="M163" s="185">
        <v>33</v>
      </c>
      <c r="N163" s="539">
        <v>1</v>
      </c>
      <c r="O163" s="539">
        <v>1</v>
      </c>
      <c r="P163" s="539"/>
      <c r="Q163" s="539"/>
      <c r="R163" s="186">
        <v>255</v>
      </c>
      <c r="S163" s="186"/>
      <c r="T163" s="186"/>
      <c r="U163" s="186"/>
      <c r="V163" s="187" t="e">
        <f t="shared" si="22"/>
        <v>#DIV/0!</v>
      </c>
      <c r="W163" s="187">
        <f t="shared" si="23"/>
        <v>0</v>
      </c>
      <c r="X163" s="187">
        <f t="shared" si="24"/>
        <v>0</v>
      </c>
      <c r="Y163" s="187">
        <f t="shared" si="25"/>
        <v>0</v>
      </c>
      <c r="Z163" s="188">
        <f>IF(R163="nio",0,IF(R163&gt;0,VLOOKUP(K163,'3-Productie normen'!A:N,VLOOKUP(R163,'3-Productie normen'!Q:R,2,FALSE),FALSE)))</f>
        <v>0</v>
      </c>
      <c r="AA163" s="188">
        <f t="shared" si="26"/>
        <v>0</v>
      </c>
      <c r="AB163" s="188">
        <f t="shared" si="27"/>
        <v>0</v>
      </c>
      <c r="AC163" s="188">
        <f t="shared" si="28"/>
        <v>0</v>
      </c>
      <c r="AD163" s="189" t="str">
        <f>VLOOKUP(K163,'3-Productie normen'!A:N,10,FALSE)</f>
        <v>V</v>
      </c>
      <c r="AE163" s="189"/>
      <c r="AG163" s="144">
        <f t="shared" si="29"/>
        <v>8415</v>
      </c>
    </row>
    <row r="164" spans="1:33" ht="14.1" customHeight="1">
      <c r="A164" s="163">
        <v>164</v>
      </c>
      <c r="B164" s="182" t="s">
        <v>384</v>
      </c>
      <c r="C164" s="182" t="s">
        <v>383</v>
      </c>
      <c r="D164" s="182"/>
      <c r="E164" s="583">
        <v>13975</v>
      </c>
      <c r="F164" s="583" t="s">
        <v>621</v>
      </c>
      <c r="G164" s="148" t="s">
        <v>622</v>
      </c>
      <c r="H164" s="183" t="s">
        <v>394</v>
      </c>
      <c r="I164" s="141" t="s">
        <v>354</v>
      </c>
      <c r="J164" s="141" t="s">
        <v>289</v>
      </c>
      <c r="K164" s="249" t="s">
        <v>545</v>
      </c>
      <c r="L164" s="184" t="s">
        <v>294</v>
      </c>
      <c r="M164" s="185">
        <v>2</v>
      </c>
      <c r="N164" s="539">
        <v>1</v>
      </c>
      <c r="O164" s="539">
        <v>1</v>
      </c>
      <c r="P164" s="539"/>
      <c r="Q164" s="539"/>
      <c r="R164" s="186">
        <v>255</v>
      </c>
      <c r="S164" s="186"/>
      <c r="T164" s="186"/>
      <c r="U164" s="186"/>
      <c r="V164" s="187" t="e">
        <f t="shared" si="22"/>
        <v>#DIV/0!</v>
      </c>
      <c r="W164" s="187">
        <f t="shared" si="23"/>
        <v>0</v>
      </c>
      <c r="X164" s="187">
        <f t="shared" si="24"/>
        <v>0</v>
      </c>
      <c r="Y164" s="187">
        <f t="shared" si="25"/>
        <v>0</v>
      </c>
      <c r="Z164" s="188">
        <f>IF(R164="nio",0,IF(R164&gt;0,VLOOKUP(K164,'3-Productie normen'!A:N,VLOOKUP(R164,'3-Productie normen'!Q:R,2,FALSE),FALSE)))</f>
        <v>0</v>
      </c>
      <c r="AA164" s="188">
        <f t="shared" si="26"/>
        <v>0</v>
      </c>
      <c r="AB164" s="188">
        <f t="shared" si="27"/>
        <v>0</v>
      </c>
      <c r="AC164" s="188">
        <f t="shared" si="28"/>
        <v>0</v>
      </c>
      <c r="AD164" s="189" t="str">
        <f>VLOOKUP(K164,'3-Productie normen'!A:N,10,FALSE)</f>
        <v>V</v>
      </c>
      <c r="AE164" s="189"/>
      <c r="AG164" s="144">
        <f t="shared" si="29"/>
        <v>510</v>
      </c>
    </row>
    <row r="165" spans="1:33" ht="14.1" customHeight="1">
      <c r="A165" s="163">
        <v>165</v>
      </c>
      <c r="B165" s="182" t="s">
        <v>384</v>
      </c>
      <c r="C165" s="182" t="s">
        <v>383</v>
      </c>
      <c r="D165" s="182"/>
      <c r="E165" s="583">
        <v>13975</v>
      </c>
      <c r="F165" s="583" t="s">
        <v>621</v>
      </c>
      <c r="G165" s="148" t="s">
        <v>622</v>
      </c>
      <c r="H165" s="183" t="s">
        <v>652</v>
      </c>
      <c r="I165" s="184" t="s">
        <v>395</v>
      </c>
      <c r="J165" s="184" t="s">
        <v>289</v>
      </c>
      <c r="K165" s="249" t="s">
        <v>223</v>
      </c>
      <c r="L165" s="184" t="s">
        <v>390</v>
      </c>
      <c r="M165" s="185">
        <v>22</v>
      </c>
      <c r="N165" s="539">
        <v>1</v>
      </c>
      <c r="O165" s="539">
        <v>1</v>
      </c>
      <c r="P165" s="539"/>
      <c r="Q165" s="539"/>
      <c r="R165" s="186">
        <v>255</v>
      </c>
      <c r="S165" s="186"/>
      <c r="T165" s="186"/>
      <c r="U165" s="186"/>
      <c r="V165" s="187" t="e">
        <f t="shared" si="22"/>
        <v>#DIV/0!</v>
      </c>
      <c r="W165" s="187">
        <f t="shared" si="23"/>
        <v>0</v>
      </c>
      <c r="X165" s="187">
        <f t="shared" si="24"/>
        <v>0</v>
      </c>
      <c r="Y165" s="187">
        <f t="shared" si="25"/>
        <v>0</v>
      </c>
      <c r="Z165" s="188">
        <f>IF(R165="nio",0,IF(R165&gt;0,VLOOKUP(K165,'3-Productie normen'!A:N,VLOOKUP(R165,'3-Productie normen'!Q:R,2,FALSE),FALSE)))</f>
        <v>0</v>
      </c>
      <c r="AA165" s="188">
        <f t="shared" si="26"/>
        <v>0</v>
      </c>
      <c r="AB165" s="188">
        <f t="shared" si="27"/>
        <v>0</v>
      </c>
      <c r="AC165" s="188">
        <f t="shared" si="28"/>
        <v>0</v>
      </c>
      <c r="AD165" s="189" t="str">
        <f>VLOOKUP(K165,'3-Productie normen'!A:N,10,FALSE)</f>
        <v>V</v>
      </c>
      <c r="AE165" s="189"/>
      <c r="AG165" s="144">
        <f t="shared" si="29"/>
        <v>5610</v>
      </c>
    </row>
    <row r="166" spans="1:33" ht="14.1" customHeight="1">
      <c r="A166" s="163">
        <v>166</v>
      </c>
      <c r="B166" s="182" t="s">
        <v>384</v>
      </c>
      <c r="C166" s="182" t="s">
        <v>383</v>
      </c>
      <c r="D166" s="182"/>
      <c r="E166" s="583">
        <v>13975</v>
      </c>
      <c r="F166" s="583" t="s">
        <v>621</v>
      </c>
      <c r="G166" s="148" t="s">
        <v>622</v>
      </c>
      <c r="H166" s="183" t="s">
        <v>653</v>
      </c>
      <c r="I166" s="141" t="s">
        <v>301</v>
      </c>
      <c r="J166" s="141" t="s">
        <v>292</v>
      </c>
      <c r="K166" s="249" t="s">
        <v>221</v>
      </c>
      <c r="L166" s="193" t="s">
        <v>390</v>
      </c>
      <c r="M166" s="185">
        <v>46</v>
      </c>
      <c r="N166" s="539">
        <v>1</v>
      </c>
      <c r="O166" s="539">
        <v>1</v>
      </c>
      <c r="P166" s="539"/>
      <c r="Q166" s="539"/>
      <c r="R166" s="186">
        <v>52</v>
      </c>
      <c r="S166" s="186"/>
      <c r="T166" s="186"/>
      <c r="U166" s="186"/>
      <c r="V166" s="187" t="e">
        <f t="shared" si="22"/>
        <v>#DIV/0!</v>
      </c>
      <c r="W166" s="187">
        <f t="shared" si="23"/>
        <v>0</v>
      </c>
      <c r="X166" s="187">
        <f t="shared" si="24"/>
        <v>0</v>
      </c>
      <c r="Y166" s="187">
        <f t="shared" si="25"/>
        <v>0</v>
      </c>
      <c r="Z166" s="188">
        <f>IF(R166="nio",0,IF(R166&gt;0,VLOOKUP(K166,'3-Productie normen'!A:N,VLOOKUP(R166,'3-Productie normen'!Q:R,2,FALSE),FALSE)))</f>
        <v>0</v>
      </c>
      <c r="AA166" s="188">
        <f t="shared" si="26"/>
        <v>0</v>
      </c>
      <c r="AB166" s="188">
        <f t="shared" si="27"/>
        <v>0</v>
      </c>
      <c r="AC166" s="188">
        <f t="shared" si="28"/>
        <v>0</v>
      </c>
      <c r="AD166" s="189" t="str">
        <f>VLOOKUP(K166,'3-Productie normen'!A:N,10,FALSE)</f>
        <v>V</v>
      </c>
      <c r="AE166" s="189"/>
      <c r="AG166" s="144">
        <f t="shared" si="29"/>
        <v>2392</v>
      </c>
    </row>
    <row r="167" spans="1:33" ht="14.1" customHeight="1">
      <c r="A167" s="163">
        <v>167</v>
      </c>
      <c r="B167" s="182" t="s">
        <v>384</v>
      </c>
      <c r="C167" s="182" t="s">
        <v>383</v>
      </c>
      <c r="D167" s="182"/>
      <c r="E167" s="583">
        <v>13975</v>
      </c>
      <c r="F167" s="583" t="s">
        <v>621</v>
      </c>
      <c r="G167" s="197" t="s">
        <v>622</v>
      </c>
      <c r="H167" s="194" t="s">
        <v>654</v>
      </c>
      <c r="I167" s="668" t="s">
        <v>396</v>
      </c>
      <c r="J167" s="668" t="s">
        <v>291</v>
      </c>
      <c r="K167" s="249" t="s">
        <v>620</v>
      </c>
      <c r="L167" s="184" t="s">
        <v>638</v>
      </c>
      <c r="M167" s="185">
        <v>10</v>
      </c>
      <c r="N167" s="539">
        <v>1</v>
      </c>
      <c r="O167" s="539">
        <v>1</v>
      </c>
      <c r="P167" s="539"/>
      <c r="Q167" s="539"/>
      <c r="R167" s="186">
        <v>255</v>
      </c>
      <c r="S167" s="186">
        <v>510</v>
      </c>
      <c r="T167" s="186"/>
      <c r="U167" s="186"/>
      <c r="V167" s="187" t="e">
        <f t="shared" si="22"/>
        <v>#DIV/0!</v>
      </c>
      <c r="W167" s="187" t="e">
        <f t="shared" si="23"/>
        <v>#DIV/0!</v>
      </c>
      <c r="X167" s="187">
        <f t="shared" si="24"/>
        <v>0</v>
      </c>
      <c r="Y167" s="187">
        <f t="shared" si="25"/>
        <v>0</v>
      </c>
      <c r="Z167" s="188">
        <f>IF(R167="nio",0,IF(R167&gt;0,VLOOKUP(K167,'3-Productie normen'!A:N,VLOOKUP(R167,'3-Productie normen'!Q:R,2,FALSE),FALSE)))</f>
        <v>0</v>
      </c>
      <c r="AA167" s="188">
        <f t="shared" si="26"/>
        <v>0</v>
      </c>
      <c r="AB167" s="188">
        <f t="shared" si="27"/>
        <v>0</v>
      </c>
      <c r="AC167" s="188">
        <f t="shared" si="28"/>
        <v>0</v>
      </c>
      <c r="AD167" s="189" t="str">
        <f>VLOOKUP(K167,'3-Productie normen'!A:N,10,FALSE)</f>
        <v>S</v>
      </c>
      <c r="AE167" s="189"/>
      <c r="AG167" s="144">
        <f t="shared" si="29"/>
        <v>7650</v>
      </c>
    </row>
    <row r="168" spans="1:33" ht="14.1" customHeight="1">
      <c r="A168" s="163">
        <v>168</v>
      </c>
      <c r="B168" s="182" t="s">
        <v>384</v>
      </c>
      <c r="C168" s="182" t="s">
        <v>383</v>
      </c>
      <c r="D168" s="182"/>
      <c r="E168" s="583">
        <v>13975</v>
      </c>
      <c r="F168" s="583" t="s">
        <v>621</v>
      </c>
      <c r="G168" s="148" t="s">
        <v>622</v>
      </c>
      <c r="H168" s="183" t="s">
        <v>655</v>
      </c>
      <c r="I168" s="141" t="s">
        <v>397</v>
      </c>
      <c r="J168" s="141" t="s">
        <v>291</v>
      </c>
      <c r="K168" s="249" t="s">
        <v>620</v>
      </c>
      <c r="L168" s="184" t="s">
        <v>638</v>
      </c>
      <c r="M168" s="185">
        <v>4</v>
      </c>
      <c r="N168" s="539">
        <v>1</v>
      </c>
      <c r="O168" s="539">
        <v>1</v>
      </c>
      <c r="P168" s="539"/>
      <c r="Q168" s="539"/>
      <c r="R168" s="186">
        <v>255</v>
      </c>
      <c r="S168" s="186">
        <v>255</v>
      </c>
      <c r="T168" s="186"/>
      <c r="U168" s="186"/>
      <c r="V168" s="187" t="e">
        <f t="shared" si="22"/>
        <v>#DIV/0!</v>
      </c>
      <c r="W168" s="187" t="e">
        <f t="shared" si="23"/>
        <v>#DIV/0!</v>
      </c>
      <c r="X168" s="187">
        <f t="shared" si="24"/>
        <v>0</v>
      </c>
      <c r="Y168" s="187">
        <f t="shared" si="25"/>
        <v>0</v>
      </c>
      <c r="Z168" s="188">
        <f>IF(R168="nio",0,IF(R168&gt;0,VLOOKUP(K168,'3-Productie normen'!A:N,VLOOKUP(R168,'3-Productie normen'!Q:R,2,FALSE),FALSE)))</f>
        <v>0</v>
      </c>
      <c r="AA168" s="188">
        <f t="shared" si="26"/>
        <v>0</v>
      </c>
      <c r="AB168" s="188">
        <f t="shared" si="27"/>
        <v>0</v>
      </c>
      <c r="AC168" s="188">
        <f t="shared" si="28"/>
        <v>0</v>
      </c>
      <c r="AD168" s="189" t="str">
        <f>VLOOKUP(K168,'3-Productie normen'!A:N,10,FALSE)</f>
        <v>S</v>
      </c>
      <c r="AE168" s="189"/>
      <c r="AG168" s="144">
        <f t="shared" si="29"/>
        <v>2040</v>
      </c>
    </row>
    <row r="169" spans="1:33" ht="14.1" customHeight="1">
      <c r="A169" s="163">
        <v>169</v>
      </c>
      <c r="B169" s="182" t="s">
        <v>384</v>
      </c>
      <c r="C169" s="182" t="s">
        <v>383</v>
      </c>
      <c r="D169" s="182"/>
      <c r="E169" s="583">
        <v>13975</v>
      </c>
      <c r="F169" s="583" t="s">
        <v>621</v>
      </c>
      <c r="G169" s="148" t="s">
        <v>622</v>
      </c>
      <c r="H169" s="183" t="s">
        <v>656</v>
      </c>
      <c r="I169" s="141" t="s">
        <v>396</v>
      </c>
      <c r="J169" s="141" t="s">
        <v>291</v>
      </c>
      <c r="K169" s="249" t="s">
        <v>620</v>
      </c>
      <c r="L169" s="184" t="s">
        <v>638</v>
      </c>
      <c r="M169" s="185">
        <v>9</v>
      </c>
      <c r="N169" s="539">
        <v>1</v>
      </c>
      <c r="O169" s="539">
        <v>1</v>
      </c>
      <c r="P169" s="539"/>
      <c r="Q169" s="539"/>
      <c r="R169" s="186">
        <v>255</v>
      </c>
      <c r="S169" s="186">
        <v>510</v>
      </c>
      <c r="T169" s="186"/>
      <c r="U169" s="186"/>
      <c r="V169" s="187" t="e">
        <f t="shared" si="22"/>
        <v>#DIV/0!</v>
      </c>
      <c r="W169" s="187" t="e">
        <f t="shared" si="23"/>
        <v>#DIV/0!</v>
      </c>
      <c r="X169" s="187">
        <f t="shared" si="24"/>
        <v>0</v>
      </c>
      <c r="Y169" s="187">
        <f t="shared" si="25"/>
        <v>0</v>
      </c>
      <c r="Z169" s="188">
        <f>IF(R169="nio",0,IF(R169&gt;0,VLOOKUP(K169,'3-Productie normen'!A:N,VLOOKUP(R169,'3-Productie normen'!Q:R,2,FALSE),FALSE)))</f>
        <v>0</v>
      </c>
      <c r="AA169" s="188">
        <f t="shared" si="26"/>
        <v>0</v>
      </c>
      <c r="AB169" s="188">
        <f t="shared" si="27"/>
        <v>0</v>
      </c>
      <c r="AC169" s="188">
        <f t="shared" si="28"/>
        <v>0</v>
      </c>
      <c r="AD169" s="189" t="str">
        <f>VLOOKUP(K169,'3-Productie normen'!A:N,10,FALSE)</f>
        <v>S</v>
      </c>
      <c r="AE169" s="189"/>
      <c r="AG169" s="144">
        <f t="shared" si="29"/>
        <v>6885</v>
      </c>
    </row>
    <row r="170" spans="1:33" ht="14.1" customHeight="1">
      <c r="A170" s="163">
        <v>170</v>
      </c>
      <c r="B170" s="182" t="s">
        <v>384</v>
      </c>
      <c r="C170" s="182" t="s">
        <v>383</v>
      </c>
      <c r="D170" s="182"/>
      <c r="E170" s="583">
        <v>13975</v>
      </c>
      <c r="F170" s="583" t="s">
        <v>621</v>
      </c>
      <c r="G170" s="148" t="s">
        <v>622</v>
      </c>
      <c r="H170" s="183" t="s">
        <v>398</v>
      </c>
      <c r="I170" s="141" t="s">
        <v>387</v>
      </c>
      <c r="J170" s="141" t="s">
        <v>289</v>
      </c>
      <c r="K170" s="249" t="s">
        <v>546</v>
      </c>
      <c r="L170" s="184" t="s">
        <v>638</v>
      </c>
      <c r="M170" s="185">
        <v>14</v>
      </c>
      <c r="N170" s="539">
        <v>1</v>
      </c>
      <c r="O170" s="539">
        <v>1</v>
      </c>
      <c r="P170" s="539"/>
      <c r="Q170" s="539"/>
      <c r="R170" s="186">
        <v>255</v>
      </c>
      <c r="S170" s="186"/>
      <c r="T170" s="186"/>
      <c r="U170" s="186"/>
      <c r="V170" s="187" t="e">
        <f t="shared" si="22"/>
        <v>#DIV/0!</v>
      </c>
      <c r="W170" s="187">
        <f t="shared" si="23"/>
        <v>0</v>
      </c>
      <c r="X170" s="187">
        <f t="shared" si="24"/>
        <v>0</v>
      </c>
      <c r="Y170" s="187">
        <f t="shared" si="25"/>
        <v>0</v>
      </c>
      <c r="Z170" s="188">
        <f>IF(R170="nio",0,IF(R170&gt;0,VLOOKUP(K170,'3-Productie normen'!A:N,VLOOKUP(R170,'3-Productie normen'!Q:R,2,FALSE),FALSE)))</f>
        <v>0</v>
      </c>
      <c r="AA170" s="188">
        <f t="shared" si="26"/>
        <v>0</v>
      </c>
      <c r="AB170" s="188">
        <f t="shared" si="27"/>
        <v>0</v>
      </c>
      <c r="AC170" s="188">
        <f t="shared" si="28"/>
        <v>0</v>
      </c>
      <c r="AD170" s="189" t="str">
        <f>VLOOKUP(K170,'3-Productie normen'!A:N,10,FALSE)</f>
        <v>V</v>
      </c>
      <c r="AE170" s="189"/>
      <c r="AG170" s="144">
        <f t="shared" si="29"/>
        <v>3570</v>
      </c>
    </row>
    <row r="171" spans="1:33" ht="14.1" customHeight="1">
      <c r="A171" s="163">
        <v>171</v>
      </c>
      <c r="B171" s="182" t="s">
        <v>384</v>
      </c>
      <c r="C171" s="182" t="s">
        <v>383</v>
      </c>
      <c r="D171" s="182"/>
      <c r="E171" s="583">
        <v>13975</v>
      </c>
      <c r="F171" s="583" t="s">
        <v>621</v>
      </c>
      <c r="G171" s="148" t="s">
        <v>622</v>
      </c>
      <c r="H171" s="183" t="s">
        <v>657</v>
      </c>
      <c r="I171" s="141" t="s">
        <v>386</v>
      </c>
      <c r="J171" s="141" t="s">
        <v>289</v>
      </c>
      <c r="K171" s="249" t="s">
        <v>545</v>
      </c>
      <c r="L171" s="184" t="s">
        <v>638</v>
      </c>
      <c r="M171" s="185">
        <v>43</v>
      </c>
      <c r="N171" s="539">
        <v>1</v>
      </c>
      <c r="O171" s="539">
        <v>1</v>
      </c>
      <c r="P171" s="539"/>
      <c r="Q171" s="539"/>
      <c r="R171" s="186">
        <v>255</v>
      </c>
      <c r="S171" s="186"/>
      <c r="T171" s="186"/>
      <c r="U171" s="186"/>
      <c r="V171" s="187" t="e">
        <f t="shared" si="22"/>
        <v>#DIV/0!</v>
      </c>
      <c r="W171" s="187">
        <f t="shared" si="23"/>
        <v>0</v>
      </c>
      <c r="X171" s="187">
        <f t="shared" si="24"/>
        <v>0</v>
      </c>
      <c r="Y171" s="187">
        <f t="shared" si="25"/>
        <v>0</v>
      </c>
      <c r="Z171" s="188">
        <f>IF(R171="nio",0,IF(R171&gt;0,VLOOKUP(K171,'3-Productie normen'!A:N,VLOOKUP(R171,'3-Productie normen'!Q:R,2,FALSE),FALSE)))</f>
        <v>0</v>
      </c>
      <c r="AA171" s="188">
        <f t="shared" si="26"/>
        <v>0</v>
      </c>
      <c r="AB171" s="188">
        <f t="shared" si="27"/>
        <v>0</v>
      </c>
      <c r="AC171" s="188">
        <f t="shared" si="28"/>
        <v>0</v>
      </c>
      <c r="AD171" s="189" t="str">
        <f>VLOOKUP(K171,'3-Productie normen'!A:N,10,FALSE)</f>
        <v>V</v>
      </c>
      <c r="AE171" s="189"/>
      <c r="AG171" s="144">
        <f t="shared" si="29"/>
        <v>10965</v>
      </c>
    </row>
    <row r="172" spans="1:33" ht="14.1" customHeight="1">
      <c r="A172" s="163">
        <v>172</v>
      </c>
      <c r="B172" s="182" t="s">
        <v>384</v>
      </c>
      <c r="C172" s="182" t="s">
        <v>383</v>
      </c>
      <c r="D172" s="182"/>
      <c r="E172" s="583">
        <v>13975</v>
      </c>
      <c r="F172" s="583" t="s">
        <v>621</v>
      </c>
      <c r="G172" s="148" t="s">
        <v>622</v>
      </c>
      <c r="H172" s="183" t="s">
        <v>658</v>
      </c>
      <c r="I172" s="141" t="s">
        <v>386</v>
      </c>
      <c r="J172" s="141" t="s">
        <v>289</v>
      </c>
      <c r="K172" s="141" t="s">
        <v>545</v>
      </c>
      <c r="L172" s="184" t="s">
        <v>638</v>
      </c>
      <c r="M172" s="185">
        <v>13</v>
      </c>
      <c r="N172" s="539">
        <v>1</v>
      </c>
      <c r="O172" s="539">
        <v>1</v>
      </c>
      <c r="P172" s="539"/>
      <c r="Q172" s="539"/>
      <c r="R172" s="186">
        <v>52</v>
      </c>
      <c r="S172" s="186"/>
      <c r="T172" s="186"/>
      <c r="U172" s="186"/>
      <c r="V172" s="187" t="e">
        <f t="shared" si="22"/>
        <v>#DIV/0!</v>
      </c>
      <c r="W172" s="187">
        <f t="shared" si="23"/>
        <v>0</v>
      </c>
      <c r="X172" s="187">
        <f t="shared" si="24"/>
        <v>0</v>
      </c>
      <c r="Y172" s="187">
        <f t="shared" si="25"/>
        <v>0</v>
      </c>
      <c r="Z172" s="188">
        <f>IF(R172="nio",0,IF(R172&gt;0,VLOOKUP(K172,'3-Productie normen'!A:N,VLOOKUP(R172,'3-Productie normen'!Q:R,2,FALSE),FALSE)))</f>
        <v>0</v>
      </c>
      <c r="AA172" s="188">
        <f t="shared" si="26"/>
        <v>0</v>
      </c>
      <c r="AB172" s="188">
        <f t="shared" si="27"/>
        <v>0</v>
      </c>
      <c r="AC172" s="188">
        <f t="shared" si="28"/>
        <v>0</v>
      </c>
      <c r="AD172" s="189" t="str">
        <f>VLOOKUP(K172,'3-Productie normen'!A:N,10,FALSE)</f>
        <v>V</v>
      </c>
      <c r="AE172" s="189"/>
      <c r="AG172" s="144">
        <f t="shared" si="29"/>
        <v>676</v>
      </c>
    </row>
    <row r="173" spans="1:33" ht="14.1" customHeight="1">
      <c r="A173" s="163">
        <v>173</v>
      </c>
      <c r="B173" s="182" t="s">
        <v>384</v>
      </c>
      <c r="C173" s="182" t="s">
        <v>383</v>
      </c>
      <c r="D173" s="182"/>
      <c r="E173" s="583">
        <v>13975</v>
      </c>
      <c r="F173" s="583" t="s">
        <v>621</v>
      </c>
      <c r="G173" s="148" t="s">
        <v>622</v>
      </c>
      <c r="H173" s="183" t="s">
        <v>659</v>
      </c>
      <c r="I173" s="141" t="s">
        <v>399</v>
      </c>
      <c r="J173" s="141" t="s">
        <v>292</v>
      </c>
      <c r="K173" s="249" t="s">
        <v>594</v>
      </c>
      <c r="L173" s="184" t="s">
        <v>638</v>
      </c>
      <c r="M173" s="185">
        <v>39</v>
      </c>
      <c r="N173" s="539">
        <v>1</v>
      </c>
      <c r="O173" s="539">
        <v>1</v>
      </c>
      <c r="P173" s="539"/>
      <c r="Q173" s="539"/>
      <c r="R173" s="186">
        <v>255</v>
      </c>
      <c r="S173" s="186"/>
      <c r="T173" s="186"/>
      <c r="U173" s="186"/>
      <c r="V173" s="187" t="e">
        <f t="shared" si="22"/>
        <v>#DIV/0!</v>
      </c>
      <c r="W173" s="187">
        <f t="shared" si="23"/>
        <v>0</v>
      </c>
      <c r="X173" s="187">
        <f t="shared" si="24"/>
        <v>0</v>
      </c>
      <c r="Y173" s="187">
        <f t="shared" si="25"/>
        <v>0</v>
      </c>
      <c r="Z173" s="188">
        <f>IF(R173="nio",0,IF(R173&gt;0,VLOOKUP(K173,'3-Productie normen'!A:N,VLOOKUP(R173,'3-Productie normen'!Q:R,2,FALSE),FALSE)))</f>
        <v>0</v>
      </c>
      <c r="AA173" s="188">
        <f t="shared" si="26"/>
        <v>0</v>
      </c>
      <c r="AB173" s="188">
        <f t="shared" si="27"/>
        <v>0</v>
      </c>
      <c r="AC173" s="188">
        <f t="shared" si="28"/>
        <v>0</v>
      </c>
      <c r="AD173" s="189" t="str">
        <f>VLOOKUP(K173,'3-Productie normen'!A:N,10,FALSE)</f>
        <v>V</v>
      </c>
      <c r="AE173" s="189"/>
      <c r="AG173" s="144">
        <f t="shared" si="29"/>
        <v>9945</v>
      </c>
    </row>
    <row r="174" spans="1:33" ht="14.1" customHeight="1">
      <c r="A174" s="163">
        <v>174</v>
      </c>
      <c r="B174" s="182" t="s">
        <v>384</v>
      </c>
      <c r="C174" s="182" t="s">
        <v>383</v>
      </c>
      <c r="D174" s="182"/>
      <c r="E174" s="583">
        <v>13975</v>
      </c>
      <c r="F174" s="583" t="s">
        <v>621</v>
      </c>
      <c r="G174" s="148" t="s">
        <v>622</v>
      </c>
      <c r="H174" s="183" t="s">
        <v>660</v>
      </c>
      <c r="I174" s="182" t="s">
        <v>401</v>
      </c>
      <c r="J174" s="182" t="s">
        <v>292</v>
      </c>
      <c r="K174" s="249" t="s">
        <v>594</v>
      </c>
      <c r="L174" s="184" t="s">
        <v>638</v>
      </c>
      <c r="M174" s="185">
        <v>101</v>
      </c>
      <c r="N174" s="539">
        <v>1</v>
      </c>
      <c r="O174" s="539">
        <v>1</v>
      </c>
      <c r="P174" s="539"/>
      <c r="Q174" s="539"/>
      <c r="R174" s="186">
        <v>255</v>
      </c>
      <c r="S174" s="186"/>
      <c r="T174" s="186"/>
      <c r="U174" s="186"/>
      <c r="V174" s="187" t="e">
        <f t="shared" si="22"/>
        <v>#DIV/0!</v>
      </c>
      <c r="W174" s="187">
        <f t="shared" si="23"/>
        <v>0</v>
      </c>
      <c r="X174" s="187">
        <f t="shared" si="24"/>
        <v>0</v>
      </c>
      <c r="Y174" s="187">
        <f t="shared" si="25"/>
        <v>0</v>
      </c>
      <c r="Z174" s="188">
        <f>IF(R174="nio",0,IF(R174&gt;0,VLOOKUP(K174,'3-Productie normen'!A:N,VLOOKUP(R174,'3-Productie normen'!Q:R,2,FALSE),FALSE)))</f>
        <v>0</v>
      </c>
      <c r="AA174" s="188">
        <f t="shared" si="26"/>
        <v>0</v>
      </c>
      <c r="AB174" s="188">
        <f t="shared" si="27"/>
        <v>0</v>
      </c>
      <c r="AC174" s="188">
        <f t="shared" si="28"/>
        <v>0</v>
      </c>
      <c r="AD174" s="189" t="str">
        <f>VLOOKUP(K174,'3-Productie normen'!A:N,10,FALSE)</f>
        <v>V</v>
      </c>
      <c r="AE174" s="189"/>
      <c r="AG174" s="144">
        <f t="shared" si="29"/>
        <v>25755</v>
      </c>
    </row>
    <row r="175" spans="1:33" ht="14.1" customHeight="1">
      <c r="A175" s="163">
        <v>175</v>
      </c>
      <c r="B175" s="182" t="s">
        <v>384</v>
      </c>
      <c r="C175" s="182" t="s">
        <v>383</v>
      </c>
      <c r="D175" s="182"/>
      <c r="E175" s="583">
        <v>13975</v>
      </c>
      <c r="F175" s="583" t="s">
        <v>621</v>
      </c>
      <c r="G175" s="148" t="s">
        <v>622</v>
      </c>
      <c r="H175" s="183" t="s">
        <v>300</v>
      </c>
      <c r="I175" s="182" t="s">
        <v>400</v>
      </c>
      <c r="J175" s="182" t="s">
        <v>289</v>
      </c>
      <c r="K175" s="249" t="s">
        <v>224</v>
      </c>
      <c r="L175" s="184" t="s">
        <v>638</v>
      </c>
      <c r="M175" s="185">
        <v>119</v>
      </c>
      <c r="N175" s="539">
        <v>1</v>
      </c>
      <c r="O175" s="539">
        <v>1</v>
      </c>
      <c r="P175" s="539"/>
      <c r="Q175" s="539"/>
      <c r="R175" s="186">
        <v>255</v>
      </c>
      <c r="S175" s="186"/>
      <c r="T175" s="186"/>
      <c r="U175" s="186"/>
      <c r="V175" s="187" t="e">
        <f t="shared" si="22"/>
        <v>#DIV/0!</v>
      </c>
      <c r="W175" s="187">
        <f t="shared" si="23"/>
        <v>0</v>
      </c>
      <c r="X175" s="187">
        <f t="shared" si="24"/>
        <v>0</v>
      </c>
      <c r="Y175" s="187">
        <f t="shared" si="25"/>
        <v>0</v>
      </c>
      <c r="Z175" s="188">
        <f>IF(R175="nio",0,IF(R175&gt;0,VLOOKUP(K175,'3-Productie normen'!A:N,VLOOKUP(R175,'3-Productie normen'!Q:R,2,FALSE),FALSE)))</f>
        <v>0</v>
      </c>
      <c r="AA175" s="188">
        <f t="shared" si="26"/>
        <v>0</v>
      </c>
      <c r="AB175" s="188">
        <f t="shared" si="27"/>
        <v>0</v>
      </c>
      <c r="AC175" s="188">
        <f t="shared" si="28"/>
        <v>0</v>
      </c>
      <c r="AD175" s="189" t="str">
        <f>VLOOKUP(K175,'3-Productie normen'!A:N,10,FALSE)</f>
        <v>V</v>
      </c>
      <c r="AE175" s="189"/>
      <c r="AG175" s="144">
        <f t="shared" si="29"/>
        <v>30345</v>
      </c>
    </row>
    <row r="176" spans="1:33" ht="14.1" customHeight="1">
      <c r="A176" s="163">
        <v>176</v>
      </c>
      <c r="B176" s="182" t="s">
        <v>384</v>
      </c>
      <c r="C176" s="182" t="s">
        <v>383</v>
      </c>
      <c r="D176" s="182"/>
      <c r="E176" s="583">
        <v>13975</v>
      </c>
      <c r="F176" s="583" t="s">
        <v>621</v>
      </c>
      <c r="G176" s="148" t="s">
        <v>622</v>
      </c>
      <c r="H176" s="183" t="s">
        <v>661</v>
      </c>
      <c r="I176" s="182" t="s">
        <v>401</v>
      </c>
      <c r="J176" s="182" t="s">
        <v>289</v>
      </c>
      <c r="K176" s="249" t="s">
        <v>222</v>
      </c>
      <c r="L176" s="184" t="s">
        <v>638</v>
      </c>
      <c r="M176" s="185">
        <v>88</v>
      </c>
      <c r="N176" s="539">
        <v>1</v>
      </c>
      <c r="O176" s="539">
        <v>1</v>
      </c>
      <c r="P176" s="539"/>
      <c r="Q176" s="539"/>
      <c r="R176" s="186">
        <v>255</v>
      </c>
      <c r="S176" s="186"/>
      <c r="T176" s="186"/>
      <c r="U176" s="186"/>
      <c r="V176" s="187" t="e">
        <f t="shared" si="22"/>
        <v>#DIV/0!</v>
      </c>
      <c r="W176" s="187">
        <f t="shared" si="23"/>
        <v>0</v>
      </c>
      <c r="X176" s="187">
        <f t="shared" si="24"/>
        <v>0</v>
      </c>
      <c r="Y176" s="187">
        <f t="shared" si="25"/>
        <v>0</v>
      </c>
      <c r="Z176" s="188">
        <f>IF(R176="nio",0,IF(R176&gt;0,VLOOKUP(K176,'3-Productie normen'!A:N,VLOOKUP(R176,'3-Productie normen'!Q:R,2,FALSE),FALSE)))</f>
        <v>0</v>
      </c>
      <c r="AA176" s="188">
        <f t="shared" si="26"/>
        <v>0</v>
      </c>
      <c r="AB176" s="188">
        <f t="shared" si="27"/>
        <v>0</v>
      </c>
      <c r="AC176" s="188">
        <f t="shared" si="28"/>
        <v>0</v>
      </c>
      <c r="AD176" s="189" t="str">
        <f>VLOOKUP(K176,'3-Productie normen'!A:N,10,FALSE)</f>
        <v>B</v>
      </c>
      <c r="AE176" s="189"/>
      <c r="AG176" s="144">
        <f t="shared" si="29"/>
        <v>22440</v>
      </c>
    </row>
    <row r="177" spans="1:33" ht="14.1" customHeight="1">
      <c r="A177" s="163">
        <v>177</v>
      </c>
      <c r="B177" s="182" t="s">
        <v>384</v>
      </c>
      <c r="C177" s="182" t="s">
        <v>383</v>
      </c>
      <c r="D177" s="182"/>
      <c r="E177" s="583">
        <v>13975</v>
      </c>
      <c r="F177" s="583" t="s">
        <v>621</v>
      </c>
      <c r="G177" s="148" t="s">
        <v>622</v>
      </c>
      <c r="H177" s="183" t="s">
        <v>402</v>
      </c>
      <c r="I177" s="184" t="s">
        <v>403</v>
      </c>
      <c r="J177" s="184" t="s">
        <v>289</v>
      </c>
      <c r="K177" s="141" t="s">
        <v>594</v>
      </c>
      <c r="L177" s="184" t="s">
        <v>638</v>
      </c>
      <c r="M177" s="185">
        <v>69</v>
      </c>
      <c r="N177" s="539">
        <v>1</v>
      </c>
      <c r="O177" s="539">
        <v>1</v>
      </c>
      <c r="P177" s="539"/>
      <c r="Q177" s="539"/>
      <c r="R177" s="186">
        <v>255</v>
      </c>
      <c r="S177" s="186"/>
      <c r="T177" s="186"/>
      <c r="U177" s="186"/>
      <c r="V177" s="187" t="e">
        <f t="shared" si="22"/>
        <v>#DIV/0!</v>
      </c>
      <c r="W177" s="187">
        <f t="shared" si="23"/>
        <v>0</v>
      </c>
      <c r="X177" s="187">
        <f t="shared" si="24"/>
        <v>0</v>
      </c>
      <c r="Y177" s="187">
        <f t="shared" si="25"/>
        <v>0</v>
      </c>
      <c r="Z177" s="188">
        <f>IF(R177="nio",0,IF(R177&gt;0,VLOOKUP(K177,'3-Productie normen'!A:N,VLOOKUP(R177,'3-Productie normen'!Q:R,2,FALSE),FALSE)))</f>
        <v>0</v>
      </c>
      <c r="AA177" s="188">
        <f t="shared" si="26"/>
        <v>0</v>
      </c>
      <c r="AB177" s="188">
        <f t="shared" si="27"/>
        <v>0</v>
      </c>
      <c r="AC177" s="188">
        <f t="shared" si="28"/>
        <v>0</v>
      </c>
      <c r="AD177" s="189" t="str">
        <f>VLOOKUP(K177,'3-Productie normen'!A:N,10,FALSE)</f>
        <v>V</v>
      </c>
      <c r="AE177" s="189"/>
      <c r="AG177" s="144">
        <f t="shared" si="29"/>
        <v>17595</v>
      </c>
    </row>
    <row r="178" spans="1:33" ht="14.1" customHeight="1">
      <c r="A178" s="163">
        <v>178</v>
      </c>
      <c r="B178" s="182" t="s">
        <v>384</v>
      </c>
      <c r="C178" s="182" t="s">
        <v>383</v>
      </c>
      <c r="D178" s="182"/>
      <c r="E178" s="583">
        <v>13975</v>
      </c>
      <c r="F178" s="583" t="s">
        <v>621</v>
      </c>
      <c r="G178" s="148" t="s">
        <v>622</v>
      </c>
      <c r="H178" s="183" t="s">
        <v>662</v>
      </c>
      <c r="I178" s="184" t="s">
        <v>386</v>
      </c>
      <c r="J178" s="184" t="s">
        <v>289</v>
      </c>
      <c r="K178" s="249" t="s">
        <v>545</v>
      </c>
      <c r="L178" s="184" t="s">
        <v>638</v>
      </c>
      <c r="M178" s="185">
        <v>117</v>
      </c>
      <c r="N178" s="539">
        <v>1</v>
      </c>
      <c r="O178" s="539">
        <v>1</v>
      </c>
      <c r="P178" s="539"/>
      <c r="Q178" s="539"/>
      <c r="R178" s="186">
        <v>255</v>
      </c>
      <c r="S178" s="186"/>
      <c r="T178" s="186"/>
      <c r="U178" s="186"/>
      <c r="V178" s="187" t="e">
        <f t="shared" si="22"/>
        <v>#DIV/0!</v>
      </c>
      <c r="W178" s="187">
        <f t="shared" si="23"/>
        <v>0</v>
      </c>
      <c r="X178" s="187">
        <f t="shared" si="24"/>
        <v>0</v>
      </c>
      <c r="Y178" s="187">
        <f t="shared" si="25"/>
        <v>0</v>
      </c>
      <c r="Z178" s="188">
        <f>IF(R178="nio",0,IF(R178&gt;0,VLOOKUP(K178,'3-Productie normen'!A:N,VLOOKUP(R178,'3-Productie normen'!Q:R,2,FALSE),FALSE)))</f>
        <v>0</v>
      </c>
      <c r="AA178" s="188">
        <f t="shared" si="26"/>
        <v>0</v>
      </c>
      <c r="AB178" s="188">
        <f t="shared" si="27"/>
        <v>0</v>
      </c>
      <c r="AC178" s="188">
        <f t="shared" si="28"/>
        <v>0</v>
      </c>
      <c r="AD178" s="189" t="str">
        <f>VLOOKUP(K178,'3-Productie normen'!A:N,10,FALSE)</f>
        <v>V</v>
      </c>
      <c r="AE178" s="189"/>
      <c r="AG178" s="144">
        <f t="shared" si="29"/>
        <v>29835</v>
      </c>
    </row>
    <row r="179" spans="1:33" ht="14.1" customHeight="1">
      <c r="A179" s="163">
        <v>179</v>
      </c>
      <c r="B179" s="182" t="s">
        <v>384</v>
      </c>
      <c r="C179" s="182" t="s">
        <v>383</v>
      </c>
      <c r="D179" s="182"/>
      <c r="E179" s="583">
        <v>13975</v>
      </c>
      <c r="F179" s="583" t="s">
        <v>621</v>
      </c>
      <c r="G179" s="148" t="s">
        <v>622</v>
      </c>
      <c r="H179" s="183" t="s">
        <v>261</v>
      </c>
      <c r="I179" s="184" t="s">
        <v>392</v>
      </c>
      <c r="J179" s="184" t="s">
        <v>290</v>
      </c>
      <c r="K179" s="141" t="s">
        <v>220</v>
      </c>
      <c r="L179" s="184" t="s">
        <v>413</v>
      </c>
      <c r="M179" s="185">
        <v>12</v>
      </c>
      <c r="N179" s="539">
        <v>1</v>
      </c>
      <c r="O179" s="539">
        <v>1</v>
      </c>
      <c r="P179" s="539"/>
      <c r="Q179" s="539"/>
      <c r="R179" s="186">
        <v>255</v>
      </c>
      <c r="S179" s="186"/>
      <c r="T179" s="186"/>
      <c r="U179" s="186"/>
      <c r="V179" s="187" t="e">
        <f t="shared" si="22"/>
        <v>#DIV/0!</v>
      </c>
      <c r="W179" s="187">
        <f t="shared" si="23"/>
        <v>0</v>
      </c>
      <c r="X179" s="187">
        <f t="shared" si="24"/>
        <v>0</v>
      </c>
      <c r="Y179" s="187">
        <f t="shared" si="25"/>
        <v>0</v>
      </c>
      <c r="Z179" s="188">
        <f>IF(R179="nio",0,IF(R179&gt;0,VLOOKUP(K179,'3-Productie normen'!A:N,VLOOKUP(R179,'3-Productie normen'!Q:R,2,FALSE),FALSE)))</f>
        <v>0</v>
      </c>
      <c r="AA179" s="188">
        <f t="shared" si="26"/>
        <v>0</v>
      </c>
      <c r="AB179" s="188">
        <f t="shared" si="27"/>
        <v>0</v>
      </c>
      <c r="AC179" s="188">
        <f t="shared" si="28"/>
        <v>0</v>
      </c>
      <c r="AD179" s="189" t="str">
        <f>VLOOKUP(K179,'3-Productie normen'!A:N,10,FALSE)</f>
        <v>B</v>
      </c>
      <c r="AE179" s="189"/>
      <c r="AG179" s="144">
        <f t="shared" si="29"/>
        <v>3060</v>
      </c>
    </row>
    <row r="180" spans="1:33" ht="14.1" customHeight="1">
      <c r="A180" s="163">
        <v>180</v>
      </c>
      <c r="B180" s="182" t="s">
        <v>384</v>
      </c>
      <c r="C180" s="182" t="s">
        <v>383</v>
      </c>
      <c r="D180" s="182"/>
      <c r="E180" s="583">
        <v>13975</v>
      </c>
      <c r="F180" s="583" t="s">
        <v>621</v>
      </c>
      <c r="G180" s="148" t="s">
        <v>622</v>
      </c>
      <c r="H180" s="183" t="s">
        <v>262</v>
      </c>
      <c r="I180" s="191" t="s">
        <v>392</v>
      </c>
      <c r="J180" s="582" t="s">
        <v>290</v>
      </c>
      <c r="K180" s="141" t="s">
        <v>220</v>
      </c>
      <c r="L180" s="184" t="s">
        <v>413</v>
      </c>
      <c r="M180" s="185">
        <v>12</v>
      </c>
      <c r="N180" s="539">
        <v>1</v>
      </c>
      <c r="O180" s="539">
        <v>1</v>
      </c>
      <c r="P180" s="539"/>
      <c r="Q180" s="539"/>
      <c r="R180" s="186">
        <v>255</v>
      </c>
      <c r="S180" s="186"/>
      <c r="T180" s="186"/>
      <c r="U180" s="186"/>
      <c r="V180" s="187" t="e">
        <f t="shared" si="22"/>
        <v>#DIV/0!</v>
      </c>
      <c r="W180" s="187">
        <f t="shared" si="23"/>
        <v>0</v>
      </c>
      <c r="X180" s="187">
        <f t="shared" si="24"/>
        <v>0</v>
      </c>
      <c r="Y180" s="187">
        <f t="shared" si="25"/>
        <v>0</v>
      </c>
      <c r="Z180" s="188">
        <f>IF(R180="nio",0,IF(R180&gt;0,VLOOKUP(K180,'3-Productie normen'!A:N,VLOOKUP(R180,'3-Productie normen'!Q:R,2,FALSE),FALSE)))</f>
        <v>0</v>
      </c>
      <c r="AA180" s="188">
        <f t="shared" si="26"/>
        <v>0</v>
      </c>
      <c r="AB180" s="188">
        <f t="shared" si="27"/>
        <v>0</v>
      </c>
      <c r="AC180" s="188">
        <f t="shared" si="28"/>
        <v>0</v>
      </c>
      <c r="AD180" s="189" t="str">
        <f>VLOOKUP(K180,'3-Productie normen'!A:N,10,FALSE)</f>
        <v>B</v>
      </c>
      <c r="AE180" s="189"/>
      <c r="AG180" s="144">
        <f t="shared" si="29"/>
        <v>3060</v>
      </c>
    </row>
    <row r="181" spans="1:33" ht="14.1" customHeight="1">
      <c r="A181" s="163">
        <v>181</v>
      </c>
      <c r="B181" s="182" t="s">
        <v>384</v>
      </c>
      <c r="C181" s="182" t="s">
        <v>383</v>
      </c>
      <c r="D181" s="182"/>
      <c r="E181" s="583">
        <v>13975</v>
      </c>
      <c r="F181" s="583" t="s">
        <v>621</v>
      </c>
      <c r="G181" s="148" t="s">
        <v>622</v>
      </c>
      <c r="H181" s="183" t="s">
        <v>263</v>
      </c>
      <c r="I181" s="184" t="s">
        <v>392</v>
      </c>
      <c r="J181" s="184" t="s">
        <v>290</v>
      </c>
      <c r="K181" s="182" t="s">
        <v>220</v>
      </c>
      <c r="L181" s="193" t="s">
        <v>413</v>
      </c>
      <c r="M181" s="185">
        <v>12</v>
      </c>
      <c r="N181" s="539">
        <v>1</v>
      </c>
      <c r="O181" s="539">
        <v>1</v>
      </c>
      <c r="P181" s="539"/>
      <c r="Q181" s="539"/>
      <c r="R181" s="186">
        <v>255</v>
      </c>
      <c r="S181" s="186"/>
      <c r="T181" s="186"/>
      <c r="U181" s="186"/>
      <c r="V181" s="187" t="e">
        <f t="shared" si="22"/>
        <v>#DIV/0!</v>
      </c>
      <c r="W181" s="187">
        <f t="shared" si="23"/>
        <v>0</v>
      </c>
      <c r="X181" s="187">
        <f t="shared" si="24"/>
        <v>0</v>
      </c>
      <c r="Y181" s="187">
        <f t="shared" si="25"/>
        <v>0</v>
      </c>
      <c r="Z181" s="188">
        <f>IF(R181="nio",0,IF(R181&gt;0,VLOOKUP(K181,'3-Productie normen'!A:N,VLOOKUP(R181,'3-Productie normen'!Q:R,2,FALSE),FALSE)))</f>
        <v>0</v>
      </c>
      <c r="AA181" s="188">
        <f t="shared" si="26"/>
        <v>0</v>
      </c>
      <c r="AB181" s="188">
        <f t="shared" si="27"/>
        <v>0</v>
      </c>
      <c r="AC181" s="188">
        <f t="shared" si="28"/>
        <v>0</v>
      </c>
      <c r="AD181" s="189" t="str">
        <f>VLOOKUP(K181,'3-Productie normen'!A:N,10,FALSE)</f>
        <v>B</v>
      </c>
      <c r="AE181" s="189"/>
      <c r="AG181" s="144">
        <f t="shared" si="29"/>
        <v>3060</v>
      </c>
    </row>
    <row r="182" spans="1:33" ht="14.1" customHeight="1">
      <c r="A182" s="163">
        <v>182</v>
      </c>
      <c r="B182" s="182" t="s">
        <v>384</v>
      </c>
      <c r="C182" s="182" t="s">
        <v>383</v>
      </c>
      <c r="D182" s="182"/>
      <c r="E182" s="583">
        <v>13975</v>
      </c>
      <c r="F182" s="583" t="s">
        <v>621</v>
      </c>
      <c r="G182" s="148" t="s">
        <v>622</v>
      </c>
      <c r="H182" s="194" t="s">
        <v>264</v>
      </c>
      <c r="I182" s="667" t="s">
        <v>392</v>
      </c>
      <c r="J182" s="667" t="s">
        <v>290</v>
      </c>
      <c r="K182" s="249" t="s">
        <v>220</v>
      </c>
      <c r="L182" s="184" t="s">
        <v>413</v>
      </c>
      <c r="M182" s="185">
        <v>9</v>
      </c>
      <c r="N182" s="539">
        <v>1</v>
      </c>
      <c r="O182" s="539">
        <v>1</v>
      </c>
      <c r="P182" s="539"/>
      <c r="Q182" s="539"/>
      <c r="R182" s="186">
        <v>255</v>
      </c>
      <c r="S182" s="186"/>
      <c r="T182" s="186"/>
      <c r="U182" s="186"/>
      <c r="V182" s="187" t="e">
        <f t="shared" si="22"/>
        <v>#DIV/0!</v>
      </c>
      <c r="W182" s="187">
        <f t="shared" si="23"/>
        <v>0</v>
      </c>
      <c r="X182" s="187">
        <f t="shared" si="24"/>
        <v>0</v>
      </c>
      <c r="Y182" s="187">
        <f t="shared" si="25"/>
        <v>0</v>
      </c>
      <c r="Z182" s="188">
        <f>IF(R182="nio",0,IF(R182&gt;0,VLOOKUP(K182,'3-Productie normen'!A:N,VLOOKUP(R182,'3-Productie normen'!Q:R,2,FALSE),FALSE)))</f>
        <v>0</v>
      </c>
      <c r="AA182" s="188">
        <f t="shared" si="26"/>
        <v>0</v>
      </c>
      <c r="AB182" s="188">
        <f t="shared" si="27"/>
        <v>0</v>
      </c>
      <c r="AC182" s="188">
        <f t="shared" si="28"/>
        <v>0</v>
      </c>
      <c r="AD182" s="189" t="str">
        <f>VLOOKUP(K182,'3-Productie normen'!A:N,10,FALSE)</f>
        <v>B</v>
      </c>
      <c r="AE182" s="189"/>
      <c r="AG182" s="144">
        <f t="shared" si="29"/>
        <v>2295</v>
      </c>
    </row>
    <row r="183" spans="1:33" ht="14.1" customHeight="1">
      <c r="A183" s="163">
        <v>183</v>
      </c>
      <c r="B183" s="182" t="s">
        <v>384</v>
      </c>
      <c r="C183" s="182" t="s">
        <v>383</v>
      </c>
      <c r="D183" s="182"/>
      <c r="E183" s="583">
        <v>13975</v>
      </c>
      <c r="F183" s="583" t="s">
        <v>621</v>
      </c>
      <c r="G183" s="148" t="s">
        <v>622</v>
      </c>
      <c r="H183" s="183" t="s">
        <v>304</v>
      </c>
      <c r="I183" s="184" t="s">
        <v>392</v>
      </c>
      <c r="J183" s="184" t="s">
        <v>290</v>
      </c>
      <c r="K183" s="141" t="s">
        <v>220</v>
      </c>
      <c r="L183" s="184" t="s">
        <v>413</v>
      </c>
      <c r="M183" s="185">
        <v>12</v>
      </c>
      <c r="N183" s="539">
        <v>1</v>
      </c>
      <c r="O183" s="539">
        <v>1</v>
      </c>
      <c r="P183" s="539"/>
      <c r="Q183" s="539"/>
      <c r="R183" s="186">
        <v>255</v>
      </c>
      <c r="S183" s="186"/>
      <c r="T183" s="186"/>
      <c r="U183" s="186"/>
      <c r="V183" s="187" t="e">
        <f t="shared" si="22"/>
        <v>#DIV/0!</v>
      </c>
      <c r="W183" s="187">
        <f t="shared" si="23"/>
        <v>0</v>
      </c>
      <c r="X183" s="187">
        <f t="shared" si="24"/>
        <v>0</v>
      </c>
      <c r="Y183" s="187">
        <f t="shared" si="25"/>
        <v>0</v>
      </c>
      <c r="Z183" s="188">
        <f>IF(R183="nio",0,IF(R183&gt;0,VLOOKUP(K183,'3-Productie normen'!A:N,VLOOKUP(R183,'3-Productie normen'!Q:R,2,FALSE),FALSE)))</f>
        <v>0</v>
      </c>
      <c r="AA183" s="188">
        <f t="shared" si="26"/>
        <v>0</v>
      </c>
      <c r="AB183" s="188">
        <f t="shared" si="27"/>
        <v>0</v>
      </c>
      <c r="AC183" s="188">
        <f t="shared" si="28"/>
        <v>0</v>
      </c>
      <c r="AD183" s="189" t="str">
        <f>VLOOKUP(K183,'3-Productie normen'!A:N,10,FALSE)</f>
        <v>B</v>
      </c>
      <c r="AE183" s="189"/>
      <c r="AG183" s="144">
        <f t="shared" si="29"/>
        <v>3060</v>
      </c>
    </row>
    <row r="184" spans="1:33" ht="14.1" customHeight="1">
      <c r="A184" s="163">
        <v>184</v>
      </c>
      <c r="B184" s="182" t="s">
        <v>384</v>
      </c>
      <c r="C184" s="182" t="s">
        <v>383</v>
      </c>
      <c r="D184" s="182"/>
      <c r="E184" s="583">
        <v>13975</v>
      </c>
      <c r="F184" s="583" t="s">
        <v>621</v>
      </c>
      <c r="G184" s="148" t="s">
        <v>622</v>
      </c>
      <c r="H184" s="183" t="s">
        <v>265</v>
      </c>
      <c r="I184" s="184" t="s">
        <v>392</v>
      </c>
      <c r="J184" s="184" t="s">
        <v>290</v>
      </c>
      <c r="K184" s="249" t="s">
        <v>220</v>
      </c>
      <c r="L184" s="184" t="s">
        <v>413</v>
      </c>
      <c r="M184" s="185">
        <v>12</v>
      </c>
      <c r="N184" s="539">
        <v>1</v>
      </c>
      <c r="O184" s="539">
        <v>1</v>
      </c>
      <c r="P184" s="539"/>
      <c r="Q184" s="539"/>
      <c r="R184" s="186">
        <v>255</v>
      </c>
      <c r="S184" s="186"/>
      <c r="T184" s="186"/>
      <c r="U184" s="186"/>
      <c r="V184" s="187" t="e">
        <f t="shared" si="22"/>
        <v>#DIV/0!</v>
      </c>
      <c r="W184" s="187">
        <f t="shared" si="23"/>
        <v>0</v>
      </c>
      <c r="X184" s="187">
        <f t="shared" si="24"/>
        <v>0</v>
      </c>
      <c r="Y184" s="187">
        <f t="shared" si="25"/>
        <v>0</v>
      </c>
      <c r="Z184" s="188">
        <f>IF(R184="nio",0,IF(R184&gt;0,VLOOKUP(K184,'3-Productie normen'!A:N,VLOOKUP(R184,'3-Productie normen'!Q:R,2,FALSE),FALSE)))</f>
        <v>0</v>
      </c>
      <c r="AA184" s="188">
        <f t="shared" si="26"/>
        <v>0</v>
      </c>
      <c r="AB184" s="188">
        <f t="shared" si="27"/>
        <v>0</v>
      </c>
      <c r="AC184" s="188">
        <f t="shared" si="28"/>
        <v>0</v>
      </c>
      <c r="AD184" s="189" t="str">
        <f>VLOOKUP(K184,'3-Productie normen'!A:N,10,FALSE)</f>
        <v>B</v>
      </c>
      <c r="AE184" s="189"/>
      <c r="AG184" s="144">
        <f t="shared" si="29"/>
        <v>3060</v>
      </c>
    </row>
    <row r="185" spans="1:33" ht="14.1" customHeight="1">
      <c r="A185" s="163">
        <v>185</v>
      </c>
      <c r="B185" s="182" t="s">
        <v>384</v>
      </c>
      <c r="C185" s="182" t="s">
        <v>383</v>
      </c>
      <c r="D185" s="182"/>
      <c r="E185" s="583">
        <v>13975</v>
      </c>
      <c r="F185" s="583" t="s">
        <v>621</v>
      </c>
      <c r="G185" s="148" t="s">
        <v>622</v>
      </c>
      <c r="H185" s="183" t="s">
        <v>266</v>
      </c>
      <c r="I185" s="182" t="s">
        <v>392</v>
      </c>
      <c r="J185" s="182" t="s">
        <v>290</v>
      </c>
      <c r="K185" s="249" t="s">
        <v>220</v>
      </c>
      <c r="L185" s="184" t="s">
        <v>413</v>
      </c>
      <c r="M185" s="185">
        <v>12</v>
      </c>
      <c r="N185" s="539">
        <v>1</v>
      </c>
      <c r="O185" s="539">
        <v>1</v>
      </c>
      <c r="P185" s="539"/>
      <c r="Q185" s="539"/>
      <c r="R185" s="186">
        <v>255</v>
      </c>
      <c r="S185" s="186"/>
      <c r="T185" s="186"/>
      <c r="U185" s="186"/>
      <c r="V185" s="187" t="e">
        <f t="shared" si="22"/>
        <v>#DIV/0!</v>
      </c>
      <c r="W185" s="187">
        <f t="shared" si="23"/>
        <v>0</v>
      </c>
      <c r="X185" s="187">
        <f t="shared" si="24"/>
        <v>0</v>
      </c>
      <c r="Y185" s="187">
        <f t="shared" si="25"/>
        <v>0</v>
      </c>
      <c r="Z185" s="188">
        <f>IF(R185="nio",0,IF(R185&gt;0,VLOOKUP(K185,'3-Productie normen'!A:N,VLOOKUP(R185,'3-Productie normen'!Q:R,2,FALSE),FALSE)))</f>
        <v>0</v>
      </c>
      <c r="AA185" s="188">
        <f t="shared" si="26"/>
        <v>0</v>
      </c>
      <c r="AB185" s="188">
        <f t="shared" si="27"/>
        <v>0</v>
      </c>
      <c r="AC185" s="188">
        <f t="shared" si="28"/>
        <v>0</v>
      </c>
      <c r="AD185" s="189" t="str">
        <f>VLOOKUP(K185,'3-Productie normen'!A:N,10,FALSE)</f>
        <v>B</v>
      </c>
      <c r="AE185" s="189"/>
      <c r="AG185" s="144">
        <f t="shared" si="29"/>
        <v>3060</v>
      </c>
    </row>
    <row r="186" spans="1:33" ht="14.1" customHeight="1">
      <c r="A186" s="163">
        <v>186</v>
      </c>
      <c r="B186" s="182" t="s">
        <v>384</v>
      </c>
      <c r="C186" s="182" t="s">
        <v>383</v>
      </c>
      <c r="D186" s="182"/>
      <c r="E186" s="583">
        <v>13975</v>
      </c>
      <c r="F186" s="583" t="s">
        <v>621</v>
      </c>
      <c r="G186" s="148" t="s">
        <v>622</v>
      </c>
      <c r="H186" s="183" t="s">
        <v>267</v>
      </c>
      <c r="I186" s="182" t="s">
        <v>392</v>
      </c>
      <c r="J186" s="182" t="s">
        <v>290</v>
      </c>
      <c r="K186" s="711" t="s">
        <v>220</v>
      </c>
      <c r="L186" s="184" t="s">
        <v>413</v>
      </c>
      <c r="M186" s="185">
        <v>12</v>
      </c>
      <c r="N186" s="539">
        <v>1</v>
      </c>
      <c r="O186" s="539">
        <v>1</v>
      </c>
      <c r="P186" s="539"/>
      <c r="Q186" s="539"/>
      <c r="R186" s="186">
        <v>255</v>
      </c>
      <c r="S186" s="186"/>
      <c r="T186" s="186"/>
      <c r="U186" s="186"/>
      <c r="V186" s="187" t="e">
        <f t="shared" si="22"/>
        <v>#DIV/0!</v>
      </c>
      <c r="W186" s="187">
        <f t="shared" si="23"/>
        <v>0</v>
      </c>
      <c r="X186" s="187">
        <f t="shared" si="24"/>
        <v>0</v>
      </c>
      <c r="Y186" s="187">
        <f t="shared" si="25"/>
        <v>0</v>
      </c>
      <c r="Z186" s="188">
        <f>IF(R186="nio",0,IF(R186&gt;0,VLOOKUP(K186,'3-Productie normen'!A:N,VLOOKUP(R186,'3-Productie normen'!Q:R,2,FALSE),FALSE)))</f>
        <v>0</v>
      </c>
      <c r="AA186" s="188">
        <f t="shared" si="26"/>
        <v>0</v>
      </c>
      <c r="AB186" s="188">
        <f t="shared" si="27"/>
        <v>0</v>
      </c>
      <c r="AC186" s="188">
        <f t="shared" si="28"/>
        <v>0</v>
      </c>
      <c r="AD186" s="189" t="str">
        <f>VLOOKUP(K186,'3-Productie normen'!A:N,10,FALSE)</f>
        <v>B</v>
      </c>
      <c r="AE186" s="189"/>
      <c r="AG186" s="144">
        <f t="shared" si="29"/>
        <v>3060</v>
      </c>
    </row>
    <row r="187" spans="1:33" ht="14.1" customHeight="1">
      <c r="A187" s="163">
        <v>187</v>
      </c>
      <c r="B187" s="182" t="s">
        <v>384</v>
      </c>
      <c r="C187" s="182" t="s">
        <v>383</v>
      </c>
      <c r="D187" s="182"/>
      <c r="E187" s="583">
        <v>13975</v>
      </c>
      <c r="F187" s="583" t="s">
        <v>621</v>
      </c>
      <c r="G187" s="148" t="s">
        <v>622</v>
      </c>
      <c r="H187" s="183" t="s">
        <v>268</v>
      </c>
      <c r="I187" s="182" t="s">
        <v>392</v>
      </c>
      <c r="J187" s="182" t="s">
        <v>290</v>
      </c>
      <c r="K187" s="674" t="s">
        <v>220</v>
      </c>
      <c r="L187" s="184" t="s">
        <v>413</v>
      </c>
      <c r="M187" s="185">
        <v>17</v>
      </c>
      <c r="N187" s="539">
        <v>1</v>
      </c>
      <c r="O187" s="539">
        <v>1</v>
      </c>
      <c r="P187" s="539"/>
      <c r="Q187" s="539"/>
      <c r="R187" s="186">
        <v>255</v>
      </c>
      <c r="S187" s="186"/>
      <c r="T187" s="186"/>
      <c r="U187" s="186"/>
      <c r="V187" s="187" t="e">
        <f t="shared" si="22"/>
        <v>#DIV/0!</v>
      </c>
      <c r="W187" s="187">
        <f t="shared" si="23"/>
        <v>0</v>
      </c>
      <c r="X187" s="187">
        <f t="shared" si="24"/>
        <v>0</v>
      </c>
      <c r="Y187" s="187">
        <f t="shared" si="25"/>
        <v>0</v>
      </c>
      <c r="Z187" s="188">
        <f>IF(R187="nio",0,IF(R187&gt;0,VLOOKUP(K187,'3-Productie normen'!A:N,VLOOKUP(R187,'3-Productie normen'!Q:R,2,FALSE),FALSE)))</f>
        <v>0</v>
      </c>
      <c r="AA187" s="188">
        <f t="shared" si="26"/>
        <v>0</v>
      </c>
      <c r="AB187" s="188">
        <f t="shared" si="27"/>
        <v>0</v>
      </c>
      <c r="AC187" s="188">
        <f t="shared" si="28"/>
        <v>0</v>
      </c>
      <c r="AD187" s="189" t="str">
        <f>VLOOKUP(K187,'3-Productie normen'!A:N,10,FALSE)</f>
        <v>B</v>
      </c>
      <c r="AE187" s="189"/>
      <c r="AG187" s="144">
        <f t="shared" si="29"/>
        <v>4335</v>
      </c>
    </row>
    <row r="188" spans="1:33" ht="14.1" customHeight="1">
      <c r="A188" s="163">
        <v>188</v>
      </c>
      <c r="B188" s="182" t="s">
        <v>384</v>
      </c>
      <c r="C188" s="182" t="s">
        <v>383</v>
      </c>
      <c r="D188" s="182"/>
      <c r="E188" s="583">
        <v>13975</v>
      </c>
      <c r="F188" s="583" t="s">
        <v>621</v>
      </c>
      <c r="G188" s="148" t="s">
        <v>622</v>
      </c>
      <c r="H188" s="183" t="s">
        <v>405</v>
      </c>
      <c r="I188" s="184" t="s">
        <v>387</v>
      </c>
      <c r="J188" s="184" t="s">
        <v>289</v>
      </c>
      <c r="K188" s="141" t="s">
        <v>546</v>
      </c>
      <c r="L188" s="184" t="s">
        <v>638</v>
      </c>
      <c r="M188" s="185">
        <v>2</v>
      </c>
      <c r="N188" s="539">
        <v>1</v>
      </c>
      <c r="O188" s="539">
        <v>1</v>
      </c>
      <c r="P188" s="539"/>
      <c r="Q188" s="539"/>
      <c r="R188" s="186">
        <v>255</v>
      </c>
      <c r="S188" s="186"/>
      <c r="T188" s="186"/>
      <c r="U188" s="186"/>
      <c r="V188" s="187" t="e">
        <f t="shared" si="22"/>
        <v>#DIV/0!</v>
      </c>
      <c r="W188" s="187">
        <f t="shared" si="23"/>
        <v>0</v>
      </c>
      <c r="X188" s="187">
        <f t="shared" si="24"/>
        <v>0</v>
      </c>
      <c r="Y188" s="187">
        <f t="shared" si="25"/>
        <v>0</v>
      </c>
      <c r="Z188" s="188">
        <f>IF(R188="nio",0,IF(R188&gt;0,VLOOKUP(K188,'3-Productie normen'!A:N,VLOOKUP(R188,'3-Productie normen'!Q:R,2,FALSE),FALSE)))</f>
        <v>0</v>
      </c>
      <c r="AA188" s="188">
        <f t="shared" si="26"/>
        <v>0</v>
      </c>
      <c r="AB188" s="188">
        <f t="shared" si="27"/>
        <v>0</v>
      </c>
      <c r="AC188" s="188">
        <f t="shared" si="28"/>
        <v>0</v>
      </c>
      <c r="AD188" s="189" t="str">
        <f>VLOOKUP(K188,'3-Productie normen'!A:N,10,FALSE)</f>
        <v>V</v>
      </c>
      <c r="AE188" s="189"/>
      <c r="AG188" s="144">
        <f t="shared" si="29"/>
        <v>510</v>
      </c>
    </row>
    <row r="189" spans="1:33" ht="14.1" customHeight="1">
      <c r="A189" s="163">
        <v>189</v>
      </c>
      <c r="B189" s="182" t="s">
        <v>384</v>
      </c>
      <c r="C189" s="182" t="s">
        <v>383</v>
      </c>
      <c r="D189" s="182"/>
      <c r="E189" s="583">
        <v>13975</v>
      </c>
      <c r="F189" s="583" t="s">
        <v>621</v>
      </c>
      <c r="G189" s="148" t="s">
        <v>622</v>
      </c>
      <c r="H189" s="183" t="s">
        <v>663</v>
      </c>
      <c r="I189" s="184" t="s">
        <v>386</v>
      </c>
      <c r="J189" s="184" t="s">
        <v>289</v>
      </c>
      <c r="K189" s="141" t="s">
        <v>545</v>
      </c>
      <c r="L189" s="184" t="s">
        <v>638</v>
      </c>
      <c r="M189" s="185">
        <v>144</v>
      </c>
      <c r="N189" s="539">
        <v>1</v>
      </c>
      <c r="O189" s="539">
        <v>1</v>
      </c>
      <c r="P189" s="539"/>
      <c r="Q189" s="539"/>
      <c r="R189" s="186">
        <v>255</v>
      </c>
      <c r="S189" s="186"/>
      <c r="T189" s="186"/>
      <c r="U189" s="186"/>
      <c r="V189" s="187" t="e">
        <f t="shared" si="22"/>
        <v>#DIV/0!</v>
      </c>
      <c r="W189" s="187">
        <f t="shared" si="23"/>
        <v>0</v>
      </c>
      <c r="X189" s="187">
        <f t="shared" si="24"/>
        <v>0</v>
      </c>
      <c r="Y189" s="187">
        <f t="shared" si="25"/>
        <v>0</v>
      </c>
      <c r="Z189" s="188">
        <f>IF(R189="nio",0,IF(R189&gt;0,VLOOKUP(K189,'3-Productie normen'!A:N,VLOOKUP(R189,'3-Productie normen'!Q:R,2,FALSE),FALSE)))</f>
        <v>0</v>
      </c>
      <c r="AA189" s="188">
        <f t="shared" si="26"/>
        <v>0</v>
      </c>
      <c r="AB189" s="188">
        <f t="shared" si="27"/>
        <v>0</v>
      </c>
      <c r="AC189" s="188">
        <f t="shared" si="28"/>
        <v>0</v>
      </c>
      <c r="AD189" s="189" t="str">
        <f>VLOOKUP(K189,'3-Productie normen'!A:N,10,FALSE)</f>
        <v>V</v>
      </c>
      <c r="AE189" s="189"/>
      <c r="AG189" s="144">
        <f t="shared" si="29"/>
        <v>36720</v>
      </c>
    </row>
    <row r="190" spans="1:33" ht="14.1" customHeight="1">
      <c r="A190" s="163">
        <v>190</v>
      </c>
      <c r="B190" s="182" t="s">
        <v>384</v>
      </c>
      <c r="C190" s="182" t="s">
        <v>383</v>
      </c>
      <c r="D190" s="182"/>
      <c r="E190" s="583">
        <v>13975</v>
      </c>
      <c r="F190" s="583" t="s">
        <v>621</v>
      </c>
      <c r="G190" s="148" t="s">
        <v>622</v>
      </c>
      <c r="H190" s="183" t="s">
        <v>664</v>
      </c>
      <c r="I190" s="184" t="s">
        <v>396</v>
      </c>
      <c r="J190" s="184" t="s">
        <v>291</v>
      </c>
      <c r="K190" s="184" t="s">
        <v>620</v>
      </c>
      <c r="L190" s="184" t="s">
        <v>638</v>
      </c>
      <c r="M190" s="185">
        <v>5</v>
      </c>
      <c r="N190" s="539">
        <v>1</v>
      </c>
      <c r="O190" s="539">
        <v>1</v>
      </c>
      <c r="P190" s="539"/>
      <c r="Q190" s="539"/>
      <c r="R190" s="186">
        <v>255</v>
      </c>
      <c r="S190" s="186">
        <v>255</v>
      </c>
      <c r="T190" s="186"/>
      <c r="U190" s="186"/>
      <c r="V190" s="187" t="e">
        <f t="shared" si="22"/>
        <v>#DIV/0!</v>
      </c>
      <c r="W190" s="187" t="e">
        <f t="shared" si="23"/>
        <v>#DIV/0!</v>
      </c>
      <c r="X190" s="187">
        <f t="shared" si="24"/>
        <v>0</v>
      </c>
      <c r="Y190" s="187">
        <f t="shared" si="25"/>
        <v>0</v>
      </c>
      <c r="Z190" s="188">
        <f>IF(R190="nio",0,IF(R190&gt;0,VLOOKUP(K190,'3-Productie normen'!A:N,VLOOKUP(R190,'3-Productie normen'!Q:R,2,FALSE),FALSE)))</f>
        <v>0</v>
      </c>
      <c r="AA190" s="188">
        <f t="shared" si="26"/>
        <v>0</v>
      </c>
      <c r="AB190" s="188">
        <f t="shared" si="27"/>
        <v>0</v>
      </c>
      <c r="AC190" s="188">
        <f t="shared" si="28"/>
        <v>0</v>
      </c>
      <c r="AD190" s="189" t="str">
        <f>VLOOKUP(K190,'3-Productie normen'!A:N,10,FALSE)</f>
        <v>S</v>
      </c>
      <c r="AE190" s="189"/>
      <c r="AG190" s="144">
        <f t="shared" si="29"/>
        <v>2550</v>
      </c>
    </row>
    <row r="191" spans="1:33" ht="14.1" customHeight="1">
      <c r="A191" s="163">
        <v>191</v>
      </c>
      <c r="B191" s="182" t="s">
        <v>384</v>
      </c>
      <c r="C191" s="182" t="s">
        <v>383</v>
      </c>
      <c r="D191" s="182"/>
      <c r="E191" s="583">
        <v>13975</v>
      </c>
      <c r="F191" s="583" t="s">
        <v>621</v>
      </c>
      <c r="G191" s="148" t="s">
        <v>622</v>
      </c>
      <c r="H191" s="183" t="s">
        <v>665</v>
      </c>
      <c r="I191" s="191" t="s">
        <v>396</v>
      </c>
      <c r="J191" s="582" t="s">
        <v>291</v>
      </c>
      <c r="K191" s="141" t="s">
        <v>620</v>
      </c>
      <c r="L191" s="184" t="s">
        <v>638</v>
      </c>
      <c r="M191" s="185">
        <v>5</v>
      </c>
      <c r="N191" s="539">
        <v>1</v>
      </c>
      <c r="O191" s="539">
        <v>1</v>
      </c>
      <c r="P191" s="539"/>
      <c r="Q191" s="539"/>
      <c r="R191" s="186">
        <v>255</v>
      </c>
      <c r="S191" s="186">
        <v>255</v>
      </c>
      <c r="T191" s="186"/>
      <c r="U191" s="186"/>
      <c r="V191" s="187" t="e">
        <f t="shared" si="22"/>
        <v>#DIV/0!</v>
      </c>
      <c r="W191" s="187" t="e">
        <f t="shared" si="23"/>
        <v>#DIV/0!</v>
      </c>
      <c r="X191" s="187">
        <f t="shared" si="24"/>
        <v>0</v>
      </c>
      <c r="Y191" s="187">
        <f t="shared" si="25"/>
        <v>0</v>
      </c>
      <c r="Z191" s="188">
        <f>IF(R191="nio",0,IF(R191&gt;0,VLOOKUP(K191,'3-Productie normen'!A:N,VLOOKUP(R191,'3-Productie normen'!Q:R,2,FALSE),FALSE)))</f>
        <v>0</v>
      </c>
      <c r="AA191" s="188">
        <f t="shared" si="26"/>
        <v>0</v>
      </c>
      <c r="AB191" s="188">
        <f t="shared" si="27"/>
        <v>0</v>
      </c>
      <c r="AC191" s="188">
        <f t="shared" si="28"/>
        <v>0</v>
      </c>
      <c r="AD191" s="189" t="str">
        <f>VLOOKUP(K191,'3-Productie normen'!A:N,10,FALSE)</f>
        <v>S</v>
      </c>
      <c r="AE191" s="189"/>
      <c r="AG191" s="144">
        <f t="shared" si="29"/>
        <v>2550</v>
      </c>
    </row>
    <row r="192" spans="1:33" ht="14.1" customHeight="1">
      <c r="A192" s="163">
        <v>192</v>
      </c>
      <c r="B192" s="182" t="s">
        <v>384</v>
      </c>
      <c r="C192" s="182" t="s">
        <v>383</v>
      </c>
      <c r="D192" s="182"/>
      <c r="E192" s="583">
        <v>13975</v>
      </c>
      <c r="F192" s="583" t="s">
        <v>621</v>
      </c>
      <c r="G192" s="148" t="s">
        <v>622</v>
      </c>
      <c r="H192" s="183" t="s">
        <v>270</v>
      </c>
      <c r="I192" s="184" t="s">
        <v>404</v>
      </c>
      <c r="J192" s="184" t="s">
        <v>290</v>
      </c>
      <c r="K192" s="141" t="s">
        <v>222</v>
      </c>
      <c r="L192" s="193" t="s">
        <v>360</v>
      </c>
      <c r="M192" s="185">
        <v>35</v>
      </c>
      <c r="N192" s="539">
        <v>1</v>
      </c>
      <c r="O192" s="539">
        <v>1</v>
      </c>
      <c r="P192" s="539"/>
      <c r="Q192" s="539"/>
      <c r="R192" s="186">
        <v>255</v>
      </c>
      <c r="S192" s="186"/>
      <c r="T192" s="186"/>
      <c r="U192" s="186"/>
      <c r="V192" s="187" t="e">
        <f t="shared" si="22"/>
        <v>#DIV/0!</v>
      </c>
      <c r="W192" s="187">
        <f t="shared" si="23"/>
        <v>0</v>
      </c>
      <c r="X192" s="187">
        <f t="shared" si="24"/>
        <v>0</v>
      </c>
      <c r="Y192" s="187">
        <f t="shared" si="25"/>
        <v>0</v>
      </c>
      <c r="Z192" s="188">
        <f>IF(R192="nio",0,IF(R192&gt;0,VLOOKUP(K192,'3-Productie normen'!A:N,VLOOKUP(R192,'3-Productie normen'!Q:R,2,FALSE),FALSE)))</f>
        <v>0</v>
      </c>
      <c r="AA192" s="188">
        <f t="shared" si="26"/>
        <v>0</v>
      </c>
      <c r="AB192" s="188">
        <f t="shared" si="27"/>
        <v>0</v>
      </c>
      <c r="AC192" s="188">
        <f t="shared" si="28"/>
        <v>0</v>
      </c>
      <c r="AD192" s="189" t="str">
        <f>VLOOKUP(K192,'3-Productie normen'!A:N,10,FALSE)</f>
        <v>B</v>
      </c>
      <c r="AE192" s="189"/>
      <c r="AG192" s="144">
        <f t="shared" si="29"/>
        <v>8925</v>
      </c>
    </row>
    <row r="193" spans="1:33" ht="14.1" customHeight="1">
      <c r="A193" s="163">
        <v>193</v>
      </c>
      <c r="B193" s="182" t="s">
        <v>384</v>
      </c>
      <c r="C193" s="182" t="s">
        <v>383</v>
      </c>
      <c r="D193" s="182"/>
      <c r="E193" s="583">
        <v>13975</v>
      </c>
      <c r="F193" s="583" t="s">
        <v>621</v>
      </c>
      <c r="G193" s="148" t="s">
        <v>622</v>
      </c>
      <c r="H193" s="183" t="s">
        <v>666</v>
      </c>
      <c r="I193" s="192" t="s">
        <v>386</v>
      </c>
      <c r="J193" s="192" t="s">
        <v>289</v>
      </c>
      <c r="K193" s="249" t="s">
        <v>545</v>
      </c>
      <c r="L193" s="184" t="s">
        <v>638</v>
      </c>
      <c r="M193" s="185">
        <v>9</v>
      </c>
      <c r="N193" s="539">
        <v>1</v>
      </c>
      <c r="O193" s="539">
        <v>1</v>
      </c>
      <c r="P193" s="539"/>
      <c r="Q193" s="539"/>
      <c r="R193" s="186">
        <v>255</v>
      </c>
      <c r="S193" s="186"/>
      <c r="T193" s="186"/>
      <c r="U193" s="186"/>
      <c r="V193" s="187" t="e">
        <f t="shared" si="22"/>
        <v>#DIV/0!</v>
      </c>
      <c r="W193" s="187">
        <f t="shared" si="23"/>
        <v>0</v>
      </c>
      <c r="X193" s="187">
        <f t="shared" si="24"/>
        <v>0</v>
      </c>
      <c r="Y193" s="187">
        <f t="shared" si="25"/>
        <v>0</v>
      </c>
      <c r="Z193" s="188">
        <f>IF(R193="nio",0,IF(R193&gt;0,VLOOKUP(K193,'3-Productie normen'!A:N,VLOOKUP(R193,'3-Productie normen'!Q:R,2,FALSE),FALSE)))</f>
        <v>0</v>
      </c>
      <c r="AA193" s="188">
        <f t="shared" si="26"/>
        <v>0</v>
      </c>
      <c r="AB193" s="188">
        <f t="shared" si="27"/>
        <v>0</v>
      </c>
      <c r="AC193" s="188">
        <f t="shared" si="28"/>
        <v>0</v>
      </c>
      <c r="AD193" s="189" t="str">
        <f>VLOOKUP(K193,'3-Productie normen'!A:N,10,FALSE)</f>
        <v>V</v>
      </c>
      <c r="AE193" s="189"/>
      <c r="AG193" s="144">
        <f t="shared" si="29"/>
        <v>2295</v>
      </c>
    </row>
    <row r="194" spans="1:33" ht="14.1" customHeight="1">
      <c r="A194" s="163">
        <v>194</v>
      </c>
      <c r="B194" s="182" t="s">
        <v>384</v>
      </c>
      <c r="C194" s="182" t="s">
        <v>383</v>
      </c>
      <c r="D194" s="182"/>
      <c r="E194" s="583">
        <v>13975</v>
      </c>
      <c r="F194" s="583" t="s">
        <v>621</v>
      </c>
      <c r="G194" s="148" t="s">
        <v>622</v>
      </c>
      <c r="H194" s="183" t="s">
        <v>269</v>
      </c>
      <c r="I194" s="182" t="s">
        <v>406</v>
      </c>
      <c r="J194" s="182" t="s">
        <v>290</v>
      </c>
      <c r="K194" s="141" t="s">
        <v>220</v>
      </c>
      <c r="L194" s="184" t="s">
        <v>413</v>
      </c>
      <c r="M194" s="185">
        <v>23</v>
      </c>
      <c r="N194" s="539">
        <v>1</v>
      </c>
      <c r="O194" s="539">
        <v>1</v>
      </c>
      <c r="P194" s="539"/>
      <c r="Q194" s="539"/>
      <c r="R194" s="186">
        <v>255</v>
      </c>
      <c r="S194" s="186"/>
      <c r="T194" s="186"/>
      <c r="U194" s="186"/>
      <c r="V194" s="187" t="e">
        <f t="shared" si="22"/>
        <v>#DIV/0!</v>
      </c>
      <c r="W194" s="187">
        <f t="shared" si="23"/>
        <v>0</v>
      </c>
      <c r="X194" s="187">
        <f t="shared" si="24"/>
        <v>0</v>
      </c>
      <c r="Y194" s="187">
        <f t="shared" si="25"/>
        <v>0</v>
      </c>
      <c r="Z194" s="188">
        <f>IF(R194="nio",0,IF(R194&gt;0,VLOOKUP(K194,'3-Productie normen'!A:N,VLOOKUP(R194,'3-Productie normen'!Q:R,2,FALSE),FALSE)))</f>
        <v>0</v>
      </c>
      <c r="AA194" s="188">
        <f t="shared" si="26"/>
        <v>0</v>
      </c>
      <c r="AB194" s="188">
        <f t="shared" si="27"/>
        <v>0</v>
      </c>
      <c r="AC194" s="188">
        <f t="shared" si="28"/>
        <v>0</v>
      </c>
      <c r="AD194" s="189" t="str">
        <f>VLOOKUP(K194,'3-Productie normen'!A:N,10,FALSE)</f>
        <v>B</v>
      </c>
      <c r="AE194" s="189"/>
      <c r="AG194" s="144">
        <f t="shared" si="29"/>
        <v>5865</v>
      </c>
    </row>
    <row r="195" spans="1:33" ht="14.1" customHeight="1">
      <c r="A195" s="163">
        <v>195</v>
      </c>
      <c r="B195" s="182" t="s">
        <v>384</v>
      </c>
      <c r="C195" s="182" t="s">
        <v>383</v>
      </c>
      <c r="D195" s="182"/>
      <c r="E195" s="583">
        <v>13975</v>
      </c>
      <c r="F195" s="583" t="s">
        <v>621</v>
      </c>
      <c r="G195" s="148" t="s">
        <v>622</v>
      </c>
      <c r="H195" s="183" t="s">
        <v>407</v>
      </c>
      <c r="I195" s="182" t="s">
        <v>277</v>
      </c>
      <c r="J195" s="182" t="s">
        <v>289</v>
      </c>
      <c r="K195" s="249" t="s">
        <v>105</v>
      </c>
      <c r="L195" s="184" t="s">
        <v>302</v>
      </c>
      <c r="M195" s="185">
        <v>13</v>
      </c>
      <c r="N195" s="539">
        <v>1</v>
      </c>
      <c r="O195" s="539">
        <v>1</v>
      </c>
      <c r="P195" s="539"/>
      <c r="Q195" s="539"/>
      <c r="R195" s="186">
        <v>255</v>
      </c>
      <c r="S195" s="186"/>
      <c r="T195" s="186"/>
      <c r="U195" s="186"/>
      <c r="V195" s="187" t="e">
        <f t="shared" si="22"/>
        <v>#DIV/0!</v>
      </c>
      <c r="W195" s="187">
        <f t="shared" si="23"/>
        <v>0</v>
      </c>
      <c r="X195" s="187">
        <f t="shared" si="24"/>
        <v>0</v>
      </c>
      <c r="Y195" s="187">
        <f t="shared" si="25"/>
        <v>0</v>
      </c>
      <c r="Z195" s="188">
        <f>IF(R195="nio",0,IF(R195&gt;0,VLOOKUP(K195,'3-Productie normen'!A:N,VLOOKUP(R195,'3-Productie normen'!Q:R,2,FALSE),FALSE)))</f>
        <v>0</v>
      </c>
      <c r="AA195" s="188">
        <f t="shared" si="26"/>
        <v>0</v>
      </c>
      <c r="AB195" s="188">
        <f t="shared" si="27"/>
        <v>0</v>
      </c>
      <c r="AC195" s="188">
        <f t="shared" si="28"/>
        <v>0</v>
      </c>
      <c r="AD195" s="189" t="str">
        <f>VLOOKUP(K195,'3-Productie normen'!A:N,10,FALSE)</f>
        <v>V</v>
      </c>
      <c r="AE195" s="189"/>
      <c r="AG195" s="144">
        <f t="shared" si="29"/>
        <v>3315</v>
      </c>
    </row>
    <row r="196" spans="1:33" ht="14.1" customHeight="1">
      <c r="A196" s="163">
        <v>196</v>
      </c>
      <c r="B196" s="182" t="s">
        <v>384</v>
      </c>
      <c r="C196" s="182" t="s">
        <v>383</v>
      </c>
      <c r="D196" s="182"/>
      <c r="E196" s="583">
        <v>13975</v>
      </c>
      <c r="F196" s="583" t="s">
        <v>621</v>
      </c>
      <c r="G196" s="148" t="s">
        <v>622</v>
      </c>
      <c r="H196" s="183" t="s">
        <v>667</v>
      </c>
      <c r="I196" s="182" t="s">
        <v>668</v>
      </c>
      <c r="J196" s="182" t="s">
        <v>290</v>
      </c>
      <c r="K196" s="249" t="s">
        <v>220</v>
      </c>
      <c r="L196" s="184" t="s">
        <v>638</v>
      </c>
      <c r="M196" s="185">
        <v>22</v>
      </c>
      <c r="N196" s="539">
        <v>1</v>
      </c>
      <c r="O196" s="539">
        <v>1</v>
      </c>
      <c r="P196" s="539"/>
      <c r="Q196" s="539"/>
      <c r="R196" s="186">
        <v>255</v>
      </c>
      <c r="S196" s="186"/>
      <c r="T196" s="186"/>
      <c r="U196" s="186"/>
      <c r="V196" s="187" t="e">
        <f t="shared" si="22"/>
        <v>#DIV/0!</v>
      </c>
      <c r="W196" s="187">
        <f t="shared" si="23"/>
        <v>0</v>
      </c>
      <c r="X196" s="187">
        <f t="shared" si="24"/>
        <v>0</v>
      </c>
      <c r="Y196" s="187">
        <f t="shared" si="25"/>
        <v>0</v>
      </c>
      <c r="Z196" s="188">
        <f>IF(R196="nio",0,IF(R196&gt;0,VLOOKUP(K196,'3-Productie normen'!A:N,VLOOKUP(R196,'3-Productie normen'!Q:R,2,FALSE),FALSE)))</f>
        <v>0</v>
      </c>
      <c r="AA196" s="188">
        <f t="shared" si="26"/>
        <v>0</v>
      </c>
      <c r="AB196" s="188">
        <f t="shared" si="27"/>
        <v>0</v>
      </c>
      <c r="AC196" s="188">
        <f t="shared" si="28"/>
        <v>0</v>
      </c>
      <c r="AD196" s="189" t="str">
        <f>VLOOKUP(K196,'3-Productie normen'!A:N,10,FALSE)</f>
        <v>B</v>
      </c>
      <c r="AE196" s="189"/>
      <c r="AG196" s="144">
        <f t="shared" si="29"/>
        <v>5610</v>
      </c>
    </row>
    <row r="197" spans="1:33" ht="14.1" customHeight="1">
      <c r="A197" s="163">
        <v>197</v>
      </c>
      <c r="B197" s="182" t="s">
        <v>384</v>
      </c>
      <c r="C197" s="182" t="s">
        <v>383</v>
      </c>
      <c r="D197" s="182"/>
      <c r="E197" s="583">
        <v>13975</v>
      </c>
      <c r="F197" s="583" t="s">
        <v>621</v>
      </c>
      <c r="G197" s="148" t="s">
        <v>622</v>
      </c>
      <c r="H197" s="183" t="s">
        <v>669</v>
      </c>
      <c r="I197" s="184" t="s">
        <v>386</v>
      </c>
      <c r="J197" s="184" t="s">
        <v>289</v>
      </c>
      <c r="K197" s="249" t="s">
        <v>545</v>
      </c>
      <c r="L197" s="184" t="s">
        <v>414</v>
      </c>
      <c r="M197" s="185">
        <v>5</v>
      </c>
      <c r="N197" s="539">
        <v>1</v>
      </c>
      <c r="O197" s="539">
        <v>1</v>
      </c>
      <c r="P197" s="539"/>
      <c r="Q197" s="539"/>
      <c r="R197" s="186">
        <v>255</v>
      </c>
      <c r="S197" s="186"/>
      <c r="T197" s="186"/>
      <c r="U197" s="186"/>
      <c r="V197" s="187" t="e">
        <f t="shared" si="22"/>
        <v>#DIV/0!</v>
      </c>
      <c r="W197" s="187">
        <f t="shared" si="23"/>
        <v>0</v>
      </c>
      <c r="X197" s="187">
        <f t="shared" si="24"/>
        <v>0</v>
      </c>
      <c r="Y197" s="187">
        <f t="shared" si="25"/>
        <v>0</v>
      </c>
      <c r="Z197" s="188">
        <f>IF(R197="nio",0,IF(R197&gt;0,VLOOKUP(K197,'3-Productie normen'!A:N,VLOOKUP(R197,'3-Productie normen'!Q:R,2,FALSE),FALSE)))</f>
        <v>0</v>
      </c>
      <c r="AA197" s="188">
        <f t="shared" si="26"/>
        <v>0</v>
      </c>
      <c r="AB197" s="188">
        <f t="shared" si="27"/>
        <v>0</v>
      </c>
      <c r="AC197" s="188">
        <f t="shared" si="28"/>
        <v>0</v>
      </c>
      <c r="AD197" s="189" t="str">
        <f>VLOOKUP(K197,'3-Productie normen'!A:N,10,FALSE)</f>
        <v>V</v>
      </c>
      <c r="AE197" s="189"/>
      <c r="AG197" s="144">
        <f t="shared" si="29"/>
        <v>1275</v>
      </c>
    </row>
    <row r="198" spans="1:33" ht="14.1" customHeight="1">
      <c r="A198" s="163">
        <v>198</v>
      </c>
      <c r="B198" s="182" t="s">
        <v>384</v>
      </c>
      <c r="C198" s="182" t="s">
        <v>383</v>
      </c>
      <c r="D198" s="182"/>
      <c r="E198" s="583">
        <v>13975</v>
      </c>
      <c r="F198" s="583" t="s">
        <v>621</v>
      </c>
      <c r="G198" s="148" t="s">
        <v>622</v>
      </c>
      <c r="H198" s="183" t="s">
        <v>670</v>
      </c>
      <c r="I198" s="184" t="s">
        <v>404</v>
      </c>
      <c r="J198" s="184" t="s">
        <v>290</v>
      </c>
      <c r="K198" s="249" t="s">
        <v>222</v>
      </c>
      <c r="L198" s="184" t="s">
        <v>638</v>
      </c>
      <c r="M198" s="185">
        <v>58</v>
      </c>
      <c r="N198" s="539">
        <v>1</v>
      </c>
      <c r="O198" s="539">
        <v>1</v>
      </c>
      <c r="P198" s="539"/>
      <c r="Q198" s="539"/>
      <c r="R198" s="186">
        <v>255</v>
      </c>
      <c r="S198" s="186"/>
      <c r="T198" s="186"/>
      <c r="U198" s="186"/>
      <c r="V198" s="187" t="e">
        <f t="shared" si="22"/>
        <v>#DIV/0!</v>
      </c>
      <c r="W198" s="187">
        <f t="shared" si="23"/>
        <v>0</v>
      </c>
      <c r="X198" s="187">
        <f t="shared" si="24"/>
        <v>0</v>
      </c>
      <c r="Y198" s="187">
        <f t="shared" si="25"/>
        <v>0</v>
      </c>
      <c r="Z198" s="188">
        <f>IF(R198="nio",0,IF(R198&gt;0,VLOOKUP(K198,'3-Productie normen'!A:N,VLOOKUP(R198,'3-Productie normen'!Q:R,2,FALSE),FALSE)))</f>
        <v>0</v>
      </c>
      <c r="AA198" s="188">
        <f t="shared" si="26"/>
        <v>0</v>
      </c>
      <c r="AB198" s="188">
        <f t="shared" si="27"/>
        <v>0</v>
      </c>
      <c r="AC198" s="188">
        <f t="shared" si="28"/>
        <v>0</v>
      </c>
      <c r="AD198" s="189" t="str">
        <f>VLOOKUP(K198,'3-Productie normen'!A:N,10,FALSE)</f>
        <v>B</v>
      </c>
      <c r="AE198" s="189"/>
      <c r="AG198" s="144">
        <f t="shared" si="29"/>
        <v>14790</v>
      </c>
    </row>
    <row r="199" spans="1:33" ht="14.1" customHeight="1">
      <c r="A199" s="163">
        <v>199</v>
      </c>
      <c r="B199" s="182" t="s">
        <v>384</v>
      </c>
      <c r="C199" s="182" t="s">
        <v>383</v>
      </c>
      <c r="D199" s="182"/>
      <c r="E199" s="583">
        <v>13975</v>
      </c>
      <c r="F199" s="583" t="s">
        <v>621</v>
      </c>
      <c r="G199" s="148" t="s">
        <v>622</v>
      </c>
      <c r="H199" s="183" t="s">
        <v>671</v>
      </c>
      <c r="I199" s="184" t="s">
        <v>404</v>
      </c>
      <c r="J199" s="184" t="s">
        <v>290</v>
      </c>
      <c r="K199" s="249" t="s">
        <v>222</v>
      </c>
      <c r="L199" s="184" t="s">
        <v>413</v>
      </c>
      <c r="M199" s="185">
        <v>33</v>
      </c>
      <c r="N199" s="539">
        <v>1</v>
      </c>
      <c r="O199" s="539">
        <v>1</v>
      </c>
      <c r="P199" s="539"/>
      <c r="Q199" s="539"/>
      <c r="R199" s="186">
        <v>255</v>
      </c>
      <c r="S199" s="186"/>
      <c r="T199" s="186"/>
      <c r="U199" s="186"/>
      <c r="V199" s="187" t="e">
        <f t="shared" si="22"/>
        <v>#DIV/0!</v>
      </c>
      <c r="W199" s="187">
        <f t="shared" si="23"/>
        <v>0</v>
      </c>
      <c r="X199" s="187">
        <f t="shared" si="24"/>
        <v>0</v>
      </c>
      <c r="Y199" s="187">
        <f t="shared" si="25"/>
        <v>0</v>
      </c>
      <c r="Z199" s="188">
        <f>IF(R199="nio",0,IF(R199&gt;0,VLOOKUP(K199,'3-Productie normen'!A:N,VLOOKUP(R199,'3-Productie normen'!Q:R,2,FALSE),FALSE)))</f>
        <v>0</v>
      </c>
      <c r="AA199" s="188">
        <f t="shared" si="26"/>
        <v>0</v>
      </c>
      <c r="AB199" s="188">
        <f t="shared" si="27"/>
        <v>0</v>
      </c>
      <c r="AC199" s="188">
        <f t="shared" si="28"/>
        <v>0</v>
      </c>
      <c r="AD199" s="189" t="str">
        <f>VLOOKUP(K199,'3-Productie normen'!A:N,10,FALSE)</f>
        <v>B</v>
      </c>
      <c r="AE199" s="189"/>
      <c r="AG199" s="144">
        <f t="shared" si="29"/>
        <v>8415</v>
      </c>
    </row>
    <row r="200" spans="1:33" ht="14.1" customHeight="1">
      <c r="A200" s="163">
        <v>200</v>
      </c>
      <c r="B200" s="182" t="s">
        <v>384</v>
      </c>
      <c r="C200" s="182" t="s">
        <v>383</v>
      </c>
      <c r="D200" s="182"/>
      <c r="E200" s="583">
        <v>13975</v>
      </c>
      <c r="F200" s="583" t="s">
        <v>621</v>
      </c>
      <c r="G200" s="148" t="s">
        <v>622</v>
      </c>
      <c r="H200" s="183" t="s">
        <v>672</v>
      </c>
      <c r="I200" s="191" t="s">
        <v>387</v>
      </c>
      <c r="J200" s="582" t="s">
        <v>289</v>
      </c>
      <c r="K200" s="141" t="s">
        <v>546</v>
      </c>
      <c r="L200" s="184" t="s">
        <v>414</v>
      </c>
      <c r="M200" s="185">
        <v>5</v>
      </c>
      <c r="N200" s="539">
        <v>1</v>
      </c>
      <c r="O200" s="539">
        <v>1</v>
      </c>
      <c r="P200" s="539"/>
      <c r="Q200" s="539"/>
      <c r="R200" s="186">
        <v>255</v>
      </c>
      <c r="S200" s="186"/>
      <c r="T200" s="186"/>
      <c r="U200" s="186"/>
      <c r="V200" s="187" t="e">
        <f t="shared" si="22"/>
        <v>#DIV/0!</v>
      </c>
      <c r="W200" s="187">
        <f t="shared" si="23"/>
        <v>0</v>
      </c>
      <c r="X200" s="187">
        <f t="shared" si="24"/>
        <v>0</v>
      </c>
      <c r="Y200" s="187">
        <f t="shared" si="25"/>
        <v>0</v>
      </c>
      <c r="Z200" s="188">
        <f>IF(R200="nio",0,IF(R200&gt;0,VLOOKUP(K200,'3-Productie normen'!A:N,VLOOKUP(R200,'3-Productie normen'!Q:R,2,FALSE),FALSE)))</f>
        <v>0</v>
      </c>
      <c r="AA200" s="188">
        <f t="shared" si="26"/>
        <v>0</v>
      </c>
      <c r="AB200" s="188">
        <f t="shared" si="27"/>
        <v>0</v>
      </c>
      <c r="AC200" s="188">
        <f t="shared" si="28"/>
        <v>0</v>
      </c>
      <c r="AD200" s="189" t="str">
        <f>VLOOKUP(K200,'3-Productie normen'!A:N,10,FALSE)</f>
        <v>V</v>
      </c>
      <c r="AE200" s="189"/>
      <c r="AG200" s="144">
        <f t="shared" si="29"/>
        <v>1275</v>
      </c>
    </row>
    <row r="201" spans="1:33" ht="14.1" customHeight="1">
      <c r="A201" s="163">
        <v>201</v>
      </c>
      <c r="B201" s="182" t="s">
        <v>384</v>
      </c>
      <c r="C201" s="182" t="s">
        <v>383</v>
      </c>
      <c r="D201" s="182"/>
      <c r="E201" s="583">
        <v>13975</v>
      </c>
      <c r="F201" s="583" t="s">
        <v>621</v>
      </c>
      <c r="G201" s="148" t="s">
        <v>622</v>
      </c>
      <c r="H201" s="183" t="s">
        <v>673</v>
      </c>
      <c r="I201" s="184" t="s">
        <v>386</v>
      </c>
      <c r="J201" s="184" t="s">
        <v>289</v>
      </c>
      <c r="K201" s="141" t="s">
        <v>222</v>
      </c>
      <c r="L201" s="193" t="s">
        <v>414</v>
      </c>
      <c r="M201" s="185">
        <v>16</v>
      </c>
      <c r="N201" s="539">
        <v>1</v>
      </c>
      <c r="O201" s="539">
        <v>1</v>
      </c>
      <c r="P201" s="539"/>
      <c r="Q201" s="539"/>
      <c r="R201" s="186">
        <v>255</v>
      </c>
      <c r="S201" s="186"/>
      <c r="T201" s="186"/>
      <c r="U201" s="186"/>
      <c r="V201" s="187" t="e">
        <f t="shared" si="22"/>
        <v>#DIV/0!</v>
      </c>
      <c r="W201" s="187">
        <f t="shared" si="23"/>
        <v>0</v>
      </c>
      <c r="X201" s="187">
        <f t="shared" si="24"/>
        <v>0</v>
      </c>
      <c r="Y201" s="187">
        <f t="shared" si="25"/>
        <v>0</v>
      </c>
      <c r="Z201" s="188">
        <f>IF(R201="nio",0,IF(R201&gt;0,VLOOKUP(K201,'3-Productie normen'!A:N,VLOOKUP(R201,'3-Productie normen'!Q:R,2,FALSE),FALSE)))</f>
        <v>0</v>
      </c>
      <c r="AA201" s="188">
        <f t="shared" si="26"/>
        <v>0</v>
      </c>
      <c r="AB201" s="188">
        <f t="shared" si="27"/>
        <v>0</v>
      </c>
      <c r="AC201" s="188">
        <f t="shared" si="28"/>
        <v>0</v>
      </c>
      <c r="AD201" s="189" t="str">
        <f>VLOOKUP(K201,'3-Productie normen'!A:N,10,FALSE)</f>
        <v>B</v>
      </c>
      <c r="AE201" s="189"/>
      <c r="AG201" s="144">
        <f t="shared" si="29"/>
        <v>4080</v>
      </c>
    </row>
    <row r="202" spans="1:33" ht="14.1" customHeight="1">
      <c r="A202" s="163">
        <v>202</v>
      </c>
      <c r="B202" s="182" t="s">
        <v>384</v>
      </c>
      <c r="C202" s="182" t="s">
        <v>383</v>
      </c>
      <c r="D202" s="182"/>
      <c r="E202" s="583">
        <v>13975</v>
      </c>
      <c r="F202" s="583" t="s">
        <v>621</v>
      </c>
      <c r="G202" s="148" t="s">
        <v>622</v>
      </c>
      <c r="H202" s="194" t="s">
        <v>674</v>
      </c>
      <c r="I202" s="667" t="s">
        <v>404</v>
      </c>
      <c r="J202" s="667" t="s">
        <v>290</v>
      </c>
      <c r="K202" s="195" t="s">
        <v>222</v>
      </c>
      <c r="L202" s="184" t="s">
        <v>320</v>
      </c>
      <c r="M202" s="185">
        <v>31</v>
      </c>
      <c r="N202" s="539">
        <v>1</v>
      </c>
      <c r="O202" s="539">
        <v>1</v>
      </c>
      <c r="P202" s="539"/>
      <c r="Q202" s="539"/>
      <c r="R202" s="186">
        <v>255</v>
      </c>
      <c r="S202" s="186"/>
      <c r="T202" s="186"/>
      <c r="U202" s="186"/>
      <c r="V202" s="187" t="e">
        <f t="shared" si="22"/>
        <v>#DIV/0!</v>
      </c>
      <c r="W202" s="187">
        <f t="shared" si="23"/>
        <v>0</v>
      </c>
      <c r="X202" s="187">
        <f t="shared" si="24"/>
        <v>0</v>
      </c>
      <c r="Y202" s="187">
        <f t="shared" si="25"/>
        <v>0</v>
      </c>
      <c r="Z202" s="188">
        <f>IF(R202="nio",0,IF(R202&gt;0,VLOOKUP(K202,'3-Productie normen'!A:N,VLOOKUP(R202,'3-Productie normen'!Q:R,2,FALSE),FALSE)))</f>
        <v>0</v>
      </c>
      <c r="AA202" s="188">
        <f t="shared" si="26"/>
        <v>0</v>
      </c>
      <c r="AB202" s="188">
        <f t="shared" si="27"/>
        <v>0</v>
      </c>
      <c r="AC202" s="188">
        <f t="shared" si="28"/>
        <v>0</v>
      </c>
      <c r="AD202" s="189" t="str">
        <f>VLOOKUP(K202,'3-Productie normen'!A:N,10,FALSE)</f>
        <v>B</v>
      </c>
      <c r="AE202" s="189"/>
      <c r="AG202" s="144">
        <f t="shared" si="29"/>
        <v>7905</v>
      </c>
    </row>
    <row r="203" spans="1:33" ht="14.1" customHeight="1">
      <c r="A203" s="163">
        <v>203</v>
      </c>
      <c r="B203" s="182" t="s">
        <v>384</v>
      </c>
      <c r="C203" s="182" t="s">
        <v>383</v>
      </c>
      <c r="D203" s="182"/>
      <c r="E203" s="583">
        <v>13975</v>
      </c>
      <c r="F203" s="583" t="s">
        <v>621</v>
      </c>
      <c r="G203" s="148" t="s">
        <v>622</v>
      </c>
      <c r="H203" s="183" t="s">
        <v>272</v>
      </c>
      <c r="I203" s="184" t="s">
        <v>392</v>
      </c>
      <c r="J203" s="184" t="s">
        <v>290</v>
      </c>
      <c r="K203" s="141" t="s">
        <v>220</v>
      </c>
      <c r="L203" s="184" t="s">
        <v>360</v>
      </c>
      <c r="M203" s="185">
        <v>52</v>
      </c>
      <c r="N203" s="539">
        <v>1</v>
      </c>
      <c r="O203" s="539">
        <v>1</v>
      </c>
      <c r="P203" s="539"/>
      <c r="Q203" s="539"/>
      <c r="R203" s="186">
        <v>255</v>
      </c>
      <c r="S203" s="186"/>
      <c r="T203" s="186"/>
      <c r="U203" s="186"/>
      <c r="V203" s="187" t="e">
        <f t="shared" ref="V203:V266" si="30">IF(R203="nio",0,IF(R203&gt;0,R203*M203/Z203,0))*N203</f>
        <v>#DIV/0!</v>
      </c>
      <c r="W203" s="187">
        <f t="shared" ref="W203:W266" si="31">IF(S203&gt;0,S203*M203/AA203,0)*O203</f>
        <v>0</v>
      </c>
      <c r="X203" s="187">
        <f t="shared" ref="X203:X266" si="32">IF(T203&gt;0,T203*M203/AB203,0)*P203</f>
        <v>0</v>
      </c>
      <c r="Y203" s="187">
        <f t="shared" ref="Y203:Y266" si="33">IF(U203&gt;0,U203*M203/AC203,0)*Q203</f>
        <v>0</v>
      </c>
      <c r="Z203" s="188">
        <f>IF(R203="nio",0,IF(R203&gt;0,VLOOKUP(K203,'3-Productie normen'!A:N,VLOOKUP(R203,'3-Productie normen'!Q:R,2,FALSE),FALSE)))</f>
        <v>0</v>
      </c>
      <c r="AA203" s="188">
        <f t="shared" ref="AA203:AA266" si="34">IF(S203&gt;0,Z203*$AA$8,0)</f>
        <v>0</v>
      </c>
      <c r="AB203" s="188">
        <f t="shared" ref="AB203:AB266" si="35">IF(T203&gt;0,Z203*$AB$8,0)</f>
        <v>0</v>
      </c>
      <c r="AC203" s="188">
        <f t="shared" ref="AC203:AC266" si="36">IF(U203&gt;0,Z203*$AC$8,0)</f>
        <v>0</v>
      </c>
      <c r="AD203" s="189" t="str">
        <f>VLOOKUP(K203,'3-Productie normen'!A:N,10,FALSE)</f>
        <v>B</v>
      </c>
      <c r="AE203" s="189"/>
      <c r="AG203" s="144">
        <f t="shared" ref="AG203:AG266" si="37">SUM(R203:T203)*M203</f>
        <v>13260</v>
      </c>
    </row>
    <row r="204" spans="1:33" ht="14.1" customHeight="1">
      <c r="A204" s="163">
        <v>204</v>
      </c>
      <c r="B204" s="182" t="s">
        <v>384</v>
      </c>
      <c r="C204" s="182" t="s">
        <v>383</v>
      </c>
      <c r="D204" s="182"/>
      <c r="E204" s="583">
        <v>13975</v>
      </c>
      <c r="F204" s="583" t="s">
        <v>621</v>
      </c>
      <c r="G204" s="148" t="s">
        <v>622</v>
      </c>
      <c r="H204" s="183" t="s">
        <v>409</v>
      </c>
      <c r="I204" s="184" t="s">
        <v>410</v>
      </c>
      <c r="J204" s="184" t="s">
        <v>291</v>
      </c>
      <c r="K204" s="249" t="s">
        <v>620</v>
      </c>
      <c r="L204" s="184" t="s">
        <v>414</v>
      </c>
      <c r="M204" s="185">
        <v>7</v>
      </c>
      <c r="N204" s="539">
        <v>1</v>
      </c>
      <c r="O204" s="539">
        <v>1</v>
      </c>
      <c r="P204" s="539"/>
      <c r="Q204" s="539"/>
      <c r="R204" s="186">
        <v>255</v>
      </c>
      <c r="S204" s="186"/>
      <c r="T204" s="186"/>
      <c r="U204" s="186"/>
      <c r="V204" s="187" t="e">
        <f t="shared" si="30"/>
        <v>#DIV/0!</v>
      </c>
      <c r="W204" s="187">
        <f t="shared" si="31"/>
        <v>0</v>
      </c>
      <c r="X204" s="187">
        <f t="shared" si="32"/>
        <v>0</v>
      </c>
      <c r="Y204" s="187">
        <f t="shared" si="33"/>
        <v>0</v>
      </c>
      <c r="Z204" s="188">
        <f>IF(R204="nio",0,IF(R204&gt;0,VLOOKUP(K204,'3-Productie normen'!A:N,VLOOKUP(R204,'3-Productie normen'!Q:R,2,FALSE),FALSE)))</f>
        <v>0</v>
      </c>
      <c r="AA204" s="188">
        <f t="shared" si="34"/>
        <v>0</v>
      </c>
      <c r="AB204" s="188">
        <f t="shared" si="35"/>
        <v>0</v>
      </c>
      <c r="AC204" s="188">
        <f t="shared" si="36"/>
        <v>0</v>
      </c>
      <c r="AD204" s="189" t="str">
        <f>VLOOKUP(K204,'3-Productie normen'!A:N,10,FALSE)</f>
        <v>S</v>
      </c>
      <c r="AE204" s="189"/>
      <c r="AG204" s="144">
        <f t="shared" si="37"/>
        <v>1785</v>
      </c>
    </row>
    <row r="205" spans="1:33" ht="14.1" customHeight="1">
      <c r="A205" s="163">
        <v>205</v>
      </c>
      <c r="B205" s="182" t="s">
        <v>384</v>
      </c>
      <c r="C205" s="182" t="s">
        <v>383</v>
      </c>
      <c r="D205" s="182"/>
      <c r="E205" s="583">
        <v>13975</v>
      </c>
      <c r="F205" s="583" t="s">
        <v>621</v>
      </c>
      <c r="G205" s="148" t="s">
        <v>622</v>
      </c>
      <c r="H205" s="183" t="s">
        <v>675</v>
      </c>
      <c r="I205" s="182" t="s">
        <v>404</v>
      </c>
      <c r="J205" s="182" t="s">
        <v>290</v>
      </c>
      <c r="K205" s="182" t="s">
        <v>222</v>
      </c>
      <c r="L205" s="184" t="s">
        <v>360</v>
      </c>
      <c r="M205" s="196">
        <v>54</v>
      </c>
      <c r="N205" s="539">
        <v>1</v>
      </c>
      <c r="O205" s="539">
        <v>1</v>
      </c>
      <c r="P205" s="539"/>
      <c r="Q205" s="539"/>
      <c r="R205" s="186">
        <v>255</v>
      </c>
      <c r="S205" s="186"/>
      <c r="T205" s="186"/>
      <c r="U205" s="186"/>
      <c r="V205" s="187" t="e">
        <f t="shared" si="30"/>
        <v>#DIV/0!</v>
      </c>
      <c r="W205" s="187">
        <f t="shared" si="31"/>
        <v>0</v>
      </c>
      <c r="X205" s="187">
        <f t="shared" si="32"/>
        <v>0</v>
      </c>
      <c r="Y205" s="187">
        <f t="shared" si="33"/>
        <v>0</v>
      </c>
      <c r="Z205" s="188">
        <f>IF(R205="nio",0,IF(R205&gt;0,VLOOKUP(K205,'3-Productie normen'!A:N,VLOOKUP(R205,'3-Productie normen'!Q:R,2,FALSE),FALSE)))</f>
        <v>0</v>
      </c>
      <c r="AA205" s="188">
        <f t="shared" si="34"/>
        <v>0</v>
      </c>
      <c r="AB205" s="188">
        <f t="shared" si="35"/>
        <v>0</v>
      </c>
      <c r="AC205" s="188">
        <f t="shared" si="36"/>
        <v>0</v>
      </c>
      <c r="AD205" s="189" t="str">
        <f>VLOOKUP(K205,'3-Productie normen'!A:N,10,FALSE)</f>
        <v>B</v>
      </c>
      <c r="AE205" s="189"/>
      <c r="AG205" s="144">
        <f t="shared" si="37"/>
        <v>13770</v>
      </c>
    </row>
    <row r="206" spans="1:33" ht="14.1" customHeight="1">
      <c r="A206" s="163">
        <v>206</v>
      </c>
      <c r="B206" s="182" t="s">
        <v>384</v>
      </c>
      <c r="C206" s="182" t="s">
        <v>383</v>
      </c>
      <c r="D206" s="182"/>
      <c r="E206" s="583">
        <v>13975</v>
      </c>
      <c r="F206" s="583" t="s">
        <v>621</v>
      </c>
      <c r="G206" s="148" t="s">
        <v>622</v>
      </c>
      <c r="H206" s="183" t="s">
        <v>676</v>
      </c>
      <c r="I206" s="182" t="s">
        <v>386</v>
      </c>
      <c r="J206" s="182" t="s">
        <v>289</v>
      </c>
      <c r="K206" s="182" t="s">
        <v>545</v>
      </c>
      <c r="L206" s="184" t="s">
        <v>638</v>
      </c>
      <c r="M206" s="196">
        <v>194</v>
      </c>
      <c r="N206" s="539">
        <v>1</v>
      </c>
      <c r="O206" s="539">
        <v>1</v>
      </c>
      <c r="P206" s="539"/>
      <c r="Q206" s="539"/>
      <c r="R206" s="186">
        <v>255</v>
      </c>
      <c r="S206" s="186"/>
      <c r="T206" s="186"/>
      <c r="U206" s="186"/>
      <c r="V206" s="187" t="e">
        <f t="shared" si="30"/>
        <v>#DIV/0!</v>
      </c>
      <c r="W206" s="187">
        <f t="shared" si="31"/>
        <v>0</v>
      </c>
      <c r="X206" s="187">
        <f t="shared" si="32"/>
        <v>0</v>
      </c>
      <c r="Y206" s="187">
        <f t="shared" si="33"/>
        <v>0</v>
      </c>
      <c r="Z206" s="188">
        <f>IF(R206="nio",0,IF(R206&gt;0,VLOOKUP(K206,'3-Productie normen'!A:N,VLOOKUP(R206,'3-Productie normen'!Q:R,2,FALSE),FALSE)))</f>
        <v>0</v>
      </c>
      <c r="AA206" s="188">
        <f t="shared" si="34"/>
        <v>0</v>
      </c>
      <c r="AB206" s="188">
        <f t="shared" si="35"/>
        <v>0</v>
      </c>
      <c r="AC206" s="188">
        <f t="shared" si="36"/>
        <v>0</v>
      </c>
      <c r="AD206" s="189" t="str">
        <f>VLOOKUP(K206,'3-Productie normen'!A:N,10,FALSE)</f>
        <v>V</v>
      </c>
      <c r="AE206" s="189"/>
      <c r="AG206" s="144">
        <f t="shared" si="37"/>
        <v>49470</v>
      </c>
    </row>
    <row r="207" spans="1:33" ht="14.1" customHeight="1">
      <c r="A207" s="163">
        <v>207</v>
      </c>
      <c r="B207" s="182" t="s">
        <v>384</v>
      </c>
      <c r="C207" s="182" t="s">
        <v>383</v>
      </c>
      <c r="D207" s="182"/>
      <c r="E207" s="583">
        <v>13975</v>
      </c>
      <c r="F207" s="583" t="s">
        <v>621</v>
      </c>
      <c r="G207" s="148" t="s">
        <v>622</v>
      </c>
      <c r="H207" s="183" t="s">
        <v>411</v>
      </c>
      <c r="I207" s="182" t="s">
        <v>354</v>
      </c>
      <c r="J207" s="182" t="s">
        <v>289</v>
      </c>
      <c r="K207" s="141" t="s">
        <v>545</v>
      </c>
      <c r="L207" s="184" t="s">
        <v>294</v>
      </c>
      <c r="M207" s="196">
        <v>3</v>
      </c>
      <c r="N207" s="539">
        <v>1</v>
      </c>
      <c r="O207" s="539">
        <v>1</v>
      </c>
      <c r="P207" s="539"/>
      <c r="Q207" s="539"/>
      <c r="R207" s="186">
        <v>255</v>
      </c>
      <c r="S207" s="186"/>
      <c r="T207" s="186"/>
      <c r="U207" s="186"/>
      <c r="V207" s="187" t="e">
        <f t="shared" si="30"/>
        <v>#DIV/0!</v>
      </c>
      <c r="W207" s="187">
        <f t="shared" si="31"/>
        <v>0</v>
      </c>
      <c r="X207" s="187">
        <f t="shared" si="32"/>
        <v>0</v>
      </c>
      <c r="Y207" s="187">
        <f t="shared" si="33"/>
        <v>0</v>
      </c>
      <c r="Z207" s="188">
        <f>IF(R207="nio",0,IF(R207&gt;0,VLOOKUP(K207,'3-Productie normen'!A:N,VLOOKUP(R207,'3-Productie normen'!Q:R,2,FALSE),FALSE)))</f>
        <v>0</v>
      </c>
      <c r="AA207" s="188">
        <f t="shared" si="34"/>
        <v>0</v>
      </c>
      <c r="AB207" s="188">
        <f t="shared" si="35"/>
        <v>0</v>
      </c>
      <c r="AC207" s="188">
        <f t="shared" si="36"/>
        <v>0</v>
      </c>
      <c r="AD207" s="189" t="str">
        <f>VLOOKUP(K207,'3-Productie normen'!A:N,10,FALSE)</f>
        <v>V</v>
      </c>
      <c r="AE207" s="189"/>
      <c r="AG207" s="144">
        <f t="shared" si="37"/>
        <v>765</v>
      </c>
    </row>
    <row r="208" spans="1:33" ht="14.1" customHeight="1">
      <c r="A208" s="163">
        <v>208</v>
      </c>
      <c r="B208" s="182" t="s">
        <v>384</v>
      </c>
      <c r="C208" s="182" t="s">
        <v>383</v>
      </c>
      <c r="D208" s="182"/>
      <c r="E208" s="583">
        <v>13975</v>
      </c>
      <c r="F208" s="583" t="s">
        <v>621</v>
      </c>
      <c r="G208" s="148" t="s">
        <v>622</v>
      </c>
      <c r="H208" s="183" t="s">
        <v>677</v>
      </c>
      <c r="I208" s="184" t="s">
        <v>396</v>
      </c>
      <c r="J208" s="184" t="s">
        <v>291</v>
      </c>
      <c r="K208" s="184" t="s">
        <v>620</v>
      </c>
      <c r="L208" s="184" t="s">
        <v>638</v>
      </c>
      <c r="M208" s="196">
        <v>6</v>
      </c>
      <c r="N208" s="539">
        <v>1</v>
      </c>
      <c r="O208" s="539">
        <v>1</v>
      </c>
      <c r="P208" s="539"/>
      <c r="Q208" s="539"/>
      <c r="R208" s="186">
        <v>255</v>
      </c>
      <c r="S208" s="186">
        <v>255</v>
      </c>
      <c r="T208" s="186"/>
      <c r="U208" s="186"/>
      <c r="V208" s="187" t="e">
        <f t="shared" si="30"/>
        <v>#DIV/0!</v>
      </c>
      <c r="W208" s="187" t="e">
        <f t="shared" si="31"/>
        <v>#DIV/0!</v>
      </c>
      <c r="X208" s="187">
        <f t="shared" si="32"/>
        <v>0</v>
      </c>
      <c r="Y208" s="187">
        <f t="shared" si="33"/>
        <v>0</v>
      </c>
      <c r="Z208" s="188">
        <f>IF(R208="nio",0,IF(R208&gt;0,VLOOKUP(K208,'3-Productie normen'!A:N,VLOOKUP(R208,'3-Productie normen'!Q:R,2,FALSE),FALSE)))</f>
        <v>0</v>
      </c>
      <c r="AA208" s="188">
        <f t="shared" si="34"/>
        <v>0</v>
      </c>
      <c r="AB208" s="188">
        <f t="shared" si="35"/>
        <v>0</v>
      </c>
      <c r="AC208" s="188">
        <f t="shared" si="36"/>
        <v>0</v>
      </c>
      <c r="AD208" s="189" t="str">
        <f>VLOOKUP(K208,'3-Productie normen'!A:N,10,FALSE)</f>
        <v>S</v>
      </c>
      <c r="AE208" s="189"/>
      <c r="AG208" s="144">
        <f t="shared" si="37"/>
        <v>3060</v>
      </c>
    </row>
    <row r="209" spans="1:33" ht="14.1" customHeight="1">
      <c r="A209" s="163">
        <v>209</v>
      </c>
      <c r="B209" s="182" t="s">
        <v>384</v>
      </c>
      <c r="C209" s="182" t="s">
        <v>383</v>
      </c>
      <c r="D209" s="182"/>
      <c r="E209" s="583">
        <v>13975</v>
      </c>
      <c r="F209" s="583" t="s">
        <v>621</v>
      </c>
      <c r="G209" s="148" t="s">
        <v>622</v>
      </c>
      <c r="H209" s="183" t="s">
        <v>678</v>
      </c>
      <c r="I209" s="184" t="s">
        <v>396</v>
      </c>
      <c r="J209" s="184" t="s">
        <v>291</v>
      </c>
      <c r="K209" s="249" t="s">
        <v>620</v>
      </c>
      <c r="L209" s="184" t="s">
        <v>638</v>
      </c>
      <c r="M209" s="196">
        <v>7</v>
      </c>
      <c r="N209" s="539">
        <v>1</v>
      </c>
      <c r="O209" s="539">
        <v>1</v>
      </c>
      <c r="P209" s="539"/>
      <c r="Q209" s="539"/>
      <c r="R209" s="186">
        <v>255</v>
      </c>
      <c r="S209" s="186">
        <v>255</v>
      </c>
      <c r="T209" s="186"/>
      <c r="U209" s="186"/>
      <c r="V209" s="187" t="e">
        <f t="shared" si="30"/>
        <v>#DIV/0!</v>
      </c>
      <c r="W209" s="187" t="e">
        <f t="shared" si="31"/>
        <v>#DIV/0!</v>
      </c>
      <c r="X209" s="187">
        <f t="shared" si="32"/>
        <v>0</v>
      </c>
      <c r="Y209" s="187">
        <f t="shared" si="33"/>
        <v>0</v>
      </c>
      <c r="Z209" s="188">
        <f>IF(R209="nio",0,IF(R209&gt;0,VLOOKUP(K209,'3-Productie normen'!A:N,VLOOKUP(R209,'3-Productie normen'!Q:R,2,FALSE),FALSE)))</f>
        <v>0</v>
      </c>
      <c r="AA209" s="188">
        <f t="shared" si="34"/>
        <v>0</v>
      </c>
      <c r="AB209" s="188">
        <f t="shared" si="35"/>
        <v>0</v>
      </c>
      <c r="AC209" s="188">
        <f t="shared" si="36"/>
        <v>0</v>
      </c>
      <c r="AD209" s="189" t="str">
        <f>VLOOKUP(K209,'3-Productie normen'!A:N,10,FALSE)</f>
        <v>S</v>
      </c>
      <c r="AE209" s="189"/>
      <c r="AG209" s="144">
        <f t="shared" si="37"/>
        <v>3570</v>
      </c>
    </row>
    <row r="210" spans="1:33" ht="14.1" customHeight="1">
      <c r="A210" s="163">
        <v>210</v>
      </c>
      <c r="B210" s="182" t="s">
        <v>384</v>
      </c>
      <c r="C210" s="182" t="s">
        <v>383</v>
      </c>
      <c r="D210" s="182"/>
      <c r="E210" s="583">
        <v>13975</v>
      </c>
      <c r="F210" s="583" t="s">
        <v>621</v>
      </c>
      <c r="G210" s="148" t="s">
        <v>622</v>
      </c>
      <c r="H210" s="183" t="s">
        <v>352</v>
      </c>
      <c r="I210" s="184" t="s">
        <v>392</v>
      </c>
      <c r="J210" s="184" t="s">
        <v>290</v>
      </c>
      <c r="K210" s="249" t="s">
        <v>220</v>
      </c>
      <c r="L210" s="184" t="s">
        <v>413</v>
      </c>
      <c r="M210" s="196">
        <v>44</v>
      </c>
      <c r="N210" s="539">
        <v>1</v>
      </c>
      <c r="O210" s="539">
        <v>1</v>
      </c>
      <c r="P210" s="539"/>
      <c r="Q210" s="539"/>
      <c r="R210" s="186">
        <v>255</v>
      </c>
      <c r="S210" s="186"/>
      <c r="T210" s="186"/>
      <c r="U210" s="186"/>
      <c r="V210" s="187" t="e">
        <f t="shared" si="30"/>
        <v>#DIV/0!</v>
      </c>
      <c r="W210" s="187">
        <f t="shared" si="31"/>
        <v>0</v>
      </c>
      <c r="X210" s="187">
        <f t="shared" si="32"/>
        <v>0</v>
      </c>
      <c r="Y210" s="187">
        <f t="shared" si="33"/>
        <v>0</v>
      </c>
      <c r="Z210" s="188">
        <f>IF(R210="nio",0,IF(R210&gt;0,VLOOKUP(K210,'3-Productie normen'!A:N,VLOOKUP(R210,'3-Productie normen'!Q:R,2,FALSE),FALSE)))</f>
        <v>0</v>
      </c>
      <c r="AA210" s="188">
        <f t="shared" si="34"/>
        <v>0</v>
      </c>
      <c r="AB210" s="188">
        <f t="shared" si="35"/>
        <v>0</v>
      </c>
      <c r="AC210" s="188">
        <f t="shared" si="36"/>
        <v>0</v>
      </c>
      <c r="AD210" s="189" t="str">
        <f>VLOOKUP(K210,'3-Productie normen'!A:N,10,FALSE)</f>
        <v>B</v>
      </c>
      <c r="AE210" s="189"/>
      <c r="AG210" s="144">
        <f t="shared" si="37"/>
        <v>11220</v>
      </c>
    </row>
    <row r="211" spans="1:33" ht="14.1" customHeight="1">
      <c r="A211" s="163">
        <v>211</v>
      </c>
      <c r="B211" s="182" t="s">
        <v>384</v>
      </c>
      <c r="C211" s="182" t="s">
        <v>383</v>
      </c>
      <c r="D211" s="182"/>
      <c r="E211" s="583">
        <v>13975</v>
      </c>
      <c r="F211" s="583" t="s">
        <v>621</v>
      </c>
      <c r="G211" s="148" t="s">
        <v>622</v>
      </c>
      <c r="H211" s="183" t="s">
        <v>351</v>
      </c>
      <c r="I211" s="184" t="s">
        <v>392</v>
      </c>
      <c r="J211" s="184" t="s">
        <v>290</v>
      </c>
      <c r="K211" s="249" t="s">
        <v>220</v>
      </c>
      <c r="L211" s="184" t="s">
        <v>413</v>
      </c>
      <c r="M211" s="196">
        <v>26</v>
      </c>
      <c r="N211" s="539">
        <v>1</v>
      </c>
      <c r="O211" s="539">
        <v>1</v>
      </c>
      <c r="P211" s="539"/>
      <c r="Q211" s="539"/>
      <c r="R211" s="186">
        <v>255</v>
      </c>
      <c r="S211" s="186"/>
      <c r="T211" s="186"/>
      <c r="U211" s="186"/>
      <c r="V211" s="187" t="e">
        <f t="shared" si="30"/>
        <v>#DIV/0!</v>
      </c>
      <c r="W211" s="187">
        <f t="shared" si="31"/>
        <v>0</v>
      </c>
      <c r="X211" s="187">
        <f t="shared" si="32"/>
        <v>0</v>
      </c>
      <c r="Y211" s="187">
        <f t="shared" si="33"/>
        <v>0</v>
      </c>
      <c r="Z211" s="188">
        <f>IF(R211="nio",0,IF(R211&gt;0,VLOOKUP(K211,'3-Productie normen'!A:N,VLOOKUP(R211,'3-Productie normen'!Q:R,2,FALSE),FALSE)))</f>
        <v>0</v>
      </c>
      <c r="AA211" s="188">
        <f t="shared" si="34"/>
        <v>0</v>
      </c>
      <c r="AB211" s="188">
        <f t="shared" si="35"/>
        <v>0</v>
      </c>
      <c r="AC211" s="188">
        <f t="shared" si="36"/>
        <v>0</v>
      </c>
      <c r="AD211" s="189" t="str">
        <f>VLOOKUP(K211,'3-Productie normen'!A:N,10,FALSE)</f>
        <v>B</v>
      </c>
      <c r="AE211" s="189"/>
      <c r="AG211" s="144">
        <f t="shared" si="37"/>
        <v>6630</v>
      </c>
    </row>
    <row r="212" spans="1:33" ht="14.1" customHeight="1">
      <c r="A212" s="163">
        <v>212</v>
      </c>
      <c r="B212" s="182" t="s">
        <v>384</v>
      </c>
      <c r="C212" s="182" t="s">
        <v>383</v>
      </c>
      <c r="D212" s="182"/>
      <c r="E212" s="583">
        <v>13975</v>
      </c>
      <c r="F212" s="583" t="s">
        <v>621</v>
      </c>
      <c r="G212" s="148" t="s">
        <v>622</v>
      </c>
      <c r="H212" s="183" t="s">
        <v>679</v>
      </c>
      <c r="I212" s="182" t="s">
        <v>386</v>
      </c>
      <c r="J212" s="182" t="s">
        <v>289</v>
      </c>
      <c r="K212" s="249" t="s">
        <v>545</v>
      </c>
      <c r="L212" s="184" t="s">
        <v>638</v>
      </c>
      <c r="M212" s="196">
        <v>91</v>
      </c>
      <c r="N212" s="539">
        <v>1</v>
      </c>
      <c r="O212" s="539">
        <v>1</v>
      </c>
      <c r="P212" s="539"/>
      <c r="Q212" s="539"/>
      <c r="R212" s="186">
        <v>255</v>
      </c>
      <c r="S212" s="186"/>
      <c r="T212" s="186"/>
      <c r="U212" s="186"/>
      <c r="V212" s="187" t="e">
        <f t="shared" si="30"/>
        <v>#DIV/0!</v>
      </c>
      <c r="W212" s="187">
        <f t="shared" si="31"/>
        <v>0</v>
      </c>
      <c r="X212" s="187">
        <f t="shared" si="32"/>
        <v>0</v>
      </c>
      <c r="Y212" s="187">
        <f t="shared" si="33"/>
        <v>0</v>
      </c>
      <c r="Z212" s="188">
        <f>IF(R212="nio",0,IF(R212&gt;0,VLOOKUP(K212,'3-Productie normen'!A:N,VLOOKUP(R212,'3-Productie normen'!Q:R,2,FALSE),FALSE)))</f>
        <v>0</v>
      </c>
      <c r="AA212" s="188">
        <f t="shared" si="34"/>
        <v>0</v>
      </c>
      <c r="AB212" s="188">
        <f t="shared" si="35"/>
        <v>0</v>
      </c>
      <c r="AC212" s="188">
        <f t="shared" si="36"/>
        <v>0</v>
      </c>
      <c r="AD212" s="189" t="str">
        <f>VLOOKUP(K212,'3-Productie normen'!A:N,10,FALSE)</f>
        <v>V</v>
      </c>
      <c r="AE212" s="189"/>
      <c r="AG212" s="144">
        <f t="shared" si="37"/>
        <v>23205</v>
      </c>
    </row>
    <row r="213" spans="1:33" ht="14.1" customHeight="1">
      <c r="A213" s="163">
        <v>213</v>
      </c>
      <c r="B213" s="182" t="s">
        <v>384</v>
      </c>
      <c r="C213" s="182" t="s">
        <v>383</v>
      </c>
      <c r="D213" s="182"/>
      <c r="E213" s="583">
        <v>13975</v>
      </c>
      <c r="F213" s="583" t="s">
        <v>621</v>
      </c>
      <c r="G213" s="148" t="s">
        <v>622</v>
      </c>
      <c r="H213" s="183" t="s">
        <v>350</v>
      </c>
      <c r="I213" s="182" t="s">
        <v>392</v>
      </c>
      <c r="J213" s="182" t="s">
        <v>290</v>
      </c>
      <c r="K213" s="249" t="s">
        <v>220</v>
      </c>
      <c r="L213" s="184" t="s">
        <v>413</v>
      </c>
      <c r="M213" s="196">
        <v>20</v>
      </c>
      <c r="N213" s="539">
        <v>1</v>
      </c>
      <c r="O213" s="539">
        <v>1</v>
      </c>
      <c r="P213" s="539"/>
      <c r="Q213" s="539"/>
      <c r="R213" s="186">
        <v>255</v>
      </c>
      <c r="S213" s="186"/>
      <c r="T213" s="186"/>
      <c r="U213" s="186"/>
      <c r="V213" s="187" t="e">
        <f t="shared" si="30"/>
        <v>#DIV/0!</v>
      </c>
      <c r="W213" s="187">
        <f t="shared" si="31"/>
        <v>0</v>
      </c>
      <c r="X213" s="187">
        <f t="shared" si="32"/>
        <v>0</v>
      </c>
      <c r="Y213" s="187">
        <f t="shared" si="33"/>
        <v>0</v>
      </c>
      <c r="Z213" s="188">
        <f>IF(R213="nio",0,IF(R213&gt;0,VLOOKUP(K213,'3-Productie normen'!A:N,VLOOKUP(R213,'3-Productie normen'!Q:R,2,FALSE),FALSE)))</f>
        <v>0</v>
      </c>
      <c r="AA213" s="188">
        <f t="shared" si="34"/>
        <v>0</v>
      </c>
      <c r="AB213" s="188">
        <f t="shared" si="35"/>
        <v>0</v>
      </c>
      <c r="AC213" s="188">
        <f t="shared" si="36"/>
        <v>0</v>
      </c>
      <c r="AD213" s="189" t="str">
        <f>VLOOKUP(K213,'3-Productie normen'!A:N,10,FALSE)</f>
        <v>B</v>
      </c>
      <c r="AE213" s="189"/>
      <c r="AG213" s="144">
        <f t="shared" si="37"/>
        <v>5100</v>
      </c>
    </row>
    <row r="214" spans="1:33" ht="14.1" customHeight="1">
      <c r="A214" s="163">
        <v>214</v>
      </c>
      <c r="B214" s="182" t="s">
        <v>384</v>
      </c>
      <c r="C214" s="182" t="s">
        <v>383</v>
      </c>
      <c r="D214" s="182"/>
      <c r="E214" s="583">
        <v>13975</v>
      </c>
      <c r="F214" s="583" t="s">
        <v>621</v>
      </c>
      <c r="G214" s="148" t="s">
        <v>622</v>
      </c>
      <c r="H214" s="183" t="s">
        <v>276</v>
      </c>
      <c r="I214" s="182" t="s">
        <v>392</v>
      </c>
      <c r="J214" s="182" t="s">
        <v>290</v>
      </c>
      <c r="K214" s="551" t="s">
        <v>220</v>
      </c>
      <c r="L214" s="184" t="s">
        <v>413</v>
      </c>
      <c r="M214" s="196">
        <v>35</v>
      </c>
      <c r="N214" s="539">
        <v>1</v>
      </c>
      <c r="O214" s="539">
        <v>1</v>
      </c>
      <c r="P214" s="539"/>
      <c r="Q214" s="539"/>
      <c r="R214" s="186">
        <v>255</v>
      </c>
      <c r="S214" s="186"/>
      <c r="T214" s="186"/>
      <c r="U214" s="186"/>
      <c r="V214" s="187" t="e">
        <f t="shared" si="30"/>
        <v>#DIV/0!</v>
      </c>
      <c r="W214" s="187">
        <f t="shared" si="31"/>
        <v>0</v>
      </c>
      <c r="X214" s="187">
        <f t="shared" si="32"/>
        <v>0</v>
      </c>
      <c r="Y214" s="187">
        <f t="shared" si="33"/>
        <v>0</v>
      </c>
      <c r="Z214" s="188">
        <f>IF(R214="nio",0,IF(R214&gt;0,VLOOKUP(K214,'3-Productie normen'!A:N,VLOOKUP(R214,'3-Productie normen'!Q:R,2,FALSE),FALSE)))</f>
        <v>0</v>
      </c>
      <c r="AA214" s="188">
        <f t="shared" si="34"/>
        <v>0</v>
      </c>
      <c r="AB214" s="188">
        <f t="shared" si="35"/>
        <v>0</v>
      </c>
      <c r="AC214" s="188">
        <f t="shared" si="36"/>
        <v>0</v>
      </c>
      <c r="AD214" s="189" t="str">
        <f>VLOOKUP(K214,'3-Productie normen'!A:N,10,FALSE)</f>
        <v>B</v>
      </c>
      <c r="AE214" s="189"/>
      <c r="AG214" s="144">
        <f t="shared" si="37"/>
        <v>8925</v>
      </c>
    </row>
    <row r="215" spans="1:33" ht="14.1" customHeight="1">
      <c r="A215" s="163">
        <v>215</v>
      </c>
      <c r="B215" s="182" t="s">
        <v>384</v>
      </c>
      <c r="C215" s="182" t="s">
        <v>383</v>
      </c>
      <c r="D215" s="182"/>
      <c r="E215" s="583">
        <v>13975</v>
      </c>
      <c r="F215" s="583" t="s">
        <v>621</v>
      </c>
      <c r="G215" s="148" t="s">
        <v>622</v>
      </c>
      <c r="H215" s="183" t="s">
        <v>307</v>
      </c>
      <c r="I215" s="184" t="s">
        <v>412</v>
      </c>
      <c r="J215" s="184" t="s">
        <v>290</v>
      </c>
      <c r="K215" s="551" t="s">
        <v>220</v>
      </c>
      <c r="L215" s="184" t="s">
        <v>413</v>
      </c>
      <c r="M215" s="196">
        <v>9</v>
      </c>
      <c r="N215" s="539">
        <v>1</v>
      </c>
      <c r="O215" s="539">
        <v>1</v>
      </c>
      <c r="P215" s="539"/>
      <c r="Q215" s="539"/>
      <c r="R215" s="186">
        <v>255</v>
      </c>
      <c r="S215" s="186"/>
      <c r="T215" s="186"/>
      <c r="U215" s="186"/>
      <c r="V215" s="187" t="e">
        <f t="shared" si="30"/>
        <v>#DIV/0!</v>
      </c>
      <c r="W215" s="187">
        <f t="shared" si="31"/>
        <v>0</v>
      </c>
      <c r="X215" s="187">
        <f t="shared" si="32"/>
        <v>0</v>
      </c>
      <c r="Y215" s="187">
        <f t="shared" si="33"/>
        <v>0</v>
      </c>
      <c r="Z215" s="188">
        <f>IF(R215="nio",0,IF(R215&gt;0,VLOOKUP(K215,'3-Productie normen'!A:N,VLOOKUP(R215,'3-Productie normen'!Q:R,2,FALSE),FALSE)))</f>
        <v>0</v>
      </c>
      <c r="AA215" s="188">
        <f t="shared" si="34"/>
        <v>0</v>
      </c>
      <c r="AB215" s="188">
        <f t="shared" si="35"/>
        <v>0</v>
      </c>
      <c r="AC215" s="188">
        <f t="shared" si="36"/>
        <v>0</v>
      </c>
      <c r="AD215" s="189" t="str">
        <f>VLOOKUP(K215,'3-Productie normen'!A:N,10,FALSE)</f>
        <v>B</v>
      </c>
      <c r="AE215" s="189"/>
      <c r="AG215" s="144">
        <f t="shared" si="37"/>
        <v>2295</v>
      </c>
    </row>
    <row r="216" spans="1:33" ht="14.1" customHeight="1">
      <c r="A216" s="163">
        <v>216</v>
      </c>
      <c r="B216" s="182" t="s">
        <v>384</v>
      </c>
      <c r="C216" s="182" t="s">
        <v>383</v>
      </c>
      <c r="D216" s="182"/>
      <c r="E216" s="583">
        <v>13975</v>
      </c>
      <c r="F216" s="583" t="s">
        <v>621</v>
      </c>
      <c r="G216" s="148" t="s">
        <v>622</v>
      </c>
      <c r="H216" s="183" t="s">
        <v>275</v>
      </c>
      <c r="I216" s="184" t="s">
        <v>404</v>
      </c>
      <c r="J216" s="184" t="s">
        <v>290</v>
      </c>
      <c r="K216" s="551" t="s">
        <v>222</v>
      </c>
      <c r="L216" s="184" t="s">
        <v>638</v>
      </c>
      <c r="M216" s="196">
        <v>56</v>
      </c>
      <c r="N216" s="539">
        <v>1</v>
      </c>
      <c r="O216" s="539">
        <v>1</v>
      </c>
      <c r="P216" s="539"/>
      <c r="Q216" s="539"/>
      <c r="R216" s="186">
        <v>255</v>
      </c>
      <c r="S216" s="186"/>
      <c r="T216" s="186"/>
      <c r="U216" s="186"/>
      <c r="V216" s="187" t="e">
        <f t="shared" si="30"/>
        <v>#DIV/0!</v>
      </c>
      <c r="W216" s="187">
        <f t="shared" si="31"/>
        <v>0</v>
      </c>
      <c r="X216" s="187">
        <f t="shared" si="32"/>
        <v>0</v>
      </c>
      <c r="Y216" s="187">
        <f t="shared" si="33"/>
        <v>0</v>
      </c>
      <c r="Z216" s="188">
        <f>IF(R216="nio",0,IF(R216&gt;0,VLOOKUP(K216,'3-Productie normen'!A:N,VLOOKUP(R216,'3-Productie normen'!Q:R,2,FALSE),FALSE)))</f>
        <v>0</v>
      </c>
      <c r="AA216" s="188">
        <f t="shared" si="34"/>
        <v>0</v>
      </c>
      <c r="AB216" s="188">
        <f t="shared" si="35"/>
        <v>0</v>
      </c>
      <c r="AC216" s="188">
        <f t="shared" si="36"/>
        <v>0</v>
      </c>
      <c r="AD216" s="189" t="str">
        <f>VLOOKUP(K216,'3-Productie normen'!A:N,10,FALSE)</f>
        <v>B</v>
      </c>
      <c r="AE216" s="189"/>
      <c r="AG216" s="144">
        <f t="shared" si="37"/>
        <v>14280</v>
      </c>
    </row>
    <row r="217" spans="1:33" ht="14.1" customHeight="1">
      <c r="A217" s="163">
        <v>217</v>
      </c>
      <c r="B217" s="182" t="s">
        <v>384</v>
      </c>
      <c r="C217" s="182" t="s">
        <v>383</v>
      </c>
      <c r="D217" s="182"/>
      <c r="E217" s="583">
        <v>13975</v>
      </c>
      <c r="F217" s="583" t="s">
        <v>621</v>
      </c>
      <c r="G217" s="148" t="s">
        <v>622</v>
      </c>
      <c r="H217" s="183" t="s">
        <v>306</v>
      </c>
      <c r="I217" s="184" t="s">
        <v>392</v>
      </c>
      <c r="J217" s="184" t="s">
        <v>290</v>
      </c>
      <c r="K217" s="551" t="s">
        <v>220</v>
      </c>
      <c r="L217" s="184" t="s">
        <v>413</v>
      </c>
      <c r="M217" s="196">
        <v>56</v>
      </c>
      <c r="N217" s="539">
        <v>1</v>
      </c>
      <c r="O217" s="539">
        <v>1</v>
      </c>
      <c r="P217" s="539"/>
      <c r="Q217" s="539"/>
      <c r="R217" s="186">
        <v>255</v>
      </c>
      <c r="S217" s="186"/>
      <c r="T217" s="186"/>
      <c r="U217" s="186"/>
      <c r="V217" s="187" t="e">
        <f t="shared" si="30"/>
        <v>#DIV/0!</v>
      </c>
      <c r="W217" s="187">
        <f t="shared" si="31"/>
        <v>0</v>
      </c>
      <c r="X217" s="187">
        <f t="shared" si="32"/>
        <v>0</v>
      </c>
      <c r="Y217" s="187">
        <f t="shared" si="33"/>
        <v>0</v>
      </c>
      <c r="Z217" s="188">
        <f>IF(R217="nio",0,IF(R217&gt;0,VLOOKUP(K217,'3-Productie normen'!A:N,VLOOKUP(R217,'3-Productie normen'!Q:R,2,FALSE),FALSE)))</f>
        <v>0</v>
      </c>
      <c r="AA217" s="188">
        <f t="shared" si="34"/>
        <v>0</v>
      </c>
      <c r="AB217" s="188">
        <f t="shared" si="35"/>
        <v>0</v>
      </c>
      <c r="AC217" s="188">
        <f t="shared" si="36"/>
        <v>0</v>
      </c>
      <c r="AD217" s="189" t="str">
        <f>VLOOKUP(K217,'3-Productie normen'!A:N,10,FALSE)</f>
        <v>B</v>
      </c>
      <c r="AE217" s="189"/>
      <c r="AG217" s="144">
        <f t="shared" si="37"/>
        <v>14280</v>
      </c>
    </row>
    <row r="218" spans="1:33" ht="14.1" customHeight="1">
      <c r="A218" s="163">
        <v>218</v>
      </c>
      <c r="B218" s="182" t="s">
        <v>384</v>
      </c>
      <c r="C218" s="182" t="s">
        <v>383</v>
      </c>
      <c r="D218" s="182"/>
      <c r="E218" s="583">
        <v>13975</v>
      </c>
      <c r="F218" s="583" t="s">
        <v>621</v>
      </c>
      <c r="G218" s="148" t="s">
        <v>622</v>
      </c>
      <c r="H218" s="183" t="s">
        <v>680</v>
      </c>
      <c r="I218" s="191" t="s">
        <v>318</v>
      </c>
      <c r="J218" s="582" t="s">
        <v>292</v>
      </c>
      <c r="K218" s="137" t="s">
        <v>221</v>
      </c>
      <c r="L218" s="184" t="s">
        <v>638</v>
      </c>
      <c r="M218" s="196">
        <v>39</v>
      </c>
      <c r="N218" s="539">
        <v>1</v>
      </c>
      <c r="O218" s="539">
        <v>1</v>
      </c>
      <c r="P218" s="539"/>
      <c r="Q218" s="539"/>
      <c r="R218" s="186">
        <v>255</v>
      </c>
      <c r="S218" s="186"/>
      <c r="T218" s="186"/>
      <c r="U218" s="186"/>
      <c r="V218" s="187" t="e">
        <f t="shared" si="30"/>
        <v>#DIV/0!</v>
      </c>
      <c r="W218" s="187">
        <f t="shared" si="31"/>
        <v>0</v>
      </c>
      <c r="X218" s="187">
        <f t="shared" si="32"/>
        <v>0</v>
      </c>
      <c r="Y218" s="187">
        <f t="shared" si="33"/>
        <v>0</v>
      </c>
      <c r="Z218" s="188">
        <f>IF(R218="nio",0,IF(R218&gt;0,VLOOKUP(K218,'3-Productie normen'!A:N,VLOOKUP(R218,'3-Productie normen'!Q:R,2,FALSE),FALSE)))</f>
        <v>0</v>
      </c>
      <c r="AA218" s="188">
        <f t="shared" si="34"/>
        <v>0</v>
      </c>
      <c r="AB218" s="188">
        <f t="shared" si="35"/>
        <v>0</v>
      </c>
      <c r="AC218" s="188">
        <f t="shared" si="36"/>
        <v>0</v>
      </c>
      <c r="AD218" s="189" t="str">
        <f>VLOOKUP(K218,'3-Productie normen'!A:N,10,FALSE)</f>
        <v>V</v>
      </c>
      <c r="AE218" s="189"/>
      <c r="AG218" s="144">
        <f t="shared" si="37"/>
        <v>9945</v>
      </c>
    </row>
    <row r="219" spans="1:33" ht="14.1" customHeight="1">
      <c r="A219" s="163">
        <v>219</v>
      </c>
      <c r="B219" s="182" t="s">
        <v>384</v>
      </c>
      <c r="C219" s="182" t="s">
        <v>383</v>
      </c>
      <c r="D219" s="182"/>
      <c r="E219" s="583">
        <v>13975</v>
      </c>
      <c r="F219" s="583" t="s">
        <v>621</v>
      </c>
      <c r="G219" s="148" t="s">
        <v>622</v>
      </c>
      <c r="H219" s="183" t="s">
        <v>305</v>
      </c>
      <c r="I219" s="184" t="s">
        <v>392</v>
      </c>
      <c r="J219" s="184" t="s">
        <v>290</v>
      </c>
      <c r="K219" s="141" t="s">
        <v>220</v>
      </c>
      <c r="L219" s="193" t="s">
        <v>413</v>
      </c>
      <c r="M219" s="196">
        <v>22</v>
      </c>
      <c r="N219" s="539">
        <v>1</v>
      </c>
      <c r="O219" s="539">
        <v>1</v>
      </c>
      <c r="P219" s="539"/>
      <c r="Q219" s="539"/>
      <c r="R219" s="186">
        <v>255</v>
      </c>
      <c r="S219" s="186"/>
      <c r="T219" s="186"/>
      <c r="U219" s="186"/>
      <c r="V219" s="187" t="e">
        <f t="shared" si="30"/>
        <v>#DIV/0!</v>
      </c>
      <c r="W219" s="187">
        <f t="shared" si="31"/>
        <v>0</v>
      </c>
      <c r="X219" s="187">
        <f t="shared" si="32"/>
        <v>0</v>
      </c>
      <c r="Y219" s="187">
        <f t="shared" si="33"/>
        <v>0</v>
      </c>
      <c r="Z219" s="188">
        <f>IF(R219="nio",0,IF(R219&gt;0,VLOOKUP(K219,'3-Productie normen'!A:N,VLOOKUP(R219,'3-Productie normen'!Q:R,2,FALSE),FALSE)))</f>
        <v>0</v>
      </c>
      <c r="AA219" s="188">
        <f t="shared" si="34"/>
        <v>0</v>
      </c>
      <c r="AB219" s="188">
        <f t="shared" si="35"/>
        <v>0</v>
      </c>
      <c r="AC219" s="188">
        <f t="shared" si="36"/>
        <v>0</v>
      </c>
      <c r="AD219" s="189" t="str">
        <f>VLOOKUP(K219,'3-Productie normen'!A:N,10,FALSE)</f>
        <v>B</v>
      </c>
      <c r="AE219" s="189"/>
      <c r="AG219" s="144">
        <f t="shared" si="37"/>
        <v>5610</v>
      </c>
    </row>
    <row r="220" spans="1:33" ht="14.1" customHeight="1">
      <c r="A220" s="163">
        <v>220</v>
      </c>
      <c r="B220" s="182" t="s">
        <v>384</v>
      </c>
      <c r="C220" s="182" t="s">
        <v>383</v>
      </c>
      <c r="D220" s="182"/>
      <c r="E220" s="583">
        <v>13975</v>
      </c>
      <c r="F220" s="583" t="s">
        <v>621</v>
      </c>
      <c r="G220" s="148" t="s">
        <v>622</v>
      </c>
      <c r="H220" s="194" t="s">
        <v>308</v>
      </c>
      <c r="I220" s="667" t="s">
        <v>392</v>
      </c>
      <c r="J220" s="667" t="s">
        <v>290</v>
      </c>
      <c r="K220" s="551" t="s">
        <v>220</v>
      </c>
      <c r="L220" s="184" t="s">
        <v>413</v>
      </c>
      <c r="M220" s="196">
        <v>104</v>
      </c>
      <c r="N220" s="539">
        <v>1</v>
      </c>
      <c r="O220" s="539">
        <v>1</v>
      </c>
      <c r="P220" s="539"/>
      <c r="Q220" s="539"/>
      <c r="R220" s="186">
        <v>255</v>
      </c>
      <c r="S220" s="186"/>
      <c r="T220" s="186"/>
      <c r="U220" s="186"/>
      <c r="V220" s="187" t="e">
        <f t="shared" si="30"/>
        <v>#DIV/0!</v>
      </c>
      <c r="W220" s="187">
        <f t="shared" si="31"/>
        <v>0</v>
      </c>
      <c r="X220" s="187">
        <f t="shared" si="32"/>
        <v>0</v>
      </c>
      <c r="Y220" s="187">
        <f t="shared" si="33"/>
        <v>0</v>
      </c>
      <c r="Z220" s="188">
        <f>IF(R220="nio",0,IF(R220&gt;0,VLOOKUP(K220,'3-Productie normen'!A:N,VLOOKUP(R220,'3-Productie normen'!Q:R,2,FALSE),FALSE)))</f>
        <v>0</v>
      </c>
      <c r="AA220" s="188">
        <f t="shared" si="34"/>
        <v>0</v>
      </c>
      <c r="AB220" s="188">
        <f t="shared" si="35"/>
        <v>0</v>
      </c>
      <c r="AC220" s="188">
        <f t="shared" si="36"/>
        <v>0</v>
      </c>
      <c r="AD220" s="189" t="str">
        <f>VLOOKUP(K220,'3-Productie normen'!A:N,10,FALSE)</f>
        <v>B</v>
      </c>
      <c r="AE220" s="189"/>
      <c r="AG220" s="144">
        <f t="shared" si="37"/>
        <v>26520</v>
      </c>
    </row>
    <row r="221" spans="1:33" ht="14.1" customHeight="1">
      <c r="A221" s="163">
        <v>221</v>
      </c>
      <c r="B221" s="182" t="s">
        <v>384</v>
      </c>
      <c r="C221" s="182" t="s">
        <v>383</v>
      </c>
      <c r="D221" s="182"/>
      <c r="E221" s="583">
        <v>13975</v>
      </c>
      <c r="F221" s="583" t="s">
        <v>621</v>
      </c>
      <c r="G221" s="148" t="s">
        <v>622</v>
      </c>
      <c r="H221" s="183" t="s">
        <v>273</v>
      </c>
      <c r="I221" s="184" t="s">
        <v>404</v>
      </c>
      <c r="J221" s="184" t="s">
        <v>290</v>
      </c>
      <c r="K221" s="551" t="s">
        <v>222</v>
      </c>
      <c r="L221" s="184" t="s">
        <v>413</v>
      </c>
      <c r="M221" s="196">
        <v>13</v>
      </c>
      <c r="N221" s="539">
        <v>1</v>
      </c>
      <c r="O221" s="539">
        <v>1</v>
      </c>
      <c r="P221" s="539"/>
      <c r="Q221" s="539"/>
      <c r="R221" s="186">
        <v>255</v>
      </c>
      <c r="S221" s="186"/>
      <c r="T221" s="186"/>
      <c r="U221" s="186"/>
      <c r="V221" s="187" t="e">
        <f t="shared" si="30"/>
        <v>#DIV/0!</v>
      </c>
      <c r="W221" s="187">
        <f t="shared" si="31"/>
        <v>0</v>
      </c>
      <c r="X221" s="187">
        <f t="shared" si="32"/>
        <v>0</v>
      </c>
      <c r="Y221" s="187">
        <f t="shared" si="33"/>
        <v>0</v>
      </c>
      <c r="Z221" s="188">
        <f>IF(R221="nio",0,IF(R221&gt;0,VLOOKUP(K221,'3-Productie normen'!A:N,VLOOKUP(R221,'3-Productie normen'!Q:R,2,FALSE),FALSE)))</f>
        <v>0</v>
      </c>
      <c r="AA221" s="188">
        <f t="shared" si="34"/>
        <v>0</v>
      </c>
      <c r="AB221" s="188">
        <f t="shared" si="35"/>
        <v>0</v>
      </c>
      <c r="AC221" s="188">
        <f t="shared" si="36"/>
        <v>0</v>
      </c>
      <c r="AD221" s="189" t="str">
        <f>VLOOKUP(K221,'3-Productie normen'!A:N,10,FALSE)</f>
        <v>B</v>
      </c>
      <c r="AE221" s="189"/>
      <c r="AG221" s="144">
        <f t="shared" si="37"/>
        <v>3315</v>
      </c>
    </row>
    <row r="222" spans="1:33" ht="14.1" customHeight="1">
      <c r="A222" s="163">
        <v>222</v>
      </c>
      <c r="B222" s="182" t="s">
        <v>384</v>
      </c>
      <c r="C222" s="182" t="s">
        <v>383</v>
      </c>
      <c r="D222" s="182"/>
      <c r="E222" s="583">
        <v>13975</v>
      </c>
      <c r="F222" s="583" t="s">
        <v>621</v>
      </c>
      <c r="G222" s="148" t="s">
        <v>622</v>
      </c>
      <c r="H222" s="183" t="s">
        <v>272</v>
      </c>
      <c r="I222" s="184" t="s">
        <v>404</v>
      </c>
      <c r="J222" s="184" t="s">
        <v>290</v>
      </c>
      <c r="K222" s="551" t="s">
        <v>222</v>
      </c>
      <c r="L222" s="184" t="s">
        <v>413</v>
      </c>
      <c r="M222" s="196">
        <v>12</v>
      </c>
      <c r="N222" s="539">
        <v>1</v>
      </c>
      <c r="O222" s="539">
        <v>1</v>
      </c>
      <c r="P222" s="539"/>
      <c r="Q222" s="539"/>
      <c r="R222" s="186">
        <v>255</v>
      </c>
      <c r="S222" s="186"/>
      <c r="T222" s="186"/>
      <c r="U222" s="186"/>
      <c r="V222" s="187" t="e">
        <f t="shared" si="30"/>
        <v>#DIV/0!</v>
      </c>
      <c r="W222" s="187">
        <f t="shared" si="31"/>
        <v>0</v>
      </c>
      <c r="X222" s="187">
        <f t="shared" si="32"/>
        <v>0</v>
      </c>
      <c r="Y222" s="187">
        <f t="shared" si="33"/>
        <v>0</v>
      </c>
      <c r="Z222" s="188">
        <f>IF(R222="nio",0,IF(R222&gt;0,VLOOKUP(K222,'3-Productie normen'!A:N,VLOOKUP(R222,'3-Productie normen'!Q:R,2,FALSE),FALSE)))</f>
        <v>0</v>
      </c>
      <c r="AA222" s="188">
        <f t="shared" si="34"/>
        <v>0</v>
      </c>
      <c r="AB222" s="188">
        <f t="shared" si="35"/>
        <v>0</v>
      </c>
      <c r="AC222" s="188">
        <f t="shared" si="36"/>
        <v>0</v>
      </c>
      <c r="AD222" s="189" t="str">
        <f>VLOOKUP(K222,'3-Productie normen'!A:N,10,FALSE)</f>
        <v>B</v>
      </c>
      <c r="AE222" s="189"/>
      <c r="AG222" s="144">
        <f t="shared" si="37"/>
        <v>3060</v>
      </c>
    </row>
    <row r="223" spans="1:33" ht="14.1" customHeight="1">
      <c r="A223" s="163">
        <v>223</v>
      </c>
      <c r="B223" s="182" t="s">
        <v>384</v>
      </c>
      <c r="C223" s="182" t="s">
        <v>383</v>
      </c>
      <c r="D223" s="182"/>
      <c r="E223" s="583">
        <v>13975</v>
      </c>
      <c r="F223" s="583" t="s">
        <v>621</v>
      </c>
      <c r="G223" s="148" t="s">
        <v>628</v>
      </c>
      <c r="H223" s="183" t="s">
        <v>363</v>
      </c>
      <c r="I223" s="141" t="s">
        <v>392</v>
      </c>
      <c r="J223" s="141" t="s">
        <v>290</v>
      </c>
      <c r="K223" s="137" t="s">
        <v>220</v>
      </c>
      <c r="L223" s="184" t="s">
        <v>413</v>
      </c>
      <c r="M223" s="196">
        <v>66</v>
      </c>
      <c r="N223" s="539">
        <v>1</v>
      </c>
      <c r="O223" s="539">
        <v>1</v>
      </c>
      <c r="P223" s="539"/>
      <c r="Q223" s="539"/>
      <c r="R223" s="186">
        <v>255</v>
      </c>
      <c r="S223" s="186"/>
      <c r="T223" s="186"/>
      <c r="U223" s="186"/>
      <c r="V223" s="187" t="e">
        <f t="shared" si="30"/>
        <v>#DIV/0!</v>
      </c>
      <c r="W223" s="187">
        <f t="shared" si="31"/>
        <v>0</v>
      </c>
      <c r="X223" s="187">
        <f t="shared" si="32"/>
        <v>0</v>
      </c>
      <c r="Y223" s="187">
        <f t="shared" si="33"/>
        <v>0</v>
      </c>
      <c r="Z223" s="188">
        <f>IF(R223="nio",0,IF(R223&gt;0,VLOOKUP(K223,'3-Productie normen'!A:N,VLOOKUP(R223,'3-Productie normen'!Q:R,2,FALSE),FALSE)))</f>
        <v>0</v>
      </c>
      <c r="AA223" s="188">
        <f t="shared" si="34"/>
        <v>0</v>
      </c>
      <c r="AB223" s="188">
        <f t="shared" si="35"/>
        <v>0</v>
      </c>
      <c r="AC223" s="188">
        <f t="shared" si="36"/>
        <v>0</v>
      </c>
      <c r="AD223" s="189" t="str">
        <f>VLOOKUP(K223,'3-Productie normen'!A:N,10,FALSE)</f>
        <v>B</v>
      </c>
      <c r="AE223" s="189"/>
      <c r="AG223" s="144">
        <f t="shared" si="37"/>
        <v>16830</v>
      </c>
    </row>
    <row r="224" spans="1:33" ht="14.1" customHeight="1">
      <c r="A224" s="163">
        <v>224</v>
      </c>
      <c r="B224" s="182" t="s">
        <v>384</v>
      </c>
      <c r="C224" s="182" t="s">
        <v>383</v>
      </c>
      <c r="D224" s="182"/>
      <c r="E224" s="583">
        <v>13975</v>
      </c>
      <c r="F224" s="583" t="s">
        <v>621</v>
      </c>
      <c r="G224" s="148" t="s">
        <v>628</v>
      </c>
      <c r="H224" s="183" t="s">
        <v>681</v>
      </c>
      <c r="I224" s="141" t="s">
        <v>386</v>
      </c>
      <c r="J224" s="141" t="s">
        <v>289</v>
      </c>
      <c r="K224" s="141" t="s">
        <v>545</v>
      </c>
      <c r="L224" s="184" t="s">
        <v>638</v>
      </c>
      <c r="M224" s="196">
        <v>11</v>
      </c>
      <c r="N224" s="539">
        <v>1</v>
      </c>
      <c r="O224" s="539">
        <v>1</v>
      </c>
      <c r="P224" s="539"/>
      <c r="Q224" s="539"/>
      <c r="R224" s="186">
        <v>255</v>
      </c>
      <c r="S224" s="186"/>
      <c r="T224" s="186"/>
      <c r="U224" s="186"/>
      <c r="V224" s="187" t="e">
        <f t="shared" si="30"/>
        <v>#DIV/0!</v>
      </c>
      <c r="W224" s="187">
        <f t="shared" si="31"/>
        <v>0</v>
      </c>
      <c r="X224" s="187">
        <f t="shared" si="32"/>
        <v>0</v>
      </c>
      <c r="Y224" s="187">
        <f t="shared" si="33"/>
        <v>0</v>
      </c>
      <c r="Z224" s="188">
        <f>IF(R224="nio",0,IF(R224&gt;0,VLOOKUP(K224,'3-Productie normen'!A:N,VLOOKUP(R224,'3-Productie normen'!Q:R,2,FALSE),FALSE)))</f>
        <v>0</v>
      </c>
      <c r="AA224" s="188">
        <f t="shared" si="34"/>
        <v>0</v>
      </c>
      <c r="AB224" s="188">
        <f t="shared" si="35"/>
        <v>0</v>
      </c>
      <c r="AC224" s="188">
        <f t="shared" si="36"/>
        <v>0</v>
      </c>
      <c r="AD224" s="189" t="str">
        <f>VLOOKUP(K224,'3-Productie normen'!A:N,10,FALSE)</f>
        <v>V</v>
      </c>
      <c r="AE224" s="189"/>
      <c r="AG224" s="144">
        <f t="shared" si="37"/>
        <v>2805</v>
      </c>
    </row>
    <row r="225" spans="1:34" ht="14.1" customHeight="1">
      <c r="A225" s="163">
        <v>225</v>
      </c>
      <c r="B225" s="182" t="s">
        <v>384</v>
      </c>
      <c r="C225" s="182" t="s">
        <v>383</v>
      </c>
      <c r="D225" s="182"/>
      <c r="E225" s="583">
        <v>13975</v>
      </c>
      <c r="F225" s="583" t="s">
        <v>621</v>
      </c>
      <c r="G225" s="148" t="s">
        <v>628</v>
      </c>
      <c r="H225" s="183" t="s">
        <v>323</v>
      </c>
      <c r="I225" s="141" t="s">
        <v>392</v>
      </c>
      <c r="J225" s="141" t="s">
        <v>290</v>
      </c>
      <c r="K225" s="182" t="s">
        <v>220</v>
      </c>
      <c r="L225" s="184" t="s">
        <v>413</v>
      </c>
      <c r="M225" s="196">
        <v>148</v>
      </c>
      <c r="N225" s="539">
        <v>1</v>
      </c>
      <c r="O225" s="539">
        <v>1</v>
      </c>
      <c r="P225" s="539"/>
      <c r="Q225" s="539"/>
      <c r="R225" s="186">
        <v>255</v>
      </c>
      <c r="S225" s="186"/>
      <c r="T225" s="186"/>
      <c r="U225" s="186"/>
      <c r="V225" s="187" t="e">
        <f t="shared" si="30"/>
        <v>#DIV/0!</v>
      </c>
      <c r="W225" s="187">
        <f t="shared" si="31"/>
        <v>0</v>
      </c>
      <c r="X225" s="187">
        <f t="shared" si="32"/>
        <v>0</v>
      </c>
      <c r="Y225" s="187">
        <f t="shared" si="33"/>
        <v>0</v>
      </c>
      <c r="Z225" s="188">
        <f>IF(R225="nio",0,IF(R225&gt;0,VLOOKUP(K225,'3-Productie normen'!A:N,VLOOKUP(R225,'3-Productie normen'!Q:R,2,FALSE),FALSE)))</f>
        <v>0</v>
      </c>
      <c r="AA225" s="188">
        <f t="shared" si="34"/>
        <v>0</v>
      </c>
      <c r="AB225" s="188">
        <f t="shared" si="35"/>
        <v>0</v>
      </c>
      <c r="AC225" s="188">
        <f t="shared" si="36"/>
        <v>0</v>
      </c>
      <c r="AD225" s="189" t="str">
        <f>VLOOKUP(K225,'3-Productie normen'!A:N,10,FALSE)</f>
        <v>B</v>
      </c>
      <c r="AE225" s="189"/>
      <c r="AG225" s="144">
        <f t="shared" si="37"/>
        <v>37740</v>
      </c>
    </row>
    <row r="226" spans="1:34" ht="14.1" customHeight="1">
      <c r="A226" s="163">
        <v>226</v>
      </c>
      <c r="B226" s="182" t="s">
        <v>384</v>
      </c>
      <c r="C226" s="182" t="s">
        <v>383</v>
      </c>
      <c r="D226" s="182"/>
      <c r="E226" s="583">
        <v>13975</v>
      </c>
      <c r="F226" s="583" t="s">
        <v>621</v>
      </c>
      <c r="G226" s="148" t="s">
        <v>628</v>
      </c>
      <c r="H226" s="183" t="s">
        <v>682</v>
      </c>
      <c r="I226" s="141" t="s">
        <v>415</v>
      </c>
      <c r="J226" s="141" t="s">
        <v>290</v>
      </c>
      <c r="K226" s="551" t="s">
        <v>220</v>
      </c>
      <c r="L226" s="184" t="s">
        <v>413</v>
      </c>
      <c r="M226" s="196">
        <v>3</v>
      </c>
      <c r="N226" s="539">
        <v>1</v>
      </c>
      <c r="O226" s="539">
        <v>1</v>
      </c>
      <c r="P226" s="539"/>
      <c r="Q226" s="539"/>
      <c r="R226" s="186">
        <v>255</v>
      </c>
      <c r="S226" s="186"/>
      <c r="T226" s="186"/>
      <c r="U226" s="186"/>
      <c r="V226" s="187" t="e">
        <f t="shared" si="30"/>
        <v>#DIV/0!</v>
      </c>
      <c r="W226" s="187">
        <f t="shared" si="31"/>
        <v>0</v>
      </c>
      <c r="X226" s="187">
        <f t="shared" si="32"/>
        <v>0</v>
      </c>
      <c r="Y226" s="187">
        <f t="shared" si="33"/>
        <v>0</v>
      </c>
      <c r="Z226" s="188">
        <f>IF(R226="nio",0,IF(R226&gt;0,VLOOKUP(K226,'3-Productie normen'!A:N,VLOOKUP(R226,'3-Productie normen'!Q:R,2,FALSE),FALSE)))</f>
        <v>0</v>
      </c>
      <c r="AA226" s="188">
        <f t="shared" si="34"/>
        <v>0</v>
      </c>
      <c r="AB226" s="188">
        <f t="shared" si="35"/>
        <v>0</v>
      </c>
      <c r="AC226" s="188">
        <f t="shared" si="36"/>
        <v>0</v>
      </c>
      <c r="AD226" s="189" t="str">
        <f>VLOOKUP(K226,'3-Productie normen'!A:N,10,FALSE)</f>
        <v>B</v>
      </c>
      <c r="AE226" s="189"/>
      <c r="AG226" s="144">
        <f t="shared" si="37"/>
        <v>765</v>
      </c>
    </row>
    <row r="227" spans="1:34" ht="14.1" customHeight="1">
      <c r="A227" s="163">
        <v>227</v>
      </c>
      <c r="B227" s="182" t="s">
        <v>384</v>
      </c>
      <c r="C227" s="182" t="s">
        <v>383</v>
      </c>
      <c r="D227" s="182"/>
      <c r="E227" s="583">
        <v>13975</v>
      </c>
      <c r="F227" s="583" t="s">
        <v>621</v>
      </c>
      <c r="G227" s="148" t="s">
        <v>628</v>
      </c>
      <c r="H227" s="183" t="s">
        <v>683</v>
      </c>
      <c r="I227" s="141" t="s">
        <v>415</v>
      </c>
      <c r="J227" s="141" t="s">
        <v>290</v>
      </c>
      <c r="K227" s="137" t="s">
        <v>220</v>
      </c>
      <c r="L227" s="184" t="s">
        <v>413</v>
      </c>
      <c r="M227" s="196">
        <v>4</v>
      </c>
      <c r="N227" s="539">
        <v>1</v>
      </c>
      <c r="O227" s="539">
        <v>1</v>
      </c>
      <c r="P227" s="539"/>
      <c r="Q227" s="539"/>
      <c r="R227" s="186">
        <v>255</v>
      </c>
      <c r="S227" s="186"/>
      <c r="T227" s="186"/>
      <c r="U227" s="186"/>
      <c r="V227" s="187" t="e">
        <f t="shared" si="30"/>
        <v>#DIV/0!</v>
      </c>
      <c r="W227" s="187">
        <f t="shared" si="31"/>
        <v>0</v>
      </c>
      <c r="X227" s="187">
        <f t="shared" si="32"/>
        <v>0</v>
      </c>
      <c r="Y227" s="187">
        <f t="shared" si="33"/>
        <v>0</v>
      </c>
      <c r="Z227" s="188">
        <f>IF(R227="nio",0,IF(R227&gt;0,VLOOKUP(K227,'3-Productie normen'!A:N,VLOOKUP(R227,'3-Productie normen'!Q:R,2,FALSE),FALSE)))</f>
        <v>0</v>
      </c>
      <c r="AA227" s="188">
        <f t="shared" si="34"/>
        <v>0</v>
      </c>
      <c r="AB227" s="188">
        <f t="shared" si="35"/>
        <v>0</v>
      </c>
      <c r="AC227" s="188">
        <f t="shared" si="36"/>
        <v>0</v>
      </c>
      <c r="AD227" s="189" t="str">
        <f>VLOOKUP(K227,'3-Productie normen'!A:N,10,FALSE)</f>
        <v>B</v>
      </c>
      <c r="AE227" s="189"/>
      <c r="AG227" s="144">
        <f t="shared" si="37"/>
        <v>1020</v>
      </c>
    </row>
    <row r="228" spans="1:34" ht="14.1" customHeight="1">
      <c r="A228" s="163">
        <v>228</v>
      </c>
      <c r="B228" s="182" t="s">
        <v>384</v>
      </c>
      <c r="C228" s="182" t="s">
        <v>383</v>
      </c>
      <c r="D228" s="182"/>
      <c r="E228" s="583">
        <v>13975</v>
      </c>
      <c r="F228" s="583" t="s">
        <v>621</v>
      </c>
      <c r="G228" s="148" t="s">
        <v>628</v>
      </c>
      <c r="H228" s="183" t="s">
        <v>684</v>
      </c>
      <c r="I228" s="141" t="s">
        <v>415</v>
      </c>
      <c r="J228" s="141" t="s">
        <v>290</v>
      </c>
      <c r="K228" s="141" t="s">
        <v>220</v>
      </c>
      <c r="L228" s="184" t="s">
        <v>413</v>
      </c>
      <c r="M228" s="196">
        <v>3</v>
      </c>
      <c r="N228" s="539">
        <v>1</v>
      </c>
      <c r="O228" s="539">
        <v>1</v>
      </c>
      <c r="P228" s="539"/>
      <c r="Q228" s="539"/>
      <c r="R228" s="186">
        <v>255</v>
      </c>
      <c r="S228" s="186"/>
      <c r="T228" s="186"/>
      <c r="U228" s="186"/>
      <c r="V228" s="187" t="e">
        <f t="shared" si="30"/>
        <v>#DIV/0!</v>
      </c>
      <c r="W228" s="187">
        <f t="shared" si="31"/>
        <v>0</v>
      </c>
      <c r="X228" s="187">
        <f t="shared" si="32"/>
        <v>0</v>
      </c>
      <c r="Y228" s="187">
        <f t="shared" si="33"/>
        <v>0</v>
      </c>
      <c r="Z228" s="188">
        <f>IF(R228="nio",0,IF(R228&gt;0,VLOOKUP(K228,'3-Productie normen'!A:N,VLOOKUP(R228,'3-Productie normen'!Q:R,2,FALSE),FALSE)))</f>
        <v>0</v>
      </c>
      <c r="AA228" s="188">
        <f t="shared" si="34"/>
        <v>0</v>
      </c>
      <c r="AB228" s="188">
        <f t="shared" si="35"/>
        <v>0</v>
      </c>
      <c r="AC228" s="188">
        <f t="shared" si="36"/>
        <v>0</v>
      </c>
      <c r="AD228" s="189" t="str">
        <f>VLOOKUP(K228,'3-Productie normen'!A:N,10,FALSE)</f>
        <v>B</v>
      </c>
      <c r="AE228" s="189"/>
      <c r="AG228" s="144">
        <f t="shared" si="37"/>
        <v>765</v>
      </c>
    </row>
    <row r="229" spans="1:34" ht="14.1" customHeight="1">
      <c r="A229" s="163">
        <v>229</v>
      </c>
      <c r="B229" s="182" t="s">
        <v>384</v>
      </c>
      <c r="C229" s="182" t="s">
        <v>383</v>
      </c>
      <c r="D229" s="182"/>
      <c r="E229" s="583">
        <v>13975</v>
      </c>
      <c r="F229" s="583" t="s">
        <v>621</v>
      </c>
      <c r="G229" s="148" t="s">
        <v>628</v>
      </c>
      <c r="H229" s="183" t="s">
        <v>685</v>
      </c>
      <c r="I229" s="141" t="s">
        <v>315</v>
      </c>
      <c r="J229" s="141" t="s">
        <v>290</v>
      </c>
      <c r="K229" s="551" t="s">
        <v>547</v>
      </c>
      <c r="L229" s="184" t="s">
        <v>413</v>
      </c>
      <c r="M229" s="196">
        <v>12</v>
      </c>
      <c r="N229" s="539">
        <v>1</v>
      </c>
      <c r="O229" s="539">
        <v>1</v>
      </c>
      <c r="P229" s="539"/>
      <c r="Q229" s="539"/>
      <c r="R229" s="186">
        <v>255</v>
      </c>
      <c r="S229" s="186"/>
      <c r="T229" s="186"/>
      <c r="U229" s="186"/>
      <c r="V229" s="187" t="e">
        <f t="shared" si="30"/>
        <v>#DIV/0!</v>
      </c>
      <c r="W229" s="187">
        <f t="shared" si="31"/>
        <v>0</v>
      </c>
      <c r="X229" s="187">
        <f t="shared" si="32"/>
        <v>0</v>
      </c>
      <c r="Y229" s="187">
        <f t="shared" si="33"/>
        <v>0</v>
      </c>
      <c r="Z229" s="188">
        <f>IF(R229="nio",0,IF(R229&gt;0,VLOOKUP(K229,'3-Productie normen'!A:N,VLOOKUP(R229,'3-Productie normen'!Q:R,2,FALSE),FALSE)))</f>
        <v>0</v>
      </c>
      <c r="AA229" s="188">
        <f t="shared" si="34"/>
        <v>0</v>
      </c>
      <c r="AB229" s="188">
        <f t="shared" si="35"/>
        <v>0</v>
      </c>
      <c r="AC229" s="188">
        <f t="shared" si="36"/>
        <v>0</v>
      </c>
      <c r="AD229" s="189" t="str">
        <f>VLOOKUP(K229,'3-Productie normen'!A:N,10,FALSE)</f>
        <v>B</v>
      </c>
      <c r="AE229" s="189"/>
      <c r="AG229" s="144">
        <f t="shared" si="37"/>
        <v>3060</v>
      </c>
    </row>
    <row r="230" spans="1:34" s="47" customFormat="1" ht="14.1" customHeight="1">
      <c r="A230" s="163">
        <v>230</v>
      </c>
      <c r="B230" s="182" t="s">
        <v>384</v>
      </c>
      <c r="C230" s="182" t="s">
        <v>383</v>
      </c>
      <c r="D230" s="182"/>
      <c r="E230" s="583">
        <v>13975</v>
      </c>
      <c r="F230" s="583" t="s">
        <v>621</v>
      </c>
      <c r="G230" s="148" t="s">
        <v>628</v>
      </c>
      <c r="H230" s="183" t="s">
        <v>686</v>
      </c>
      <c r="I230" s="141" t="s">
        <v>386</v>
      </c>
      <c r="J230" s="141" t="s">
        <v>289</v>
      </c>
      <c r="K230" s="137" t="s">
        <v>545</v>
      </c>
      <c r="L230" s="184" t="s">
        <v>413</v>
      </c>
      <c r="M230" s="196">
        <v>27</v>
      </c>
      <c r="N230" s="539">
        <v>1</v>
      </c>
      <c r="O230" s="539">
        <v>1</v>
      </c>
      <c r="P230" s="539"/>
      <c r="Q230" s="539"/>
      <c r="R230" s="186">
        <v>255</v>
      </c>
      <c r="S230" s="186"/>
      <c r="T230" s="186"/>
      <c r="U230" s="186"/>
      <c r="V230" s="187" t="e">
        <f t="shared" si="30"/>
        <v>#DIV/0!</v>
      </c>
      <c r="W230" s="187">
        <f t="shared" si="31"/>
        <v>0</v>
      </c>
      <c r="X230" s="187">
        <f t="shared" si="32"/>
        <v>0</v>
      </c>
      <c r="Y230" s="187">
        <f t="shared" si="33"/>
        <v>0</v>
      </c>
      <c r="Z230" s="188">
        <f>IF(R230="nio",0,IF(R230&gt;0,VLOOKUP(K230,'3-Productie normen'!A:N,VLOOKUP(R230,'3-Productie normen'!Q:R,2,FALSE),FALSE)))</f>
        <v>0</v>
      </c>
      <c r="AA230" s="188">
        <f t="shared" si="34"/>
        <v>0</v>
      </c>
      <c r="AB230" s="188">
        <f t="shared" si="35"/>
        <v>0</v>
      </c>
      <c r="AC230" s="188">
        <f t="shared" si="36"/>
        <v>0</v>
      </c>
      <c r="AD230" s="189" t="str">
        <f>VLOOKUP(K230,'3-Productie normen'!A:N,10,FALSE)</f>
        <v>V</v>
      </c>
      <c r="AE230" s="189"/>
      <c r="AF230" s="4"/>
      <c r="AG230" s="144">
        <f t="shared" si="37"/>
        <v>6885</v>
      </c>
      <c r="AH230" s="4"/>
    </row>
    <row r="231" spans="1:34" ht="14.1" customHeight="1">
      <c r="A231" s="163">
        <v>231</v>
      </c>
      <c r="B231" s="182" t="s">
        <v>384</v>
      </c>
      <c r="C231" s="182" t="s">
        <v>383</v>
      </c>
      <c r="D231" s="182"/>
      <c r="E231" s="583">
        <v>13975</v>
      </c>
      <c r="F231" s="583" t="s">
        <v>621</v>
      </c>
      <c r="G231" s="148" t="s">
        <v>628</v>
      </c>
      <c r="H231" s="183" t="s">
        <v>687</v>
      </c>
      <c r="I231" s="141" t="s">
        <v>404</v>
      </c>
      <c r="J231" s="141" t="s">
        <v>290</v>
      </c>
      <c r="K231" s="551" t="s">
        <v>222</v>
      </c>
      <c r="L231" s="184" t="s">
        <v>413</v>
      </c>
      <c r="M231" s="196">
        <v>12</v>
      </c>
      <c r="N231" s="539">
        <v>1</v>
      </c>
      <c r="O231" s="539">
        <v>1</v>
      </c>
      <c r="P231" s="539"/>
      <c r="Q231" s="539"/>
      <c r="R231" s="186">
        <v>255</v>
      </c>
      <c r="S231" s="186"/>
      <c r="T231" s="186"/>
      <c r="U231" s="186"/>
      <c r="V231" s="187" t="e">
        <f t="shared" si="30"/>
        <v>#DIV/0!</v>
      </c>
      <c r="W231" s="187">
        <f t="shared" si="31"/>
        <v>0</v>
      </c>
      <c r="X231" s="187">
        <f t="shared" si="32"/>
        <v>0</v>
      </c>
      <c r="Y231" s="187">
        <f t="shared" si="33"/>
        <v>0</v>
      </c>
      <c r="Z231" s="188">
        <f>IF(R231="nio",0,IF(R231&gt;0,VLOOKUP(K231,'3-Productie normen'!A:N,VLOOKUP(R231,'3-Productie normen'!Q:R,2,FALSE),FALSE)))</f>
        <v>0</v>
      </c>
      <c r="AA231" s="188">
        <f t="shared" si="34"/>
        <v>0</v>
      </c>
      <c r="AB231" s="188">
        <f t="shared" si="35"/>
        <v>0</v>
      </c>
      <c r="AC231" s="188">
        <f t="shared" si="36"/>
        <v>0</v>
      </c>
      <c r="AD231" s="189" t="str">
        <f>VLOOKUP(K231,'3-Productie normen'!A:N,10,FALSE)</f>
        <v>B</v>
      </c>
      <c r="AE231" s="189"/>
      <c r="AG231" s="144">
        <f t="shared" si="37"/>
        <v>3060</v>
      </c>
      <c r="AH231" s="47"/>
    </row>
    <row r="232" spans="1:34" ht="14.1" customHeight="1">
      <c r="A232" s="163">
        <v>232</v>
      </c>
      <c r="B232" s="182" t="s">
        <v>384</v>
      </c>
      <c r="C232" s="182" t="s">
        <v>383</v>
      </c>
      <c r="D232" s="182"/>
      <c r="E232" s="583">
        <v>13975</v>
      </c>
      <c r="F232" s="583" t="s">
        <v>621</v>
      </c>
      <c r="G232" s="148" t="s">
        <v>628</v>
      </c>
      <c r="H232" s="183" t="s">
        <v>321</v>
      </c>
      <c r="I232" s="141" t="s">
        <v>392</v>
      </c>
      <c r="J232" s="141" t="s">
        <v>290</v>
      </c>
      <c r="K232" s="551" t="s">
        <v>220</v>
      </c>
      <c r="L232" s="184" t="s">
        <v>413</v>
      </c>
      <c r="M232" s="196">
        <v>51</v>
      </c>
      <c r="N232" s="539">
        <v>1</v>
      </c>
      <c r="O232" s="539">
        <v>1</v>
      </c>
      <c r="P232" s="539"/>
      <c r="Q232" s="539"/>
      <c r="R232" s="186">
        <v>255</v>
      </c>
      <c r="S232" s="186"/>
      <c r="T232" s="186"/>
      <c r="U232" s="186"/>
      <c r="V232" s="187" t="e">
        <f t="shared" si="30"/>
        <v>#DIV/0!</v>
      </c>
      <c r="W232" s="187">
        <f t="shared" si="31"/>
        <v>0</v>
      </c>
      <c r="X232" s="187">
        <f t="shared" si="32"/>
        <v>0</v>
      </c>
      <c r="Y232" s="187">
        <f t="shared" si="33"/>
        <v>0</v>
      </c>
      <c r="Z232" s="188">
        <f>IF(R232="nio",0,IF(R232&gt;0,VLOOKUP(K232,'3-Productie normen'!A:N,VLOOKUP(R232,'3-Productie normen'!Q:R,2,FALSE),FALSE)))</f>
        <v>0</v>
      </c>
      <c r="AA232" s="188">
        <f t="shared" si="34"/>
        <v>0</v>
      </c>
      <c r="AB232" s="188">
        <f t="shared" si="35"/>
        <v>0</v>
      </c>
      <c r="AC232" s="188">
        <f t="shared" si="36"/>
        <v>0</v>
      </c>
      <c r="AD232" s="189" t="str">
        <f>VLOOKUP(K232,'3-Productie normen'!A:N,10,FALSE)</f>
        <v>B</v>
      </c>
      <c r="AE232" s="189"/>
      <c r="AG232" s="144">
        <f t="shared" si="37"/>
        <v>13005</v>
      </c>
    </row>
    <row r="233" spans="1:34" ht="14.1" customHeight="1">
      <c r="A233" s="163">
        <v>233</v>
      </c>
      <c r="B233" s="182" t="s">
        <v>384</v>
      </c>
      <c r="C233" s="182" t="s">
        <v>383</v>
      </c>
      <c r="D233" s="182"/>
      <c r="E233" s="583">
        <v>13975</v>
      </c>
      <c r="F233" s="583" t="s">
        <v>621</v>
      </c>
      <c r="G233" s="148" t="s">
        <v>628</v>
      </c>
      <c r="H233" s="183" t="s">
        <v>322</v>
      </c>
      <c r="I233" s="182" t="s">
        <v>404</v>
      </c>
      <c r="J233" s="182" t="s">
        <v>290</v>
      </c>
      <c r="K233" s="551" t="s">
        <v>222</v>
      </c>
      <c r="L233" s="184" t="s">
        <v>413</v>
      </c>
      <c r="M233" s="196">
        <v>27</v>
      </c>
      <c r="N233" s="539">
        <v>1</v>
      </c>
      <c r="O233" s="539">
        <v>1</v>
      </c>
      <c r="P233" s="539"/>
      <c r="Q233" s="539"/>
      <c r="R233" s="186">
        <v>255</v>
      </c>
      <c r="S233" s="186"/>
      <c r="T233" s="186"/>
      <c r="U233" s="186"/>
      <c r="V233" s="187" t="e">
        <f t="shared" si="30"/>
        <v>#DIV/0!</v>
      </c>
      <c r="W233" s="187">
        <f t="shared" si="31"/>
        <v>0</v>
      </c>
      <c r="X233" s="187">
        <f t="shared" si="32"/>
        <v>0</v>
      </c>
      <c r="Y233" s="187">
        <f t="shared" si="33"/>
        <v>0</v>
      </c>
      <c r="Z233" s="188">
        <f>IF(R233="nio",0,IF(R233&gt;0,VLOOKUP(K233,'3-Productie normen'!A:N,VLOOKUP(R233,'3-Productie normen'!Q:R,2,FALSE),FALSE)))</f>
        <v>0</v>
      </c>
      <c r="AA233" s="188">
        <f t="shared" si="34"/>
        <v>0</v>
      </c>
      <c r="AB233" s="188">
        <f t="shared" si="35"/>
        <v>0</v>
      </c>
      <c r="AC233" s="188">
        <f t="shared" si="36"/>
        <v>0</v>
      </c>
      <c r="AD233" s="189" t="str">
        <f>VLOOKUP(K233,'3-Productie normen'!A:N,10,FALSE)</f>
        <v>B</v>
      </c>
      <c r="AE233" s="189"/>
      <c r="AG233" s="144">
        <f t="shared" si="37"/>
        <v>6885</v>
      </c>
    </row>
    <row r="234" spans="1:34" ht="14.1" customHeight="1">
      <c r="A234" s="163">
        <v>234</v>
      </c>
      <c r="B234" s="182" t="s">
        <v>384</v>
      </c>
      <c r="C234" s="182" t="s">
        <v>383</v>
      </c>
      <c r="D234" s="182"/>
      <c r="E234" s="583">
        <v>13975</v>
      </c>
      <c r="F234" s="583" t="s">
        <v>621</v>
      </c>
      <c r="G234" s="148" t="s">
        <v>628</v>
      </c>
      <c r="H234" s="183" t="s">
        <v>688</v>
      </c>
      <c r="I234" s="182" t="s">
        <v>396</v>
      </c>
      <c r="J234" s="182" t="s">
        <v>291</v>
      </c>
      <c r="K234" s="551" t="s">
        <v>620</v>
      </c>
      <c r="L234" s="184" t="s">
        <v>638</v>
      </c>
      <c r="M234" s="196">
        <v>7</v>
      </c>
      <c r="N234" s="539">
        <v>1</v>
      </c>
      <c r="O234" s="539">
        <v>1</v>
      </c>
      <c r="P234" s="539"/>
      <c r="Q234" s="539"/>
      <c r="R234" s="186">
        <v>255</v>
      </c>
      <c r="S234" s="186">
        <v>255</v>
      </c>
      <c r="T234" s="186"/>
      <c r="U234" s="186"/>
      <c r="V234" s="187" t="e">
        <f t="shared" si="30"/>
        <v>#DIV/0!</v>
      </c>
      <c r="W234" s="187" t="e">
        <f t="shared" si="31"/>
        <v>#DIV/0!</v>
      </c>
      <c r="X234" s="187">
        <f t="shared" si="32"/>
        <v>0</v>
      </c>
      <c r="Y234" s="187">
        <f t="shared" si="33"/>
        <v>0</v>
      </c>
      <c r="Z234" s="188">
        <f>IF(R234="nio",0,IF(R234&gt;0,VLOOKUP(K234,'3-Productie normen'!A:N,VLOOKUP(R234,'3-Productie normen'!Q:R,2,FALSE),FALSE)))</f>
        <v>0</v>
      </c>
      <c r="AA234" s="188">
        <f t="shared" si="34"/>
        <v>0</v>
      </c>
      <c r="AB234" s="188">
        <f t="shared" si="35"/>
        <v>0</v>
      </c>
      <c r="AC234" s="188">
        <f t="shared" si="36"/>
        <v>0</v>
      </c>
      <c r="AD234" s="189" t="str">
        <f>VLOOKUP(K234,'3-Productie normen'!A:N,10,FALSE)</f>
        <v>S</v>
      </c>
      <c r="AE234" s="189"/>
      <c r="AG234" s="144">
        <f t="shared" si="37"/>
        <v>3570</v>
      </c>
    </row>
    <row r="235" spans="1:34" ht="14.1" customHeight="1">
      <c r="A235" s="163">
        <v>235</v>
      </c>
      <c r="B235" s="182" t="s">
        <v>384</v>
      </c>
      <c r="C235" s="182" t="s">
        <v>383</v>
      </c>
      <c r="D235" s="182"/>
      <c r="E235" s="583">
        <v>13975</v>
      </c>
      <c r="F235" s="583" t="s">
        <v>621</v>
      </c>
      <c r="G235" s="148" t="s">
        <v>628</v>
      </c>
      <c r="H235" s="183" t="s">
        <v>689</v>
      </c>
      <c r="I235" s="182" t="s">
        <v>396</v>
      </c>
      <c r="J235" s="182" t="s">
        <v>291</v>
      </c>
      <c r="K235" s="141" t="s">
        <v>620</v>
      </c>
      <c r="L235" s="184" t="s">
        <v>638</v>
      </c>
      <c r="M235" s="196">
        <v>10</v>
      </c>
      <c r="N235" s="539">
        <v>1</v>
      </c>
      <c r="O235" s="539">
        <v>1</v>
      </c>
      <c r="P235" s="539"/>
      <c r="Q235" s="539"/>
      <c r="R235" s="186">
        <v>255</v>
      </c>
      <c r="S235" s="186">
        <v>255</v>
      </c>
      <c r="T235" s="186"/>
      <c r="U235" s="186"/>
      <c r="V235" s="187" t="e">
        <f t="shared" si="30"/>
        <v>#DIV/0!</v>
      </c>
      <c r="W235" s="187" t="e">
        <f t="shared" si="31"/>
        <v>#DIV/0!</v>
      </c>
      <c r="X235" s="187">
        <f t="shared" si="32"/>
        <v>0</v>
      </c>
      <c r="Y235" s="187">
        <f t="shared" si="33"/>
        <v>0</v>
      </c>
      <c r="Z235" s="188">
        <f>IF(R235="nio",0,IF(R235&gt;0,VLOOKUP(K235,'3-Productie normen'!A:N,VLOOKUP(R235,'3-Productie normen'!Q:R,2,FALSE),FALSE)))</f>
        <v>0</v>
      </c>
      <c r="AA235" s="188">
        <f t="shared" si="34"/>
        <v>0</v>
      </c>
      <c r="AB235" s="188">
        <f t="shared" si="35"/>
        <v>0</v>
      </c>
      <c r="AC235" s="188">
        <f t="shared" si="36"/>
        <v>0</v>
      </c>
      <c r="AD235" s="189" t="str">
        <f>VLOOKUP(K235,'3-Productie normen'!A:N,10,FALSE)</f>
        <v>S</v>
      </c>
      <c r="AE235" s="189"/>
      <c r="AG235" s="144">
        <f t="shared" si="37"/>
        <v>5100</v>
      </c>
    </row>
    <row r="236" spans="1:34" ht="14.1" customHeight="1">
      <c r="A236" s="163">
        <v>236</v>
      </c>
      <c r="B236" s="182" t="s">
        <v>384</v>
      </c>
      <c r="C236" s="182" t="s">
        <v>383</v>
      </c>
      <c r="D236" s="182"/>
      <c r="E236" s="583">
        <v>13975</v>
      </c>
      <c r="F236" s="583" t="s">
        <v>621</v>
      </c>
      <c r="G236" s="148" t="s">
        <v>628</v>
      </c>
      <c r="H236" s="183" t="s">
        <v>690</v>
      </c>
      <c r="I236" s="184" t="s">
        <v>387</v>
      </c>
      <c r="J236" s="184" t="s">
        <v>289</v>
      </c>
      <c r="K236" s="141" t="s">
        <v>546</v>
      </c>
      <c r="L236" s="184" t="s">
        <v>638</v>
      </c>
      <c r="M236" s="196">
        <v>10</v>
      </c>
      <c r="N236" s="539">
        <v>1</v>
      </c>
      <c r="O236" s="539">
        <v>1</v>
      </c>
      <c r="P236" s="539"/>
      <c r="Q236" s="539"/>
      <c r="R236" s="186">
        <v>255</v>
      </c>
      <c r="S236" s="186"/>
      <c r="T236" s="186"/>
      <c r="U236" s="186"/>
      <c r="V236" s="187" t="e">
        <f t="shared" si="30"/>
        <v>#DIV/0!</v>
      </c>
      <c r="W236" s="187">
        <f t="shared" si="31"/>
        <v>0</v>
      </c>
      <c r="X236" s="187">
        <f t="shared" si="32"/>
        <v>0</v>
      </c>
      <c r="Y236" s="187">
        <f t="shared" si="33"/>
        <v>0</v>
      </c>
      <c r="Z236" s="188">
        <f>IF(R236="nio",0,IF(R236&gt;0,VLOOKUP(K236,'3-Productie normen'!A:N,VLOOKUP(R236,'3-Productie normen'!Q:R,2,FALSE),FALSE)))</f>
        <v>0</v>
      </c>
      <c r="AA236" s="188">
        <f t="shared" si="34"/>
        <v>0</v>
      </c>
      <c r="AB236" s="188">
        <f t="shared" si="35"/>
        <v>0</v>
      </c>
      <c r="AC236" s="188">
        <f t="shared" si="36"/>
        <v>0</v>
      </c>
      <c r="AD236" s="189" t="str">
        <f>VLOOKUP(K236,'3-Productie normen'!A:N,10,FALSE)</f>
        <v>V</v>
      </c>
      <c r="AE236" s="189"/>
      <c r="AG236" s="144">
        <f t="shared" si="37"/>
        <v>2550</v>
      </c>
    </row>
    <row r="237" spans="1:34" ht="14.1" customHeight="1">
      <c r="A237" s="163">
        <v>237</v>
      </c>
      <c r="B237" s="182" t="s">
        <v>384</v>
      </c>
      <c r="C237" s="182" t="s">
        <v>383</v>
      </c>
      <c r="D237" s="182"/>
      <c r="E237" s="583">
        <v>13975</v>
      </c>
      <c r="F237" s="583" t="s">
        <v>621</v>
      </c>
      <c r="G237" s="148" t="s">
        <v>628</v>
      </c>
      <c r="H237" s="183" t="s">
        <v>365</v>
      </c>
      <c r="I237" s="184" t="s">
        <v>415</v>
      </c>
      <c r="J237" s="184" t="s">
        <v>290</v>
      </c>
      <c r="K237" s="551" t="s">
        <v>220</v>
      </c>
      <c r="L237" s="184" t="s">
        <v>413</v>
      </c>
      <c r="M237" s="196">
        <v>114</v>
      </c>
      <c r="N237" s="539">
        <v>1</v>
      </c>
      <c r="O237" s="539">
        <v>1</v>
      </c>
      <c r="P237" s="539"/>
      <c r="Q237" s="539"/>
      <c r="R237" s="186">
        <v>255</v>
      </c>
      <c r="S237" s="186"/>
      <c r="T237" s="186"/>
      <c r="U237" s="186"/>
      <c r="V237" s="187" t="e">
        <f t="shared" si="30"/>
        <v>#DIV/0!</v>
      </c>
      <c r="W237" s="187">
        <f t="shared" si="31"/>
        <v>0</v>
      </c>
      <c r="X237" s="187">
        <f t="shared" si="32"/>
        <v>0</v>
      </c>
      <c r="Y237" s="187">
        <f t="shared" si="33"/>
        <v>0</v>
      </c>
      <c r="Z237" s="188">
        <f>IF(R237="nio",0,IF(R237&gt;0,VLOOKUP(K237,'3-Productie normen'!A:N,VLOOKUP(R237,'3-Productie normen'!Q:R,2,FALSE),FALSE)))</f>
        <v>0</v>
      </c>
      <c r="AA237" s="188">
        <f t="shared" si="34"/>
        <v>0</v>
      </c>
      <c r="AB237" s="188">
        <f t="shared" si="35"/>
        <v>0</v>
      </c>
      <c r="AC237" s="188">
        <f t="shared" si="36"/>
        <v>0</v>
      </c>
      <c r="AD237" s="189" t="str">
        <f>VLOOKUP(K237,'3-Productie normen'!A:N,10,FALSE)</f>
        <v>B</v>
      </c>
      <c r="AE237" s="189"/>
      <c r="AG237" s="144">
        <f t="shared" si="37"/>
        <v>29070</v>
      </c>
    </row>
    <row r="238" spans="1:34" ht="14.1" customHeight="1">
      <c r="A238" s="163">
        <v>238</v>
      </c>
      <c r="B238" s="182" t="s">
        <v>384</v>
      </c>
      <c r="C238" s="182" t="s">
        <v>383</v>
      </c>
      <c r="D238" s="182"/>
      <c r="E238" s="583">
        <v>13975</v>
      </c>
      <c r="F238" s="583" t="s">
        <v>621</v>
      </c>
      <c r="G238" s="148" t="s">
        <v>628</v>
      </c>
      <c r="H238" s="183" t="s">
        <v>691</v>
      </c>
      <c r="I238" s="184" t="s">
        <v>392</v>
      </c>
      <c r="J238" s="184" t="s">
        <v>290</v>
      </c>
      <c r="K238" s="551" t="s">
        <v>220</v>
      </c>
      <c r="L238" s="184" t="s">
        <v>413</v>
      </c>
      <c r="M238" s="196">
        <v>3</v>
      </c>
      <c r="N238" s="539">
        <v>1</v>
      </c>
      <c r="O238" s="539">
        <v>1</v>
      </c>
      <c r="P238" s="539"/>
      <c r="Q238" s="539"/>
      <c r="R238" s="186">
        <v>255</v>
      </c>
      <c r="S238" s="186"/>
      <c r="T238" s="186"/>
      <c r="U238" s="186"/>
      <c r="V238" s="187" t="e">
        <f t="shared" si="30"/>
        <v>#DIV/0!</v>
      </c>
      <c r="W238" s="187">
        <f t="shared" si="31"/>
        <v>0</v>
      </c>
      <c r="X238" s="187">
        <f t="shared" si="32"/>
        <v>0</v>
      </c>
      <c r="Y238" s="187">
        <f t="shared" si="33"/>
        <v>0</v>
      </c>
      <c r="Z238" s="188">
        <f>IF(R238="nio",0,IF(R238&gt;0,VLOOKUP(K238,'3-Productie normen'!A:N,VLOOKUP(R238,'3-Productie normen'!Q:R,2,FALSE),FALSE)))</f>
        <v>0</v>
      </c>
      <c r="AA238" s="188">
        <f t="shared" si="34"/>
        <v>0</v>
      </c>
      <c r="AB238" s="188">
        <f t="shared" si="35"/>
        <v>0</v>
      </c>
      <c r="AC238" s="188">
        <f t="shared" si="36"/>
        <v>0</v>
      </c>
      <c r="AD238" s="189" t="str">
        <f>VLOOKUP(K238,'3-Productie normen'!A:N,10,FALSE)</f>
        <v>B</v>
      </c>
      <c r="AE238" s="189"/>
      <c r="AG238" s="144">
        <f t="shared" si="37"/>
        <v>765</v>
      </c>
    </row>
    <row r="239" spans="1:34" ht="14.1" customHeight="1">
      <c r="A239" s="163">
        <v>239</v>
      </c>
      <c r="B239" s="182" t="s">
        <v>384</v>
      </c>
      <c r="C239" s="182" t="s">
        <v>383</v>
      </c>
      <c r="D239" s="182"/>
      <c r="E239" s="583">
        <v>13975</v>
      </c>
      <c r="F239" s="583" t="s">
        <v>621</v>
      </c>
      <c r="G239" s="148" t="s">
        <v>628</v>
      </c>
      <c r="H239" s="665" t="s">
        <v>692</v>
      </c>
      <c r="I239" s="666" t="s">
        <v>392</v>
      </c>
      <c r="J239" s="666" t="s">
        <v>290</v>
      </c>
      <c r="K239" s="249" t="s">
        <v>220</v>
      </c>
      <c r="L239" s="666" t="s">
        <v>413</v>
      </c>
      <c r="M239" s="679">
        <v>3</v>
      </c>
      <c r="N239" s="539">
        <v>1</v>
      </c>
      <c r="O239" s="539">
        <v>1</v>
      </c>
      <c r="P239" s="539"/>
      <c r="Q239" s="539"/>
      <c r="R239" s="186">
        <v>255</v>
      </c>
      <c r="S239" s="186"/>
      <c r="T239" s="186"/>
      <c r="U239" s="186"/>
      <c r="V239" s="187" t="e">
        <f t="shared" si="30"/>
        <v>#DIV/0!</v>
      </c>
      <c r="W239" s="187">
        <f t="shared" si="31"/>
        <v>0</v>
      </c>
      <c r="X239" s="187">
        <f t="shared" si="32"/>
        <v>0</v>
      </c>
      <c r="Y239" s="187">
        <f t="shared" si="33"/>
        <v>0</v>
      </c>
      <c r="Z239" s="188">
        <f>IF(R239="nio",0,IF(R239&gt;0,VLOOKUP(K239,'3-Productie normen'!A:N,VLOOKUP(R239,'3-Productie normen'!Q:R,2,FALSE),FALSE)))</f>
        <v>0</v>
      </c>
      <c r="AA239" s="188">
        <f t="shared" si="34"/>
        <v>0</v>
      </c>
      <c r="AB239" s="188">
        <f t="shared" si="35"/>
        <v>0</v>
      </c>
      <c r="AC239" s="188">
        <f t="shared" si="36"/>
        <v>0</v>
      </c>
      <c r="AD239" s="189" t="str">
        <f>VLOOKUP(K239,'3-Productie normen'!A:N,10,FALSE)</f>
        <v>B</v>
      </c>
      <c r="AE239" s="189"/>
      <c r="AG239" s="144">
        <f t="shared" si="37"/>
        <v>765</v>
      </c>
    </row>
    <row r="240" spans="1:34" ht="14.1" customHeight="1">
      <c r="A240" s="163">
        <v>240</v>
      </c>
      <c r="B240" s="182" t="s">
        <v>384</v>
      </c>
      <c r="C240" s="182" t="s">
        <v>383</v>
      </c>
      <c r="D240" s="182"/>
      <c r="E240" s="583">
        <v>13975</v>
      </c>
      <c r="F240" s="583" t="s">
        <v>621</v>
      </c>
      <c r="G240" s="148" t="s">
        <v>628</v>
      </c>
      <c r="H240" s="199" t="s">
        <v>693</v>
      </c>
      <c r="I240" s="199" t="s">
        <v>392</v>
      </c>
      <c r="J240" s="199" t="s">
        <v>290</v>
      </c>
      <c r="K240" s="249" t="s">
        <v>220</v>
      </c>
      <c r="L240" s="200" t="s">
        <v>413</v>
      </c>
      <c r="M240" s="199">
        <v>4</v>
      </c>
      <c r="N240" s="539">
        <v>1</v>
      </c>
      <c r="O240" s="539">
        <v>1</v>
      </c>
      <c r="P240" s="539"/>
      <c r="Q240" s="539"/>
      <c r="R240" s="186">
        <v>255</v>
      </c>
      <c r="S240" s="186"/>
      <c r="T240" s="186"/>
      <c r="U240" s="186"/>
      <c r="V240" s="187" t="e">
        <f t="shared" si="30"/>
        <v>#DIV/0!</v>
      </c>
      <c r="W240" s="187">
        <f t="shared" si="31"/>
        <v>0</v>
      </c>
      <c r="X240" s="187">
        <f t="shared" si="32"/>
        <v>0</v>
      </c>
      <c r="Y240" s="187">
        <f t="shared" si="33"/>
        <v>0</v>
      </c>
      <c r="Z240" s="188">
        <f>IF(R240="nio",0,IF(R240&gt;0,VLOOKUP(K240,'3-Productie normen'!A:N,VLOOKUP(R240,'3-Productie normen'!Q:R,2,FALSE),FALSE)))</f>
        <v>0</v>
      </c>
      <c r="AA240" s="188">
        <f t="shared" si="34"/>
        <v>0</v>
      </c>
      <c r="AB240" s="188">
        <f t="shared" si="35"/>
        <v>0</v>
      </c>
      <c r="AC240" s="188">
        <f t="shared" si="36"/>
        <v>0</v>
      </c>
      <c r="AD240" s="189" t="str">
        <f>VLOOKUP(K240,'3-Productie normen'!A:N,10,FALSE)</f>
        <v>B</v>
      </c>
      <c r="AE240" s="189"/>
      <c r="AG240" s="144">
        <f t="shared" si="37"/>
        <v>1020</v>
      </c>
    </row>
    <row r="241" spans="1:33" ht="14.1" customHeight="1">
      <c r="A241" s="163">
        <v>241</v>
      </c>
      <c r="B241" s="182" t="s">
        <v>384</v>
      </c>
      <c r="C241" s="182" t="s">
        <v>383</v>
      </c>
      <c r="D241" s="182"/>
      <c r="E241" s="583">
        <v>13975</v>
      </c>
      <c r="F241" s="583" t="s">
        <v>621</v>
      </c>
      <c r="G241" s="148" t="s">
        <v>628</v>
      </c>
      <c r="H241" s="199" t="s">
        <v>694</v>
      </c>
      <c r="I241" s="199" t="s">
        <v>386</v>
      </c>
      <c r="J241" s="199" t="s">
        <v>289</v>
      </c>
      <c r="K241" s="141" t="s">
        <v>545</v>
      </c>
      <c r="L241" s="200" t="s">
        <v>413</v>
      </c>
      <c r="M241" s="199">
        <v>22</v>
      </c>
      <c r="N241" s="539">
        <v>1</v>
      </c>
      <c r="O241" s="539">
        <v>1</v>
      </c>
      <c r="P241" s="539"/>
      <c r="Q241" s="539"/>
      <c r="R241" s="186">
        <v>255</v>
      </c>
      <c r="S241" s="186"/>
      <c r="T241" s="186"/>
      <c r="U241" s="186"/>
      <c r="V241" s="187" t="e">
        <f t="shared" si="30"/>
        <v>#DIV/0!</v>
      </c>
      <c r="W241" s="187">
        <f t="shared" si="31"/>
        <v>0</v>
      </c>
      <c r="X241" s="187">
        <f t="shared" si="32"/>
        <v>0</v>
      </c>
      <c r="Y241" s="187">
        <f t="shared" si="33"/>
        <v>0</v>
      </c>
      <c r="Z241" s="188">
        <f>IF(R241="nio",0,IF(R241&gt;0,VLOOKUP(K241,'3-Productie normen'!A:N,VLOOKUP(R241,'3-Productie normen'!Q:R,2,FALSE),FALSE)))</f>
        <v>0</v>
      </c>
      <c r="AA241" s="188">
        <f t="shared" si="34"/>
        <v>0</v>
      </c>
      <c r="AB241" s="188">
        <f t="shared" si="35"/>
        <v>0</v>
      </c>
      <c r="AC241" s="188">
        <f t="shared" si="36"/>
        <v>0</v>
      </c>
      <c r="AD241" s="189" t="str">
        <f>VLOOKUP(K241,'3-Productie normen'!A:N,10,FALSE)</f>
        <v>V</v>
      </c>
      <c r="AE241" s="189"/>
      <c r="AG241" s="144">
        <f t="shared" si="37"/>
        <v>5610</v>
      </c>
    </row>
    <row r="242" spans="1:33" ht="14.1" customHeight="1">
      <c r="A242" s="163">
        <v>242</v>
      </c>
      <c r="B242" s="182" t="s">
        <v>384</v>
      </c>
      <c r="C242" s="182" t="s">
        <v>383</v>
      </c>
      <c r="D242" s="182"/>
      <c r="E242" s="583">
        <v>13975</v>
      </c>
      <c r="F242" s="583" t="s">
        <v>621</v>
      </c>
      <c r="G242" s="148" t="s">
        <v>628</v>
      </c>
      <c r="H242" s="199" t="s">
        <v>695</v>
      </c>
      <c r="I242" s="199" t="s">
        <v>386</v>
      </c>
      <c r="J242" s="199" t="s">
        <v>289</v>
      </c>
      <c r="K242" s="249" t="s">
        <v>545</v>
      </c>
      <c r="L242" s="200" t="s">
        <v>413</v>
      </c>
      <c r="M242" s="199">
        <v>174</v>
      </c>
      <c r="N242" s="539">
        <v>1</v>
      </c>
      <c r="O242" s="539">
        <v>1</v>
      </c>
      <c r="P242" s="539"/>
      <c r="Q242" s="539"/>
      <c r="R242" s="186">
        <v>255</v>
      </c>
      <c r="S242" s="186"/>
      <c r="T242" s="186"/>
      <c r="U242" s="186"/>
      <c r="V242" s="187" t="e">
        <f t="shared" si="30"/>
        <v>#DIV/0!</v>
      </c>
      <c r="W242" s="187">
        <f t="shared" si="31"/>
        <v>0</v>
      </c>
      <c r="X242" s="187">
        <f t="shared" si="32"/>
        <v>0</v>
      </c>
      <c r="Y242" s="187">
        <f t="shared" si="33"/>
        <v>0</v>
      </c>
      <c r="Z242" s="188">
        <f>IF(R242="nio",0,IF(R242&gt;0,VLOOKUP(K242,'3-Productie normen'!A:N,VLOOKUP(R242,'3-Productie normen'!Q:R,2,FALSE),FALSE)))</f>
        <v>0</v>
      </c>
      <c r="AA242" s="188">
        <f t="shared" si="34"/>
        <v>0</v>
      </c>
      <c r="AB242" s="188">
        <f t="shared" si="35"/>
        <v>0</v>
      </c>
      <c r="AC242" s="188">
        <f t="shared" si="36"/>
        <v>0</v>
      </c>
      <c r="AD242" s="189" t="str">
        <f>VLOOKUP(K242,'3-Productie normen'!A:N,10,FALSE)</f>
        <v>V</v>
      </c>
      <c r="AE242" s="189"/>
      <c r="AG242" s="144">
        <f t="shared" si="37"/>
        <v>44370</v>
      </c>
    </row>
    <row r="243" spans="1:33" ht="14.1" customHeight="1">
      <c r="A243" s="163">
        <v>243</v>
      </c>
      <c r="B243" s="182" t="s">
        <v>384</v>
      </c>
      <c r="C243" s="182" t="s">
        <v>383</v>
      </c>
      <c r="D243" s="182"/>
      <c r="E243" s="583">
        <v>13975</v>
      </c>
      <c r="F243" s="583" t="s">
        <v>621</v>
      </c>
      <c r="G243" s="148" t="s">
        <v>628</v>
      </c>
      <c r="H243" s="199" t="s">
        <v>696</v>
      </c>
      <c r="I243" s="199" t="s">
        <v>416</v>
      </c>
      <c r="J243" s="199" t="s">
        <v>290</v>
      </c>
      <c r="K243" s="249" t="s">
        <v>220</v>
      </c>
      <c r="L243" s="200" t="s">
        <v>638</v>
      </c>
      <c r="M243" s="199">
        <v>29</v>
      </c>
      <c r="N243" s="539">
        <v>1</v>
      </c>
      <c r="O243" s="539">
        <v>1</v>
      </c>
      <c r="P243" s="539"/>
      <c r="Q243" s="539"/>
      <c r="R243" s="186">
        <v>255</v>
      </c>
      <c r="S243" s="186"/>
      <c r="T243" s="186"/>
      <c r="U243" s="186"/>
      <c r="V243" s="187" t="e">
        <f t="shared" si="30"/>
        <v>#DIV/0!</v>
      </c>
      <c r="W243" s="187">
        <f t="shared" si="31"/>
        <v>0</v>
      </c>
      <c r="X243" s="187">
        <f t="shared" si="32"/>
        <v>0</v>
      </c>
      <c r="Y243" s="187">
        <f t="shared" si="33"/>
        <v>0</v>
      </c>
      <c r="Z243" s="188">
        <f>IF(R243="nio",0,IF(R243&gt;0,VLOOKUP(K243,'3-Productie normen'!A:N,VLOOKUP(R243,'3-Productie normen'!Q:R,2,FALSE),FALSE)))</f>
        <v>0</v>
      </c>
      <c r="AA243" s="188">
        <f t="shared" si="34"/>
        <v>0</v>
      </c>
      <c r="AB243" s="188">
        <f t="shared" si="35"/>
        <v>0</v>
      </c>
      <c r="AC243" s="188">
        <f t="shared" si="36"/>
        <v>0</v>
      </c>
      <c r="AD243" s="189" t="str">
        <f>VLOOKUP(K243,'3-Productie normen'!A:N,10,FALSE)</f>
        <v>B</v>
      </c>
      <c r="AE243" s="189"/>
      <c r="AG243" s="144">
        <f t="shared" si="37"/>
        <v>7395</v>
      </c>
    </row>
    <row r="244" spans="1:33" ht="14.1" customHeight="1">
      <c r="A244" s="163">
        <v>244</v>
      </c>
      <c r="B244" s="182" t="s">
        <v>384</v>
      </c>
      <c r="C244" s="182" t="s">
        <v>383</v>
      </c>
      <c r="D244" s="182"/>
      <c r="E244" s="583">
        <v>13975</v>
      </c>
      <c r="F244" s="583" t="s">
        <v>621</v>
      </c>
      <c r="G244" s="148" t="s">
        <v>628</v>
      </c>
      <c r="H244" s="199" t="s">
        <v>697</v>
      </c>
      <c r="I244" s="199" t="s">
        <v>318</v>
      </c>
      <c r="J244" s="199" t="s">
        <v>292</v>
      </c>
      <c r="K244" s="141" t="s">
        <v>221</v>
      </c>
      <c r="L244" s="200" t="s">
        <v>638</v>
      </c>
      <c r="M244" s="199">
        <v>14</v>
      </c>
      <c r="N244" s="539">
        <v>1</v>
      </c>
      <c r="O244" s="539">
        <v>1</v>
      </c>
      <c r="P244" s="539"/>
      <c r="Q244" s="539"/>
      <c r="R244" s="186">
        <v>255</v>
      </c>
      <c r="S244" s="186"/>
      <c r="T244" s="186"/>
      <c r="U244" s="186"/>
      <c r="V244" s="187" t="e">
        <f t="shared" si="30"/>
        <v>#DIV/0!</v>
      </c>
      <c r="W244" s="187">
        <f t="shared" si="31"/>
        <v>0</v>
      </c>
      <c r="X244" s="187">
        <f t="shared" si="32"/>
        <v>0</v>
      </c>
      <c r="Y244" s="187">
        <f t="shared" si="33"/>
        <v>0</v>
      </c>
      <c r="Z244" s="188">
        <f>IF(R244="nio",0,IF(R244&gt;0,VLOOKUP(K244,'3-Productie normen'!A:N,VLOOKUP(R244,'3-Productie normen'!Q:R,2,FALSE),FALSE)))</f>
        <v>0</v>
      </c>
      <c r="AA244" s="188">
        <f t="shared" si="34"/>
        <v>0</v>
      </c>
      <c r="AB244" s="188">
        <f t="shared" si="35"/>
        <v>0</v>
      </c>
      <c r="AC244" s="188">
        <f t="shared" si="36"/>
        <v>0</v>
      </c>
      <c r="AD244" s="189" t="str">
        <f>VLOOKUP(K244,'3-Productie normen'!A:N,10,FALSE)</f>
        <v>V</v>
      </c>
      <c r="AE244" s="189"/>
      <c r="AG244" s="144">
        <f t="shared" si="37"/>
        <v>3570</v>
      </c>
    </row>
    <row r="245" spans="1:33" ht="14.1" customHeight="1">
      <c r="A245" s="163">
        <v>245</v>
      </c>
      <c r="B245" s="182" t="s">
        <v>384</v>
      </c>
      <c r="C245" s="182" t="s">
        <v>383</v>
      </c>
      <c r="D245" s="182"/>
      <c r="E245" s="583">
        <v>13975</v>
      </c>
      <c r="F245" s="583" t="s">
        <v>621</v>
      </c>
      <c r="G245" s="148" t="s">
        <v>628</v>
      </c>
      <c r="H245" s="199" t="s">
        <v>698</v>
      </c>
      <c r="I245" s="199" t="s">
        <v>404</v>
      </c>
      <c r="J245" s="199" t="s">
        <v>290</v>
      </c>
      <c r="K245" s="249" t="s">
        <v>222</v>
      </c>
      <c r="L245" s="199" t="s">
        <v>418</v>
      </c>
      <c r="M245" s="199">
        <v>6</v>
      </c>
      <c r="N245" s="539">
        <v>1</v>
      </c>
      <c r="O245" s="539">
        <v>1</v>
      </c>
      <c r="P245" s="539"/>
      <c r="Q245" s="539"/>
      <c r="R245" s="186">
        <v>255</v>
      </c>
      <c r="S245" s="186"/>
      <c r="T245" s="186"/>
      <c r="U245" s="186"/>
      <c r="V245" s="187" t="e">
        <f t="shared" si="30"/>
        <v>#DIV/0!</v>
      </c>
      <c r="W245" s="187">
        <f t="shared" si="31"/>
        <v>0</v>
      </c>
      <c r="X245" s="187">
        <f t="shared" si="32"/>
        <v>0</v>
      </c>
      <c r="Y245" s="187">
        <f t="shared" si="33"/>
        <v>0</v>
      </c>
      <c r="Z245" s="188">
        <f>IF(R245="nio",0,IF(R245&gt;0,VLOOKUP(K245,'3-Productie normen'!A:N,VLOOKUP(R245,'3-Productie normen'!Q:R,2,FALSE),FALSE)))</f>
        <v>0</v>
      </c>
      <c r="AA245" s="188">
        <f t="shared" si="34"/>
        <v>0</v>
      </c>
      <c r="AB245" s="188">
        <f t="shared" si="35"/>
        <v>0</v>
      </c>
      <c r="AC245" s="188">
        <f t="shared" si="36"/>
        <v>0</v>
      </c>
      <c r="AD245" s="189" t="str">
        <f>VLOOKUP(K245,'3-Productie normen'!A:N,10,FALSE)</f>
        <v>B</v>
      </c>
      <c r="AE245" s="189"/>
      <c r="AG245" s="144">
        <f t="shared" si="37"/>
        <v>1530</v>
      </c>
    </row>
    <row r="246" spans="1:33" ht="14.1" customHeight="1">
      <c r="A246" s="163">
        <v>246</v>
      </c>
      <c r="B246" s="182" t="s">
        <v>384</v>
      </c>
      <c r="C246" s="182" t="s">
        <v>383</v>
      </c>
      <c r="D246" s="182"/>
      <c r="E246" s="583">
        <v>13975</v>
      </c>
      <c r="F246" s="583" t="s">
        <v>621</v>
      </c>
      <c r="G246" s="148" t="s">
        <v>628</v>
      </c>
      <c r="H246" s="199" t="s">
        <v>328</v>
      </c>
      <c r="I246" s="199" t="s">
        <v>404</v>
      </c>
      <c r="J246" s="199" t="s">
        <v>290</v>
      </c>
      <c r="K246" s="249" t="s">
        <v>222</v>
      </c>
      <c r="L246" s="199" t="s">
        <v>418</v>
      </c>
      <c r="M246" s="199">
        <v>6</v>
      </c>
      <c r="N246" s="539">
        <v>1</v>
      </c>
      <c r="O246" s="539">
        <v>1</v>
      </c>
      <c r="P246" s="539"/>
      <c r="Q246" s="539"/>
      <c r="R246" s="186">
        <v>255</v>
      </c>
      <c r="S246" s="186"/>
      <c r="T246" s="186"/>
      <c r="U246" s="186"/>
      <c r="V246" s="187" t="e">
        <f t="shared" si="30"/>
        <v>#DIV/0!</v>
      </c>
      <c r="W246" s="187">
        <f t="shared" si="31"/>
        <v>0</v>
      </c>
      <c r="X246" s="187">
        <f t="shared" si="32"/>
        <v>0</v>
      </c>
      <c r="Y246" s="187">
        <f t="shared" si="33"/>
        <v>0</v>
      </c>
      <c r="Z246" s="188">
        <f>IF(R246="nio",0,IF(R246&gt;0,VLOOKUP(K246,'3-Productie normen'!A:N,VLOOKUP(R246,'3-Productie normen'!Q:R,2,FALSE),FALSE)))</f>
        <v>0</v>
      </c>
      <c r="AA246" s="188">
        <f t="shared" si="34"/>
        <v>0</v>
      </c>
      <c r="AB246" s="188">
        <f t="shared" si="35"/>
        <v>0</v>
      </c>
      <c r="AC246" s="188">
        <f t="shared" si="36"/>
        <v>0</v>
      </c>
      <c r="AD246" s="189" t="str">
        <f>VLOOKUP(K246,'3-Productie normen'!A:N,10,FALSE)</f>
        <v>B</v>
      </c>
      <c r="AE246" s="189"/>
      <c r="AG246" s="144">
        <f t="shared" si="37"/>
        <v>1530</v>
      </c>
    </row>
    <row r="247" spans="1:33" ht="14.1" customHeight="1">
      <c r="A247" s="163">
        <v>247</v>
      </c>
      <c r="B247" s="182" t="s">
        <v>384</v>
      </c>
      <c r="C247" s="182" t="s">
        <v>383</v>
      </c>
      <c r="D247" s="182"/>
      <c r="E247" s="583">
        <v>13975</v>
      </c>
      <c r="F247" s="583" t="s">
        <v>621</v>
      </c>
      <c r="G247" s="148" t="s">
        <v>628</v>
      </c>
      <c r="H247" s="199" t="s">
        <v>327</v>
      </c>
      <c r="I247" s="199" t="s">
        <v>404</v>
      </c>
      <c r="J247" s="199" t="s">
        <v>290</v>
      </c>
      <c r="K247" s="249" t="s">
        <v>222</v>
      </c>
      <c r="L247" s="199" t="s">
        <v>418</v>
      </c>
      <c r="M247" s="199">
        <v>6</v>
      </c>
      <c r="N247" s="539">
        <v>1</v>
      </c>
      <c r="O247" s="539">
        <v>1</v>
      </c>
      <c r="P247" s="539"/>
      <c r="Q247" s="539"/>
      <c r="R247" s="186">
        <v>255</v>
      </c>
      <c r="S247" s="186"/>
      <c r="T247" s="186"/>
      <c r="U247" s="186"/>
      <c r="V247" s="187" t="e">
        <f t="shared" si="30"/>
        <v>#DIV/0!</v>
      </c>
      <c r="W247" s="187">
        <f t="shared" si="31"/>
        <v>0</v>
      </c>
      <c r="X247" s="187">
        <f t="shared" si="32"/>
        <v>0</v>
      </c>
      <c r="Y247" s="187">
        <f t="shared" si="33"/>
        <v>0</v>
      </c>
      <c r="Z247" s="188">
        <f>IF(R247="nio",0,IF(R247&gt;0,VLOOKUP(K247,'3-Productie normen'!A:N,VLOOKUP(R247,'3-Productie normen'!Q:R,2,FALSE),FALSE)))</f>
        <v>0</v>
      </c>
      <c r="AA247" s="188">
        <f t="shared" si="34"/>
        <v>0</v>
      </c>
      <c r="AB247" s="188">
        <f t="shared" si="35"/>
        <v>0</v>
      </c>
      <c r="AC247" s="188">
        <f t="shared" si="36"/>
        <v>0</v>
      </c>
      <c r="AD247" s="189" t="str">
        <f>VLOOKUP(K247,'3-Productie normen'!A:N,10,FALSE)</f>
        <v>B</v>
      </c>
      <c r="AE247" s="189"/>
      <c r="AG247" s="144">
        <f t="shared" si="37"/>
        <v>1530</v>
      </c>
    </row>
    <row r="248" spans="1:33" ht="14.1" customHeight="1">
      <c r="A248" s="163">
        <v>248</v>
      </c>
      <c r="B248" s="182" t="s">
        <v>384</v>
      </c>
      <c r="C248" s="182" t="s">
        <v>383</v>
      </c>
      <c r="D248" s="182"/>
      <c r="E248" s="583">
        <v>13975</v>
      </c>
      <c r="F248" s="583" t="s">
        <v>621</v>
      </c>
      <c r="G248" s="148" t="s">
        <v>628</v>
      </c>
      <c r="H248" s="199" t="s">
        <v>329</v>
      </c>
      <c r="I248" s="199" t="s">
        <v>404</v>
      </c>
      <c r="J248" s="199" t="s">
        <v>290</v>
      </c>
      <c r="K248" s="249" t="s">
        <v>222</v>
      </c>
      <c r="L248" s="199" t="s">
        <v>418</v>
      </c>
      <c r="M248" s="199">
        <v>5</v>
      </c>
      <c r="N248" s="539">
        <v>1</v>
      </c>
      <c r="O248" s="539">
        <v>1</v>
      </c>
      <c r="P248" s="539"/>
      <c r="Q248" s="539"/>
      <c r="R248" s="186">
        <v>255</v>
      </c>
      <c r="S248" s="186"/>
      <c r="T248" s="186"/>
      <c r="U248" s="186"/>
      <c r="V248" s="187" t="e">
        <f t="shared" si="30"/>
        <v>#DIV/0!</v>
      </c>
      <c r="W248" s="187">
        <f t="shared" si="31"/>
        <v>0</v>
      </c>
      <c r="X248" s="187">
        <f t="shared" si="32"/>
        <v>0</v>
      </c>
      <c r="Y248" s="187">
        <f t="shared" si="33"/>
        <v>0</v>
      </c>
      <c r="Z248" s="188">
        <f>IF(R248="nio",0,IF(R248&gt;0,VLOOKUP(K248,'3-Productie normen'!A:N,VLOOKUP(R248,'3-Productie normen'!Q:R,2,FALSE),FALSE)))</f>
        <v>0</v>
      </c>
      <c r="AA248" s="188">
        <f t="shared" si="34"/>
        <v>0</v>
      </c>
      <c r="AB248" s="188">
        <f t="shared" si="35"/>
        <v>0</v>
      </c>
      <c r="AC248" s="188">
        <f t="shared" si="36"/>
        <v>0</v>
      </c>
      <c r="AD248" s="189" t="str">
        <f>VLOOKUP(K248,'3-Productie normen'!A:N,10,FALSE)</f>
        <v>B</v>
      </c>
      <c r="AE248" s="189"/>
      <c r="AG248" s="144">
        <f t="shared" si="37"/>
        <v>1275</v>
      </c>
    </row>
    <row r="249" spans="1:33" ht="14.1" customHeight="1">
      <c r="A249" s="163">
        <v>249</v>
      </c>
      <c r="B249" s="182" t="s">
        <v>384</v>
      </c>
      <c r="C249" s="182" t="s">
        <v>383</v>
      </c>
      <c r="D249" s="182"/>
      <c r="E249" s="583">
        <v>13975</v>
      </c>
      <c r="F249" s="583" t="s">
        <v>621</v>
      </c>
      <c r="G249" s="148" t="s">
        <v>628</v>
      </c>
      <c r="H249" s="199" t="s">
        <v>330</v>
      </c>
      <c r="I249" s="199" t="s">
        <v>404</v>
      </c>
      <c r="J249" s="199" t="s">
        <v>290</v>
      </c>
      <c r="K249" s="551" t="s">
        <v>222</v>
      </c>
      <c r="L249" s="199" t="s">
        <v>418</v>
      </c>
      <c r="M249" s="199">
        <v>6</v>
      </c>
      <c r="N249" s="539">
        <v>1</v>
      </c>
      <c r="O249" s="539">
        <v>1</v>
      </c>
      <c r="P249" s="539"/>
      <c r="Q249" s="539"/>
      <c r="R249" s="186">
        <v>255</v>
      </c>
      <c r="S249" s="186"/>
      <c r="T249" s="186"/>
      <c r="U249" s="186"/>
      <c r="V249" s="187" t="e">
        <f t="shared" si="30"/>
        <v>#DIV/0!</v>
      </c>
      <c r="W249" s="187">
        <f t="shared" si="31"/>
        <v>0</v>
      </c>
      <c r="X249" s="187">
        <f t="shared" si="32"/>
        <v>0</v>
      </c>
      <c r="Y249" s="187">
        <f t="shared" si="33"/>
        <v>0</v>
      </c>
      <c r="Z249" s="188">
        <f>IF(R249="nio",0,IF(R249&gt;0,VLOOKUP(K249,'3-Productie normen'!A:N,VLOOKUP(R249,'3-Productie normen'!Q:R,2,FALSE),FALSE)))</f>
        <v>0</v>
      </c>
      <c r="AA249" s="188">
        <f t="shared" si="34"/>
        <v>0</v>
      </c>
      <c r="AB249" s="188">
        <f t="shared" si="35"/>
        <v>0</v>
      </c>
      <c r="AC249" s="188">
        <f t="shared" si="36"/>
        <v>0</v>
      </c>
      <c r="AD249" s="189" t="str">
        <f>VLOOKUP(K249,'3-Productie normen'!A:N,10,FALSE)</f>
        <v>B</v>
      </c>
      <c r="AE249" s="189"/>
      <c r="AG249" s="144">
        <f t="shared" si="37"/>
        <v>1530</v>
      </c>
    </row>
    <row r="250" spans="1:33" ht="14.1" customHeight="1">
      <c r="A250" s="163">
        <v>250</v>
      </c>
      <c r="B250" s="182" t="s">
        <v>384</v>
      </c>
      <c r="C250" s="182" t="s">
        <v>383</v>
      </c>
      <c r="D250" s="182"/>
      <c r="E250" s="583">
        <v>13975</v>
      </c>
      <c r="F250" s="583" t="s">
        <v>621</v>
      </c>
      <c r="G250" s="148" t="s">
        <v>628</v>
      </c>
      <c r="H250" s="199" t="s">
        <v>331</v>
      </c>
      <c r="I250" s="199" t="s">
        <v>404</v>
      </c>
      <c r="J250" s="199" t="s">
        <v>290</v>
      </c>
      <c r="K250" s="551" t="s">
        <v>222</v>
      </c>
      <c r="L250" s="199" t="s">
        <v>418</v>
      </c>
      <c r="M250" s="199">
        <v>8</v>
      </c>
      <c r="N250" s="539">
        <v>1</v>
      </c>
      <c r="O250" s="539">
        <v>1</v>
      </c>
      <c r="P250" s="539"/>
      <c r="Q250" s="539"/>
      <c r="R250" s="186">
        <v>255</v>
      </c>
      <c r="S250" s="186"/>
      <c r="T250" s="186"/>
      <c r="U250" s="186"/>
      <c r="V250" s="187" t="e">
        <f t="shared" si="30"/>
        <v>#DIV/0!</v>
      </c>
      <c r="W250" s="187">
        <f t="shared" si="31"/>
        <v>0</v>
      </c>
      <c r="X250" s="187">
        <f t="shared" si="32"/>
        <v>0</v>
      </c>
      <c r="Y250" s="187">
        <f t="shared" si="33"/>
        <v>0</v>
      </c>
      <c r="Z250" s="188">
        <f>IF(R250="nio",0,IF(R250&gt;0,VLOOKUP(K250,'3-Productie normen'!A:N,VLOOKUP(R250,'3-Productie normen'!Q:R,2,FALSE),FALSE)))</f>
        <v>0</v>
      </c>
      <c r="AA250" s="188">
        <f t="shared" si="34"/>
        <v>0</v>
      </c>
      <c r="AB250" s="188">
        <f t="shared" si="35"/>
        <v>0</v>
      </c>
      <c r="AC250" s="188">
        <f t="shared" si="36"/>
        <v>0</v>
      </c>
      <c r="AD250" s="189" t="str">
        <f>VLOOKUP(K250,'3-Productie normen'!A:N,10,FALSE)</f>
        <v>B</v>
      </c>
      <c r="AE250" s="189"/>
      <c r="AG250" s="144">
        <f t="shared" si="37"/>
        <v>2040</v>
      </c>
    </row>
    <row r="251" spans="1:33" ht="14.1" customHeight="1">
      <c r="A251" s="163">
        <v>251</v>
      </c>
      <c r="B251" s="182" t="s">
        <v>384</v>
      </c>
      <c r="C251" s="182" t="s">
        <v>383</v>
      </c>
      <c r="D251" s="182"/>
      <c r="E251" s="583">
        <v>13975</v>
      </c>
      <c r="F251" s="583" t="s">
        <v>621</v>
      </c>
      <c r="G251" s="148" t="s">
        <v>628</v>
      </c>
      <c r="H251" s="199" t="s">
        <v>324</v>
      </c>
      <c r="I251" s="199" t="s">
        <v>392</v>
      </c>
      <c r="J251" s="199" t="s">
        <v>290</v>
      </c>
      <c r="K251" s="551" t="s">
        <v>220</v>
      </c>
      <c r="L251" s="199" t="s">
        <v>413</v>
      </c>
      <c r="M251" s="199">
        <v>11</v>
      </c>
      <c r="N251" s="539">
        <v>1</v>
      </c>
      <c r="O251" s="539">
        <v>1</v>
      </c>
      <c r="P251" s="539"/>
      <c r="Q251" s="539"/>
      <c r="R251" s="186">
        <v>255</v>
      </c>
      <c r="S251" s="186"/>
      <c r="T251" s="186"/>
      <c r="U251" s="186"/>
      <c r="V251" s="187" t="e">
        <f t="shared" si="30"/>
        <v>#DIV/0!</v>
      </c>
      <c r="W251" s="187">
        <f t="shared" si="31"/>
        <v>0</v>
      </c>
      <c r="X251" s="187">
        <f t="shared" si="32"/>
        <v>0</v>
      </c>
      <c r="Y251" s="187">
        <f t="shared" si="33"/>
        <v>0</v>
      </c>
      <c r="Z251" s="188">
        <f>IF(R251="nio",0,IF(R251&gt;0,VLOOKUP(K251,'3-Productie normen'!A:N,VLOOKUP(R251,'3-Productie normen'!Q:R,2,FALSE),FALSE)))</f>
        <v>0</v>
      </c>
      <c r="AA251" s="188">
        <f t="shared" si="34"/>
        <v>0</v>
      </c>
      <c r="AB251" s="188">
        <f t="shared" si="35"/>
        <v>0</v>
      </c>
      <c r="AC251" s="188">
        <f t="shared" si="36"/>
        <v>0</v>
      </c>
      <c r="AD251" s="189" t="str">
        <f>VLOOKUP(K251,'3-Productie normen'!A:N,10,FALSE)</f>
        <v>B</v>
      </c>
      <c r="AE251" s="189"/>
      <c r="AG251" s="144">
        <f t="shared" si="37"/>
        <v>2805</v>
      </c>
    </row>
    <row r="252" spans="1:33" ht="14.1" customHeight="1">
      <c r="A252" s="163">
        <v>252</v>
      </c>
      <c r="B252" s="182" t="s">
        <v>384</v>
      </c>
      <c r="C252" s="182" t="s">
        <v>383</v>
      </c>
      <c r="D252" s="182"/>
      <c r="E252" s="583">
        <v>13975</v>
      </c>
      <c r="F252" s="583" t="s">
        <v>621</v>
      </c>
      <c r="G252" s="148" t="s">
        <v>628</v>
      </c>
      <c r="H252" s="199" t="s">
        <v>325</v>
      </c>
      <c r="I252" s="199" t="s">
        <v>392</v>
      </c>
      <c r="J252" s="199" t="s">
        <v>290</v>
      </c>
      <c r="K252" s="551" t="s">
        <v>220</v>
      </c>
      <c r="L252" s="199" t="s">
        <v>413</v>
      </c>
      <c r="M252" s="199">
        <v>12</v>
      </c>
      <c r="N252" s="539">
        <v>1</v>
      </c>
      <c r="O252" s="539">
        <v>1</v>
      </c>
      <c r="P252" s="539"/>
      <c r="Q252" s="539"/>
      <c r="R252" s="186">
        <v>255</v>
      </c>
      <c r="S252" s="186"/>
      <c r="T252" s="186"/>
      <c r="U252" s="186"/>
      <c r="V252" s="187" t="e">
        <f t="shared" si="30"/>
        <v>#DIV/0!</v>
      </c>
      <c r="W252" s="187">
        <f t="shared" si="31"/>
        <v>0</v>
      </c>
      <c r="X252" s="187">
        <f t="shared" si="32"/>
        <v>0</v>
      </c>
      <c r="Y252" s="187">
        <f t="shared" si="33"/>
        <v>0</v>
      </c>
      <c r="Z252" s="188">
        <f>IF(R252="nio",0,IF(R252&gt;0,VLOOKUP(K252,'3-Productie normen'!A:N,VLOOKUP(R252,'3-Productie normen'!Q:R,2,FALSE),FALSE)))</f>
        <v>0</v>
      </c>
      <c r="AA252" s="188">
        <f t="shared" si="34"/>
        <v>0</v>
      </c>
      <c r="AB252" s="188">
        <f t="shared" si="35"/>
        <v>0</v>
      </c>
      <c r="AC252" s="188">
        <f t="shared" si="36"/>
        <v>0</v>
      </c>
      <c r="AD252" s="189" t="str">
        <f>VLOOKUP(K252,'3-Productie normen'!A:N,10,FALSE)</f>
        <v>B</v>
      </c>
      <c r="AE252" s="189"/>
      <c r="AG252" s="144">
        <f t="shared" si="37"/>
        <v>3060</v>
      </c>
    </row>
    <row r="253" spans="1:33" ht="14.1" customHeight="1">
      <c r="A253" s="163">
        <v>253</v>
      </c>
      <c r="B253" s="182" t="s">
        <v>384</v>
      </c>
      <c r="C253" s="182" t="s">
        <v>383</v>
      </c>
      <c r="D253" s="182"/>
      <c r="E253" s="583">
        <v>13975</v>
      </c>
      <c r="F253" s="583" t="s">
        <v>621</v>
      </c>
      <c r="G253" s="148" t="s">
        <v>628</v>
      </c>
      <c r="H253" s="199" t="s">
        <v>367</v>
      </c>
      <c r="I253" s="199" t="s">
        <v>392</v>
      </c>
      <c r="J253" s="199" t="s">
        <v>290</v>
      </c>
      <c r="K253" s="141" t="s">
        <v>220</v>
      </c>
      <c r="L253" s="199" t="s">
        <v>413</v>
      </c>
      <c r="M253" s="199">
        <v>12</v>
      </c>
      <c r="N253" s="539">
        <v>1</v>
      </c>
      <c r="O253" s="539">
        <v>1</v>
      </c>
      <c r="P253" s="539"/>
      <c r="Q253" s="539"/>
      <c r="R253" s="186">
        <v>255</v>
      </c>
      <c r="S253" s="186"/>
      <c r="T253" s="186"/>
      <c r="U253" s="186"/>
      <c r="V253" s="187" t="e">
        <f t="shared" si="30"/>
        <v>#DIV/0!</v>
      </c>
      <c r="W253" s="187">
        <f t="shared" si="31"/>
        <v>0</v>
      </c>
      <c r="X253" s="187">
        <f t="shared" si="32"/>
        <v>0</v>
      </c>
      <c r="Y253" s="187">
        <f t="shared" si="33"/>
        <v>0</v>
      </c>
      <c r="Z253" s="188">
        <f>IF(R253="nio",0,IF(R253&gt;0,VLOOKUP(K253,'3-Productie normen'!A:N,VLOOKUP(R253,'3-Productie normen'!Q:R,2,FALSE),FALSE)))</f>
        <v>0</v>
      </c>
      <c r="AA253" s="188">
        <f t="shared" si="34"/>
        <v>0</v>
      </c>
      <c r="AB253" s="188">
        <f t="shared" si="35"/>
        <v>0</v>
      </c>
      <c r="AC253" s="188">
        <f t="shared" si="36"/>
        <v>0</v>
      </c>
      <c r="AD253" s="189" t="str">
        <f>VLOOKUP(K253,'3-Productie normen'!A:N,10,FALSE)</f>
        <v>B</v>
      </c>
      <c r="AE253" s="189"/>
      <c r="AG253" s="144">
        <f t="shared" si="37"/>
        <v>3060</v>
      </c>
    </row>
    <row r="254" spans="1:33" ht="14.1" customHeight="1">
      <c r="A254" s="163">
        <v>254</v>
      </c>
      <c r="B254" s="182" t="s">
        <v>384</v>
      </c>
      <c r="C254" s="182" t="s">
        <v>383</v>
      </c>
      <c r="D254" s="182"/>
      <c r="E254" s="583">
        <v>13975</v>
      </c>
      <c r="F254" s="583" t="s">
        <v>621</v>
      </c>
      <c r="G254" s="148" t="s">
        <v>628</v>
      </c>
      <c r="H254" s="199" t="s">
        <v>326</v>
      </c>
      <c r="I254" s="199" t="s">
        <v>392</v>
      </c>
      <c r="J254" s="199" t="s">
        <v>290</v>
      </c>
      <c r="K254" s="551" t="s">
        <v>220</v>
      </c>
      <c r="L254" s="199" t="s">
        <v>413</v>
      </c>
      <c r="M254" s="199">
        <v>12</v>
      </c>
      <c r="N254" s="539">
        <v>1</v>
      </c>
      <c r="O254" s="539">
        <v>1</v>
      </c>
      <c r="P254" s="539"/>
      <c r="Q254" s="539"/>
      <c r="R254" s="186">
        <v>255</v>
      </c>
      <c r="S254" s="186"/>
      <c r="T254" s="186"/>
      <c r="U254" s="186"/>
      <c r="V254" s="187" t="e">
        <f t="shared" si="30"/>
        <v>#DIV/0!</v>
      </c>
      <c r="W254" s="187">
        <f t="shared" si="31"/>
        <v>0</v>
      </c>
      <c r="X254" s="187">
        <f t="shared" si="32"/>
        <v>0</v>
      </c>
      <c r="Y254" s="187">
        <f t="shared" si="33"/>
        <v>0</v>
      </c>
      <c r="Z254" s="188">
        <f>IF(R254="nio",0,IF(R254&gt;0,VLOOKUP(K254,'3-Productie normen'!A:N,VLOOKUP(R254,'3-Productie normen'!Q:R,2,FALSE),FALSE)))</f>
        <v>0</v>
      </c>
      <c r="AA254" s="188">
        <f t="shared" si="34"/>
        <v>0</v>
      </c>
      <c r="AB254" s="188">
        <f t="shared" si="35"/>
        <v>0</v>
      </c>
      <c r="AC254" s="188">
        <f t="shared" si="36"/>
        <v>0</v>
      </c>
      <c r="AD254" s="189" t="str">
        <f>VLOOKUP(K254,'3-Productie normen'!A:N,10,FALSE)</f>
        <v>B</v>
      </c>
      <c r="AE254" s="189"/>
      <c r="AG254" s="144">
        <f t="shared" si="37"/>
        <v>3060</v>
      </c>
    </row>
    <row r="255" spans="1:33" ht="14.1" customHeight="1">
      <c r="A255" s="163">
        <v>255</v>
      </c>
      <c r="B255" s="182" t="s">
        <v>384</v>
      </c>
      <c r="C255" s="182" t="s">
        <v>383</v>
      </c>
      <c r="D255" s="182"/>
      <c r="E255" s="583">
        <v>13975</v>
      </c>
      <c r="F255" s="583" t="s">
        <v>621</v>
      </c>
      <c r="G255" s="148" t="s">
        <v>628</v>
      </c>
      <c r="H255" s="199" t="s">
        <v>334</v>
      </c>
      <c r="I255" s="199" t="s">
        <v>392</v>
      </c>
      <c r="J255" s="199" t="s">
        <v>290</v>
      </c>
      <c r="K255" s="551" t="s">
        <v>220</v>
      </c>
      <c r="L255" s="199" t="s">
        <v>413</v>
      </c>
      <c r="M255" s="199">
        <v>12</v>
      </c>
      <c r="N255" s="539">
        <v>1</v>
      </c>
      <c r="O255" s="539">
        <v>1</v>
      </c>
      <c r="P255" s="539"/>
      <c r="Q255" s="539"/>
      <c r="R255" s="186">
        <v>255</v>
      </c>
      <c r="S255" s="186"/>
      <c r="T255" s="186"/>
      <c r="U255" s="186"/>
      <c r="V255" s="187" t="e">
        <f t="shared" si="30"/>
        <v>#DIV/0!</v>
      </c>
      <c r="W255" s="187">
        <f t="shared" si="31"/>
        <v>0</v>
      </c>
      <c r="X255" s="187">
        <f t="shared" si="32"/>
        <v>0</v>
      </c>
      <c r="Y255" s="187">
        <f t="shared" si="33"/>
        <v>0</v>
      </c>
      <c r="Z255" s="188">
        <f>IF(R255="nio",0,IF(R255&gt;0,VLOOKUP(K255,'3-Productie normen'!A:N,VLOOKUP(R255,'3-Productie normen'!Q:R,2,FALSE),FALSE)))</f>
        <v>0</v>
      </c>
      <c r="AA255" s="188">
        <f t="shared" si="34"/>
        <v>0</v>
      </c>
      <c r="AB255" s="188">
        <f t="shared" si="35"/>
        <v>0</v>
      </c>
      <c r="AC255" s="188">
        <f t="shared" si="36"/>
        <v>0</v>
      </c>
      <c r="AD255" s="189" t="str">
        <f>VLOOKUP(K255,'3-Productie normen'!A:N,10,FALSE)</f>
        <v>B</v>
      </c>
      <c r="AE255" s="189"/>
      <c r="AG255" s="144">
        <f t="shared" si="37"/>
        <v>3060</v>
      </c>
    </row>
    <row r="256" spans="1:33" ht="14.1" customHeight="1">
      <c r="A256" s="163">
        <v>256</v>
      </c>
      <c r="B256" s="182" t="s">
        <v>384</v>
      </c>
      <c r="C256" s="182" t="s">
        <v>383</v>
      </c>
      <c r="D256" s="182"/>
      <c r="E256" s="583">
        <v>13975</v>
      </c>
      <c r="F256" s="583" t="s">
        <v>621</v>
      </c>
      <c r="G256" s="148" t="s">
        <v>628</v>
      </c>
      <c r="H256" s="199" t="s">
        <v>335</v>
      </c>
      <c r="I256" s="199" t="s">
        <v>392</v>
      </c>
      <c r="J256" s="199" t="s">
        <v>290</v>
      </c>
      <c r="K256" s="551" t="s">
        <v>220</v>
      </c>
      <c r="L256" s="199" t="s">
        <v>413</v>
      </c>
      <c r="M256" s="199">
        <v>23</v>
      </c>
      <c r="N256" s="539">
        <v>1</v>
      </c>
      <c r="O256" s="539">
        <v>1</v>
      </c>
      <c r="P256" s="539"/>
      <c r="Q256" s="539"/>
      <c r="R256" s="186">
        <v>255</v>
      </c>
      <c r="S256" s="186"/>
      <c r="T256" s="186"/>
      <c r="U256" s="186"/>
      <c r="V256" s="187" t="e">
        <f t="shared" si="30"/>
        <v>#DIV/0!</v>
      </c>
      <c r="W256" s="187">
        <f t="shared" si="31"/>
        <v>0</v>
      </c>
      <c r="X256" s="187">
        <f t="shared" si="32"/>
        <v>0</v>
      </c>
      <c r="Y256" s="187">
        <f t="shared" si="33"/>
        <v>0</v>
      </c>
      <c r="Z256" s="188">
        <f>IF(R256="nio",0,IF(R256&gt;0,VLOOKUP(K256,'3-Productie normen'!A:N,VLOOKUP(R256,'3-Productie normen'!Q:R,2,FALSE),FALSE)))</f>
        <v>0</v>
      </c>
      <c r="AA256" s="188">
        <f t="shared" si="34"/>
        <v>0</v>
      </c>
      <c r="AB256" s="188">
        <f t="shared" si="35"/>
        <v>0</v>
      </c>
      <c r="AC256" s="188">
        <f t="shared" si="36"/>
        <v>0</v>
      </c>
      <c r="AD256" s="189" t="str">
        <f>VLOOKUP(K256,'3-Productie normen'!A:N,10,FALSE)</f>
        <v>B</v>
      </c>
      <c r="AE256" s="189"/>
      <c r="AG256" s="144">
        <f t="shared" si="37"/>
        <v>5865</v>
      </c>
    </row>
    <row r="257" spans="1:33" ht="14.1" customHeight="1">
      <c r="A257" s="163">
        <v>257</v>
      </c>
      <c r="B257" s="182" t="s">
        <v>384</v>
      </c>
      <c r="C257" s="182" t="s">
        <v>383</v>
      </c>
      <c r="D257" s="182"/>
      <c r="E257" s="583">
        <v>13975</v>
      </c>
      <c r="F257" s="583" t="s">
        <v>621</v>
      </c>
      <c r="G257" s="148" t="s">
        <v>628</v>
      </c>
      <c r="H257" s="199" t="s">
        <v>336</v>
      </c>
      <c r="I257" s="199" t="s">
        <v>392</v>
      </c>
      <c r="J257" s="199" t="s">
        <v>290</v>
      </c>
      <c r="K257" s="551" t="s">
        <v>220</v>
      </c>
      <c r="L257" s="199" t="s">
        <v>413</v>
      </c>
      <c r="M257" s="199">
        <v>12</v>
      </c>
      <c r="N257" s="539">
        <v>1</v>
      </c>
      <c r="O257" s="539">
        <v>1</v>
      </c>
      <c r="P257" s="539"/>
      <c r="Q257" s="539"/>
      <c r="R257" s="186">
        <v>255</v>
      </c>
      <c r="S257" s="186"/>
      <c r="T257" s="186"/>
      <c r="U257" s="186"/>
      <c r="V257" s="187" t="e">
        <f t="shared" si="30"/>
        <v>#DIV/0!</v>
      </c>
      <c r="W257" s="187">
        <f t="shared" si="31"/>
        <v>0</v>
      </c>
      <c r="X257" s="187">
        <f t="shared" si="32"/>
        <v>0</v>
      </c>
      <c r="Y257" s="187">
        <f t="shared" si="33"/>
        <v>0</v>
      </c>
      <c r="Z257" s="188">
        <f>IF(R257="nio",0,IF(R257&gt;0,VLOOKUP(K257,'3-Productie normen'!A:N,VLOOKUP(R257,'3-Productie normen'!Q:R,2,FALSE),FALSE)))</f>
        <v>0</v>
      </c>
      <c r="AA257" s="188">
        <f t="shared" si="34"/>
        <v>0</v>
      </c>
      <c r="AB257" s="188">
        <f t="shared" si="35"/>
        <v>0</v>
      </c>
      <c r="AC257" s="188">
        <f t="shared" si="36"/>
        <v>0</v>
      </c>
      <c r="AD257" s="189" t="str">
        <f>VLOOKUP(K257,'3-Productie normen'!A:N,10,FALSE)</f>
        <v>B</v>
      </c>
      <c r="AE257" s="189"/>
      <c r="AG257" s="144">
        <f t="shared" si="37"/>
        <v>3060</v>
      </c>
    </row>
    <row r="258" spans="1:33" ht="14.1" customHeight="1">
      <c r="A258" s="163">
        <v>258</v>
      </c>
      <c r="B258" s="182" t="s">
        <v>384</v>
      </c>
      <c r="C258" s="182" t="s">
        <v>383</v>
      </c>
      <c r="D258" s="182"/>
      <c r="E258" s="583">
        <v>13975</v>
      </c>
      <c r="F258" s="583" t="s">
        <v>621</v>
      </c>
      <c r="G258" s="148" t="s">
        <v>628</v>
      </c>
      <c r="H258" s="199" t="s">
        <v>337</v>
      </c>
      <c r="I258" s="199" t="s">
        <v>392</v>
      </c>
      <c r="J258" s="199" t="s">
        <v>290</v>
      </c>
      <c r="K258" s="141" t="s">
        <v>220</v>
      </c>
      <c r="L258" s="199" t="s">
        <v>413</v>
      </c>
      <c r="M258" s="199">
        <v>25</v>
      </c>
      <c r="N258" s="539">
        <v>1</v>
      </c>
      <c r="O258" s="539">
        <v>1</v>
      </c>
      <c r="P258" s="539"/>
      <c r="Q258" s="539"/>
      <c r="R258" s="186">
        <v>255</v>
      </c>
      <c r="S258" s="186"/>
      <c r="T258" s="186"/>
      <c r="U258" s="186"/>
      <c r="V258" s="187" t="e">
        <f t="shared" si="30"/>
        <v>#DIV/0!</v>
      </c>
      <c r="W258" s="187">
        <f t="shared" si="31"/>
        <v>0</v>
      </c>
      <c r="X258" s="187">
        <f t="shared" si="32"/>
        <v>0</v>
      </c>
      <c r="Y258" s="187">
        <f t="shared" si="33"/>
        <v>0</v>
      </c>
      <c r="Z258" s="188">
        <f>IF(R258="nio",0,IF(R258&gt;0,VLOOKUP(K258,'3-Productie normen'!A:N,VLOOKUP(R258,'3-Productie normen'!Q:R,2,FALSE),FALSE)))</f>
        <v>0</v>
      </c>
      <c r="AA258" s="188">
        <f t="shared" si="34"/>
        <v>0</v>
      </c>
      <c r="AB258" s="188">
        <f t="shared" si="35"/>
        <v>0</v>
      </c>
      <c r="AC258" s="188">
        <f t="shared" si="36"/>
        <v>0</v>
      </c>
      <c r="AD258" s="189" t="str">
        <f>VLOOKUP(K258,'3-Productie normen'!A:N,10,FALSE)</f>
        <v>B</v>
      </c>
      <c r="AE258" s="189"/>
      <c r="AG258" s="144">
        <f t="shared" si="37"/>
        <v>6375</v>
      </c>
    </row>
    <row r="259" spans="1:33" ht="14.1" customHeight="1">
      <c r="A259" s="163">
        <v>259</v>
      </c>
      <c r="B259" s="182" t="s">
        <v>384</v>
      </c>
      <c r="C259" s="182" t="s">
        <v>383</v>
      </c>
      <c r="D259" s="182"/>
      <c r="E259" s="583">
        <v>13975</v>
      </c>
      <c r="F259" s="583" t="s">
        <v>621</v>
      </c>
      <c r="G259" s="148" t="s">
        <v>628</v>
      </c>
      <c r="H259" s="199" t="s">
        <v>338</v>
      </c>
      <c r="I259" s="199" t="s">
        <v>392</v>
      </c>
      <c r="J259" s="199" t="s">
        <v>290</v>
      </c>
      <c r="K259" s="141" t="s">
        <v>220</v>
      </c>
      <c r="L259" s="199" t="s">
        <v>413</v>
      </c>
      <c r="M259" s="199">
        <v>12</v>
      </c>
      <c r="N259" s="539">
        <v>1</v>
      </c>
      <c r="O259" s="539">
        <v>1</v>
      </c>
      <c r="P259" s="539"/>
      <c r="Q259" s="539"/>
      <c r="R259" s="186">
        <v>255</v>
      </c>
      <c r="S259" s="186"/>
      <c r="T259" s="186"/>
      <c r="U259" s="186"/>
      <c r="V259" s="187" t="e">
        <f t="shared" si="30"/>
        <v>#DIV/0!</v>
      </c>
      <c r="W259" s="187">
        <f t="shared" si="31"/>
        <v>0</v>
      </c>
      <c r="X259" s="187">
        <f t="shared" si="32"/>
        <v>0</v>
      </c>
      <c r="Y259" s="187">
        <f t="shared" si="33"/>
        <v>0</v>
      </c>
      <c r="Z259" s="188">
        <f>IF(R259="nio",0,IF(R259&gt;0,VLOOKUP(K259,'3-Productie normen'!A:N,VLOOKUP(R259,'3-Productie normen'!Q:R,2,FALSE),FALSE)))</f>
        <v>0</v>
      </c>
      <c r="AA259" s="188">
        <f t="shared" si="34"/>
        <v>0</v>
      </c>
      <c r="AB259" s="188">
        <f t="shared" si="35"/>
        <v>0</v>
      </c>
      <c r="AC259" s="188">
        <f t="shared" si="36"/>
        <v>0</v>
      </c>
      <c r="AD259" s="189" t="str">
        <f>VLOOKUP(K259,'3-Productie normen'!A:N,10,FALSE)</f>
        <v>B</v>
      </c>
      <c r="AE259" s="189"/>
      <c r="AG259" s="144">
        <f t="shared" si="37"/>
        <v>3060</v>
      </c>
    </row>
    <row r="260" spans="1:33" ht="14.1" customHeight="1">
      <c r="A260" s="163">
        <v>260</v>
      </c>
      <c r="B260" s="182" t="s">
        <v>384</v>
      </c>
      <c r="C260" s="182" t="s">
        <v>383</v>
      </c>
      <c r="D260" s="182"/>
      <c r="E260" s="583">
        <v>13975</v>
      </c>
      <c r="F260" s="583" t="s">
        <v>621</v>
      </c>
      <c r="G260" s="148" t="s">
        <v>781</v>
      </c>
      <c r="H260" s="201" t="s">
        <v>699</v>
      </c>
      <c r="I260" s="201" t="s">
        <v>392</v>
      </c>
      <c r="J260" s="201" t="s">
        <v>290</v>
      </c>
      <c r="K260" s="551" t="s">
        <v>220</v>
      </c>
      <c r="L260" s="199" t="s">
        <v>413</v>
      </c>
      <c r="M260" s="199">
        <v>17</v>
      </c>
      <c r="N260" s="539">
        <v>1</v>
      </c>
      <c r="O260" s="539">
        <v>1</v>
      </c>
      <c r="P260" s="539"/>
      <c r="Q260" s="539"/>
      <c r="R260" s="186">
        <v>255</v>
      </c>
      <c r="S260" s="186"/>
      <c r="T260" s="186"/>
      <c r="U260" s="186"/>
      <c r="V260" s="187" t="e">
        <f t="shared" si="30"/>
        <v>#DIV/0!</v>
      </c>
      <c r="W260" s="187">
        <f t="shared" si="31"/>
        <v>0</v>
      </c>
      <c r="X260" s="187">
        <f t="shared" si="32"/>
        <v>0</v>
      </c>
      <c r="Y260" s="187">
        <f t="shared" si="33"/>
        <v>0</v>
      </c>
      <c r="Z260" s="188">
        <f>IF(R260="nio",0,IF(R260&gt;0,VLOOKUP(K260,'3-Productie normen'!A:N,VLOOKUP(R260,'3-Productie normen'!Q:R,2,FALSE),FALSE)))</f>
        <v>0</v>
      </c>
      <c r="AA260" s="188">
        <f t="shared" si="34"/>
        <v>0</v>
      </c>
      <c r="AB260" s="188">
        <f t="shared" si="35"/>
        <v>0</v>
      </c>
      <c r="AC260" s="188">
        <f t="shared" si="36"/>
        <v>0</v>
      </c>
      <c r="AD260" s="189" t="str">
        <f>VLOOKUP(K260,'3-Productie normen'!A:N,10,FALSE)</f>
        <v>B</v>
      </c>
      <c r="AE260" s="189"/>
      <c r="AG260" s="144">
        <f t="shared" si="37"/>
        <v>4335</v>
      </c>
    </row>
    <row r="261" spans="1:33" ht="14.1" customHeight="1">
      <c r="A261" s="163">
        <v>261</v>
      </c>
      <c r="B261" s="182" t="s">
        <v>384</v>
      </c>
      <c r="C261" s="182" t="s">
        <v>383</v>
      </c>
      <c r="D261" s="182"/>
      <c r="E261" s="583">
        <v>13975</v>
      </c>
      <c r="F261" s="583" t="s">
        <v>621</v>
      </c>
      <c r="G261" s="148" t="s">
        <v>782</v>
      </c>
      <c r="H261" s="199" t="s">
        <v>700</v>
      </c>
      <c r="I261" s="199" t="s">
        <v>387</v>
      </c>
      <c r="J261" s="199" t="s">
        <v>289</v>
      </c>
      <c r="K261" s="551" t="s">
        <v>546</v>
      </c>
      <c r="L261" s="199" t="s">
        <v>638</v>
      </c>
      <c r="M261" s="199">
        <v>5</v>
      </c>
      <c r="N261" s="539">
        <v>1</v>
      </c>
      <c r="O261" s="539">
        <v>1</v>
      </c>
      <c r="P261" s="539"/>
      <c r="Q261" s="539"/>
      <c r="R261" s="186">
        <v>255</v>
      </c>
      <c r="S261" s="186"/>
      <c r="T261" s="186"/>
      <c r="U261" s="186"/>
      <c r="V261" s="187" t="e">
        <f t="shared" si="30"/>
        <v>#DIV/0!</v>
      </c>
      <c r="W261" s="187">
        <f t="shared" si="31"/>
        <v>0</v>
      </c>
      <c r="X261" s="187">
        <f t="shared" si="32"/>
        <v>0</v>
      </c>
      <c r="Y261" s="187">
        <f t="shared" si="33"/>
        <v>0</v>
      </c>
      <c r="Z261" s="188">
        <f>IF(R261="nio",0,IF(R261&gt;0,VLOOKUP(K261,'3-Productie normen'!A:N,VLOOKUP(R261,'3-Productie normen'!Q:R,2,FALSE),FALSE)))</f>
        <v>0</v>
      </c>
      <c r="AA261" s="188">
        <f t="shared" si="34"/>
        <v>0</v>
      </c>
      <c r="AB261" s="188">
        <f t="shared" si="35"/>
        <v>0</v>
      </c>
      <c r="AC261" s="188">
        <f t="shared" si="36"/>
        <v>0</v>
      </c>
      <c r="AD261" s="189" t="str">
        <f>VLOOKUP(K261,'3-Productie normen'!A:N,10,FALSE)</f>
        <v>V</v>
      </c>
      <c r="AE261" s="189"/>
      <c r="AG261" s="144">
        <f t="shared" si="37"/>
        <v>1275</v>
      </c>
    </row>
    <row r="262" spans="1:33" ht="14.1" customHeight="1">
      <c r="A262" s="163">
        <v>262</v>
      </c>
      <c r="B262" s="182" t="s">
        <v>384</v>
      </c>
      <c r="C262" s="182" t="s">
        <v>383</v>
      </c>
      <c r="D262" s="182"/>
      <c r="E262" s="583">
        <v>13975</v>
      </c>
      <c r="F262" s="583" t="s">
        <v>621</v>
      </c>
      <c r="G262" s="148" t="s">
        <v>628</v>
      </c>
      <c r="H262" s="199" t="s">
        <v>701</v>
      </c>
      <c r="I262" s="199" t="s">
        <v>386</v>
      </c>
      <c r="J262" s="199" t="s">
        <v>289</v>
      </c>
      <c r="K262" s="551" t="s">
        <v>545</v>
      </c>
      <c r="L262" s="199" t="s">
        <v>638</v>
      </c>
      <c r="M262" s="199">
        <v>112</v>
      </c>
      <c r="N262" s="539">
        <v>1</v>
      </c>
      <c r="O262" s="539">
        <v>1</v>
      </c>
      <c r="P262" s="539"/>
      <c r="Q262" s="539"/>
      <c r="R262" s="186">
        <v>255</v>
      </c>
      <c r="S262" s="186"/>
      <c r="T262" s="186"/>
      <c r="U262" s="186"/>
      <c r="V262" s="187" t="e">
        <f t="shared" si="30"/>
        <v>#DIV/0!</v>
      </c>
      <c r="W262" s="187">
        <f t="shared" si="31"/>
        <v>0</v>
      </c>
      <c r="X262" s="187">
        <f t="shared" si="32"/>
        <v>0</v>
      </c>
      <c r="Y262" s="187">
        <f t="shared" si="33"/>
        <v>0</v>
      </c>
      <c r="Z262" s="188">
        <f>IF(R262="nio",0,IF(R262&gt;0,VLOOKUP(K262,'3-Productie normen'!A:N,VLOOKUP(R262,'3-Productie normen'!Q:R,2,FALSE),FALSE)))</f>
        <v>0</v>
      </c>
      <c r="AA262" s="188">
        <f t="shared" si="34"/>
        <v>0</v>
      </c>
      <c r="AB262" s="188">
        <f t="shared" si="35"/>
        <v>0</v>
      </c>
      <c r="AC262" s="188">
        <f t="shared" si="36"/>
        <v>0</v>
      </c>
      <c r="AD262" s="189" t="str">
        <f>VLOOKUP(K262,'3-Productie normen'!A:N,10,FALSE)</f>
        <v>V</v>
      </c>
      <c r="AE262" s="189"/>
      <c r="AG262" s="144">
        <f t="shared" si="37"/>
        <v>28560</v>
      </c>
    </row>
    <row r="263" spans="1:33" ht="14.1" customHeight="1">
      <c r="A263" s="163">
        <v>263</v>
      </c>
      <c r="B263" s="182" t="s">
        <v>384</v>
      </c>
      <c r="C263" s="182" t="s">
        <v>383</v>
      </c>
      <c r="D263" s="182"/>
      <c r="E263" s="583">
        <v>13975</v>
      </c>
      <c r="F263" s="583" t="s">
        <v>621</v>
      </c>
      <c r="G263" s="148" t="s">
        <v>628</v>
      </c>
      <c r="H263" s="199" t="s">
        <v>702</v>
      </c>
      <c r="I263" s="199" t="s">
        <v>396</v>
      </c>
      <c r="J263" s="199" t="s">
        <v>291</v>
      </c>
      <c r="K263" s="551" t="s">
        <v>620</v>
      </c>
      <c r="L263" s="199" t="s">
        <v>638</v>
      </c>
      <c r="M263" s="199">
        <v>5</v>
      </c>
      <c r="N263" s="539">
        <v>1</v>
      </c>
      <c r="O263" s="539">
        <v>1</v>
      </c>
      <c r="P263" s="539"/>
      <c r="Q263" s="539"/>
      <c r="R263" s="186">
        <v>255</v>
      </c>
      <c r="S263" s="186">
        <v>255</v>
      </c>
      <c r="T263" s="186"/>
      <c r="U263" s="186"/>
      <c r="V263" s="187" t="e">
        <f t="shared" si="30"/>
        <v>#DIV/0!</v>
      </c>
      <c r="W263" s="187" t="e">
        <f t="shared" si="31"/>
        <v>#DIV/0!</v>
      </c>
      <c r="X263" s="187">
        <f t="shared" si="32"/>
        <v>0</v>
      </c>
      <c r="Y263" s="187">
        <f t="shared" si="33"/>
        <v>0</v>
      </c>
      <c r="Z263" s="188">
        <f>IF(R263="nio",0,IF(R263&gt;0,VLOOKUP(K263,'3-Productie normen'!A:N,VLOOKUP(R263,'3-Productie normen'!Q:R,2,FALSE),FALSE)))</f>
        <v>0</v>
      </c>
      <c r="AA263" s="188">
        <f t="shared" si="34"/>
        <v>0</v>
      </c>
      <c r="AB263" s="188">
        <f t="shared" si="35"/>
        <v>0</v>
      </c>
      <c r="AC263" s="188">
        <f t="shared" si="36"/>
        <v>0</v>
      </c>
      <c r="AD263" s="189" t="str">
        <f>VLOOKUP(K263,'3-Productie normen'!A:N,10,FALSE)</f>
        <v>S</v>
      </c>
      <c r="AE263" s="189"/>
      <c r="AG263" s="144">
        <f t="shared" si="37"/>
        <v>2550</v>
      </c>
    </row>
    <row r="264" spans="1:33" ht="14.1" customHeight="1">
      <c r="A264" s="163">
        <v>264</v>
      </c>
      <c r="B264" s="182" t="s">
        <v>384</v>
      </c>
      <c r="C264" s="182" t="s">
        <v>383</v>
      </c>
      <c r="D264" s="182"/>
      <c r="E264" s="583">
        <v>13975</v>
      </c>
      <c r="F264" s="583" t="s">
        <v>621</v>
      </c>
      <c r="G264" s="148" t="s">
        <v>628</v>
      </c>
      <c r="H264" s="199" t="s">
        <v>703</v>
      </c>
      <c r="I264" s="199" t="s">
        <v>396</v>
      </c>
      <c r="J264" s="199" t="s">
        <v>291</v>
      </c>
      <c r="K264" s="551" t="s">
        <v>620</v>
      </c>
      <c r="L264" s="199" t="s">
        <v>638</v>
      </c>
      <c r="M264" s="199">
        <v>5</v>
      </c>
      <c r="N264" s="539">
        <v>1</v>
      </c>
      <c r="O264" s="539">
        <v>1</v>
      </c>
      <c r="P264" s="539"/>
      <c r="Q264" s="539"/>
      <c r="R264" s="186">
        <v>255</v>
      </c>
      <c r="S264" s="186">
        <v>255</v>
      </c>
      <c r="T264" s="186"/>
      <c r="U264" s="186"/>
      <c r="V264" s="187" t="e">
        <f t="shared" si="30"/>
        <v>#DIV/0!</v>
      </c>
      <c r="W264" s="187" t="e">
        <f t="shared" si="31"/>
        <v>#DIV/0!</v>
      </c>
      <c r="X264" s="187">
        <f t="shared" si="32"/>
        <v>0</v>
      </c>
      <c r="Y264" s="187">
        <f t="shared" si="33"/>
        <v>0</v>
      </c>
      <c r="Z264" s="188">
        <f>IF(R264="nio",0,IF(R264&gt;0,VLOOKUP(K264,'3-Productie normen'!A:N,VLOOKUP(R264,'3-Productie normen'!Q:R,2,FALSE),FALSE)))</f>
        <v>0</v>
      </c>
      <c r="AA264" s="188">
        <f t="shared" si="34"/>
        <v>0</v>
      </c>
      <c r="AB264" s="188">
        <f t="shared" si="35"/>
        <v>0</v>
      </c>
      <c r="AC264" s="188">
        <f t="shared" si="36"/>
        <v>0</v>
      </c>
      <c r="AD264" s="189" t="str">
        <f>VLOOKUP(K264,'3-Productie normen'!A:N,10,FALSE)</f>
        <v>S</v>
      </c>
      <c r="AE264" s="189"/>
      <c r="AG264" s="144">
        <f t="shared" si="37"/>
        <v>2550</v>
      </c>
    </row>
    <row r="265" spans="1:33" ht="14.1" customHeight="1">
      <c r="A265" s="163">
        <v>265</v>
      </c>
      <c r="B265" s="182" t="s">
        <v>384</v>
      </c>
      <c r="C265" s="182" t="s">
        <v>383</v>
      </c>
      <c r="D265" s="182"/>
      <c r="E265" s="583">
        <v>13975</v>
      </c>
      <c r="F265" s="583" t="s">
        <v>621</v>
      </c>
      <c r="G265" s="148" t="s">
        <v>628</v>
      </c>
      <c r="H265" s="199" t="s">
        <v>704</v>
      </c>
      <c r="I265" s="199" t="s">
        <v>386</v>
      </c>
      <c r="J265" s="199" t="s">
        <v>289</v>
      </c>
      <c r="K265" s="137" t="s">
        <v>545</v>
      </c>
      <c r="L265" s="199" t="s">
        <v>638</v>
      </c>
      <c r="M265" s="199">
        <v>31</v>
      </c>
      <c r="N265" s="539">
        <v>1</v>
      </c>
      <c r="O265" s="539">
        <v>1</v>
      </c>
      <c r="P265" s="539"/>
      <c r="Q265" s="539"/>
      <c r="R265" s="186">
        <v>255</v>
      </c>
      <c r="S265" s="186"/>
      <c r="T265" s="186"/>
      <c r="U265" s="186"/>
      <c r="V265" s="187" t="e">
        <f t="shared" si="30"/>
        <v>#DIV/0!</v>
      </c>
      <c r="W265" s="187">
        <f t="shared" si="31"/>
        <v>0</v>
      </c>
      <c r="X265" s="187">
        <f t="shared" si="32"/>
        <v>0</v>
      </c>
      <c r="Y265" s="187">
        <f t="shared" si="33"/>
        <v>0</v>
      </c>
      <c r="Z265" s="188">
        <f>IF(R265="nio",0,IF(R265&gt;0,VLOOKUP(K265,'3-Productie normen'!A:N,VLOOKUP(R265,'3-Productie normen'!Q:R,2,FALSE),FALSE)))</f>
        <v>0</v>
      </c>
      <c r="AA265" s="188">
        <f t="shared" si="34"/>
        <v>0</v>
      </c>
      <c r="AB265" s="188">
        <f t="shared" si="35"/>
        <v>0</v>
      </c>
      <c r="AC265" s="188">
        <f t="shared" si="36"/>
        <v>0</v>
      </c>
      <c r="AD265" s="189" t="str">
        <f>VLOOKUP(K265,'3-Productie normen'!A:N,10,FALSE)</f>
        <v>V</v>
      </c>
      <c r="AE265" s="189"/>
      <c r="AG265" s="144">
        <f t="shared" si="37"/>
        <v>7905</v>
      </c>
    </row>
    <row r="266" spans="1:33" ht="14.1" customHeight="1">
      <c r="A266" s="163">
        <v>266</v>
      </c>
      <c r="B266" s="182" t="s">
        <v>384</v>
      </c>
      <c r="C266" s="182" t="s">
        <v>383</v>
      </c>
      <c r="D266" s="182"/>
      <c r="E266" s="583">
        <v>13975</v>
      </c>
      <c r="F266" s="583" t="s">
        <v>621</v>
      </c>
      <c r="G266" s="148" t="s">
        <v>628</v>
      </c>
      <c r="H266" s="199" t="s">
        <v>333</v>
      </c>
      <c r="I266" s="199" t="s">
        <v>392</v>
      </c>
      <c r="J266" s="199" t="s">
        <v>290</v>
      </c>
      <c r="K266" s="551" t="s">
        <v>220</v>
      </c>
      <c r="L266" s="199" t="s">
        <v>413</v>
      </c>
      <c r="M266" s="199">
        <v>33</v>
      </c>
      <c r="N266" s="539">
        <v>1</v>
      </c>
      <c r="O266" s="539">
        <v>1</v>
      </c>
      <c r="P266" s="539"/>
      <c r="Q266" s="539"/>
      <c r="R266" s="186">
        <v>255</v>
      </c>
      <c r="S266" s="186"/>
      <c r="T266" s="186"/>
      <c r="U266" s="186"/>
      <c r="V266" s="187" t="e">
        <f t="shared" si="30"/>
        <v>#DIV/0!</v>
      </c>
      <c r="W266" s="187">
        <f t="shared" si="31"/>
        <v>0</v>
      </c>
      <c r="X266" s="187">
        <f t="shared" si="32"/>
        <v>0</v>
      </c>
      <c r="Y266" s="187">
        <f t="shared" si="33"/>
        <v>0</v>
      </c>
      <c r="Z266" s="188">
        <f>IF(R266="nio",0,IF(R266&gt;0,VLOOKUP(K266,'3-Productie normen'!A:N,VLOOKUP(R266,'3-Productie normen'!Q:R,2,FALSE),FALSE)))</f>
        <v>0</v>
      </c>
      <c r="AA266" s="188">
        <f t="shared" si="34"/>
        <v>0</v>
      </c>
      <c r="AB266" s="188">
        <f t="shared" si="35"/>
        <v>0</v>
      </c>
      <c r="AC266" s="188">
        <f t="shared" si="36"/>
        <v>0</v>
      </c>
      <c r="AD266" s="189" t="str">
        <f>VLOOKUP(K266,'3-Productie normen'!A:N,10,FALSE)</f>
        <v>B</v>
      </c>
      <c r="AE266" s="189"/>
      <c r="AG266" s="144">
        <f t="shared" si="37"/>
        <v>8415</v>
      </c>
    </row>
    <row r="267" spans="1:33" ht="14.1" customHeight="1">
      <c r="A267" s="163">
        <v>267</v>
      </c>
      <c r="B267" s="182" t="s">
        <v>384</v>
      </c>
      <c r="C267" s="182" t="s">
        <v>383</v>
      </c>
      <c r="D267" s="182"/>
      <c r="E267" s="583">
        <v>13975</v>
      </c>
      <c r="F267" s="583" t="s">
        <v>621</v>
      </c>
      <c r="G267" s="148" t="s">
        <v>628</v>
      </c>
      <c r="H267" s="199" t="s">
        <v>332</v>
      </c>
      <c r="I267" s="199" t="s">
        <v>392</v>
      </c>
      <c r="J267" s="199" t="s">
        <v>290</v>
      </c>
      <c r="K267" s="551" t="s">
        <v>220</v>
      </c>
      <c r="L267" s="199" t="s">
        <v>413</v>
      </c>
      <c r="M267" s="199">
        <v>23</v>
      </c>
      <c r="N267" s="539">
        <v>1</v>
      </c>
      <c r="O267" s="539">
        <v>1</v>
      </c>
      <c r="P267" s="539"/>
      <c r="Q267" s="539"/>
      <c r="R267" s="186">
        <v>255</v>
      </c>
      <c r="S267" s="186"/>
      <c r="T267" s="186"/>
      <c r="U267" s="186"/>
      <c r="V267" s="187" t="e">
        <f t="shared" ref="V267:V330" si="38">IF(R267="nio",0,IF(R267&gt;0,R267*M267/Z267,0))*N267</f>
        <v>#DIV/0!</v>
      </c>
      <c r="W267" s="187">
        <f t="shared" ref="W267:W330" si="39">IF(S267&gt;0,S267*M267/AA267,0)*O267</f>
        <v>0</v>
      </c>
      <c r="X267" s="187">
        <f t="shared" ref="X267:X330" si="40">IF(T267&gt;0,T267*M267/AB267,0)*P267</f>
        <v>0</v>
      </c>
      <c r="Y267" s="187">
        <f t="shared" ref="Y267:Y330" si="41">IF(U267&gt;0,U267*M267/AC267,0)*Q267</f>
        <v>0</v>
      </c>
      <c r="Z267" s="188">
        <f>IF(R267="nio",0,IF(R267&gt;0,VLOOKUP(K267,'3-Productie normen'!A:N,VLOOKUP(R267,'3-Productie normen'!Q:R,2,FALSE),FALSE)))</f>
        <v>0</v>
      </c>
      <c r="AA267" s="188">
        <f t="shared" ref="AA267:AA330" si="42">IF(S267&gt;0,Z267*$AA$8,0)</f>
        <v>0</v>
      </c>
      <c r="AB267" s="188">
        <f t="shared" ref="AB267:AB330" si="43">IF(T267&gt;0,Z267*$AB$8,0)</f>
        <v>0</v>
      </c>
      <c r="AC267" s="188">
        <f t="shared" ref="AC267:AC330" si="44">IF(U267&gt;0,Z267*$AC$8,0)</f>
        <v>0</v>
      </c>
      <c r="AD267" s="189" t="str">
        <f>VLOOKUP(K267,'3-Productie normen'!A:N,10,FALSE)</f>
        <v>B</v>
      </c>
      <c r="AE267" s="189"/>
      <c r="AG267" s="144">
        <f t="shared" ref="AG267:AG330" si="45">SUM(R267:T267)*M267</f>
        <v>5865</v>
      </c>
    </row>
    <row r="268" spans="1:33" ht="14.1" customHeight="1">
      <c r="A268" s="163">
        <v>268</v>
      </c>
      <c r="B268" s="182" t="s">
        <v>384</v>
      </c>
      <c r="C268" s="182" t="s">
        <v>383</v>
      </c>
      <c r="D268" s="182"/>
      <c r="E268" s="583">
        <v>13975</v>
      </c>
      <c r="F268" s="583" t="s">
        <v>621</v>
      </c>
      <c r="G268" s="148" t="s">
        <v>628</v>
      </c>
      <c r="H268" s="199" t="s">
        <v>705</v>
      </c>
      <c r="I268" s="199" t="s">
        <v>392</v>
      </c>
      <c r="J268" s="199" t="s">
        <v>290</v>
      </c>
      <c r="K268" s="551" t="s">
        <v>220</v>
      </c>
      <c r="L268" s="199" t="s">
        <v>413</v>
      </c>
      <c r="M268" s="199">
        <v>16</v>
      </c>
      <c r="N268" s="539">
        <v>1</v>
      </c>
      <c r="O268" s="539">
        <v>1</v>
      </c>
      <c r="P268" s="539"/>
      <c r="Q268" s="539"/>
      <c r="R268" s="186">
        <v>255</v>
      </c>
      <c r="S268" s="186"/>
      <c r="T268" s="186"/>
      <c r="U268" s="186"/>
      <c r="V268" s="187" t="e">
        <f t="shared" si="38"/>
        <v>#DIV/0!</v>
      </c>
      <c r="W268" s="187">
        <f t="shared" si="39"/>
        <v>0</v>
      </c>
      <c r="X268" s="187">
        <f t="shared" si="40"/>
        <v>0</v>
      </c>
      <c r="Y268" s="187">
        <f t="shared" si="41"/>
        <v>0</v>
      </c>
      <c r="Z268" s="188">
        <f>IF(R268="nio",0,IF(R268&gt;0,VLOOKUP(K268,'3-Productie normen'!A:N,VLOOKUP(R268,'3-Productie normen'!Q:R,2,FALSE),FALSE)))</f>
        <v>0</v>
      </c>
      <c r="AA268" s="188">
        <f t="shared" si="42"/>
        <v>0</v>
      </c>
      <c r="AB268" s="188">
        <f t="shared" si="43"/>
        <v>0</v>
      </c>
      <c r="AC268" s="188">
        <f t="shared" si="44"/>
        <v>0</v>
      </c>
      <c r="AD268" s="189" t="str">
        <f>VLOOKUP(K268,'3-Productie normen'!A:N,10,FALSE)</f>
        <v>B</v>
      </c>
      <c r="AE268" s="189"/>
      <c r="AG268" s="144">
        <f t="shared" si="45"/>
        <v>4080</v>
      </c>
    </row>
    <row r="269" spans="1:33" ht="14.1" customHeight="1">
      <c r="A269" s="163">
        <v>269</v>
      </c>
      <c r="B269" s="182" t="s">
        <v>384</v>
      </c>
      <c r="C269" s="182" t="s">
        <v>383</v>
      </c>
      <c r="D269" s="182"/>
      <c r="E269" s="583">
        <v>13975</v>
      </c>
      <c r="F269" s="583" t="s">
        <v>621</v>
      </c>
      <c r="G269" s="148" t="s">
        <v>628</v>
      </c>
      <c r="H269" s="199" t="s">
        <v>706</v>
      </c>
      <c r="I269" s="199" t="s">
        <v>417</v>
      </c>
      <c r="J269" s="199" t="s">
        <v>289</v>
      </c>
      <c r="K269" s="551" t="s">
        <v>545</v>
      </c>
      <c r="L269" s="199" t="s">
        <v>360</v>
      </c>
      <c r="M269" s="199">
        <v>20</v>
      </c>
      <c r="N269" s="539">
        <v>1</v>
      </c>
      <c r="O269" s="539">
        <v>1</v>
      </c>
      <c r="P269" s="539"/>
      <c r="Q269" s="539"/>
      <c r="R269" s="186">
        <v>255</v>
      </c>
      <c r="S269" s="186"/>
      <c r="T269" s="186"/>
      <c r="U269" s="186"/>
      <c r="V269" s="187" t="e">
        <f t="shared" si="38"/>
        <v>#DIV/0!</v>
      </c>
      <c r="W269" s="187">
        <f t="shared" si="39"/>
        <v>0</v>
      </c>
      <c r="X269" s="187">
        <f t="shared" si="40"/>
        <v>0</v>
      </c>
      <c r="Y269" s="187">
        <f t="shared" si="41"/>
        <v>0</v>
      </c>
      <c r="Z269" s="188">
        <f>IF(R269="nio",0,IF(R269&gt;0,VLOOKUP(K269,'3-Productie normen'!A:N,VLOOKUP(R269,'3-Productie normen'!Q:R,2,FALSE),FALSE)))</f>
        <v>0</v>
      </c>
      <c r="AA269" s="188">
        <f t="shared" si="42"/>
        <v>0</v>
      </c>
      <c r="AB269" s="188">
        <f t="shared" si="43"/>
        <v>0</v>
      </c>
      <c r="AC269" s="188">
        <f t="shared" si="44"/>
        <v>0</v>
      </c>
      <c r="AD269" s="189" t="str">
        <f>VLOOKUP(K269,'3-Productie normen'!A:N,10,FALSE)</f>
        <v>V</v>
      </c>
      <c r="AE269" s="189"/>
      <c r="AG269" s="144">
        <f t="shared" si="45"/>
        <v>5100</v>
      </c>
    </row>
    <row r="270" spans="1:33" ht="14.1" customHeight="1">
      <c r="A270" s="163">
        <v>270</v>
      </c>
      <c r="B270" s="182" t="s">
        <v>384</v>
      </c>
      <c r="C270" s="182" t="s">
        <v>383</v>
      </c>
      <c r="D270" s="182"/>
      <c r="E270" s="583">
        <v>13975</v>
      </c>
      <c r="F270" s="583" t="s">
        <v>621</v>
      </c>
      <c r="G270" s="148" t="s">
        <v>628</v>
      </c>
      <c r="H270" s="199" t="s">
        <v>707</v>
      </c>
      <c r="I270" s="199" t="s">
        <v>387</v>
      </c>
      <c r="J270" s="199" t="s">
        <v>289</v>
      </c>
      <c r="K270" s="551" t="s">
        <v>546</v>
      </c>
      <c r="L270" s="199" t="s">
        <v>414</v>
      </c>
      <c r="M270" s="199">
        <v>3</v>
      </c>
      <c r="N270" s="539">
        <v>1</v>
      </c>
      <c r="O270" s="539">
        <v>1</v>
      </c>
      <c r="P270" s="539"/>
      <c r="Q270" s="539"/>
      <c r="R270" s="186">
        <v>255</v>
      </c>
      <c r="S270" s="186"/>
      <c r="T270" s="186"/>
      <c r="U270" s="186"/>
      <c r="V270" s="187" t="e">
        <f t="shared" si="38"/>
        <v>#DIV/0!</v>
      </c>
      <c r="W270" s="187">
        <f t="shared" si="39"/>
        <v>0</v>
      </c>
      <c r="X270" s="187">
        <f t="shared" si="40"/>
        <v>0</v>
      </c>
      <c r="Y270" s="187">
        <f t="shared" si="41"/>
        <v>0</v>
      </c>
      <c r="Z270" s="188">
        <f>IF(R270="nio",0,IF(R270&gt;0,VLOOKUP(K270,'3-Productie normen'!A:N,VLOOKUP(R270,'3-Productie normen'!Q:R,2,FALSE),FALSE)))</f>
        <v>0</v>
      </c>
      <c r="AA270" s="188">
        <f t="shared" si="42"/>
        <v>0</v>
      </c>
      <c r="AB270" s="188">
        <f t="shared" si="43"/>
        <v>0</v>
      </c>
      <c r="AC270" s="188">
        <f t="shared" si="44"/>
        <v>0</v>
      </c>
      <c r="AD270" s="189" t="str">
        <f>VLOOKUP(K270,'3-Productie normen'!A:N,10,FALSE)</f>
        <v>V</v>
      </c>
      <c r="AE270" s="189"/>
      <c r="AG270" s="144">
        <f t="shared" si="45"/>
        <v>765</v>
      </c>
    </row>
    <row r="271" spans="1:33" ht="14.1" customHeight="1">
      <c r="A271" s="163">
        <v>271</v>
      </c>
      <c r="B271" s="182" t="s">
        <v>384</v>
      </c>
      <c r="C271" s="182" t="s">
        <v>383</v>
      </c>
      <c r="D271" s="182"/>
      <c r="E271" s="583">
        <v>13975</v>
      </c>
      <c r="F271" s="583" t="s">
        <v>621</v>
      </c>
      <c r="G271" s="148" t="s">
        <v>628</v>
      </c>
      <c r="H271" s="199" t="s">
        <v>708</v>
      </c>
      <c r="I271" s="199" t="s">
        <v>404</v>
      </c>
      <c r="J271" s="199" t="s">
        <v>290</v>
      </c>
      <c r="K271" s="141" t="s">
        <v>222</v>
      </c>
      <c r="L271" s="199" t="s">
        <v>360</v>
      </c>
      <c r="M271" s="199">
        <v>106</v>
      </c>
      <c r="N271" s="539">
        <v>1</v>
      </c>
      <c r="O271" s="539">
        <v>1</v>
      </c>
      <c r="P271" s="539"/>
      <c r="Q271" s="539"/>
      <c r="R271" s="186">
        <v>255</v>
      </c>
      <c r="S271" s="186"/>
      <c r="T271" s="186"/>
      <c r="U271" s="186"/>
      <c r="V271" s="187" t="e">
        <f t="shared" si="38"/>
        <v>#DIV/0!</v>
      </c>
      <c r="W271" s="187">
        <f t="shared" si="39"/>
        <v>0</v>
      </c>
      <c r="X271" s="187">
        <f t="shared" si="40"/>
        <v>0</v>
      </c>
      <c r="Y271" s="187">
        <f t="shared" si="41"/>
        <v>0</v>
      </c>
      <c r="Z271" s="188">
        <f>IF(R271="nio",0,IF(R271&gt;0,VLOOKUP(K271,'3-Productie normen'!A:N,VLOOKUP(R271,'3-Productie normen'!Q:R,2,FALSE),FALSE)))</f>
        <v>0</v>
      </c>
      <c r="AA271" s="188">
        <f t="shared" si="42"/>
        <v>0</v>
      </c>
      <c r="AB271" s="188">
        <f t="shared" si="43"/>
        <v>0</v>
      </c>
      <c r="AC271" s="188">
        <f t="shared" si="44"/>
        <v>0</v>
      </c>
      <c r="AD271" s="189" t="str">
        <f>VLOOKUP(K271,'3-Productie normen'!A:N,10,FALSE)</f>
        <v>B</v>
      </c>
      <c r="AE271" s="189"/>
      <c r="AG271" s="144">
        <f t="shared" si="45"/>
        <v>27030</v>
      </c>
    </row>
    <row r="272" spans="1:33" ht="14.1" customHeight="1">
      <c r="A272" s="163">
        <v>272</v>
      </c>
      <c r="B272" s="182" t="s">
        <v>384</v>
      </c>
      <c r="C272" s="182" t="s">
        <v>383</v>
      </c>
      <c r="D272" s="182"/>
      <c r="E272" s="583">
        <v>13975</v>
      </c>
      <c r="F272" s="583" t="s">
        <v>621</v>
      </c>
      <c r="G272" s="148" t="s">
        <v>628</v>
      </c>
      <c r="H272" s="199" t="s">
        <v>709</v>
      </c>
      <c r="I272" s="199" t="s">
        <v>392</v>
      </c>
      <c r="J272" s="199" t="s">
        <v>290</v>
      </c>
      <c r="K272" s="677" t="s">
        <v>220</v>
      </c>
      <c r="L272" s="199" t="s">
        <v>413</v>
      </c>
      <c r="M272" s="199">
        <v>33</v>
      </c>
      <c r="N272" s="539">
        <v>1</v>
      </c>
      <c r="O272" s="539">
        <v>1</v>
      </c>
      <c r="P272" s="539"/>
      <c r="Q272" s="539"/>
      <c r="R272" s="186">
        <v>255</v>
      </c>
      <c r="S272" s="186"/>
      <c r="T272" s="186"/>
      <c r="U272" s="186"/>
      <c r="V272" s="187" t="e">
        <f t="shared" si="38"/>
        <v>#DIV/0!</v>
      </c>
      <c r="W272" s="187">
        <f t="shared" si="39"/>
        <v>0</v>
      </c>
      <c r="X272" s="187">
        <f t="shared" si="40"/>
        <v>0</v>
      </c>
      <c r="Y272" s="187">
        <f t="shared" si="41"/>
        <v>0</v>
      </c>
      <c r="Z272" s="188">
        <f>IF(R272="nio",0,IF(R272&gt;0,VLOOKUP(K272,'3-Productie normen'!A:N,VLOOKUP(R272,'3-Productie normen'!Q:R,2,FALSE),FALSE)))</f>
        <v>0</v>
      </c>
      <c r="AA272" s="188">
        <f t="shared" si="42"/>
        <v>0</v>
      </c>
      <c r="AB272" s="188">
        <f t="shared" si="43"/>
        <v>0</v>
      </c>
      <c r="AC272" s="188">
        <f t="shared" si="44"/>
        <v>0</v>
      </c>
      <c r="AD272" s="189" t="str">
        <f>VLOOKUP(K272,'3-Productie normen'!A:N,10,FALSE)</f>
        <v>B</v>
      </c>
      <c r="AE272" s="189"/>
      <c r="AG272" s="144">
        <f t="shared" si="45"/>
        <v>8415</v>
      </c>
    </row>
    <row r="273" spans="1:33" ht="14.1" customHeight="1">
      <c r="A273" s="163">
        <v>273</v>
      </c>
      <c r="B273" s="182" t="s">
        <v>384</v>
      </c>
      <c r="C273" s="182" t="s">
        <v>383</v>
      </c>
      <c r="D273" s="182"/>
      <c r="E273" s="583">
        <v>13975</v>
      </c>
      <c r="F273" s="583" t="s">
        <v>621</v>
      </c>
      <c r="G273" s="148" t="s">
        <v>628</v>
      </c>
      <c r="H273" s="199" t="s">
        <v>710</v>
      </c>
      <c r="I273" s="199" t="s">
        <v>387</v>
      </c>
      <c r="J273" s="199" t="s">
        <v>289</v>
      </c>
      <c r="K273" s="676" t="s">
        <v>546</v>
      </c>
      <c r="L273" s="199" t="s">
        <v>360</v>
      </c>
      <c r="M273" s="199">
        <v>8</v>
      </c>
      <c r="N273" s="539">
        <v>1</v>
      </c>
      <c r="O273" s="539">
        <v>1</v>
      </c>
      <c r="P273" s="539"/>
      <c r="Q273" s="539"/>
      <c r="R273" s="186">
        <v>255</v>
      </c>
      <c r="S273" s="186"/>
      <c r="T273" s="186"/>
      <c r="U273" s="186"/>
      <c r="V273" s="187" t="e">
        <f t="shared" si="38"/>
        <v>#DIV/0!</v>
      </c>
      <c r="W273" s="187">
        <f t="shared" si="39"/>
        <v>0</v>
      </c>
      <c r="X273" s="187">
        <f t="shared" si="40"/>
        <v>0</v>
      </c>
      <c r="Y273" s="187">
        <f t="shared" si="41"/>
        <v>0</v>
      </c>
      <c r="Z273" s="188">
        <f>IF(R273="nio",0,IF(R273&gt;0,VLOOKUP(K273,'3-Productie normen'!A:N,VLOOKUP(R273,'3-Productie normen'!Q:R,2,FALSE),FALSE)))</f>
        <v>0</v>
      </c>
      <c r="AA273" s="188">
        <f t="shared" si="42"/>
        <v>0</v>
      </c>
      <c r="AB273" s="188">
        <f t="shared" si="43"/>
        <v>0</v>
      </c>
      <c r="AC273" s="188">
        <f t="shared" si="44"/>
        <v>0</v>
      </c>
      <c r="AD273" s="189" t="str">
        <f>VLOOKUP(K273,'3-Productie normen'!A:N,10,FALSE)</f>
        <v>V</v>
      </c>
      <c r="AE273" s="189"/>
      <c r="AG273" s="144">
        <f t="shared" si="45"/>
        <v>2040</v>
      </c>
    </row>
    <row r="274" spans="1:33" ht="14.1" customHeight="1">
      <c r="A274" s="163">
        <v>274</v>
      </c>
      <c r="B274" s="182" t="s">
        <v>384</v>
      </c>
      <c r="C274" s="182" t="s">
        <v>383</v>
      </c>
      <c r="D274" s="182"/>
      <c r="E274" s="583">
        <v>13975</v>
      </c>
      <c r="F274" s="583" t="s">
        <v>621</v>
      </c>
      <c r="G274" s="148" t="s">
        <v>628</v>
      </c>
      <c r="H274" s="199" t="s">
        <v>711</v>
      </c>
      <c r="I274" s="199" t="s">
        <v>386</v>
      </c>
      <c r="J274" s="199" t="s">
        <v>289</v>
      </c>
      <c r="K274" s="249" t="s">
        <v>545</v>
      </c>
      <c r="L274" s="199" t="s">
        <v>413</v>
      </c>
      <c r="M274" s="199">
        <v>7</v>
      </c>
      <c r="N274" s="539">
        <v>1</v>
      </c>
      <c r="O274" s="539">
        <v>1</v>
      </c>
      <c r="P274" s="539"/>
      <c r="Q274" s="539"/>
      <c r="R274" s="186">
        <v>255</v>
      </c>
      <c r="S274" s="186"/>
      <c r="T274" s="186"/>
      <c r="U274" s="186"/>
      <c r="V274" s="187" t="e">
        <f t="shared" si="38"/>
        <v>#DIV/0!</v>
      </c>
      <c r="W274" s="187">
        <f t="shared" si="39"/>
        <v>0</v>
      </c>
      <c r="X274" s="187">
        <f t="shared" si="40"/>
        <v>0</v>
      </c>
      <c r="Y274" s="187">
        <f t="shared" si="41"/>
        <v>0</v>
      </c>
      <c r="Z274" s="188">
        <f>IF(R274="nio",0,IF(R274&gt;0,VLOOKUP(K274,'3-Productie normen'!A:N,VLOOKUP(R274,'3-Productie normen'!Q:R,2,FALSE),FALSE)))</f>
        <v>0</v>
      </c>
      <c r="AA274" s="188">
        <f t="shared" si="42"/>
        <v>0</v>
      </c>
      <c r="AB274" s="188">
        <f t="shared" si="43"/>
        <v>0</v>
      </c>
      <c r="AC274" s="188">
        <f t="shared" si="44"/>
        <v>0</v>
      </c>
      <c r="AD274" s="189" t="str">
        <f>VLOOKUP(K274,'3-Productie normen'!A:N,10,FALSE)</f>
        <v>V</v>
      </c>
      <c r="AE274" s="189"/>
      <c r="AG274" s="144">
        <f t="shared" si="45"/>
        <v>1785</v>
      </c>
    </row>
    <row r="275" spans="1:33" ht="14.1" customHeight="1">
      <c r="A275" s="163">
        <v>275</v>
      </c>
      <c r="B275" s="182" t="s">
        <v>384</v>
      </c>
      <c r="C275" s="182" t="s">
        <v>383</v>
      </c>
      <c r="D275" s="182"/>
      <c r="E275" s="583">
        <v>13975</v>
      </c>
      <c r="F275" s="583" t="s">
        <v>621</v>
      </c>
      <c r="G275" s="148" t="s">
        <v>628</v>
      </c>
      <c r="H275" s="199" t="s">
        <v>712</v>
      </c>
      <c r="I275" s="199" t="s">
        <v>404</v>
      </c>
      <c r="J275" s="199" t="s">
        <v>290</v>
      </c>
      <c r="K275" s="249" t="s">
        <v>222</v>
      </c>
      <c r="L275" s="199" t="s">
        <v>413</v>
      </c>
      <c r="M275" s="199">
        <v>30</v>
      </c>
      <c r="N275" s="539">
        <v>1</v>
      </c>
      <c r="O275" s="539">
        <v>1</v>
      </c>
      <c r="P275" s="539"/>
      <c r="Q275" s="539"/>
      <c r="R275" s="186">
        <v>255</v>
      </c>
      <c r="S275" s="186"/>
      <c r="T275" s="186"/>
      <c r="U275" s="186"/>
      <c r="V275" s="187" t="e">
        <f t="shared" si="38"/>
        <v>#DIV/0!</v>
      </c>
      <c r="W275" s="187">
        <f t="shared" si="39"/>
        <v>0</v>
      </c>
      <c r="X275" s="187">
        <f t="shared" si="40"/>
        <v>0</v>
      </c>
      <c r="Y275" s="187">
        <f t="shared" si="41"/>
        <v>0</v>
      </c>
      <c r="Z275" s="188">
        <f>IF(R275="nio",0,IF(R275&gt;0,VLOOKUP(K275,'3-Productie normen'!A:N,VLOOKUP(R275,'3-Productie normen'!Q:R,2,FALSE),FALSE)))</f>
        <v>0</v>
      </c>
      <c r="AA275" s="188">
        <f t="shared" si="42"/>
        <v>0</v>
      </c>
      <c r="AB275" s="188">
        <f t="shared" si="43"/>
        <v>0</v>
      </c>
      <c r="AC275" s="188">
        <f t="shared" si="44"/>
        <v>0</v>
      </c>
      <c r="AD275" s="189" t="str">
        <f>VLOOKUP(K275,'3-Productie normen'!A:N,10,FALSE)</f>
        <v>B</v>
      </c>
      <c r="AE275" s="189"/>
      <c r="AG275" s="144">
        <f t="shared" si="45"/>
        <v>7650</v>
      </c>
    </row>
    <row r="276" spans="1:33" ht="14.1" customHeight="1">
      <c r="A276" s="163">
        <v>276</v>
      </c>
      <c r="B276" s="182" t="s">
        <v>384</v>
      </c>
      <c r="C276" s="182" t="s">
        <v>383</v>
      </c>
      <c r="D276" s="182"/>
      <c r="E276" s="583">
        <v>13975</v>
      </c>
      <c r="F276" s="583" t="s">
        <v>621</v>
      </c>
      <c r="G276" s="148" t="s">
        <v>628</v>
      </c>
      <c r="H276" s="199" t="s">
        <v>713</v>
      </c>
      <c r="I276" s="199" t="s">
        <v>392</v>
      </c>
      <c r="J276" s="199" t="s">
        <v>290</v>
      </c>
      <c r="K276" s="249" t="s">
        <v>220</v>
      </c>
      <c r="L276" s="199" t="s">
        <v>413</v>
      </c>
      <c r="M276" s="199">
        <v>56</v>
      </c>
      <c r="N276" s="539">
        <v>1</v>
      </c>
      <c r="O276" s="539">
        <v>1</v>
      </c>
      <c r="P276" s="539"/>
      <c r="Q276" s="539"/>
      <c r="R276" s="186">
        <v>255</v>
      </c>
      <c r="S276" s="186"/>
      <c r="T276" s="186"/>
      <c r="U276" s="186"/>
      <c r="V276" s="187" t="e">
        <f t="shared" si="38"/>
        <v>#DIV/0!</v>
      </c>
      <c r="W276" s="187">
        <f t="shared" si="39"/>
        <v>0</v>
      </c>
      <c r="X276" s="187">
        <f t="shared" si="40"/>
        <v>0</v>
      </c>
      <c r="Y276" s="187">
        <f t="shared" si="41"/>
        <v>0</v>
      </c>
      <c r="Z276" s="188">
        <f>IF(R276="nio",0,IF(R276&gt;0,VLOOKUP(K276,'3-Productie normen'!A:N,VLOOKUP(R276,'3-Productie normen'!Q:R,2,FALSE),FALSE)))</f>
        <v>0</v>
      </c>
      <c r="AA276" s="188">
        <f t="shared" si="42"/>
        <v>0</v>
      </c>
      <c r="AB276" s="188">
        <f t="shared" si="43"/>
        <v>0</v>
      </c>
      <c r="AC276" s="188">
        <f t="shared" si="44"/>
        <v>0</v>
      </c>
      <c r="AD276" s="189" t="str">
        <f>VLOOKUP(K276,'3-Productie normen'!A:N,10,FALSE)</f>
        <v>B</v>
      </c>
      <c r="AE276" s="189"/>
      <c r="AG276" s="144">
        <f t="shared" si="45"/>
        <v>14280</v>
      </c>
    </row>
    <row r="277" spans="1:33" ht="14.1" customHeight="1">
      <c r="A277" s="163">
        <v>277</v>
      </c>
      <c r="B277" s="182" t="s">
        <v>384</v>
      </c>
      <c r="C277" s="182" t="s">
        <v>383</v>
      </c>
      <c r="D277" s="182"/>
      <c r="E277" s="583">
        <v>13975</v>
      </c>
      <c r="F277" s="583" t="s">
        <v>621</v>
      </c>
      <c r="G277" s="148" t="s">
        <v>628</v>
      </c>
      <c r="H277" s="199" t="s">
        <v>714</v>
      </c>
      <c r="I277" s="199" t="s">
        <v>392</v>
      </c>
      <c r="J277" s="199" t="s">
        <v>290</v>
      </c>
      <c r="K277" s="249" t="s">
        <v>220</v>
      </c>
      <c r="L277" s="199" t="s">
        <v>413</v>
      </c>
      <c r="M277" s="199">
        <v>40</v>
      </c>
      <c r="N277" s="539">
        <v>1</v>
      </c>
      <c r="O277" s="539">
        <v>1</v>
      </c>
      <c r="P277" s="539"/>
      <c r="Q277" s="539"/>
      <c r="R277" s="186">
        <v>255</v>
      </c>
      <c r="S277" s="186"/>
      <c r="T277" s="186"/>
      <c r="U277" s="186"/>
      <c r="V277" s="187" t="e">
        <f t="shared" si="38"/>
        <v>#DIV/0!</v>
      </c>
      <c r="W277" s="187">
        <f t="shared" si="39"/>
        <v>0</v>
      </c>
      <c r="X277" s="187">
        <f t="shared" si="40"/>
        <v>0</v>
      </c>
      <c r="Y277" s="187">
        <f t="shared" si="41"/>
        <v>0</v>
      </c>
      <c r="Z277" s="188">
        <f>IF(R277="nio",0,IF(R277&gt;0,VLOOKUP(K277,'3-Productie normen'!A:N,VLOOKUP(R277,'3-Productie normen'!Q:R,2,FALSE),FALSE)))</f>
        <v>0</v>
      </c>
      <c r="AA277" s="188">
        <f t="shared" si="42"/>
        <v>0</v>
      </c>
      <c r="AB277" s="188">
        <f t="shared" si="43"/>
        <v>0</v>
      </c>
      <c r="AC277" s="188">
        <f t="shared" si="44"/>
        <v>0</v>
      </c>
      <c r="AD277" s="189" t="str">
        <f>VLOOKUP(K277,'3-Productie normen'!A:N,10,FALSE)</f>
        <v>B</v>
      </c>
      <c r="AE277" s="189"/>
      <c r="AG277" s="144">
        <f t="shared" si="45"/>
        <v>10200</v>
      </c>
    </row>
    <row r="278" spans="1:33" ht="14.1" customHeight="1">
      <c r="A278" s="163">
        <v>278</v>
      </c>
      <c r="B278" s="182" t="s">
        <v>384</v>
      </c>
      <c r="C278" s="182" t="s">
        <v>383</v>
      </c>
      <c r="D278" s="182"/>
      <c r="E278" s="583">
        <v>13975</v>
      </c>
      <c r="F278" s="583" t="s">
        <v>621</v>
      </c>
      <c r="G278" s="148" t="s">
        <v>628</v>
      </c>
      <c r="H278" s="199" t="s">
        <v>715</v>
      </c>
      <c r="I278" s="199" t="s">
        <v>386</v>
      </c>
      <c r="J278" s="199" t="s">
        <v>289</v>
      </c>
      <c r="K278" s="249" t="s">
        <v>545</v>
      </c>
      <c r="L278" s="199" t="s">
        <v>413</v>
      </c>
      <c r="M278" s="199">
        <v>53</v>
      </c>
      <c r="N278" s="539">
        <v>1</v>
      </c>
      <c r="O278" s="539">
        <v>1</v>
      </c>
      <c r="P278" s="539"/>
      <c r="Q278" s="539"/>
      <c r="R278" s="186">
        <v>255</v>
      </c>
      <c r="S278" s="186"/>
      <c r="T278" s="186"/>
      <c r="U278" s="186"/>
      <c r="V278" s="187" t="e">
        <f t="shared" si="38"/>
        <v>#DIV/0!</v>
      </c>
      <c r="W278" s="187">
        <f t="shared" si="39"/>
        <v>0</v>
      </c>
      <c r="X278" s="187">
        <f t="shared" si="40"/>
        <v>0</v>
      </c>
      <c r="Y278" s="187">
        <f t="shared" si="41"/>
        <v>0</v>
      </c>
      <c r="Z278" s="188">
        <f>IF(R278="nio",0,IF(R278&gt;0,VLOOKUP(K278,'3-Productie normen'!A:N,VLOOKUP(R278,'3-Productie normen'!Q:R,2,FALSE),FALSE)))</f>
        <v>0</v>
      </c>
      <c r="AA278" s="188">
        <f t="shared" si="42"/>
        <v>0</v>
      </c>
      <c r="AB278" s="188">
        <f t="shared" si="43"/>
        <v>0</v>
      </c>
      <c r="AC278" s="188">
        <f t="shared" si="44"/>
        <v>0</v>
      </c>
      <c r="AD278" s="189" t="str">
        <f>VLOOKUP(K278,'3-Productie normen'!A:N,10,FALSE)</f>
        <v>V</v>
      </c>
      <c r="AE278" s="189"/>
      <c r="AG278" s="144">
        <f t="shared" si="45"/>
        <v>13515</v>
      </c>
    </row>
    <row r="279" spans="1:33" ht="14.1" customHeight="1">
      <c r="A279" s="163">
        <v>279</v>
      </c>
      <c r="B279" s="182" t="s">
        <v>384</v>
      </c>
      <c r="C279" s="182" t="s">
        <v>383</v>
      </c>
      <c r="D279" s="182"/>
      <c r="E279" s="583">
        <v>13975</v>
      </c>
      <c r="F279" s="583" t="s">
        <v>621</v>
      </c>
      <c r="G279" s="148" t="s">
        <v>628</v>
      </c>
      <c r="H279" s="199" t="s">
        <v>716</v>
      </c>
      <c r="I279" s="199" t="s">
        <v>387</v>
      </c>
      <c r="J279" s="199" t="s">
        <v>289</v>
      </c>
      <c r="K279" s="551" t="s">
        <v>546</v>
      </c>
      <c r="L279" s="199" t="s">
        <v>638</v>
      </c>
      <c r="M279" s="199">
        <v>9</v>
      </c>
      <c r="N279" s="539">
        <v>1</v>
      </c>
      <c r="O279" s="539">
        <v>1</v>
      </c>
      <c r="P279" s="539"/>
      <c r="Q279" s="539"/>
      <c r="R279" s="186">
        <v>255</v>
      </c>
      <c r="S279" s="186"/>
      <c r="T279" s="186"/>
      <c r="U279" s="186"/>
      <c r="V279" s="187" t="e">
        <f t="shared" si="38"/>
        <v>#DIV/0!</v>
      </c>
      <c r="W279" s="187">
        <f t="shared" si="39"/>
        <v>0</v>
      </c>
      <c r="X279" s="187">
        <f t="shared" si="40"/>
        <v>0</v>
      </c>
      <c r="Y279" s="187">
        <f t="shared" si="41"/>
        <v>0</v>
      </c>
      <c r="Z279" s="188">
        <f>IF(R279="nio",0,IF(R279&gt;0,VLOOKUP(K279,'3-Productie normen'!A:N,VLOOKUP(R279,'3-Productie normen'!Q:R,2,FALSE),FALSE)))</f>
        <v>0</v>
      </c>
      <c r="AA279" s="188">
        <f t="shared" si="42"/>
        <v>0</v>
      </c>
      <c r="AB279" s="188">
        <f t="shared" si="43"/>
        <v>0</v>
      </c>
      <c r="AC279" s="188">
        <f t="shared" si="44"/>
        <v>0</v>
      </c>
      <c r="AD279" s="189" t="str">
        <f>VLOOKUP(K279,'3-Productie normen'!A:N,10,FALSE)</f>
        <v>V</v>
      </c>
      <c r="AE279" s="189"/>
      <c r="AG279" s="144">
        <f t="shared" si="45"/>
        <v>2295</v>
      </c>
    </row>
    <row r="280" spans="1:33" ht="14.1" customHeight="1">
      <c r="A280" s="163">
        <v>280</v>
      </c>
      <c r="B280" s="182" t="s">
        <v>384</v>
      </c>
      <c r="C280" s="182" t="s">
        <v>383</v>
      </c>
      <c r="D280" s="182"/>
      <c r="E280" s="583">
        <v>13975</v>
      </c>
      <c r="F280" s="583" t="s">
        <v>621</v>
      </c>
      <c r="G280" s="148" t="s">
        <v>628</v>
      </c>
      <c r="H280" s="199" t="s">
        <v>712</v>
      </c>
      <c r="I280" s="199" t="s">
        <v>717</v>
      </c>
      <c r="J280" s="199" t="s">
        <v>289</v>
      </c>
      <c r="K280" s="551" t="s">
        <v>222</v>
      </c>
      <c r="L280" s="199" t="s">
        <v>638</v>
      </c>
      <c r="M280" s="199">
        <v>18</v>
      </c>
      <c r="N280" s="539">
        <v>1</v>
      </c>
      <c r="O280" s="539">
        <v>1</v>
      </c>
      <c r="P280" s="539"/>
      <c r="Q280" s="539"/>
      <c r="R280" s="186">
        <v>255</v>
      </c>
      <c r="S280" s="186"/>
      <c r="T280" s="186"/>
      <c r="U280" s="186"/>
      <c r="V280" s="187" t="e">
        <f t="shared" si="38"/>
        <v>#DIV/0!</v>
      </c>
      <c r="W280" s="187">
        <f t="shared" si="39"/>
        <v>0</v>
      </c>
      <c r="X280" s="187">
        <f t="shared" si="40"/>
        <v>0</v>
      </c>
      <c r="Y280" s="187">
        <f t="shared" si="41"/>
        <v>0</v>
      </c>
      <c r="Z280" s="188">
        <f>IF(R280="nio",0,IF(R280&gt;0,VLOOKUP(K280,'3-Productie normen'!A:N,VLOOKUP(R280,'3-Productie normen'!Q:R,2,FALSE),FALSE)))</f>
        <v>0</v>
      </c>
      <c r="AA280" s="188">
        <f t="shared" si="42"/>
        <v>0</v>
      </c>
      <c r="AB280" s="188">
        <f t="shared" si="43"/>
        <v>0</v>
      </c>
      <c r="AC280" s="188">
        <f t="shared" si="44"/>
        <v>0</v>
      </c>
      <c r="AD280" s="189" t="str">
        <f>VLOOKUP(K280,'3-Productie normen'!A:N,10,FALSE)</f>
        <v>B</v>
      </c>
      <c r="AE280" s="189"/>
      <c r="AG280" s="144">
        <f t="shared" si="45"/>
        <v>4590</v>
      </c>
    </row>
    <row r="281" spans="1:33" ht="14.1" customHeight="1">
      <c r="A281" s="163">
        <v>281</v>
      </c>
      <c r="B281" s="182" t="s">
        <v>384</v>
      </c>
      <c r="C281" s="182" t="s">
        <v>383</v>
      </c>
      <c r="D281" s="182"/>
      <c r="E281" s="583">
        <v>13975</v>
      </c>
      <c r="F281" s="583" t="s">
        <v>621</v>
      </c>
      <c r="G281" s="148" t="s">
        <v>628</v>
      </c>
      <c r="H281" s="199" t="s">
        <v>718</v>
      </c>
      <c r="I281" s="199" t="s">
        <v>404</v>
      </c>
      <c r="J281" s="199" t="s">
        <v>290</v>
      </c>
      <c r="K281" s="551" t="s">
        <v>222</v>
      </c>
      <c r="L281" s="199" t="s">
        <v>413</v>
      </c>
      <c r="M281" s="199">
        <v>22</v>
      </c>
      <c r="N281" s="539">
        <v>1</v>
      </c>
      <c r="O281" s="539">
        <v>1</v>
      </c>
      <c r="P281" s="539"/>
      <c r="Q281" s="539"/>
      <c r="R281" s="186">
        <v>255</v>
      </c>
      <c r="S281" s="186"/>
      <c r="T281" s="186"/>
      <c r="U281" s="186"/>
      <c r="V281" s="187" t="e">
        <f t="shared" si="38"/>
        <v>#DIV/0!</v>
      </c>
      <c r="W281" s="187">
        <f t="shared" si="39"/>
        <v>0</v>
      </c>
      <c r="X281" s="187">
        <f t="shared" si="40"/>
        <v>0</v>
      </c>
      <c r="Y281" s="187">
        <f t="shared" si="41"/>
        <v>0</v>
      </c>
      <c r="Z281" s="188">
        <f>IF(R281="nio",0,IF(R281&gt;0,VLOOKUP(K281,'3-Productie normen'!A:N,VLOOKUP(R281,'3-Productie normen'!Q:R,2,FALSE),FALSE)))</f>
        <v>0</v>
      </c>
      <c r="AA281" s="188">
        <f t="shared" si="42"/>
        <v>0</v>
      </c>
      <c r="AB281" s="188">
        <f t="shared" si="43"/>
        <v>0</v>
      </c>
      <c r="AC281" s="188">
        <f t="shared" si="44"/>
        <v>0</v>
      </c>
      <c r="AD281" s="189" t="str">
        <f>VLOOKUP(K281,'3-Productie normen'!A:N,10,FALSE)</f>
        <v>B</v>
      </c>
      <c r="AE281" s="189"/>
      <c r="AG281" s="144">
        <f t="shared" si="45"/>
        <v>5610</v>
      </c>
    </row>
    <row r="282" spans="1:33" ht="14.1" customHeight="1">
      <c r="A282" s="163">
        <v>282</v>
      </c>
      <c r="B282" s="182" t="s">
        <v>384</v>
      </c>
      <c r="C282" s="182" t="s">
        <v>383</v>
      </c>
      <c r="D282" s="182"/>
      <c r="E282" s="583">
        <v>13975</v>
      </c>
      <c r="F282" s="583" t="s">
        <v>621</v>
      </c>
      <c r="G282" s="148" t="s">
        <v>628</v>
      </c>
      <c r="H282" s="199" t="s">
        <v>719</v>
      </c>
      <c r="I282" s="199" t="s">
        <v>392</v>
      </c>
      <c r="J282" s="199" t="s">
        <v>290</v>
      </c>
      <c r="K282" s="551" t="s">
        <v>220</v>
      </c>
      <c r="L282" s="199" t="s">
        <v>413</v>
      </c>
      <c r="M282" s="199">
        <v>25</v>
      </c>
      <c r="N282" s="539">
        <v>1</v>
      </c>
      <c r="O282" s="539">
        <v>1</v>
      </c>
      <c r="P282" s="539"/>
      <c r="Q282" s="539"/>
      <c r="R282" s="186">
        <v>255</v>
      </c>
      <c r="S282" s="186"/>
      <c r="T282" s="186"/>
      <c r="U282" s="186"/>
      <c r="V282" s="187" t="e">
        <f t="shared" si="38"/>
        <v>#DIV/0!</v>
      </c>
      <c r="W282" s="187">
        <f t="shared" si="39"/>
        <v>0</v>
      </c>
      <c r="X282" s="187">
        <f t="shared" si="40"/>
        <v>0</v>
      </c>
      <c r="Y282" s="187">
        <f t="shared" si="41"/>
        <v>0</v>
      </c>
      <c r="Z282" s="188">
        <f>IF(R282="nio",0,IF(R282&gt;0,VLOOKUP(K282,'3-Productie normen'!A:N,VLOOKUP(R282,'3-Productie normen'!Q:R,2,FALSE),FALSE)))</f>
        <v>0</v>
      </c>
      <c r="AA282" s="188">
        <f t="shared" si="42"/>
        <v>0</v>
      </c>
      <c r="AB282" s="188">
        <f t="shared" si="43"/>
        <v>0</v>
      </c>
      <c r="AC282" s="188">
        <f t="shared" si="44"/>
        <v>0</v>
      </c>
      <c r="AD282" s="189" t="str">
        <f>VLOOKUP(K282,'3-Productie normen'!A:N,10,FALSE)</f>
        <v>B</v>
      </c>
      <c r="AE282" s="189"/>
      <c r="AG282" s="144">
        <f t="shared" si="45"/>
        <v>6375</v>
      </c>
    </row>
    <row r="283" spans="1:33" ht="14.1" customHeight="1">
      <c r="A283" s="163">
        <v>283</v>
      </c>
      <c r="B283" s="182" t="s">
        <v>384</v>
      </c>
      <c r="C283" s="182" t="s">
        <v>383</v>
      </c>
      <c r="D283" s="182"/>
      <c r="E283" s="583">
        <v>13975</v>
      </c>
      <c r="F283" s="583" t="s">
        <v>621</v>
      </c>
      <c r="G283" s="148" t="s">
        <v>628</v>
      </c>
      <c r="H283" s="199" t="s">
        <v>720</v>
      </c>
      <c r="I283" s="199" t="s">
        <v>392</v>
      </c>
      <c r="J283" s="199" t="s">
        <v>290</v>
      </c>
      <c r="K283" s="551" t="s">
        <v>220</v>
      </c>
      <c r="L283" s="199" t="s">
        <v>413</v>
      </c>
      <c r="M283" s="199">
        <v>22</v>
      </c>
      <c r="N283" s="539">
        <v>1</v>
      </c>
      <c r="O283" s="539">
        <v>1</v>
      </c>
      <c r="P283" s="539"/>
      <c r="Q283" s="539"/>
      <c r="R283" s="186">
        <v>255</v>
      </c>
      <c r="S283" s="186"/>
      <c r="T283" s="186"/>
      <c r="U283" s="186"/>
      <c r="V283" s="187" t="e">
        <f t="shared" si="38"/>
        <v>#DIV/0!</v>
      </c>
      <c r="W283" s="187">
        <f t="shared" si="39"/>
        <v>0</v>
      </c>
      <c r="X283" s="187">
        <f t="shared" si="40"/>
        <v>0</v>
      </c>
      <c r="Y283" s="187">
        <f t="shared" si="41"/>
        <v>0</v>
      </c>
      <c r="Z283" s="188">
        <f>IF(R283="nio",0,IF(R283&gt;0,VLOOKUP(K283,'3-Productie normen'!A:N,VLOOKUP(R283,'3-Productie normen'!Q:R,2,FALSE),FALSE)))</f>
        <v>0</v>
      </c>
      <c r="AA283" s="188">
        <f t="shared" si="42"/>
        <v>0</v>
      </c>
      <c r="AB283" s="188">
        <f t="shared" si="43"/>
        <v>0</v>
      </c>
      <c r="AC283" s="188">
        <f t="shared" si="44"/>
        <v>0</v>
      </c>
      <c r="AD283" s="189" t="str">
        <f>VLOOKUP(K283,'3-Productie normen'!A:N,10,FALSE)</f>
        <v>B</v>
      </c>
      <c r="AE283" s="189"/>
      <c r="AG283" s="144">
        <f t="shared" si="45"/>
        <v>5610</v>
      </c>
    </row>
    <row r="284" spans="1:33" ht="14.1" customHeight="1">
      <c r="A284" s="163">
        <v>284</v>
      </c>
      <c r="B284" s="182" t="s">
        <v>384</v>
      </c>
      <c r="C284" s="182" t="s">
        <v>383</v>
      </c>
      <c r="D284" s="182"/>
      <c r="E284" s="583">
        <v>13975</v>
      </c>
      <c r="F284" s="583" t="s">
        <v>621</v>
      </c>
      <c r="G284" s="148" t="s">
        <v>628</v>
      </c>
      <c r="H284" s="199" t="s">
        <v>721</v>
      </c>
      <c r="I284" s="199" t="s">
        <v>392</v>
      </c>
      <c r="J284" s="199" t="s">
        <v>290</v>
      </c>
      <c r="K284" s="551" t="s">
        <v>220</v>
      </c>
      <c r="L284" s="199" t="s">
        <v>413</v>
      </c>
      <c r="M284" s="199">
        <v>51</v>
      </c>
      <c r="N284" s="539">
        <v>1</v>
      </c>
      <c r="O284" s="539">
        <v>1</v>
      </c>
      <c r="P284" s="539"/>
      <c r="Q284" s="539"/>
      <c r="R284" s="186">
        <v>255</v>
      </c>
      <c r="S284" s="186"/>
      <c r="T284" s="186"/>
      <c r="U284" s="186"/>
      <c r="V284" s="187" t="e">
        <f t="shared" si="38"/>
        <v>#DIV/0!</v>
      </c>
      <c r="W284" s="187">
        <f t="shared" si="39"/>
        <v>0</v>
      </c>
      <c r="X284" s="187">
        <f t="shared" si="40"/>
        <v>0</v>
      </c>
      <c r="Y284" s="187">
        <f t="shared" si="41"/>
        <v>0</v>
      </c>
      <c r="Z284" s="188">
        <f>IF(R284="nio",0,IF(R284&gt;0,VLOOKUP(K284,'3-Productie normen'!A:N,VLOOKUP(R284,'3-Productie normen'!Q:R,2,FALSE),FALSE)))</f>
        <v>0</v>
      </c>
      <c r="AA284" s="188">
        <f t="shared" si="42"/>
        <v>0</v>
      </c>
      <c r="AB284" s="188">
        <f t="shared" si="43"/>
        <v>0</v>
      </c>
      <c r="AC284" s="188">
        <f t="shared" si="44"/>
        <v>0</v>
      </c>
      <c r="AD284" s="189" t="str">
        <f>VLOOKUP(K284,'3-Productie normen'!A:N,10,FALSE)</f>
        <v>B</v>
      </c>
      <c r="AE284" s="189"/>
      <c r="AG284" s="144">
        <f t="shared" si="45"/>
        <v>13005</v>
      </c>
    </row>
    <row r="285" spans="1:33" ht="14.1" customHeight="1">
      <c r="A285" s="163">
        <v>285</v>
      </c>
      <c r="B285" s="182" t="s">
        <v>384</v>
      </c>
      <c r="C285" s="182" t="s">
        <v>383</v>
      </c>
      <c r="D285" s="182"/>
      <c r="E285" s="583">
        <v>13975</v>
      </c>
      <c r="F285" s="583" t="s">
        <v>621</v>
      </c>
      <c r="G285" s="148" t="s">
        <v>628</v>
      </c>
      <c r="H285" s="199" t="s">
        <v>722</v>
      </c>
      <c r="I285" s="199" t="s">
        <v>318</v>
      </c>
      <c r="J285" s="199" t="s">
        <v>292</v>
      </c>
      <c r="K285" s="551" t="s">
        <v>221</v>
      </c>
      <c r="L285" s="199" t="s">
        <v>638</v>
      </c>
      <c r="M285" s="199">
        <v>39</v>
      </c>
      <c r="N285" s="539">
        <v>1</v>
      </c>
      <c r="O285" s="539">
        <v>1</v>
      </c>
      <c r="P285" s="539"/>
      <c r="Q285" s="539"/>
      <c r="R285" s="186">
        <v>255</v>
      </c>
      <c r="S285" s="186"/>
      <c r="T285" s="186"/>
      <c r="U285" s="186"/>
      <c r="V285" s="187" t="e">
        <f t="shared" si="38"/>
        <v>#DIV/0!</v>
      </c>
      <c r="W285" s="187">
        <f t="shared" si="39"/>
        <v>0</v>
      </c>
      <c r="X285" s="187">
        <f t="shared" si="40"/>
        <v>0</v>
      </c>
      <c r="Y285" s="187">
        <f t="shared" si="41"/>
        <v>0</v>
      </c>
      <c r="Z285" s="188">
        <f>IF(R285="nio",0,IF(R285&gt;0,VLOOKUP(K285,'3-Productie normen'!A:N,VLOOKUP(R285,'3-Productie normen'!Q:R,2,FALSE),FALSE)))</f>
        <v>0</v>
      </c>
      <c r="AA285" s="188">
        <f t="shared" si="42"/>
        <v>0</v>
      </c>
      <c r="AB285" s="188">
        <f t="shared" si="43"/>
        <v>0</v>
      </c>
      <c r="AC285" s="188">
        <f t="shared" si="44"/>
        <v>0</v>
      </c>
      <c r="AD285" s="189" t="str">
        <f>VLOOKUP(K285,'3-Productie normen'!A:N,10,FALSE)</f>
        <v>V</v>
      </c>
      <c r="AE285" s="189"/>
      <c r="AG285" s="144">
        <f t="shared" si="45"/>
        <v>9945</v>
      </c>
    </row>
    <row r="286" spans="1:33" ht="14.1" customHeight="1">
      <c r="A286" s="163">
        <v>286</v>
      </c>
      <c r="B286" s="182" t="s">
        <v>384</v>
      </c>
      <c r="C286" s="182" t="s">
        <v>383</v>
      </c>
      <c r="D286" s="182"/>
      <c r="E286" s="583">
        <v>13975</v>
      </c>
      <c r="F286" s="583" t="s">
        <v>621</v>
      </c>
      <c r="G286" s="148" t="s">
        <v>628</v>
      </c>
      <c r="H286" s="199" t="s">
        <v>723</v>
      </c>
      <c r="I286" s="199" t="s">
        <v>386</v>
      </c>
      <c r="J286" s="199" t="s">
        <v>289</v>
      </c>
      <c r="K286" s="551" t="s">
        <v>545</v>
      </c>
      <c r="L286" s="199" t="s">
        <v>413</v>
      </c>
      <c r="M286" s="199">
        <v>75</v>
      </c>
      <c r="N286" s="539">
        <v>1</v>
      </c>
      <c r="O286" s="539">
        <v>1</v>
      </c>
      <c r="P286" s="539"/>
      <c r="Q286" s="539"/>
      <c r="R286" s="186">
        <v>255</v>
      </c>
      <c r="S286" s="186"/>
      <c r="T286" s="186"/>
      <c r="U286" s="186"/>
      <c r="V286" s="187" t="e">
        <f t="shared" si="38"/>
        <v>#DIV/0!</v>
      </c>
      <c r="W286" s="187">
        <f t="shared" si="39"/>
        <v>0</v>
      </c>
      <c r="X286" s="187">
        <f t="shared" si="40"/>
        <v>0</v>
      </c>
      <c r="Y286" s="187">
        <f t="shared" si="41"/>
        <v>0</v>
      </c>
      <c r="Z286" s="188">
        <f>IF(R286="nio",0,IF(R286&gt;0,VLOOKUP(K286,'3-Productie normen'!A:N,VLOOKUP(R286,'3-Productie normen'!Q:R,2,FALSE),FALSE)))</f>
        <v>0</v>
      </c>
      <c r="AA286" s="188">
        <f t="shared" si="42"/>
        <v>0</v>
      </c>
      <c r="AB286" s="188">
        <f t="shared" si="43"/>
        <v>0</v>
      </c>
      <c r="AC286" s="188">
        <f t="shared" si="44"/>
        <v>0</v>
      </c>
      <c r="AD286" s="189" t="str">
        <f>VLOOKUP(K286,'3-Productie normen'!A:N,10,FALSE)</f>
        <v>V</v>
      </c>
      <c r="AE286" s="189"/>
      <c r="AG286" s="144">
        <f t="shared" si="45"/>
        <v>19125</v>
      </c>
    </row>
    <row r="287" spans="1:33" ht="14.1" customHeight="1">
      <c r="A287" s="163">
        <v>287</v>
      </c>
      <c r="B287" s="182" t="s">
        <v>384</v>
      </c>
      <c r="C287" s="182" t="s">
        <v>383</v>
      </c>
      <c r="D287" s="182"/>
      <c r="E287" s="583">
        <v>13975</v>
      </c>
      <c r="F287" s="583" t="s">
        <v>621</v>
      </c>
      <c r="G287" s="148" t="s">
        <v>628</v>
      </c>
      <c r="H287" s="199" t="s">
        <v>724</v>
      </c>
      <c r="I287" s="199" t="s">
        <v>392</v>
      </c>
      <c r="J287" s="199" t="s">
        <v>290</v>
      </c>
      <c r="K287" s="551" t="s">
        <v>220</v>
      </c>
      <c r="L287" s="199" t="s">
        <v>413</v>
      </c>
      <c r="M287" s="199">
        <v>21</v>
      </c>
      <c r="N287" s="539">
        <v>1</v>
      </c>
      <c r="O287" s="539">
        <v>1</v>
      </c>
      <c r="P287" s="539"/>
      <c r="Q287" s="539"/>
      <c r="R287" s="186">
        <v>255</v>
      </c>
      <c r="S287" s="186"/>
      <c r="T287" s="186"/>
      <c r="U287" s="186"/>
      <c r="V287" s="187" t="e">
        <f t="shared" si="38"/>
        <v>#DIV/0!</v>
      </c>
      <c r="W287" s="187">
        <f t="shared" si="39"/>
        <v>0</v>
      </c>
      <c r="X287" s="187">
        <f t="shared" si="40"/>
        <v>0</v>
      </c>
      <c r="Y287" s="187">
        <f t="shared" si="41"/>
        <v>0</v>
      </c>
      <c r="Z287" s="188">
        <f>IF(R287="nio",0,IF(R287&gt;0,VLOOKUP(K287,'3-Productie normen'!A:N,VLOOKUP(R287,'3-Productie normen'!Q:R,2,FALSE),FALSE)))</f>
        <v>0</v>
      </c>
      <c r="AA287" s="188">
        <f t="shared" si="42"/>
        <v>0</v>
      </c>
      <c r="AB287" s="188">
        <f t="shared" si="43"/>
        <v>0</v>
      </c>
      <c r="AC287" s="188">
        <f t="shared" si="44"/>
        <v>0</v>
      </c>
      <c r="AD287" s="189" t="str">
        <f>VLOOKUP(K287,'3-Productie normen'!A:N,10,FALSE)</f>
        <v>B</v>
      </c>
      <c r="AE287" s="189"/>
      <c r="AG287" s="144">
        <f t="shared" si="45"/>
        <v>5355</v>
      </c>
    </row>
    <row r="288" spans="1:33" ht="14.1" customHeight="1">
      <c r="A288" s="163">
        <v>288</v>
      </c>
      <c r="B288" s="182" t="s">
        <v>384</v>
      </c>
      <c r="C288" s="182" t="s">
        <v>383</v>
      </c>
      <c r="D288" s="182"/>
      <c r="E288" s="583">
        <v>13975</v>
      </c>
      <c r="F288" s="583" t="s">
        <v>621</v>
      </c>
      <c r="G288" s="148" t="s">
        <v>628</v>
      </c>
      <c r="H288" s="199">
        <v>1.32</v>
      </c>
      <c r="I288" s="199" t="s">
        <v>392</v>
      </c>
      <c r="J288" s="199" t="s">
        <v>290</v>
      </c>
      <c r="K288" s="551" t="s">
        <v>220</v>
      </c>
      <c r="L288" s="199" t="s">
        <v>413</v>
      </c>
      <c r="M288" s="199">
        <v>23</v>
      </c>
      <c r="N288" s="539">
        <v>1</v>
      </c>
      <c r="O288" s="539">
        <v>1</v>
      </c>
      <c r="P288" s="539"/>
      <c r="Q288" s="539"/>
      <c r="R288" s="186">
        <v>255</v>
      </c>
      <c r="S288" s="186"/>
      <c r="T288" s="186"/>
      <c r="U288" s="186"/>
      <c r="V288" s="187" t="e">
        <f t="shared" si="38"/>
        <v>#DIV/0!</v>
      </c>
      <c r="W288" s="187">
        <f t="shared" si="39"/>
        <v>0</v>
      </c>
      <c r="X288" s="187">
        <f t="shared" si="40"/>
        <v>0</v>
      </c>
      <c r="Y288" s="187">
        <f t="shared" si="41"/>
        <v>0</v>
      </c>
      <c r="Z288" s="188">
        <f>IF(R288="nio",0,IF(R288&gt;0,VLOOKUP(K288,'3-Productie normen'!A:N,VLOOKUP(R288,'3-Productie normen'!Q:R,2,FALSE),FALSE)))</f>
        <v>0</v>
      </c>
      <c r="AA288" s="188">
        <f t="shared" si="42"/>
        <v>0</v>
      </c>
      <c r="AB288" s="188">
        <f t="shared" si="43"/>
        <v>0</v>
      </c>
      <c r="AC288" s="188">
        <f t="shared" si="44"/>
        <v>0</v>
      </c>
      <c r="AD288" s="189" t="str">
        <f>VLOOKUP(K288,'3-Productie normen'!A:N,10,FALSE)</f>
        <v>B</v>
      </c>
      <c r="AE288" s="189"/>
      <c r="AG288" s="144">
        <f t="shared" si="45"/>
        <v>5865</v>
      </c>
    </row>
    <row r="289" spans="1:33" ht="14.1" customHeight="1">
      <c r="A289" s="163">
        <v>289</v>
      </c>
      <c r="B289" s="182" t="s">
        <v>384</v>
      </c>
      <c r="C289" s="182" t="s">
        <v>383</v>
      </c>
      <c r="D289" s="182"/>
      <c r="E289" s="583">
        <v>13975</v>
      </c>
      <c r="F289" s="583" t="s">
        <v>621</v>
      </c>
      <c r="G289" s="148" t="s">
        <v>628</v>
      </c>
      <c r="H289" s="199" t="s">
        <v>725</v>
      </c>
      <c r="I289" s="199" t="s">
        <v>392</v>
      </c>
      <c r="J289" s="199" t="s">
        <v>290</v>
      </c>
      <c r="K289" s="551" t="s">
        <v>220</v>
      </c>
      <c r="L289" s="199" t="s">
        <v>413</v>
      </c>
      <c r="M289" s="199">
        <v>15</v>
      </c>
      <c r="N289" s="539">
        <v>1</v>
      </c>
      <c r="O289" s="539">
        <v>1</v>
      </c>
      <c r="P289" s="539"/>
      <c r="Q289" s="539"/>
      <c r="R289" s="186">
        <v>255</v>
      </c>
      <c r="S289" s="186"/>
      <c r="T289" s="186"/>
      <c r="U289" s="186"/>
      <c r="V289" s="187" t="e">
        <f t="shared" si="38"/>
        <v>#DIV/0!</v>
      </c>
      <c r="W289" s="187">
        <f t="shared" si="39"/>
        <v>0</v>
      </c>
      <c r="X289" s="187">
        <f t="shared" si="40"/>
        <v>0</v>
      </c>
      <c r="Y289" s="187">
        <f t="shared" si="41"/>
        <v>0</v>
      </c>
      <c r="Z289" s="188">
        <f>IF(R289="nio",0,IF(R289&gt;0,VLOOKUP(K289,'3-Productie normen'!A:N,VLOOKUP(R289,'3-Productie normen'!Q:R,2,FALSE),FALSE)))</f>
        <v>0</v>
      </c>
      <c r="AA289" s="188">
        <f t="shared" si="42"/>
        <v>0</v>
      </c>
      <c r="AB289" s="188">
        <f t="shared" si="43"/>
        <v>0</v>
      </c>
      <c r="AC289" s="188">
        <f t="shared" si="44"/>
        <v>0</v>
      </c>
      <c r="AD289" s="189" t="str">
        <f>VLOOKUP(K289,'3-Productie normen'!A:N,10,FALSE)</f>
        <v>B</v>
      </c>
      <c r="AE289" s="189"/>
      <c r="AG289" s="144">
        <f t="shared" si="45"/>
        <v>3825</v>
      </c>
    </row>
    <row r="290" spans="1:33" ht="14.1" customHeight="1">
      <c r="A290" s="163">
        <v>290</v>
      </c>
      <c r="B290" s="182" t="s">
        <v>384</v>
      </c>
      <c r="C290" s="182" t="s">
        <v>383</v>
      </c>
      <c r="D290" s="182"/>
      <c r="E290" s="583">
        <v>13975</v>
      </c>
      <c r="F290" s="583" t="s">
        <v>621</v>
      </c>
      <c r="G290" s="148" t="s">
        <v>628</v>
      </c>
      <c r="H290" s="199" t="s">
        <v>726</v>
      </c>
      <c r="I290" s="199" t="s">
        <v>392</v>
      </c>
      <c r="J290" s="199" t="s">
        <v>290</v>
      </c>
      <c r="K290" s="551" t="s">
        <v>220</v>
      </c>
      <c r="L290" s="199" t="s">
        <v>413</v>
      </c>
      <c r="M290" s="199">
        <v>36</v>
      </c>
      <c r="N290" s="539">
        <v>1</v>
      </c>
      <c r="O290" s="539">
        <v>1</v>
      </c>
      <c r="P290" s="539"/>
      <c r="Q290" s="539"/>
      <c r="R290" s="186">
        <v>255</v>
      </c>
      <c r="S290" s="186"/>
      <c r="T290" s="186"/>
      <c r="U290" s="186"/>
      <c r="V290" s="187" t="e">
        <f t="shared" si="38"/>
        <v>#DIV/0!</v>
      </c>
      <c r="W290" s="187">
        <f t="shared" si="39"/>
        <v>0</v>
      </c>
      <c r="X290" s="187">
        <f t="shared" si="40"/>
        <v>0</v>
      </c>
      <c r="Y290" s="187">
        <f t="shared" si="41"/>
        <v>0</v>
      </c>
      <c r="Z290" s="188">
        <f>IF(R290="nio",0,IF(R290&gt;0,VLOOKUP(K290,'3-Productie normen'!A:N,VLOOKUP(R290,'3-Productie normen'!Q:R,2,FALSE),FALSE)))</f>
        <v>0</v>
      </c>
      <c r="AA290" s="188">
        <f t="shared" si="42"/>
        <v>0</v>
      </c>
      <c r="AB290" s="188">
        <f t="shared" si="43"/>
        <v>0</v>
      </c>
      <c r="AC290" s="188">
        <f t="shared" si="44"/>
        <v>0</v>
      </c>
      <c r="AD290" s="189" t="str">
        <f>VLOOKUP(K290,'3-Productie normen'!A:N,10,FALSE)</f>
        <v>B</v>
      </c>
      <c r="AE290" s="189"/>
      <c r="AG290" s="144">
        <f t="shared" si="45"/>
        <v>9180</v>
      </c>
    </row>
    <row r="291" spans="1:33" ht="14.1" customHeight="1">
      <c r="A291" s="163">
        <v>291</v>
      </c>
      <c r="B291" s="182" t="s">
        <v>384</v>
      </c>
      <c r="C291" s="182" t="s">
        <v>383</v>
      </c>
      <c r="D291" s="182"/>
      <c r="E291" s="583">
        <v>13975</v>
      </c>
      <c r="F291" s="583" t="s">
        <v>621</v>
      </c>
      <c r="G291" s="148" t="s">
        <v>628</v>
      </c>
      <c r="H291" s="199" t="s">
        <v>727</v>
      </c>
      <c r="I291" s="199" t="s">
        <v>392</v>
      </c>
      <c r="J291" s="199" t="s">
        <v>290</v>
      </c>
      <c r="K291" s="141" t="s">
        <v>220</v>
      </c>
      <c r="L291" s="199" t="s">
        <v>413</v>
      </c>
      <c r="M291" s="199">
        <v>26</v>
      </c>
      <c r="N291" s="539">
        <v>1</v>
      </c>
      <c r="O291" s="539">
        <v>1</v>
      </c>
      <c r="P291" s="539"/>
      <c r="Q291" s="539"/>
      <c r="R291" s="186">
        <v>255</v>
      </c>
      <c r="S291" s="186"/>
      <c r="T291" s="186"/>
      <c r="U291" s="186"/>
      <c r="V291" s="187" t="e">
        <f t="shared" si="38"/>
        <v>#DIV/0!</v>
      </c>
      <c r="W291" s="187">
        <f t="shared" si="39"/>
        <v>0</v>
      </c>
      <c r="X291" s="187">
        <f t="shared" si="40"/>
        <v>0</v>
      </c>
      <c r="Y291" s="187">
        <f t="shared" si="41"/>
        <v>0</v>
      </c>
      <c r="Z291" s="188">
        <f>IF(R291="nio",0,IF(R291&gt;0,VLOOKUP(K291,'3-Productie normen'!A:N,VLOOKUP(R291,'3-Productie normen'!Q:R,2,FALSE),FALSE)))</f>
        <v>0</v>
      </c>
      <c r="AA291" s="188">
        <f t="shared" si="42"/>
        <v>0</v>
      </c>
      <c r="AB291" s="188">
        <f t="shared" si="43"/>
        <v>0</v>
      </c>
      <c r="AC291" s="188">
        <f t="shared" si="44"/>
        <v>0</v>
      </c>
      <c r="AD291" s="189" t="str">
        <f>VLOOKUP(K291,'3-Productie normen'!A:N,10,FALSE)</f>
        <v>B</v>
      </c>
      <c r="AE291" s="189"/>
      <c r="AG291" s="144">
        <f t="shared" si="45"/>
        <v>6630</v>
      </c>
    </row>
    <row r="292" spans="1:33" ht="14.1" customHeight="1">
      <c r="A292" s="163">
        <v>292</v>
      </c>
      <c r="B292" s="182" t="s">
        <v>384</v>
      </c>
      <c r="C292" s="182" t="s">
        <v>383</v>
      </c>
      <c r="D292" s="182"/>
      <c r="E292" s="583">
        <v>13975</v>
      </c>
      <c r="F292" s="583" t="s">
        <v>621</v>
      </c>
      <c r="G292" s="148" t="s">
        <v>628</v>
      </c>
      <c r="H292" s="199" t="s">
        <v>728</v>
      </c>
      <c r="I292" s="199" t="s">
        <v>392</v>
      </c>
      <c r="J292" s="199" t="s">
        <v>290</v>
      </c>
      <c r="K292" s="137" t="s">
        <v>220</v>
      </c>
      <c r="L292" s="199" t="s">
        <v>413</v>
      </c>
      <c r="M292" s="199">
        <v>24</v>
      </c>
      <c r="N292" s="539">
        <v>1</v>
      </c>
      <c r="O292" s="539">
        <v>1</v>
      </c>
      <c r="P292" s="539"/>
      <c r="Q292" s="539"/>
      <c r="R292" s="186">
        <v>255</v>
      </c>
      <c r="S292" s="186"/>
      <c r="T292" s="186"/>
      <c r="U292" s="186"/>
      <c r="V292" s="187" t="e">
        <f t="shared" si="38"/>
        <v>#DIV/0!</v>
      </c>
      <c r="W292" s="187">
        <f t="shared" si="39"/>
        <v>0</v>
      </c>
      <c r="X292" s="187">
        <f t="shared" si="40"/>
        <v>0</v>
      </c>
      <c r="Y292" s="187">
        <f t="shared" si="41"/>
        <v>0</v>
      </c>
      <c r="Z292" s="188">
        <f>IF(R292="nio",0,IF(R292&gt;0,VLOOKUP(K292,'3-Productie normen'!A:N,VLOOKUP(R292,'3-Productie normen'!Q:R,2,FALSE),FALSE)))</f>
        <v>0</v>
      </c>
      <c r="AA292" s="188">
        <f t="shared" si="42"/>
        <v>0</v>
      </c>
      <c r="AB292" s="188">
        <f t="shared" si="43"/>
        <v>0</v>
      </c>
      <c r="AC292" s="188">
        <f t="shared" si="44"/>
        <v>0</v>
      </c>
      <c r="AD292" s="189" t="str">
        <f>VLOOKUP(K292,'3-Productie normen'!A:N,10,FALSE)</f>
        <v>B</v>
      </c>
      <c r="AE292" s="189"/>
      <c r="AG292" s="144">
        <f t="shared" si="45"/>
        <v>6120</v>
      </c>
    </row>
    <row r="293" spans="1:33" ht="14.1" customHeight="1">
      <c r="A293" s="163">
        <v>293</v>
      </c>
      <c r="B293" s="182" t="s">
        <v>384</v>
      </c>
      <c r="C293" s="182" t="s">
        <v>383</v>
      </c>
      <c r="D293" s="182"/>
      <c r="E293" s="583">
        <v>13975</v>
      </c>
      <c r="F293" s="583" t="s">
        <v>621</v>
      </c>
      <c r="G293" s="148" t="s">
        <v>628</v>
      </c>
      <c r="H293" s="199" t="s">
        <v>729</v>
      </c>
      <c r="I293" s="199" t="s">
        <v>392</v>
      </c>
      <c r="J293" s="199" t="s">
        <v>290</v>
      </c>
      <c r="K293" s="249" t="s">
        <v>220</v>
      </c>
      <c r="L293" s="199" t="s">
        <v>413</v>
      </c>
      <c r="M293" s="199">
        <v>29</v>
      </c>
      <c r="N293" s="539">
        <v>1</v>
      </c>
      <c r="O293" s="539">
        <v>1</v>
      </c>
      <c r="P293" s="539"/>
      <c r="Q293" s="539"/>
      <c r="R293" s="186">
        <v>255</v>
      </c>
      <c r="S293" s="186"/>
      <c r="T293" s="186"/>
      <c r="U293" s="186"/>
      <c r="V293" s="187" t="e">
        <f t="shared" si="38"/>
        <v>#DIV/0!</v>
      </c>
      <c r="W293" s="187">
        <f t="shared" si="39"/>
        <v>0</v>
      </c>
      <c r="X293" s="187">
        <f t="shared" si="40"/>
        <v>0</v>
      </c>
      <c r="Y293" s="187">
        <f t="shared" si="41"/>
        <v>0</v>
      </c>
      <c r="Z293" s="188">
        <f>IF(R293="nio",0,IF(R293&gt;0,VLOOKUP(K293,'3-Productie normen'!A:N,VLOOKUP(R293,'3-Productie normen'!Q:R,2,FALSE),FALSE)))</f>
        <v>0</v>
      </c>
      <c r="AA293" s="188">
        <f t="shared" si="42"/>
        <v>0</v>
      </c>
      <c r="AB293" s="188">
        <f t="shared" si="43"/>
        <v>0</v>
      </c>
      <c r="AC293" s="188">
        <f t="shared" si="44"/>
        <v>0</v>
      </c>
      <c r="AD293" s="189" t="str">
        <f>VLOOKUP(K293,'3-Productie normen'!A:N,10,FALSE)</f>
        <v>B</v>
      </c>
      <c r="AE293" s="189"/>
      <c r="AG293" s="144">
        <f t="shared" si="45"/>
        <v>7395</v>
      </c>
    </row>
    <row r="294" spans="1:33" ht="14.1" customHeight="1">
      <c r="A294" s="163">
        <v>294</v>
      </c>
      <c r="B294" s="182" t="s">
        <v>384</v>
      </c>
      <c r="C294" s="182" t="s">
        <v>383</v>
      </c>
      <c r="D294" s="182"/>
      <c r="E294" s="583">
        <v>13975</v>
      </c>
      <c r="F294" s="583" t="s">
        <v>621</v>
      </c>
      <c r="G294" s="148" t="s">
        <v>628</v>
      </c>
      <c r="H294" s="199" t="s">
        <v>730</v>
      </c>
      <c r="I294" s="199" t="s">
        <v>396</v>
      </c>
      <c r="J294" s="199" t="s">
        <v>291</v>
      </c>
      <c r="K294" s="249" t="s">
        <v>620</v>
      </c>
      <c r="L294" s="199" t="s">
        <v>638</v>
      </c>
      <c r="M294" s="199">
        <v>5</v>
      </c>
      <c r="N294" s="539">
        <v>1</v>
      </c>
      <c r="O294" s="539">
        <v>1</v>
      </c>
      <c r="P294" s="539"/>
      <c r="Q294" s="539"/>
      <c r="R294" s="186">
        <v>255</v>
      </c>
      <c r="S294" s="186">
        <v>255</v>
      </c>
      <c r="T294" s="186"/>
      <c r="U294" s="186"/>
      <c r="V294" s="187" t="e">
        <f t="shared" si="38"/>
        <v>#DIV/0!</v>
      </c>
      <c r="W294" s="187" t="e">
        <f t="shared" si="39"/>
        <v>#DIV/0!</v>
      </c>
      <c r="X294" s="187">
        <f t="shared" si="40"/>
        <v>0</v>
      </c>
      <c r="Y294" s="187">
        <f t="shared" si="41"/>
        <v>0</v>
      </c>
      <c r="Z294" s="188">
        <f>IF(R294="nio",0,IF(R294&gt;0,VLOOKUP(K294,'3-Productie normen'!A:N,VLOOKUP(R294,'3-Productie normen'!Q:R,2,FALSE),FALSE)))</f>
        <v>0</v>
      </c>
      <c r="AA294" s="188">
        <f t="shared" si="42"/>
        <v>0</v>
      </c>
      <c r="AB294" s="188">
        <f t="shared" si="43"/>
        <v>0</v>
      </c>
      <c r="AC294" s="188">
        <f t="shared" si="44"/>
        <v>0</v>
      </c>
      <c r="AD294" s="189" t="str">
        <f>VLOOKUP(K294,'3-Productie normen'!A:N,10,FALSE)</f>
        <v>S</v>
      </c>
      <c r="AE294" s="189"/>
      <c r="AG294" s="144">
        <f t="shared" si="45"/>
        <v>2550</v>
      </c>
    </row>
    <row r="295" spans="1:33" ht="14.1" customHeight="1">
      <c r="A295" s="163">
        <v>295</v>
      </c>
      <c r="B295" s="182" t="s">
        <v>384</v>
      </c>
      <c r="C295" s="182" t="s">
        <v>383</v>
      </c>
      <c r="D295" s="182"/>
      <c r="E295" s="583">
        <v>13975</v>
      </c>
      <c r="F295" s="583" t="s">
        <v>621</v>
      </c>
      <c r="G295" s="148" t="s">
        <v>628</v>
      </c>
      <c r="H295" s="199" t="s">
        <v>731</v>
      </c>
      <c r="I295" s="199" t="s">
        <v>396</v>
      </c>
      <c r="J295" s="199" t="s">
        <v>291</v>
      </c>
      <c r="K295" s="249" t="s">
        <v>620</v>
      </c>
      <c r="L295" s="199" t="s">
        <v>638</v>
      </c>
      <c r="M295" s="199">
        <v>8</v>
      </c>
      <c r="N295" s="539">
        <v>1</v>
      </c>
      <c r="O295" s="539">
        <v>1</v>
      </c>
      <c r="P295" s="539"/>
      <c r="Q295" s="539"/>
      <c r="R295" s="186">
        <v>255</v>
      </c>
      <c r="S295" s="186">
        <v>255</v>
      </c>
      <c r="T295" s="186"/>
      <c r="U295" s="186"/>
      <c r="V295" s="187" t="e">
        <f t="shared" si="38"/>
        <v>#DIV/0!</v>
      </c>
      <c r="W295" s="187" t="e">
        <f t="shared" si="39"/>
        <v>#DIV/0!</v>
      </c>
      <c r="X295" s="187">
        <f t="shared" si="40"/>
        <v>0</v>
      </c>
      <c r="Y295" s="187">
        <f t="shared" si="41"/>
        <v>0</v>
      </c>
      <c r="Z295" s="188">
        <f>IF(R295="nio",0,IF(R295&gt;0,VLOOKUP(K295,'3-Productie normen'!A:N,VLOOKUP(R295,'3-Productie normen'!Q:R,2,FALSE),FALSE)))</f>
        <v>0</v>
      </c>
      <c r="AA295" s="188">
        <f t="shared" si="42"/>
        <v>0</v>
      </c>
      <c r="AB295" s="188">
        <f t="shared" si="43"/>
        <v>0</v>
      </c>
      <c r="AC295" s="188">
        <f t="shared" si="44"/>
        <v>0</v>
      </c>
      <c r="AD295" s="189" t="str">
        <f>VLOOKUP(K295,'3-Productie normen'!A:N,10,FALSE)</f>
        <v>S</v>
      </c>
      <c r="AE295" s="189"/>
      <c r="AG295" s="144">
        <f t="shared" si="45"/>
        <v>4080</v>
      </c>
    </row>
    <row r="296" spans="1:33" ht="14.1" customHeight="1">
      <c r="A296" s="163">
        <v>296</v>
      </c>
      <c r="B296" s="182" t="s">
        <v>384</v>
      </c>
      <c r="C296" s="182" t="s">
        <v>383</v>
      </c>
      <c r="D296" s="182"/>
      <c r="E296" s="583">
        <v>13975</v>
      </c>
      <c r="F296" s="583" t="s">
        <v>621</v>
      </c>
      <c r="G296" s="148" t="s">
        <v>628</v>
      </c>
      <c r="H296" s="199" t="s">
        <v>732</v>
      </c>
      <c r="I296" s="199" t="s">
        <v>392</v>
      </c>
      <c r="J296" s="199" t="s">
        <v>290</v>
      </c>
      <c r="K296" s="249" t="s">
        <v>220</v>
      </c>
      <c r="L296" s="199" t="s">
        <v>413</v>
      </c>
      <c r="M296" s="199">
        <v>37</v>
      </c>
      <c r="N296" s="539">
        <v>1</v>
      </c>
      <c r="O296" s="539">
        <v>1</v>
      </c>
      <c r="P296" s="539"/>
      <c r="Q296" s="539"/>
      <c r="R296" s="186">
        <v>255</v>
      </c>
      <c r="S296" s="186"/>
      <c r="T296" s="186"/>
      <c r="U296" s="186"/>
      <c r="V296" s="187" t="e">
        <f t="shared" si="38"/>
        <v>#DIV/0!</v>
      </c>
      <c r="W296" s="187">
        <f t="shared" si="39"/>
        <v>0</v>
      </c>
      <c r="X296" s="187">
        <f t="shared" si="40"/>
        <v>0</v>
      </c>
      <c r="Y296" s="187">
        <f t="shared" si="41"/>
        <v>0</v>
      </c>
      <c r="Z296" s="188">
        <f>IF(R296="nio",0,IF(R296&gt;0,VLOOKUP(K296,'3-Productie normen'!A:N,VLOOKUP(R296,'3-Productie normen'!Q:R,2,FALSE),FALSE)))</f>
        <v>0</v>
      </c>
      <c r="AA296" s="188">
        <f t="shared" si="42"/>
        <v>0</v>
      </c>
      <c r="AB296" s="188">
        <f t="shared" si="43"/>
        <v>0</v>
      </c>
      <c r="AC296" s="188">
        <f t="shared" si="44"/>
        <v>0</v>
      </c>
      <c r="AD296" s="189" t="str">
        <f>VLOOKUP(K296,'3-Productie normen'!A:N,10,FALSE)</f>
        <v>B</v>
      </c>
      <c r="AE296" s="189"/>
      <c r="AG296" s="144">
        <f t="shared" si="45"/>
        <v>9435</v>
      </c>
    </row>
    <row r="297" spans="1:33" ht="14.1" customHeight="1">
      <c r="A297" s="163">
        <v>297</v>
      </c>
      <c r="B297" s="182" t="s">
        <v>384</v>
      </c>
      <c r="C297" s="182" t="s">
        <v>383</v>
      </c>
      <c r="D297" s="182"/>
      <c r="E297" s="583">
        <v>13975</v>
      </c>
      <c r="F297" s="583" t="s">
        <v>621</v>
      </c>
      <c r="G297" s="148" t="s">
        <v>631</v>
      </c>
      <c r="H297" s="199" t="s">
        <v>377</v>
      </c>
      <c r="I297" s="199" t="s">
        <v>733</v>
      </c>
      <c r="J297" s="199" t="s">
        <v>290</v>
      </c>
      <c r="K297" s="711" t="s">
        <v>220</v>
      </c>
      <c r="L297" s="199" t="s">
        <v>413</v>
      </c>
      <c r="M297" s="199">
        <v>247</v>
      </c>
      <c r="N297" s="539">
        <v>1</v>
      </c>
      <c r="O297" s="539">
        <v>1</v>
      </c>
      <c r="P297" s="539"/>
      <c r="Q297" s="539"/>
      <c r="R297" s="186">
        <v>255</v>
      </c>
      <c r="S297" s="186"/>
      <c r="T297" s="186"/>
      <c r="U297" s="186"/>
      <c r="V297" s="187" t="e">
        <f t="shared" si="38"/>
        <v>#DIV/0!</v>
      </c>
      <c r="W297" s="187">
        <f t="shared" si="39"/>
        <v>0</v>
      </c>
      <c r="X297" s="187">
        <f t="shared" si="40"/>
        <v>0</v>
      </c>
      <c r="Y297" s="187">
        <f t="shared" si="41"/>
        <v>0</v>
      </c>
      <c r="Z297" s="188">
        <f>IF(R297="nio",0,IF(R297&gt;0,VLOOKUP(K297,'3-Productie normen'!A:N,VLOOKUP(R297,'3-Productie normen'!Q:R,2,FALSE),FALSE)))</f>
        <v>0</v>
      </c>
      <c r="AA297" s="188">
        <f t="shared" si="42"/>
        <v>0</v>
      </c>
      <c r="AB297" s="188">
        <f t="shared" si="43"/>
        <v>0</v>
      </c>
      <c r="AC297" s="188">
        <f t="shared" si="44"/>
        <v>0</v>
      </c>
      <c r="AD297" s="189" t="str">
        <f>VLOOKUP(K297,'3-Productie normen'!A:N,10,FALSE)</f>
        <v>B</v>
      </c>
      <c r="AE297" s="189"/>
      <c r="AG297" s="144">
        <f t="shared" si="45"/>
        <v>62985</v>
      </c>
    </row>
    <row r="298" spans="1:33" ht="14.1" customHeight="1">
      <c r="A298" s="163">
        <v>298</v>
      </c>
      <c r="B298" s="182" t="s">
        <v>384</v>
      </c>
      <c r="C298" s="182" t="s">
        <v>383</v>
      </c>
      <c r="D298" s="182"/>
      <c r="E298" s="583">
        <v>13975</v>
      </c>
      <c r="F298" s="583" t="s">
        <v>621</v>
      </c>
      <c r="G298" s="148" t="s">
        <v>631</v>
      </c>
      <c r="H298" s="199" t="s">
        <v>734</v>
      </c>
      <c r="I298" s="199" t="s">
        <v>387</v>
      </c>
      <c r="J298" s="199" t="s">
        <v>289</v>
      </c>
      <c r="K298" s="676" t="s">
        <v>546</v>
      </c>
      <c r="L298" s="199" t="s">
        <v>638</v>
      </c>
      <c r="M298" s="199">
        <v>24</v>
      </c>
      <c r="N298" s="539">
        <v>1</v>
      </c>
      <c r="O298" s="539">
        <v>1</v>
      </c>
      <c r="P298" s="539"/>
      <c r="Q298" s="539"/>
      <c r="R298" s="186">
        <v>255</v>
      </c>
      <c r="S298" s="186"/>
      <c r="T298" s="186"/>
      <c r="U298" s="186"/>
      <c r="V298" s="187" t="e">
        <f t="shared" si="38"/>
        <v>#DIV/0!</v>
      </c>
      <c r="W298" s="187">
        <f t="shared" si="39"/>
        <v>0</v>
      </c>
      <c r="X298" s="187">
        <f t="shared" si="40"/>
        <v>0</v>
      </c>
      <c r="Y298" s="187">
        <f t="shared" si="41"/>
        <v>0</v>
      </c>
      <c r="Z298" s="188">
        <f>IF(R298="nio",0,IF(R298&gt;0,VLOOKUP(K298,'3-Productie normen'!A:N,VLOOKUP(R298,'3-Productie normen'!Q:R,2,FALSE),FALSE)))</f>
        <v>0</v>
      </c>
      <c r="AA298" s="188">
        <f t="shared" si="42"/>
        <v>0</v>
      </c>
      <c r="AB298" s="188">
        <f t="shared" si="43"/>
        <v>0</v>
      </c>
      <c r="AC298" s="188">
        <f t="shared" si="44"/>
        <v>0</v>
      </c>
      <c r="AD298" s="189" t="str">
        <f>VLOOKUP(K298,'3-Productie normen'!A:N,10,FALSE)</f>
        <v>V</v>
      </c>
      <c r="AE298" s="189"/>
      <c r="AG298" s="144">
        <f t="shared" si="45"/>
        <v>6120</v>
      </c>
    </row>
    <row r="299" spans="1:33" ht="14.1" customHeight="1">
      <c r="A299" s="163">
        <v>299</v>
      </c>
      <c r="B299" s="182" t="s">
        <v>384</v>
      </c>
      <c r="C299" s="182" t="s">
        <v>383</v>
      </c>
      <c r="D299" s="182"/>
      <c r="E299" s="583">
        <v>13975</v>
      </c>
      <c r="F299" s="583" t="s">
        <v>621</v>
      </c>
      <c r="G299" s="148" t="s">
        <v>631</v>
      </c>
      <c r="H299" s="199" t="s">
        <v>735</v>
      </c>
      <c r="I299" s="199" t="s">
        <v>387</v>
      </c>
      <c r="J299" s="199" t="s">
        <v>289</v>
      </c>
      <c r="K299" s="249" t="s">
        <v>546</v>
      </c>
      <c r="L299" s="199" t="s">
        <v>638</v>
      </c>
      <c r="M299" s="199">
        <v>18</v>
      </c>
      <c r="N299" s="539">
        <v>1</v>
      </c>
      <c r="O299" s="539">
        <v>1</v>
      </c>
      <c r="P299" s="539"/>
      <c r="Q299" s="539"/>
      <c r="R299" s="186">
        <v>255</v>
      </c>
      <c r="S299" s="186"/>
      <c r="T299" s="186"/>
      <c r="U299" s="186"/>
      <c r="V299" s="187" t="e">
        <f t="shared" si="38"/>
        <v>#DIV/0!</v>
      </c>
      <c r="W299" s="187">
        <f t="shared" si="39"/>
        <v>0</v>
      </c>
      <c r="X299" s="187">
        <f t="shared" si="40"/>
        <v>0</v>
      </c>
      <c r="Y299" s="187">
        <f t="shared" si="41"/>
        <v>0</v>
      </c>
      <c r="Z299" s="188">
        <f>IF(R299="nio",0,IF(R299&gt;0,VLOOKUP(K299,'3-Productie normen'!A:N,VLOOKUP(R299,'3-Productie normen'!Q:R,2,FALSE),FALSE)))</f>
        <v>0</v>
      </c>
      <c r="AA299" s="188">
        <f t="shared" si="42"/>
        <v>0</v>
      </c>
      <c r="AB299" s="188">
        <f t="shared" si="43"/>
        <v>0</v>
      </c>
      <c r="AC299" s="188">
        <f t="shared" si="44"/>
        <v>0</v>
      </c>
      <c r="AD299" s="189" t="str">
        <f>VLOOKUP(K299,'3-Productie normen'!A:N,10,FALSE)</f>
        <v>V</v>
      </c>
      <c r="AE299" s="189"/>
      <c r="AG299" s="144">
        <f t="shared" si="45"/>
        <v>4590</v>
      </c>
    </row>
    <row r="300" spans="1:33" ht="14.1" customHeight="1">
      <c r="A300" s="163">
        <v>300</v>
      </c>
      <c r="B300" s="182" t="s">
        <v>384</v>
      </c>
      <c r="C300" s="182" t="s">
        <v>383</v>
      </c>
      <c r="D300" s="182"/>
      <c r="E300" s="583">
        <v>13975</v>
      </c>
      <c r="F300" s="583" t="s">
        <v>621</v>
      </c>
      <c r="G300" s="148" t="s">
        <v>631</v>
      </c>
      <c r="H300" s="199" t="s">
        <v>375</v>
      </c>
      <c r="I300" s="199" t="s">
        <v>392</v>
      </c>
      <c r="J300" s="199" t="s">
        <v>290</v>
      </c>
      <c r="K300" s="249" t="s">
        <v>220</v>
      </c>
      <c r="L300" s="199" t="s">
        <v>413</v>
      </c>
      <c r="M300" s="199">
        <v>66</v>
      </c>
      <c r="N300" s="539">
        <v>1</v>
      </c>
      <c r="O300" s="539">
        <v>1</v>
      </c>
      <c r="P300" s="539"/>
      <c r="Q300" s="539"/>
      <c r="R300" s="186">
        <v>255</v>
      </c>
      <c r="S300" s="186"/>
      <c r="T300" s="186"/>
      <c r="U300" s="186"/>
      <c r="V300" s="187" t="e">
        <f t="shared" si="38"/>
        <v>#DIV/0!</v>
      </c>
      <c r="W300" s="187">
        <f t="shared" si="39"/>
        <v>0</v>
      </c>
      <c r="X300" s="187">
        <f t="shared" si="40"/>
        <v>0</v>
      </c>
      <c r="Y300" s="187">
        <f t="shared" si="41"/>
        <v>0</v>
      </c>
      <c r="Z300" s="188">
        <f>IF(R300="nio",0,IF(R300&gt;0,VLOOKUP(K300,'3-Productie normen'!A:N,VLOOKUP(R300,'3-Productie normen'!Q:R,2,FALSE),FALSE)))</f>
        <v>0</v>
      </c>
      <c r="AA300" s="188">
        <f t="shared" si="42"/>
        <v>0</v>
      </c>
      <c r="AB300" s="188">
        <f t="shared" si="43"/>
        <v>0</v>
      </c>
      <c r="AC300" s="188">
        <f t="shared" si="44"/>
        <v>0</v>
      </c>
      <c r="AD300" s="189" t="str">
        <f>VLOOKUP(K300,'3-Productie normen'!A:N,10,FALSE)</f>
        <v>B</v>
      </c>
      <c r="AE300" s="189"/>
      <c r="AG300" s="144">
        <f t="shared" si="45"/>
        <v>16830</v>
      </c>
    </row>
    <row r="301" spans="1:33" ht="14.1" customHeight="1">
      <c r="A301" s="163">
        <v>301</v>
      </c>
      <c r="B301" s="182" t="s">
        <v>384</v>
      </c>
      <c r="C301" s="182" t="s">
        <v>383</v>
      </c>
      <c r="D301" s="182"/>
      <c r="E301" s="583">
        <v>13975</v>
      </c>
      <c r="F301" s="583" t="s">
        <v>621</v>
      </c>
      <c r="G301" s="148" t="s">
        <v>631</v>
      </c>
      <c r="H301" s="199" t="s">
        <v>736</v>
      </c>
      <c r="I301" s="199" t="s">
        <v>387</v>
      </c>
      <c r="J301" s="199" t="s">
        <v>289</v>
      </c>
      <c r="K301" s="249" t="s">
        <v>546</v>
      </c>
      <c r="L301" s="199" t="s">
        <v>360</v>
      </c>
      <c r="M301" s="199">
        <v>13</v>
      </c>
      <c r="N301" s="539">
        <v>1</v>
      </c>
      <c r="O301" s="539">
        <v>1</v>
      </c>
      <c r="P301" s="539"/>
      <c r="Q301" s="539"/>
      <c r="R301" s="186">
        <v>255</v>
      </c>
      <c r="S301" s="186"/>
      <c r="T301" s="186"/>
      <c r="U301" s="186"/>
      <c r="V301" s="187" t="e">
        <f t="shared" si="38"/>
        <v>#DIV/0!</v>
      </c>
      <c r="W301" s="187">
        <f t="shared" si="39"/>
        <v>0</v>
      </c>
      <c r="X301" s="187">
        <f t="shared" si="40"/>
        <v>0</v>
      </c>
      <c r="Y301" s="187">
        <f t="shared" si="41"/>
        <v>0</v>
      </c>
      <c r="Z301" s="188">
        <f>IF(R301="nio",0,IF(R301&gt;0,VLOOKUP(K301,'3-Productie normen'!A:N,VLOOKUP(R301,'3-Productie normen'!Q:R,2,FALSE),FALSE)))</f>
        <v>0</v>
      </c>
      <c r="AA301" s="188">
        <f t="shared" si="42"/>
        <v>0</v>
      </c>
      <c r="AB301" s="188">
        <f t="shared" si="43"/>
        <v>0</v>
      </c>
      <c r="AC301" s="188">
        <f t="shared" si="44"/>
        <v>0</v>
      </c>
      <c r="AD301" s="189" t="str">
        <f>VLOOKUP(K301,'3-Productie normen'!A:N,10,FALSE)</f>
        <v>V</v>
      </c>
      <c r="AE301" s="189"/>
      <c r="AG301" s="144">
        <f t="shared" si="45"/>
        <v>3315</v>
      </c>
    </row>
    <row r="302" spans="1:33" ht="14.1" customHeight="1">
      <c r="A302" s="163">
        <v>302</v>
      </c>
      <c r="B302" s="182" t="s">
        <v>384</v>
      </c>
      <c r="C302" s="182" t="s">
        <v>383</v>
      </c>
      <c r="D302" s="182"/>
      <c r="E302" s="583">
        <v>13975</v>
      </c>
      <c r="F302" s="583" t="s">
        <v>621</v>
      </c>
      <c r="G302" s="148" t="s">
        <v>631</v>
      </c>
      <c r="H302" s="199" t="s">
        <v>737</v>
      </c>
      <c r="I302" s="199" t="s">
        <v>420</v>
      </c>
      <c r="J302" s="199" t="s">
        <v>289</v>
      </c>
      <c r="K302" s="249" t="s">
        <v>545</v>
      </c>
      <c r="L302" s="199" t="s">
        <v>413</v>
      </c>
      <c r="M302" s="199">
        <v>20</v>
      </c>
      <c r="N302" s="539">
        <v>1</v>
      </c>
      <c r="O302" s="539">
        <v>1</v>
      </c>
      <c r="P302" s="539"/>
      <c r="Q302" s="539"/>
      <c r="R302" s="186">
        <v>255</v>
      </c>
      <c r="S302" s="186"/>
      <c r="T302" s="186"/>
      <c r="U302" s="186"/>
      <c r="V302" s="187" t="e">
        <f t="shared" si="38"/>
        <v>#DIV/0!</v>
      </c>
      <c r="W302" s="187">
        <f t="shared" si="39"/>
        <v>0</v>
      </c>
      <c r="X302" s="187">
        <f t="shared" si="40"/>
        <v>0</v>
      </c>
      <c r="Y302" s="187">
        <f t="shared" si="41"/>
        <v>0</v>
      </c>
      <c r="Z302" s="188">
        <f>IF(R302="nio",0,IF(R302&gt;0,VLOOKUP(K302,'3-Productie normen'!A:N,VLOOKUP(R302,'3-Productie normen'!Q:R,2,FALSE),FALSE)))</f>
        <v>0</v>
      </c>
      <c r="AA302" s="188">
        <f t="shared" si="42"/>
        <v>0</v>
      </c>
      <c r="AB302" s="188">
        <f t="shared" si="43"/>
        <v>0</v>
      </c>
      <c r="AC302" s="188">
        <f t="shared" si="44"/>
        <v>0</v>
      </c>
      <c r="AD302" s="189" t="str">
        <f>VLOOKUP(K302,'3-Productie normen'!A:N,10,FALSE)</f>
        <v>V</v>
      </c>
      <c r="AE302" s="189"/>
      <c r="AG302" s="144">
        <f t="shared" si="45"/>
        <v>5100</v>
      </c>
    </row>
    <row r="303" spans="1:33" ht="14.1" customHeight="1">
      <c r="A303" s="163">
        <v>303</v>
      </c>
      <c r="B303" s="182" t="s">
        <v>384</v>
      </c>
      <c r="C303" s="182" t="s">
        <v>383</v>
      </c>
      <c r="D303" s="182"/>
      <c r="E303" s="583">
        <v>13975</v>
      </c>
      <c r="F303" s="583" t="s">
        <v>621</v>
      </c>
      <c r="G303" s="148" t="s">
        <v>631</v>
      </c>
      <c r="H303" s="199" t="s">
        <v>738</v>
      </c>
      <c r="I303" s="199" t="s">
        <v>733</v>
      </c>
      <c r="J303" s="199" t="s">
        <v>290</v>
      </c>
      <c r="K303" s="141" t="s">
        <v>220</v>
      </c>
      <c r="L303" s="199" t="s">
        <v>413</v>
      </c>
      <c r="M303" s="199">
        <v>126</v>
      </c>
      <c r="N303" s="539">
        <v>1</v>
      </c>
      <c r="O303" s="539">
        <v>1</v>
      </c>
      <c r="P303" s="539"/>
      <c r="Q303" s="539"/>
      <c r="R303" s="186">
        <v>255</v>
      </c>
      <c r="S303" s="186"/>
      <c r="T303" s="186"/>
      <c r="U303" s="186"/>
      <c r="V303" s="187" t="e">
        <f t="shared" si="38"/>
        <v>#DIV/0!</v>
      </c>
      <c r="W303" s="187">
        <f t="shared" si="39"/>
        <v>0</v>
      </c>
      <c r="X303" s="187">
        <f t="shared" si="40"/>
        <v>0</v>
      </c>
      <c r="Y303" s="187">
        <f t="shared" si="41"/>
        <v>0</v>
      </c>
      <c r="Z303" s="188">
        <f>IF(R303="nio",0,IF(R303&gt;0,VLOOKUP(K303,'3-Productie normen'!A:N,VLOOKUP(R303,'3-Productie normen'!Q:R,2,FALSE),FALSE)))</f>
        <v>0</v>
      </c>
      <c r="AA303" s="188">
        <f t="shared" si="42"/>
        <v>0</v>
      </c>
      <c r="AB303" s="188">
        <f t="shared" si="43"/>
        <v>0</v>
      </c>
      <c r="AC303" s="188">
        <f t="shared" si="44"/>
        <v>0</v>
      </c>
      <c r="AD303" s="189" t="str">
        <f>VLOOKUP(K303,'3-Productie normen'!A:N,10,FALSE)</f>
        <v>B</v>
      </c>
      <c r="AE303" s="189"/>
      <c r="AG303" s="144">
        <f t="shared" si="45"/>
        <v>32130</v>
      </c>
    </row>
    <row r="304" spans="1:33" ht="14.1" customHeight="1">
      <c r="A304" s="163">
        <v>304</v>
      </c>
      <c r="B304" s="182" t="s">
        <v>384</v>
      </c>
      <c r="C304" s="182" t="s">
        <v>383</v>
      </c>
      <c r="D304" s="182"/>
      <c r="E304" s="583">
        <v>13975</v>
      </c>
      <c r="F304" s="583" t="s">
        <v>621</v>
      </c>
      <c r="G304" s="148" t="s">
        <v>631</v>
      </c>
      <c r="H304" s="199" t="s">
        <v>739</v>
      </c>
      <c r="I304" s="199" t="s">
        <v>386</v>
      </c>
      <c r="J304" s="199" t="s">
        <v>289</v>
      </c>
      <c r="K304" s="249" t="s">
        <v>545</v>
      </c>
      <c r="L304" s="199" t="s">
        <v>413</v>
      </c>
      <c r="M304" s="199">
        <v>55</v>
      </c>
      <c r="N304" s="539">
        <v>1</v>
      </c>
      <c r="O304" s="539">
        <v>1</v>
      </c>
      <c r="P304" s="539"/>
      <c r="Q304" s="539"/>
      <c r="R304" s="186">
        <v>255</v>
      </c>
      <c r="S304" s="186"/>
      <c r="T304" s="186"/>
      <c r="U304" s="186"/>
      <c r="V304" s="187" t="e">
        <f t="shared" si="38"/>
        <v>#DIV/0!</v>
      </c>
      <c r="W304" s="187">
        <f t="shared" si="39"/>
        <v>0</v>
      </c>
      <c r="X304" s="187">
        <f t="shared" si="40"/>
        <v>0</v>
      </c>
      <c r="Y304" s="187">
        <f t="shared" si="41"/>
        <v>0</v>
      </c>
      <c r="Z304" s="188">
        <f>IF(R304="nio",0,IF(R304&gt;0,VLOOKUP(K304,'3-Productie normen'!A:N,VLOOKUP(R304,'3-Productie normen'!Q:R,2,FALSE),FALSE)))</f>
        <v>0</v>
      </c>
      <c r="AA304" s="188">
        <f t="shared" si="42"/>
        <v>0</v>
      </c>
      <c r="AB304" s="188">
        <f t="shared" si="43"/>
        <v>0</v>
      </c>
      <c r="AC304" s="188">
        <f t="shared" si="44"/>
        <v>0</v>
      </c>
      <c r="AD304" s="189" t="str">
        <f>VLOOKUP(K304,'3-Productie normen'!A:N,10,FALSE)</f>
        <v>V</v>
      </c>
      <c r="AE304" s="189"/>
      <c r="AG304" s="144">
        <f t="shared" si="45"/>
        <v>14025</v>
      </c>
    </row>
    <row r="305" spans="1:33" ht="14.1" customHeight="1">
      <c r="A305" s="163">
        <v>305</v>
      </c>
      <c r="B305" s="182" t="s">
        <v>384</v>
      </c>
      <c r="C305" s="182" t="s">
        <v>383</v>
      </c>
      <c r="D305" s="182"/>
      <c r="E305" s="583">
        <v>13975</v>
      </c>
      <c r="F305" s="583" t="s">
        <v>621</v>
      </c>
      <c r="G305" s="148" t="s">
        <v>631</v>
      </c>
      <c r="H305" s="199" t="s">
        <v>740</v>
      </c>
      <c r="I305" s="199" t="s">
        <v>386</v>
      </c>
      <c r="J305" s="199" t="s">
        <v>289</v>
      </c>
      <c r="K305" s="249" t="s">
        <v>545</v>
      </c>
      <c r="L305" s="199" t="s">
        <v>413</v>
      </c>
      <c r="M305" s="199">
        <v>55</v>
      </c>
      <c r="N305" s="539">
        <v>1</v>
      </c>
      <c r="O305" s="539">
        <v>1</v>
      </c>
      <c r="P305" s="539"/>
      <c r="Q305" s="539"/>
      <c r="R305" s="186">
        <v>255</v>
      </c>
      <c r="S305" s="186"/>
      <c r="T305" s="186"/>
      <c r="U305" s="186"/>
      <c r="V305" s="187" t="e">
        <f t="shared" si="38"/>
        <v>#DIV/0!</v>
      </c>
      <c r="W305" s="187">
        <f t="shared" si="39"/>
        <v>0</v>
      </c>
      <c r="X305" s="187">
        <f t="shared" si="40"/>
        <v>0</v>
      </c>
      <c r="Y305" s="187">
        <f t="shared" si="41"/>
        <v>0</v>
      </c>
      <c r="Z305" s="188">
        <f>IF(R305="nio",0,IF(R305&gt;0,VLOOKUP(K305,'3-Productie normen'!A:N,VLOOKUP(R305,'3-Productie normen'!Q:R,2,FALSE),FALSE)))</f>
        <v>0</v>
      </c>
      <c r="AA305" s="188">
        <f t="shared" si="42"/>
        <v>0</v>
      </c>
      <c r="AB305" s="188">
        <f t="shared" si="43"/>
        <v>0</v>
      </c>
      <c r="AC305" s="188">
        <f t="shared" si="44"/>
        <v>0</v>
      </c>
      <c r="AD305" s="189" t="str">
        <f>VLOOKUP(K305,'3-Productie normen'!A:N,10,FALSE)</f>
        <v>V</v>
      </c>
      <c r="AE305" s="189"/>
      <c r="AG305" s="144">
        <f t="shared" si="45"/>
        <v>14025</v>
      </c>
    </row>
    <row r="306" spans="1:33" ht="14.1" customHeight="1">
      <c r="A306" s="163">
        <v>306</v>
      </c>
      <c r="B306" s="182" t="s">
        <v>384</v>
      </c>
      <c r="C306" s="182" t="s">
        <v>383</v>
      </c>
      <c r="D306" s="182"/>
      <c r="E306" s="583">
        <v>13975</v>
      </c>
      <c r="F306" s="583" t="s">
        <v>621</v>
      </c>
      <c r="G306" s="148" t="s">
        <v>631</v>
      </c>
      <c r="H306" s="199" t="s">
        <v>741</v>
      </c>
      <c r="I306" s="199" t="s">
        <v>386</v>
      </c>
      <c r="J306" s="199" t="s">
        <v>289</v>
      </c>
      <c r="K306" s="249" t="s">
        <v>545</v>
      </c>
      <c r="L306" s="199" t="s">
        <v>638</v>
      </c>
      <c r="M306" s="199">
        <v>6</v>
      </c>
      <c r="N306" s="539">
        <v>1</v>
      </c>
      <c r="O306" s="539">
        <v>1</v>
      </c>
      <c r="P306" s="539"/>
      <c r="Q306" s="539"/>
      <c r="R306" s="186">
        <v>255</v>
      </c>
      <c r="S306" s="186"/>
      <c r="T306" s="186"/>
      <c r="U306" s="186"/>
      <c r="V306" s="187" t="e">
        <f t="shared" si="38"/>
        <v>#DIV/0!</v>
      </c>
      <c r="W306" s="187">
        <f t="shared" si="39"/>
        <v>0</v>
      </c>
      <c r="X306" s="187">
        <f t="shared" si="40"/>
        <v>0</v>
      </c>
      <c r="Y306" s="187">
        <f t="shared" si="41"/>
        <v>0</v>
      </c>
      <c r="Z306" s="188">
        <f>IF(R306="nio",0,IF(R306&gt;0,VLOOKUP(K306,'3-Productie normen'!A:N,VLOOKUP(R306,'3-Productie normen'!Q:R,2,FALSE),FALSE)))</f>
        <v>0</v>
      </c>
      <c r="AA306" s="188">
        <f t="shared" si="42"/>
        <v>0</v>
      </c>
      <c r="AB306" s="188">
        <f t="shared" si="43"/>
        <v>0</v>
      </c>
      <c r="AC306" s="188">
        <f t="shared" si="44"/>
        <v>0</v>
      </c>
      <c r="AD306" s="189" t="str">
        <f>VLOOKUP(K306,'3-Productie normen'!A:N,10,FALSE)</f>
        <v>V</v>
      </c>
      <c r="AE306" s="189"/>
      <c r="AG306" s="144">
        <f t="shared" si="45"/>
        <v>1530</v>
      </c>
    </row>
    <row r="307" spans="1:33" ht="14.1" customHeight="1">
      <c r="A307" s="163">
        <v>307</v>
      </c>
      <c r="B307" s="182" t="s">
        <v>384</v>
      </c>
      <c r="C307" s="182" t="s">
        <v>383</v>
      </c>
      <c r="D307" s="182"/>
      <c r="E307" s="583">
        <v>13975</v>
      </c>
      <c r="F307" s="583" t="s">
        <v>621</v>
      </c>
      <c r="G307" s="148" t="s">
        <v>631</v>
      </c>
      <c r="H307" s="199" t="s">
        <v>742</v>
      </c>
      <c r="I307" s="199" t="s">
        <v>387</v>
      </c>
      <c r="J307" s="199" t="s">
        <v>289</v>
      </c>
      <c r="K307" s="249" t="s">
        <v>546</v>
      </c>
      <c r="L307" s="199" t="s">
        <v>638</v>
      </c>
      <c r="M307" s="199">
        <v>6</v>
      </c>
      <c r="N307" s="539">
        <v>1</v>
      </c>
      <c r="O307" s="539">
        <v>1</v>
      </c>
      <c r="P307" s="539"/>
      <c r="Q307" s="539"/>
      <c r="R307" s="186">
        <v>255</v>
      </c>
      <c r="S307" s="186"/>
      <c r="T307" s="186"/>
      <c r="U307" s="186"/>
      <c r="V307" s="187" t="e">
        <f t="shared" si="38"/>
        <v>#DIV/0!</v>
      </c>
      <c r="W307" s="187">
        <f t="shared" si="39"/>
        <v>0</v>
      </c>
      <c r="X307" s="187">
        <f t="shared" si="40"/>
        <v>0</v>
      </c>
      <c r="Y307" s="187">
        <f t="shared" si="41"/>
        <v>0</v>
      </c>
      <c r="Z307" s="188">
        <f>IF(R307="nio",0,IF(R307&gt;0,VLOOKUP(K307,'3-Productie normen'!A:N,VLOOKUP(R307,'3-Productie normen'!Q:R,2,FALSE),FALSE)))</f>
        <v>0</v>
      </c>
      <c r="AA307" s="188">
        <f t="shared" si="42"/>
        <v>0</v>
      </c>
      <c r="AB307" s="188">
        <f t="shared" si="43"/>
        <v>0</v>
      </c>
      <c r="AC307" s="188">
        <f t="shared" si="44"/>
        <v>0</v>
      </c>
      <c r="AD307" s="189" t="str">
        <f>VLOOKUP(K307,'3-Productie normen'!A:N,10,FALSE)</f>
        <v>V</v>
      </c>
      <c r="AE307" s="189"/>
      <c r="AG307" s="144">
        <f t="shared" si="45"/>
        <v>1530</v>
      </c>
    </row>
    <row r="308" spans="1:33" ht="14.1" customHeight="1">
      <c r="A308" s="163">
        <v>308</v>
      </c>
      <c r="B308" s="182" t="s">
        <v>384</v>
      </c>
      <c r="C308" s="182" t="s">
        <v>383</v>
      </c>
      <c r="D308" s="182"/>
      <c r="E308" s="583">
        <v>13975</v>
      </c>
      <c r="F308" s="583" t="s">
        <v>621</v>
      </c>
      <c r="G308" s="148" t="s">
        <v>631</v>
      </c>
      <c r="H308" s="199" t="s">
        <v>381</v>
      </c>
      <c r="I308" s="199" t="s">
        <v>392</v>
      </c>
      <c r="J308" s="199" t="s">
        <v>290</v>
      </c>
      <c r="K308" s="141" t="s">
        <v>220</v>
      </c>
      <c r="L308" s="199" t="s">
        <v>413</v>
      </c>
      <c r="M308" s="199">
        <v>23</v>
      </c>
      <c r="N308" s="539">
        <v>1</v>
      </c>
      <c r="O308" s="539">
        <v>1</v>
      </c>
      <c r="P308" s="539"/>
      <c r="Q308" s="539"/>
      <c r="R308" s="186">
        <v>255</v>
      </c>
      <c r="S308" s="186"/>
      <c r="T308" s="186"/>
      <c r="U308" s="186"/>
      <c r="V308" s="187" t="e">
        <f t="shared" si="38"/>
        <v>#DIV/0!</v>
      </c>
      <c r="W308" s="187">
        <f t="shared" si="39"/>
        <v>0</v>
      </c>
      <c r="X308" s="187">
        <f t="shared" si="40"/>
        <v>0</v>
      </c>
      <c r="Y308" s="187">
        <f t="shared" si="41"/>
        <v>0</v>
      </c>
      <c r="Z308" s="188">
        <f>IF(R308="nio",0,IF(R308&gt;0,VLOOKUP(K308,'3-Productie normen'!A:N,VLOOKUP(R308,'3-Productie normen'!Q:R,2,FALSE),FALSE)))</f>
        <v>0</v>
      </c>
      <c r="AA308" s="188">
        <f t="shared" si="42"/>
        <v>0</v>
      </c>
      <c r="AB308" s="188">
        <f t="shared" si="43"/>
        <v>0</v>
      </c>
      <c r="AC308" s="188">
        <f t="shared" si="44"/>
        <v>0</v>
      </c>
      <c r="AD308" s="189" t="str">
        <f>VLOOKUP(K308,'3-Productie normen'!A:N,10,FALSE)</f>
        <v>B</v>
      </c>
      <c r="AE308" s="189"/>
      <c r="AG308" s="144">
        <f t="shared" si="45"/>
        <v>5865</v>
      </c>
    </row>
    <row r="309" spans="1:33" ht="14.1" customHeight="1">
      <c r="A309" s="163">
        <v>309</v>
      </c>
      <c r="B309" s="182" t="s">
        <v>384</v>
      </c>
      <c r="C309" s="182" t="s">
        <v>383</v>
      </c>
      <c r="D309" s="182"/>
      <c r="E309" s="583">
        <v>13975</v>
      </c>
      <c r="F309" s="583" t="s">
        <v>621</v>
      </c>
      <c r="G309" s="148" t="s">
        <v>631</v>
      </c>
      <c r="H309" s="199" t="s">
        <v>743</v>
      </c>
      <c r="I309" s="199" t="s">
        <v>396</v>
      </c>
      <c r="J309" s="199" t="s">
        <v>291</v>
      </c>
      <c r="K309" s="249" t="s">
        <v>620</v>
      </c>
      <c r="L309" s="199" t="s">
        <v>638</v>
      </c>
      <c r="M309" s="199">
        <v>4</v>
      </c>
      <c r="N309" s="539">
        <v>1</v>
      </c>
      <c r="O309" s="539">
        <v>1</v>
      </c>
      <c r="P309" s="539"/>
      <c r="Q309" s="539"/>
      <c r="R309" s="186">
        <v>255</v>
      </c>
      <c r="S309" s="186">
        <v>255</v>
      </c>
      <c r="T309" s="186"/>
      <c r="U309" s="186"/>
      <c r="V309" s="187" t="e">
        <f t="shared" si="38"/>
        <v>#DIV/0!</v>
      </c>
      <c r="W309" s="187" t="e">
        <f t="shared" si="39"/>
        <v>#DIV/0!</v>
      </c>
      <c r="X309" s="187">
        <f t="shared" si="40"/>
        <v>0</v>
      </c>
      <c r="Y309" s="187">
        <f t="shared" si="41"/>
        <v>0</v>
      </c>
      <c r="Z309" s="188">
        <f>IF(R309="nio",0,IF(R309&gt;0,VLOOKUP(K309,'3-Productie normen'!A:N,VLOOKUP(R309,'3-Productie normen'!Q:R,2,FALSE),FALSE)))</f>
        <v>0</v>
      </c>
      <c r="AA309" s="188">
        <f t="shared" si="42"/>
        <v>0</v>
      </c>
      <c r="AB309" s="188">
        <f t="shared" si="43"/>
        <v>0</v>
      </c>
      <c r="AC309" s="188">
        <f t="shared" si="44"/>
        <v>0</v>
      </c>
      <c r="AD309" s="189" t="str">
        <f>VLOOKUP(K309,'3-Productie normen'!A:N,10,FALSE)</f>
        <v>S</v>
      </c>
      <c r="AE309" s="189"/>
      <c r="AG309" s="144">
        <f t="shared" si="45"/>
        <v>2040</v>
      </c>
    </row>
    <row r="310" spans="1:33" ht="14.1" customHeight="1">
      <c r="A310" s="163">
        <v>310</v>
      </c>
      <c r="B310" s="182" t="s">
        <v>384</v>
      </c>
      <c r="C310" s="182" t="s">
        <v>383</v>
      </c>
      <c r="D310" s="182"/>
      <c r="E310" s="583">
        <v>13975</v>
      </c>
      <c r="F310" s="583" t="s">
        <v>621</v>
      </c>
      <c r="G310" s="148" t="s">
        <v>631</v>
      </c>
      <c r="H310" s="199" t="s">
        <v>744</v>
      </c>
      <c r="I310" s="199" t="s">
        <v>419</v>
      </c>
      <c r="J310" s="199" t="s">
        <v>289</v>
      </c>
      <c r="K310" s="249" t="s">
        <v>545</v>
      </c>
      <c r="L310" s="199" t="s">
        <v>413</v>
      </c>
      <c r="M310" s="199">
        <v>5</v>
      </c>
      <c r="N310" s="539">
        <v>1</v>
      </c>
      <c r="O310" s="539">
        <v>1</v>
      </c>
      <c r="P310" s="539"/>
      <c r="Q310" s="539"/>
      <c r="R310" s="186">
        <v>255</v>
      </c>
      <c r="S310" s="186"/>
      <c r="T310" s="186"/>
      <c r="U310" s="186"/>
      <c r="V310" s="187" t="e">
        <f t="shared" si="38"/>
        <v>#DIV/0!</v>
      </c>
      <c r="W310" s="187">
        <f t="shared" si="39"/>
        <v>0</v>
      </c>
      <c r="X310" s="187">
        <f t="shared" si="40"/>
        <v>0</v>
      </c>
      <c r="Y310" s="187">
        <f t="shared" si="41"/>
        <v>0</v>
      </c>
      <c r="Z310" s="188">
        <f>IF(R310="nio",0,IF(R310&gt;0,VLOOKUP(K310,'3-Productie normen'!A:N,VLOOKUP(R310,'3-Productie normen'!Q:R,2,FALSE),FALSE)))</f>
        <v>0</v>
      </c>
      <c r="AA310" s="188">
        <f t="shared" si="42"/>
        <v>0</v>
      </c>
      <c r="AB310" s="188">
        <f t="shared" si="43"/>
        <v>0</v>
      </c>
      <c r="AC310" s="188">
        <f t="shared" si="44"/>
        <v>0</v>
      </c>
      <c r="AD310" s="189" t="str">
        <f>VLOOKUP(K310,'3-Productie normen'!A:N,10,FALSE)</f>
        <v>V</v>
      </c>
      <c r="AE310" s="189"/>
      <c r="AG310" s="144">
        <f t="shared" si="45"/>
        <v>1275</v>
      </c>
    </row>
    <row r="311" spans="1:33" ht="14.1" customHeight="1">
      <c r="A311" s="163">
        <v>311</v>
      </c>
      <c r="B311" s="182" t="s">
        <v>384</v>
      </c>
      <c r="C311" s="182" t="s">
        <v>383</v>
      </c>
      <c r="D311" s="182"/>
      <c r="E311" s="583">
        <v>13975</v>
      </c>
      <c r="F311" s="583" t="s">
        <v>621</v>
      </c>
      <c r="G311" s="148" t="s">
        <v>631</v>
      </c>
      <c r="H311" s="199" t="s">
        <v>380</v>
      </c>
      <c r="I311" s="199" t="s">
        <v>392</v>
      </c>
      <c r="J311" s="199" t="s">
        <v>290</v>
      </c>
      <c r="K311" s="249" t="s">
        <v>220</v>
      </c>
      <c r="L311" s="199" t="s">
        <v>413</v>
      </c>
      <c r="M311" s="199">
        <v>18</v>
      </c>
      <c r="N311" s="539">
        <v>1</v>
      </c>
      <c r="O311" s="539">
        <v>1</v>
      </c>
      <c r="P311" s="539"/>
      <c r="Q311" s="539"/>
      <c r="R311" s="186">
        <v>255</v>
      </c>
      <c r="S311" s="186"/>
      <c r="T311" s="186"/>
      <c r="U311" s="186"/>
      <c r="V311" s="187" t="e">
        <f t="shared" si="38"/>
        <v>#DIV/0!</v>
      </c>
      <c r="W311" s="187">
        <f t="shared" si="39"/>
        <v>0</v>
      </c>
      <c r="X311" s="187">
        <f t="shared" si="40"/>
        <v>0</v>
      </c>
      <c r="Y311" s="187">
        <f t="shared" si="41"/>
        <v>0</v>
      </c>
      <c r="Z311" s="188">
        <f>IF(R311="nio",0,IF(R311&gt;0,VLOOKUP(K311,'3-Productie normen'!A:N,VLOOKUP(R311,'3-Productie normen'!Q:R,2,FALSE),FALSE)))</f>
        <v>0</v>
      </c>
      <c r="AA311" s="188">
        <f t="shared" si="42"/>
        <v>0</v>
      </c>
      <c r="AB311" s="188">
        <f t="shared" si="43"/>
        <v>0</v>
      </c>
      <c r="AC311" s="188">
        <f t="shared" si="44"/>
        <v>0</v>
      </c>
      <c r="AD311" s="189" t="str">
        <f>VLOOKUP(K311,'3-Productie normen'!A:N,10,FALSE)</f>
        <v>B</v>
      </c>
      <c r="AE311" s="189"/>
      <c r="AG311" s="144">
        <f t="shared" si="45"/>
        <v>4590</v>
      </c>
    </row>
    <row r="312" spans="1:33" ht="14.1" customHeight="1">
      <c r="A312" s="163">
        <v>312</v>
      </c>
      <c r="B312" s="182" t="s">
        <v>384</v>
      </c>
      <c r="C312" s="182" t="s">
        <v>383</v>
      </c>
      <c r="D312" s="182"/>
      <c r="E312" s="583">
        <v>13975</v>
      </c>
      <c r="F312" s="583" t="s">
        <v>621</v>
      </c>
      <c r="G312" s="148" t="s">
        <v>631</v>
      </c>
      <c r="H312" s="199" t="s">
        <v>379</v>
      </c>
      <c r="I312" s="199" t="s">
        <v>392</v>
      </c>
      <c r="J312" s="199" t="s">
        <v>290</v>
      </c>
      <c r="K312" s="551" t="s">
        <v>220</v>
      </c>
      <c r="L312" s="199" t="s">
        <v>413</v>
      </c>
      <c r="M312" s="199">
        <v>17</v>
      </c>
      <c r="N312" s="539">
        <v>1</v>
      </c>
      <c r="O312" s="539">
        <v>1</v>
      </c>
      <c r="P312" s="539"/>
      <c r="Q312" s="539"/>
      <c r="R312" s="186">
        <v>255</v>
      </c>
      <c r="S312" s="186"/>
      <c r="T312" s="186"/>
      <c r="U312" s="186"/>
      <c r="V312" s="187" t="e">
        <f t="shared" si="38"/>
        <v>#DIV/0!</v>
      </c>
      <c r="W312" s="187">
        <f t="shared" si="39"/>
        <v>0</v>
      </c>
      <c r="X312" s="187">
        <f t="shared" si="40"/>
        <v>0</v>
      </c>
      <c r="Y312" s="187">
        <f t="shared" si="41"/>
        <v>0</v>
      </c>
      <c r="Z312" s="188">
        <f>IF(R312="nio",0,IF(R312&gt;0,VLOOKUP(K312,'3-Productie normen'!A:N,VLOOKUP(R312,'3-Productie normen'!Q:R,2,FALSE),FALSE)))</f>
        <v>0</v>
      </c>
      <c r="AA312" s="188">
        <f t="shared" si="42"/>
        <v>0</v>
      </c>
      <c r="AB312" s="188">
        <f t="shared" si="43"/>
        <v>0</v>
      </c>
      <c r="AC312" s="188">
        <f t="shared" si="44"/>
        <v>0</v>
      </c>
      <c r="AD312" s="189" t="str">
        <f>VLOOKUP(K312,'3-Productie normen'!A:N,10,FALSE)</f>
        <v>B</v>
      </c>
      <c r="AE312" s="189"/>
      <c r="AG312" s="144">
        <f t="shared" si="45"/>
        <v>4335</v>
      </c>
    </row>
    <row r="313" spans="1:33" ht="14.1" customHeight="1">
      <c r="A313" s="163">
        <v>313</v>
      </c>
      <c r="B313" s="182" t="s">
        <v>384</v>
      </c>
      <c r="C313" s="182" t="s">
        <v>383</v>
      </c>
      <c r="D313" s="182"/>
      <c r="E313" s="583">
        <v>13975</v>
      </c>
      <c r="F313" s="583" t="s">
        <v>621</v>
      </c>
      <c r="G313" s="148" t="s">
        <v>631</v>
      </c>
      <c r="H313" s="199" t="s">
        <v>745</v>
      </c>
      <c r="I313" s="199" t="s">
        <v>392</v>
      </c>
      <c r="J313" s="199" t="s">
        <v>290</v>
      </c>
      <c r="K313" s="551" t="s">
        <v>220</v>
      </c>
      <c r="L313" s="199" t="s">
        <v>413</v>
      </c>
      <c r="M313" s="199">
        <v>22</v>
      </c>
      <c r="N313" s="539">
        <v>1</v>
      </c>
      <c r="O313" s="539">
        <v>1</v>
      </c>
      <c r="P313" s="539"/>
      <c r="Q313" s="539"/>
      <c r="R313" s="186">
        <v>255</v>
      </c>
      <c r="S313" s="186"/>
      <c r="T313" s="186"/>
      <c r="U313" s="186"/>
      <c r="V313" s="187" t="e">
        <f t="shared" si="38"/>
        <v>#DIV/0!</v>
      </c>
      <c r="W313" s="187">
        <f t="shared" si="39"/>
        <v>0</v>
      </c>
      <c r="X313" s="187">
        <f t="shared" si="40"/>
        <v>0</v>
      </c>
      <c r="Y313" s="187">
        <f t="shared" si="41"/>
        <v>0</v>
      </c>
      <c r="Z313" s="188">
        <f>IF(R313="nio",0,IF(R313&gt;0,VLOOKUP(K313,'3-Productie normen'!A:N,VLOOKUP(R313,'3-Productie normen'!Q:R,2,FALSE),FALSE)))</f>
        <v>0</v>
      </c>
      <c r="AA313" s="188">
        <f t="shared" si="42"/>
        <v>0</v>
      </c>
      <c r="AB313" s="188">
        <f t="shared" si="43"/>
        <v>0</v>
      </c>
      <c r="AC313" s="188">
        <f t="shared" si="44"/>
        <v>0</v>
      </c>
      <c r="AD313" s="189" t="str">
        <f>VLOOKUP(K313,'3-Productie normen'!A:N,10,FALSE)</f>
        <v>B</v>
      </c>
      <c r="AE313" s="189"/>
      <c r="AG313" s="144">
        <f t="shared" si="45"/>
        <v>5610</v>
      </c>
    </row>
    <row r="314" spans="1:33" ht="14.1" customHeight="1">
      <c r="A314" s="163">
        <v>314</v>
      </c>
      <c r="B314" s="182" t="s">
        <v>384</v>
      </c>
      <c r="C314" s="182" t="s">
        <v>383</v>
      </c>
      <c r="D314" s="182"/>
      <c r="E314" s="583">
        <v>13975</v>
      </c>
      <c r="F314" s="583" t="s">
        <v>621</v>
      </c>
      <c r="G314" s="148" t="s">
        <v>631</v>
      </c>
      <c r="H314" s="199" t="s">
        <v>746</v>
      </c>
      <c r="I314" s="199" t="s">
        <v>386</v>
      </c>
      <c r="J314" s="199" t="s">
        <v>289</v>
      </c>
      <c r="K314" s="551" t="s">
        <v>545</v>
      </c>
      <c r="L314" s="199" t="s">
        <v>413</v>
      </c>
      <c r="M314" s="199">
        <v>18</v>
      </c>
      <c r="N314" s="539">
        <v>1</v>
      </c>
      <c r="O314" s="539">
        <v>1</v>
      </c>
      <c r="P314" s="539"/>
      <c r="Q314" s="539"/>
      <c r="R314" s="186">
        <v>255</v>
      </c>
      <c r="S314" s="186"/>
      <c r="T314" s="186"/>
      <c r="U314" s="186"/>
      <c r="V314" s="187" t="e">
        <f t="shared" si="38"/>
        <v>#DIV/0!</v>
      </c>
      <c r="W314" s="187">
        <f t="shared" si="39"/>
        <v>0</v>
      </c>
      <c r="X314" s="187">
        <f t="shared" si="40"/>
        <v>0</v>
      </c>
      <c r="Y314" s="187">
        <f t="shared" si="41"/>
        <v>0</v>
      </c>
      <c r="Z314" s="188">
        <f>IF(R314="nio",0,IF(R314&gt;0,VLOOKUP(K314,'3-Productie normen'!A:N,VLOOKUP(R314,'3-Productie normen'!Q:R,2,FALSE),FALSE)))</f>
        <v>0</v>
      </c>
      <c r="AA314" s="188">
        <f t="shared" si="42"/>
        <v>0</v>
      </c>
      <c r="AB314" s="188">
        <f t="shared" si="43"/>
        <v>0</v>
      </c>
      <c r="AC314" s="188">
        <f t="shared" si="44"/>
        <v>0</v>
      </c>
      <c r="AD314" s="189" t="str">
        <f>VLOOKUP(K314,'3-Productie normen'!A:N,10,FALSE)</f>
        <v>V</v>
      </c>
      <c r="AE314" s="189"/>
      <c r="AG314" s="144">
        <f t="shared" si="45"/>
        <v>4590</v>
      </c>
    </row>
    <row r="315" spans="1:33" ht="14.1" customHeight="1">
      <c r="A315" s="163">
        <v>315</v>
      </c>
      <c r="B315" s="182" t="s">
        <v>384</v>
      </c>
      <c r="C315" s="182" t="s">
        <v>383</v>
      </c>
      <c r="D315" s="182"/>
      <c r="E315" s="583">
        <v>13975</v>
      </c>
      <c r="F315" s="583" t="s">
        <v>621</v>
      </c>
      <c r="G315" s="148" t="s">
        <v>631</v>
      </c>
      <c r="H315" s="199" t="s">
        <v>747</v>
      </c>
      <c r="I315" s="199" t="s">
        <v>396</v>
      </c>
      <c r="J315" s="199" t="s">
        <v>291</v>
      </c>
      <c r="K315" s="551" t="s">
        <v>620</v>
      </c>
      <c r="L315" s="199" t="s">
        <v>638</v>
      </c>
      <c r="M315" s="199">
        <v>4</v>
      </c>
      <c r="N315" s="539">
        <v>1</v>
      </c>
      <c r="O315" s="539">
        <v>1</v>
      </c>
      <c r="P315" s="539"/>
      <c r="Q315" s="539"/>
      <c r="R315" s="186">
        <v>255</v>
      </c>
      <c r="S315" s="186">
        <v>255</v>
      </c>
      <c r="T315" s="186"/>
      <c r="U315" s="186"/>
      <c r="V315" s="187" t="e">
        <f t="shared" si="38"/>
        <v>#DIV/0!</v>
      </c>
      <c r="W315" s="187" t="e">
        <f t="shared" si="39"/>
        <v>#DIV/0!</v>
      </c>
      <c r="X315" s="187">
        <f t="shared" si="40"/>
        <v>0</v>
      </c>
      <c r="Y315" s="187">
        <f t="shared" si="41"/>
        <v>0</v>
      </c>
      <c r="Z315" s="188">
        <f>IF(R315="nio",0,IF(R315&gt;0,VLOOKUP(K315,'3-Productie normen'!A:N,VLOOKUP(R315,'3-Productie normen'!Q:R,2,FALSE),FALSE)))</f>
        <v>0</v>
      </c>
      <c r="AA315" s="188">
        <f t="shared" si="42"/>
        <v>0</v>
      </c>
      <c r="AB315" s="188">
        <f t="shared" si="43"/>
        <v>0</v>
      </c>
      <c r="AC315" s="188">
        <f t="shared" si="44"/>
        <v>0</v>
      </c>
      <c r="AD315" s="189" t="str">
        <f>VLOOKUP(K315,'3-Productie normen'!A:N,10,FALSE)</f>
        <v>S</v>
      </c>
      <c r="AE315" s="189"/>
      <c r="AG315" s="144">
        <f t="shared" si="45"/>
        <v>2040</v>
      </c>
    </row>
    <row r="316" spans="1:33" ht="14.1" customHeight="1">
      <c r="A316" s="163">
        <v>316</v>
      </c>
      <c r="B316" s="182" t="s">
        <v>384</v>
      </c>
      <c r="C316" s="182" t="s">
        <v>383</v>
      </c>
      <c r="D316" s="182"/>
      <c r="E316" s="583">
        <v>13975</v>
      </c>
      <c r="F316" s="583" t="s">
        <v>621</v>
      </c>
      <c r="G316" s="148" t="s">
        <v>631</v>
      </c>
      <c r="H316" s="199" t="s">
        <v>748</v>
      </c>
      <c r="I316" s="199" t="s">
        <v>386</v>
      </c>
      <c r="J316" s="199" t="s">
        <v>289</v>
      </c>
      <c r="K316" s="551" t="s">
        <v>545</v>
      </c>
      <c r="L316" s="199" t="s">
        <v>638</v>
      </c>
      <c r="M316" s="199">
        <v>4</v>
      </c>
      <c r="N316" s="539">
        <v>1</v>
      </c>
      <c r="O316" s="539">
        <v>1</v>
      </c>
      <c r="P316" s="539"/>
      <c r="Q316" s="539"/>
      <c r="R316" s="186">
        <v>255</v>
      </c>
      <c r="S316" s="186"/>
      <c r="T316" s="186"/>
      <c r="U316" s="186"/>
      <c r="V316" s="187" t="e">
        <f t="shared" si="38"/>
        <v>#DIV/0!</v>
      </c>
      <c r="W316" s="187">
        <f t="shared" si="39"/>
        <v>0</v>
      </c>
      <c r="X316" s="187">
        <f t="shared" si="40"/>
        <v>0</v>
      </c>
      <c r="Y316" s="187">
        <f t="shared" si="41"/>
        <v>0</v>
      </c>
      <c r="Z316" s="188">
        <f>IF(R316="nio",0,IF(R316&gt;0,VLOOKUP(K316,'3-Productie normen'!A:N,VLOOKUP(R316,'3-Productie normen'!Q:R,2,FALSE),FALSE)))</f>
        <v>0</v>
      </c>
      <c r="AA316" s="188">
        <f t="shared" si="42"/>
        <v>0</v>
      </c>
      <c r="AB316" s="188">
        <f t="shared" si="43"/>
        <v>0</v>
      </c>
      <c r="AC316" s="188">
        <f t="shared" si="44"/>
        <v>0</v>
      </c>
      <c r="AD316" s="189" t="str">
        <f>VLOOKUP(K316,'3-Productie normen'!A:N,10,FALSE)</f>
        <v>V</v>
      </c>
      <c r="AE316" s="189"/>
      <c r="AG316" s="144">
        <f t="shared" si="45"/>
        <v>1020</v>
      </c>
    </row>
    <row r="317" spans="1:33" ht="14.1" customHeight="1">
      <c r="A317" s="163">
        <v>317</v>
      </c>
      <c r="B317" s="182" t="s">
        <v>384</v>
      </c>
      <c r="C317" s="182" t="s">
        <v>383</v>
      </c>
      <c r="D317" s="182"/>
      <c r="E317" s="583">
        <v>13975</v>
      </c>
      <c r="F317" s="583" t="s">
        <v>621</v>
      </c>
      <c r="G317" s="148" t="s">
        <v>631</v>
      </c>
      <c r="H317" s="199" t="s">
        <v>749</v>
      </c>
      <c r="I317" s="199" t="s">
        <v>387</v>
      </c>
      <c r="J317" s="199" t="s">
        <v>289</v>
      </c>
      <c r="K317" s="551" t="s">
        <v>546</v>
      </c>
      <c r="L317" s="199" t="s">
        <v>638</v>
      </c>
      <c r="M317" s="199">
        <v>12</v>
      </c>
      <c r="N317" s="539">
        <v>1</v>
      </c>
      <c r="O317" s="539">
        <v>1</v>
      </c>
      <c r="P317" s="539"/>
      <c r="Q317" s="539"/>
      <c r="R317" s="186">
        <v>255</v>
      </c>
      <c r="S317" s="186"/>
      <c r="T317" s="186"/>
      <c r="U317" s="186"/>
      <c r="V317" s="187" t="e">
        <f t="shared" si="38"/>
        <v>#DIV/0!</v>
      </c>
      <c r="W317" s="187">
        <f t="shared" si="39"/>
        <v>0</v>
      </c>
      <c r="X317" s="187">
        <f t="shared" si="40"/>
        <v>0</v>
      </c>
      <c r="Y317" s="187">
        <f t="shared" si="41"/>
        <v>0</v>
      </c>
      <c r="Z317" s="188">
        <f>IF(R317="nio",0,IF(R317&gt;0,VLOOKUP(K317,'3-Productie normen'!A:N,VLOOKUP(R317,'3-Productie normen'!Q:R,2,FALSE),FALSE)))</f>
        <v>0</v>
      </c>
      <c r="AA317" s="188">
        <f t="shared" si="42"/>
        <v>0</v>
      </c>
      <c r="AB317" s="188">
        <f t="shared" si="43"/>
        <v>0</v>
      </c>
      <c r="AC317" s="188">
        <f t="shared" si="44"/>
        <v>0</v>
      </c>
      <c r="AD317" s="189" t="str">
        <f>VLOOKUP(K317,'3-Productie normen'!A:N,10,FALSE)</f>
        <v>V</v>
      </c>
      <c r="AE317" s="189"/>
      <c r="AG317" s="144">
        <f t="shared" si="45"/>
        <v>3060</v>
      </c>
    </row>
    <row r="318" spans="1:33" ht="14.1" customHeight="1">
      <c r="A318" s="163">
        <v>318</v>
      </c>
      <c r="B318" s="182" t="s">
        <v>384</v>
      </c>
      <c r="C318" s="182" t="s">
        <v>383</v>
      </c>
      <c r="D318" s="182"/>
      <c r="E318" s="583">
        <v>13975</v>
      </c>
      <c r="F318" s="583" t="s">
        <v>621</v>
      </c>
      <c r="G318" s="148" t="s">
        <v>631</v>
      </c>
      <c r="H318" s="199" t="s">
        <v>750</v>
      </c>
      <c r="I318" s="199" t="s">
        <v>392</v>
      </c>
      <c r="J318" s="199" t="s">
        <v>290</v>
      </c>
      <c r="K318" s="551" t="s">
        <v>220</v>
      </c>
      <c r="L318" s="199" t="s">
        <v>413</v>
      </c>
      <c r="M318" s="199">
        <v>16</v>
      </c>
      <c r="N318" s="539">
        <v>1</v>
      </c>
      <c r="O318" s="539">
        <v>1</v>
      </c>
      <c r="P318" s="539"/>
      <c r="Q318" s="539"/>
      <c r="R318" s="186">
        <v>255</v>
      </c>
      <c r="S318" s="186"/>
      <c r="T318" s="186"/>
      <c r="U318" s="186"/>
      <c r="V318" s="187" t="e">
        <f t="shared" si="38"/>
        <v>#DIV/0!</v>
      </c>
      <c r="W318" s="187">
        <f t="shared" si="39"/>
        <v>0</v>
      </c>
      <c r="X318" s="187">
        <f t="shared" si="40"/>
        <v>0</v>
      </c>
      <c r="Y318" s="187">
        <f t="shared" si="41"/>
        <v>0</v>
      </c>
      <c r="Z318" s="188">
        <f>IF(R318="nio",0,IF(R318&gt;0,VLOOKUP(K318,'3-Productie normen'!A:N,VLOOKUP(R318,'3-Productie normen'!Q:R,2,FALSE),FALSE)))</f>
        <v>0</v>
      </c>
      <c r="AA318" s="188">
        <f t="shared" si="42"/>
        <v>0</v>
      </c>
      <c r="AB318" s="188">
        <f t="shared" si="43"/>
        <v>0</v>
      </c>
      <c r="AC318" s="188">
        <f t="shared" si="44"/>
        <v>0</v>
      </c>
      <c r="AD318" s="189" t="str">
        <f>VLOOKUP(K318,'3-Productie normen'!A:N,10,FALSE)</f>
        <v>B</v>
      </c>
      <c r="AE318" s="189"/>
      <c r="AG318" s="144">
        <f t="shared" si="45"/>
        <v>4080</v>
      </c>
    </row>
    <row r="319" spans="1:33" ht="14.1" customHeight="1">
      <c r="A319" s="163">
        <v>319</v>
      </c>
      <c r="B319" s="182" t="s">
        <v>384</v>
      </c>
      <c r="C319" s="182" t="s">
        <v>383</v>
      </c>
      <c r="D319" s="182"/>
      <c r="E319" s="583">
        <v>13975</v>
      </c>
      <c r="F319" s="583" t="s">
        <v>621</v>
      </c>
      <c r="G319" s="148" t="s">
        <v>631</v>
      </c>
      <c r="H319" s="199" t="s">
        <v>751</v>
      </c>
      <c r="I319" s="199" t="s">
        <v>392</v>
      </c>
      <c r="J319" s="199" t="s">
        <v>290</v>
      </c>
      <c r="K319" s="551" t="s">
        <v>220</v>
      </c>
      <c r="L319" s="199" t="s">
        <v>413</v>
      </c>
      <c r="M319" s="199">
        <v>58</v>
      </c>
      <c r="N319" s="539">
        <v>1</v>
      </c>
      <c r="O319" s="539">
        <v>1</v>
      </c>
      <c r="P319" s="539"/>
      <c r="Q319" s="539"/>
      <c r="R319" s="186">
        <v>255</v>
      </c>
      <c r="S319" s="186"/>
      <c r="T319" s="186"/>
      <c r="U319" s="186"/>
      <c r="V319" s="187" t="e">
        <f t="shared" si="38"/>
        <v>#DIV/0!</v>
      </c>
      <c r="W319" s="187">
        <f t="shared" si="39"/>
        <v>0</v>
      </c>
      <c r="X319" s="187">
        <f t="shared" si="40"/>
        <v>0</v>
      </c>
      <c r="Y319" s="187">
        <f t="shared" si="41"/>
        <v>0</v>
      </c>
      <c r="Z319" s="188">
        <f>IF(R319="nio",0,IF(R319&gt;0,VLOOKUP(K319,'3-Productie normen'!A:N,VLOOKUP(R319,'3-Productie normen'!Q:R,2,FALSE),FALSE)))</f>
        <v>0</v>
      </c>
      <c r="AA319" s="188">
        <f t="shared" si="42"/>
        <v>0</v>
      </c>
      <c r="AB319" s="188">
        <f t="shared" si="43"/>
        <v>0</v>
      </c>
      <c r="AC319" s="188">
        <f t="shared" si="44"/>
        <v>0</v>
      </c>
      <c r="AD319" s="189" t="str">
        <f>VLOOKUP(K319,'3-Productie normen'!A:N,10,FALSE)</f>
        <v>B</v>
      </c>
      <c r="AE319" s="189"/>
      <c r="AG319" s="144">
        <f t="shared" si="45"/>
        <v>14790</v>
      </c>
    </row>
    <row r="320" spans="1:33" ht="14.1" customHeight="1">
      <c r="A320" s="163">
        <v>320</v>
      </c>
      <c r="B320" s="182" t="s">
        <v>384</v>
      </c>
      <c r="C320" s="182" t="s">
        <v>383</v>
      </c>
      <c r="D320" s="182"/>
      <c r="E320" s="583">
        <v>13975</v>
      </c>
      <c r="F320" s="583" t="s">
        <v>621</v>
      </c>
      <c r="G320" s="148" t="s">
        <v>631</v>
      </c>
      <c r="H320" s="199" t="s">
        <v>752</v>
      </c>
      <c r="I320" s="199" t="s">
        <v>404</v>
      </c>
      <c r="J320" s="199" t="s">
        <v>290</v>
      </c>
      <c r="K320" s="551" t="s">
        <v>222</v>
      </c>
      <c r="L320" s="199" t="s">
        <v>413</v>
      </c>
      <c r="M320" s="199">
        <v>22</v>
      </c>
      <c r="N320" s="539">
        <v>1</v>
      </c>
      <c r="O320" s="539">
        <v>1</v>
      </c>
      <c r="P320" s="539"/>
      <c r="Q320" s="539"/>
      <c r="R320" s="186">
        <v>255</v>
      </c>
      <c r="S320" s="186"/>
      <c r="T320" s="186"/>
      <c r="U320" s="186"/>
      <c r="V320" s="187" t="e">
        <f t="shared" si="38"/>
        <v>#DIV/0!</v>
      </c>
      <c r="W320" s="187">
        <f t="shared" si="39"/>
        <v>0</v>
      </c>
      <c r="X320" s="187">
        <f t="shared" si="40"/>
        <v>0</v>
      </c>
      <c r="Y320" s="187">
        <f t="shared" si="41"/>
        <v>0</v>
      </c>
      <c r="Z320" s="188">
        <f>IF(R320="nio",0,IF(R320&gt;0,VLOOKUP(K320,'3-Productie normen'!A:N,VLOOKUP(R320,'3-Productie normen'!Q:R,2,FALSE),FALSE)))</f>
        <v>0</v>
      </c>
      <c r="AA320" s="188">
        <f t="shared" si="42"/>
        <v>0</v>
      </c>
      <c r="AB320" s="188">
        <f t="shared" si="43"/>
        <v>0</v>
      </c>
      <c r="AC320" s="188">
        <f t="shared" si="44"/>
        <v>0</v>
      </c>
      <c r="AD320" s="189" t="str">
        <f>VLOOKUP(K320,'3-Productie normen'!A:N,10,FALSE)</f>
        <v>B</v>
      </c>
      <c r="AE320" s="189"/>
      <c r="AG320" s="144">
        <f t="shared" si="45"/>
        <v>5610</v>
      </c>
    </row>
    <row r="321" spans="1:33" ht="14.1" customHeight="1">
      <c r="A321" s="163">
        <v>321</v>
      </c>
      <c r="B321" s="182" t="s">
        <v>384</v>
      </c>
      <c r="C321" s="182" t="s">
        <v>383</v>
      </c>
      <c r="D321" s="182"/>
      <c r="E321" s="583">
        <v>13975</v>
      </c>
      <c r="F321" s="583" t="s">
        <v>621</v>
      </c>
      <c r="G321" s="148" t="s">
        <v>631</v>
      </c>
      <c r="H321" s="199" t="s">
        <v>753</v>
      </c>
      <c r="I321" s="199" t="s">
        <v>404</v>
      </c>
      <c r="J321" s="199" t="s">
        <v>290</v>
      </c>
      <c r="K321" s="551" t="s">
        <v>222</v>
      </c>
      <c r="L321" s="199" t="s">
        <v>413</v>
      </c>
      <c r="M321" s="199">
        <v>29</v>
      </c>
      <c r="N321" s="539">
        <v>1</v>
      </c>
      <c r="O321" s="539">
        <v>1</v>
      </c>
      <c r="P321" s="539"/>
      <c r="Q321" s="539"/>
      <c r="R321" s="186">
        <v>255</v>
      </c>
      <c r="S321" s="186"/>
      <c r="T321" s="186"/>
      <c r="U321" s="186"/>
      <c r="V321" s="187" t="e">
        <f t="shared" si="38"/>
        <v>#DIV/0!</v>
      </c>
      <c r="W321" s="187">
        <f t="shared" si="39"/>
        <v>0</v>
      </c>
      <c r="X321" s="187">
        <f t="shared" si="40"/>
        <v>0</v>
      </c>
      <c r="Y321" s="187">
        <f t="shared" si="41"/>
        <v>0</v>
      </c>
      <c r="Z321" s="188">
        <f>IF(R321="nio",0,IF(R321&gt;0,VLOOKUP(K321,'3-Productie normen'!A:N,VLOOKUP(R321,'3-Productie normen'!Q:R,2,FALSE),FALSE)))</f>
        <v>0</v>
      </c>
      <c r="AA321" s="188">
        <f t="shared" si="42"/>
        <v>0</v>
      </c>
      <c r="AB321" s="188">
        <f t="shared" si="43"/>
        <v>0</v>
      </c>
      <c r="AC321" s="188">
        <f t="shared" si="44"/>
        <v>0</v>
      </c>
      <c r="AD321" s="189" t="str">
        <f>VLOOKUP(K321,'3-Productie normen'!A:N,10,FALSE)</f>
        <v>B</v>
      </c>
      <c r="AE321" s="189"/>
      <c r="AG321" s="144">
        <f t="shared" si="45"/>
        <v>7395</v>
      </c>
    </row>
    <row r="322" spans="1:33" ht="14.1" customHeight="1">
      <c r="A322" s="163">
        <v>322</v>
      </c>
      <c r="B322" s="182" t="s">
        <v>384</v>
      </c>
      <c r="C322" s="182" t="s">
        <v>383</v>
      </c>
      <c r="D322" s="182"/>
      <c r="E322" s="583">
        <v>13975</v>
      </c>
      <c r="F322" s="583" t="s">
        <v>621</v>
      </c>
      <c r="G322" s="148" t="s">
        <v>631</v>
      </c>
      <c r="H322" s="199" t="s">
        <v>754</v>
      </c>
      <c r="I322" s="199" t="s">
        <v>392</v>
      </c>
      <c r="J322" s="199" t="s">
        <v>290</v>
      </c>
      <c r="K322" s="551" t="s">
        <v>220</v>
      </c>
      <c r="L322" s="199" t="s">
        <v>413</v>
      </c>
      <c r="M322" s="199">
        <v>41</v>
      </c>
      <c r="N322" s="539">
        <v>1</v>
      </c>
      <c r="O322" s="539">
        <v>1</v>
      </c>
      <c r="P322" s="539"/>
      <c r="Q322" s="539"/>
      <c r="R322" s="186">
        <v>255</v>
      </c>
      <c r="S322" s="186"/>
      <c r="T322" s="186"/>
      <c r="U322" s="186"/>
      <c r="V322" s="187" t="e">
        <f t="shared" si="38"/>
        <v>#DIV/0!</v>
      </c>
      <c r="W322" s="187">
        <f t="shared" si="39"/>
        <v>0</v>
      </c>
      <c r="X322" s="187">
        <f t="shared" si="40"/>
        <v>0</v>
      </c>
      <c r="Y322" s="187">
        <f t="shared" si="41"/>
        <v>0</v>
      </c>
      <c r="Z322" s="188">
        <f>IF(R322="nio",0,IF(R322&gt;0,VLOOKUP(K322,'3-Productie normen'!A:N,VLOOKUP(R322,'3-Productie normen'!Q:R,2,FALSE),FALSE)))</f>
        <v>0</v>
      </c>
      <c r="AA322" s="188">
        <f t="shared" si="42"/>
        <v>0</v>
      </c>
      <c r="AB322" s="188">
        <f t="shared" si="43"/>
        <v>0</v>
      </c>
      <c r="AC322" s="188">
        <f t="shared" si="44"/>
        <v>0</v>
      </c>
      <c r="AD322" s="189" t="str">
        <f>VLOOKUP(K322,'3-Productie normen'!A:N,10,FALSE)</f>
        <v>B</v>
      </c>
      <c r="AE322" s="189"/>
      <c r="AG322" s="144">
        <f t="shared" si="45"/>
        <v>10455</v>
      </c>
    </row>
    <row r="323" spans="1:33" ht="14.1" customHeight="1">
      <c r="A323" s="163">
        <v>323</v>
      </c>
      <c r="B323" s="182" t="s">
        <v>384</v>
      </c>
      <c r="C323" s="182" t="s">
        <v>383</v>
      </c>
      <c r="D323" s="182"/>
      <c r="E323" s="583">
        <v>13975</v>
      </c>
      <c r="F323" s="583" t="s">
        <v>621</v>
      </c>
      <c r="G323" s="148" t="s">
        <v>631</v>
      </c>
      <c r="H323" s="199" t="s">
        <v>755</v>
      </c>
      <c r="I323" s="199" t="s">
        <v>404</v>
      </c>
      <c r="J323" s="199" t="s">
        <v>290</v>
      </c>
      <c r="K323" s="551" t="s">
        <v>222</v>
      </c>
      <c r="L323" s="199" t="s">
        <v>413</v>
      </c>
      <c r="M323" s="199">
        <v>16</v>
      </c>
      <c r="N323" s="539">
        <v>1</v>
      </c>
      <c r="O323" s="539">
        <v>1</v>
      </c>
      <c r="P323" s="539"/>
      <c r="Q323" s="539"/>
      <c r="R323" s="186">
        <v>255</v>
      </c>
      <c r="S323" s="186"/>
      <c r="T323" s="186"/>
      <c r="U323" s="186"/>
      <c r="V323" s="187" t="e">
        <f t="shared" si="38"/>
        <v>#DIV/0!</v>
      </c>
      <c r="W323" s="187">
        <f t="shared" si="39"/>
        <v>0</v>
      </c>
      <c r="X323" s="187">
        <f t="shared" si="40"/>
        <v>0</v>
      </c>
      <c r="Y323" s="187">
        <f t="shared" si="41"/>
        <v>0</v>
      </c>
      <c r="Z323" s="188">
        <f>IF(R323="nio",0,IF(R323&gt;0,VLOOKUP(K323,'3-Productie normen'!A:N,VLOOKUP(R323,'3-Productie normen'!Q:R,2,FALSE),FALSE)))</f>
        <v>0</v>
      </c>
      <c r="AA323" s="188">
        <f t="shared" si="42"/>
        <v>0</v>
      </c>
      <c r="AB323" s="188">
        <f t="shared" si="43"/>
        <v>0</v>
      </c>
      <c r="AC323" s="188">
        <f t="shared" si="44"/>
        <v>0</v>
      </c>
      <c r="AD323" s="189" t="str">
        <f>VLOOKUP(K323,'3-Productie normen'!A:N,10,FALSE)</f>
        <v>B</v>
      </c>
      <c r="AE323" s="189"/>
      <c r="AG323" s="144">
        <f t="shared" si="45"/>
        <v>4080</v>
      </c>
    </row>
    <row r="324" spans="1:33" ht="14.1" customHeight="1">
      <c r="A324" s="163">
        <v>324</v>
      </c>
      <c r="B324" s="182" t="s">
        <v>384</v>
      </c>
      <c r="C324" s="182" t="s">
        <v>383</v>
      </c>
      <c r="D324" s="182"/>
      <c r="E324" s="583">
        <v>13975</v>
      </c>
      <c r="F324" s="583" t="s">
        <v>621</v>
      </c>
      <c r="G324" s="148" t="s">
        <v>631</v>
      </c>
      <c r="H324" s="199" t="s">
        <v>755</v>
      </c>
      <c r="I324" s="199" t="s">
        <v>318</v>
      </c>
      <c r="J324" s="199" t="s">
        <v>292</v>
      </c>
      <c r="K324" s="551" t="s">
        <v>221</v>
      </c>
      <c r="L324" s="199" t="s">
        <v>638</v>
      </c>
      <c r="M324" s="199">
        <v>29</v>
      </c>
      <c r="N324" s="539">
        <v>1</v>
      </c>
      <c r="O324" s="539">
        <v>1</v>
      </c>
      <c r="P324" s="539"/>
      <c r="Q324" s="539"/>
      <c r="R324" s="186">
        <v>255</v>
      </c>
      <c r="S324" s="186"/>
      <c r="T324" s="186"/>
      <c r="U324" s="186"/>
      <c r="V324" s="187" t="e">
        <f t="shared" si="38"/>
        <v>#DIV/0!</v>
      </c>
      <c r="W324" s="187">
        <f t="shared" si="39"/>
        <v>0</v>
      </c>
      <c r="X324" s="187">
        <f t="shared" si="40"/>
        <v>0</v>
      </c>
      <c r="Y324" s="187">
        <f t="shared" si="41"/>
        <v>0</v>
      </c>
      <c r="Z324" s="188">
        <f>IF(R324="nio",0,IF(R324&gt;0,VLOOKUP(K324,'3-Productie normen'!A:N,VLOOKUP(R324,'3-Productie normen'!Q:R,2,FALSE),FALSE)))</f>
        <v>0</v>
      </c>
      <c r="AA324" s="188">
        <f t="shared" si="42"/>
        <v>0</v>
      </c>
      <c r="AB324" s="188">
        <f t="shared" si="43"/>
        <v>0</v>
      </c>
      <c r="AC324" s="188">
        <f t="shared" si="44"/>
        <v>0</v>
      </c>
      <c r="AD324" s="189" t="str">
        <f>VLOOKUP(K324,'3-Productie normen'!A:N,10,FALSE)</f>
        <v>V</v>
      </c>
      <c r="AE324" s="189"/>
      <c r="AG324" s="144">
        <f t="shared" si="45"/>
        <v>7395</v>
      </c>
    </row>
    <row r="325" spans="1:33" ht="14.1" customHeight="1">
      <c r="A325" s="163">
        <v>325</v>
      </c>
      <c r="B325" s="182" t="s">
        <v>384</v>
      </c>
      <c r="C325" s="182" t="s">
        <v>383</v>
      </c>
      <c r="D325" s="182"/>
      <c r="E325" s="583">
        <v>13975</v>
      </c>
      <c r="F325" s="583" t="s">
        <v>621</v>
      </c>
      <c r="G325" s="148" t="s">
        <v>631</v>
      </c>
      <c r="H325" s="199" t="s">
        <v>756</v>
      </c>
      <c r="I325" s="199" t="s">
        <v>386</v>
      </c>
      <c r="J325" s="199" t="s">
        <v>289</v>
      </c>
      <c r="K325" s="551" t="s">
        <v>545</v>
      </c>
      <c r="L325" s="199" t="s">
        <v>413</v>
      </c>
      <c r="M325" s="199">
        <v>55</v>
      </c>
      <c r="N325" s="539">
        <v>1</v>
      </c>
      <c r="O325" s="539">
        <v>1</v>
      </c>
      <c r="P325" s="539"/>
      <c r="Q325" s="539"/>
      <c r="R325" s="186">
        <v>255</v>
      </c>
      <c r="S325" s="186"/>
      <c r="T325" s="186"/>
      <c r="U325" s="186"/>
      <c r="V325" s="187" t="e">
        <f t="shared" si="38"/>
        <v>#DIV/0!</v>
      </c>
      <c r="W325" s="187">
        <f t="shared" si="39"/>
        <v>0</v>
      </c>
      <c r="X325" s="187">
        <f t="shared" si="40"/>
        <v>0</v>
      </c>
      <c r="Y325" s="187">
        <f t="shared" si="41"/>
        <v>0</v>
      </c>
      <c r="Z325" s="188">
        <f>IF(R325="nio",0,IF(R325&gt;0,VLOOKUP(K325,'3-Productie normen'!A:N,VLOOKUP(R325,'3-Productie normen'!Q:R,2,FALSE),FALSE)))</f>
        <v>0</v>
      </c>
      <c r="AA325" s="188">
        <f t="shared" si="42"/>
        <v>0</v>
      </c>
      <c r="AB325" s="188">
        <f t="shared" si="43"/>
        <v>0</v>
      </c>
      <c r="AC325" s="188">
        <f t="shared" si="44"/>
        <v>0</v>
      </c>
      <c r="AD325" s="189" t="str">
        <f>VLOOKUP(K325,'3-Productie normen'!A:N,10,FALSE)</f>
        <v>V</v>
      </c>
      <c r="AE325" s="189"/>
      <c r="AG325" s="144">
        <f t="shared" si="45"/>
        <v>14025</v>
      </c>
    </row>
    <row r="326" spans="1:33" ht="14.1" customHeight="1">
      <c r="A326" s="163">
        <v>326</v>
      </c>
      <c r="B326" s="182" t="s">
        <v>384</v>
      </c>
      <c r="C326" s="182" t="s">
        <v>383</v>
      </c>
      <c r="D326" s="182"/>
      <c r="E326" s="583">
        <v>13975</v>
      </c>
      <c r="F326" s="583" t="s">
        <v>621</v>
      </c>
      <c r="G326" s="148" t="s">
        <v>631</v>
      </c>
      <c r="H326" s="202" t="s">
        <v>757</v>
      </c>
      <c r="I326" s="202" t="s">
        <v>387</v>
      </c>
      <c r="J326" s="202" t="s">
        <v>289</v>
      </c>
      <c r="K326" s="551" t="s">
        <v>546</v>
      </c>
      <c r="L326" s="202" t="s">
        <v>360</v>
      </c>
      <c r="M326" s="202">
        <v>11</v>
      </c>
      <c r="N326" s="539">
        <v>1</v>
      </c>
      <c r="O326" s="539">
        <v>1</v>
      </c>
      <c r="P326" s="539"/>
      <c r="Q326" s="539"/>
      <c r="R326" s="186">
        <v>255</v>
      </c>
      <c r="S326" s="186"/>
      <c r="T326" s="186"/>
      <c r="U326" s="186"/>
      <c r="V326" s="187" t="e">
        <f t="shared" si="38"/>
        <v>#DIV/0!</v>
      </c>
      <c r="W326" s="187">
        <f t="shared" si="39"/>
        <v>0</v>
      </c>
      <c r="X326" s="187">
        <f t="shared" si="40"/>
        <v>0</v>
      </c>
      <c r="Y326" s="187">
        <f t="shared" si="41"/>
        <v>0</v>
      </c>
      <c r="Z326" s="188">
        <f>IF(R326="nio",0,IF(R326&gt;0,VLOOKUP(K326,'3-Productie normen'!A:N,VLOOKUP(R326,'3-Productie normen'!Q:R,2,FALSE),FALSE)))</f>
        <v>0</v>
      </c>
      <c r="AA326" s="188">
        <f t="shared" si="42"/>
        <v>0</v>
      </c>
      <c r="AB326" s="188">
        <f t="shared" si="43"/>
        <v>0</v>
      </c>
      <c r="AC326" s="188">
        <f t="shared" si="44"/>
        <v>0</v>
      </c>
      <c r="AD326" s="189" t="str">
        <f>VLOOKUP(K326,'3-Productie normen'!A:N,10,FALSE)</f>
        <v>V</v>
      </c>
      <c r="AE326" s="189"/>
      <c r="AG326" s="144">
        <f t="shared" si="45"/>
        <v>2805</v>
      </c>
    </row>
    <row r="327" spans="1:33" ht="14.1" customHeight="1">
      <c r="A327" s="163">
        <v>327</v>
      </c>
      <c r="B327" s="182" t="s">
        <v>384</v>
      </c>
      <c r="C327" s="182" t="s">
        <v>383</v>
      </c>
      <c r="D327" s="182"/>
      <c r="E327" s="583">
        <v>13975</v>
      </c>
      <c r="F327" s="583" t="s">
        <v>621</v>
      </c>
      <c r="G327" s="148" t="s">
        <v>631</v>
      </c>
      <c r="H327" s="202" t="s">
        <v>758</v>
      </c>
      <c r="I327" s="202" t="s">
        <v>396</v>
      </c>
      <c r="J327" s="202" t="s">
        <v>291</v>
      </c>
      <c r="K327" s="551" t="s">
        <v>620</v>
      </c>
      <c r="L327" s="202" t="s">
        <v>638</v>
      </c>
      <c r="M327" s="202">
        <v>6</v>
      </c>
      <c r="N327" s="539">
        <v>1</v>
      </c>
      <c r="O327" s="539">
        <v>1</v>
      </c>
      <c r="P327" s="539"/>
      <c r="Q327" s="539"/>
      <c r="R327" s="186">
        <v>255</v>
      </c>
      <c r="S327" s="186">
        <v>255</v>
      </c>
      <c r="T327" s="186"/>
      <c r="U327" s="186"/>
      <c r="V327" s="187" t="e">
        <f t="shared" si="38"/>
        <v>#DIV/0!</v>
      </c>
      <c r="W327" s="187" t="e">
        <f t="shared" si="39"/>
        <v>#DIV/0!</v>
      </c>
      <c r="X327" s="187">
        <f t="shared" si="40"/>
        <v>0</v>
      </c>
      <c r="Y327" s="187">
        <f t="shared" si="41"/>
        <v>0</v>
      </c>
      <c r="Z327" s="188">
        <f>IF(R327="nio",0,IF(R327&gt;0,VLOOKUP(K327,'3-Productie normen'!A:N,VLOOKUP(R327,'3-Productie normen'!Q:R,2,FALSE),FALSE)))</f>
        <v>0</v>
      </c>
      <c r="AA327" s="188">
        <f t="shared" si="42"/>
        <v>0</v>
      </c>
      <c r="AB327" s="188">
        <f t="shared" si="43"/>
        <v>0</v>
      </c>
      <c r="AC327" s="188">
        <f t="shared" si="44"/>
        <v>0</v>
      </c>
      <c r="AD327" s="189" t="str">
        <f>VLOOKUP(K327,'3-Productie normen'!A:N,10,FALSE)</f>
        <v>S</v>
      </c>
      <c r="AE327" s="189"/>
      <c r="AG327" s="144">
        <f t="shared" si="45"/>
        <v>3060</v>
      </c>
    </row>
    <row r="328" spans="1:33" ht="14.1" customHeight="1">
      <c r="A328" s="163">
        <v>328</v>
      </c>
      <c r="B328" s="182" t="s">
        <v>384</v>
      </c>
      <c r="C328" s="182" t="s">
        <v>383</v>
      </c>
      <c r="D328" s="182"/>
      <c r="E328" s="583">
        <v>13975</v>
      </c>
      <c r="F328" s="583" t="s">
        <v>621</v>
      </c>
      <c r="G328" s="148" t="s">
        <v>631</v>
      </c>
      <c r="H328" s="202" t="s">
        <v>759</v>
      </c>
      <c r="I328" s="202" t="s">
        <v>396</v>
      </c>
      <c r="J328" s="202" t="s">
        <v>291</v>
      </c>
      <c r="K328" s="551" t="s">
        <v>620</v>
      </c>
      <c r="L328" s="202" t="s">
        <v>638</v>
      </c>
      <c r="M328" s="202">
        <v>5</v>
      </c>
      <c r="N328" s="539">
        <v>1</v>
      </c>
      <c r="O328" s="539">
        <v>1</v>
      </c>
      <c r="P328" s="539"/>
      <c r="Q328" s="539"/>
      <c r="R328" s="186">
        <v>255</v>
      </c>
      <c r="S328" s="186">
        <v>255</v>
      </c>
      <c r="T328" s="186"/>
      <c r="U328" s="186"/>
      <c r="V328" s="187" t="e">
        <f t="shared" si="38"/>
        <v>#DIV/0!</v>
      </c>
      <c r="W328" s="187" t="e">
        <f t="shared" si="39"/>
        <v>#DIV/0!</v>
      </c>
      <c r="X328" s="187">
        <f t="shared" si="40"/>
        <v>0</v>
      </c>
      <c r="Y328" s="187">
        <f t="shared" si="41"/>
        <v>0</v>
      </c>
      <c r="Z328" s="188">
        <f>IF(R328="nio",0,IF(R328&gt;0,VLOOKUP(K328,'3-Productie normen'!A:N,VLOOKUP(R328,'3-Productie normen'!Q:R,2,FALSE),FALSE)))</f>
        <v>0</v>
      </c>
      <c r="AA328" s="188">
        <f t="shared" si="42"/>
        <v>0</v>
      </c>
      <c r="AB328" s="188">
        <f t="shared" si="43"/>
        <v>0</v>
      </c>
      <c r="AC328" s="188">
        <f t="shared" si="44"/>
        <v>0</v>
      </c>
      <c r="AD328" s="189" t="str">
        <f>VLOOKUP(K328,'3-Productie normen'!A:N,10,FALSE)</f>
        <v>S</v>
      </c>
      <c r="AE328" s="189"/>
      <c r="AG328" s="144">
        <f t="shared" si="45"/>
        <v>2550</v>
      </c>
    </row>
    <row r="329" spans="1:33" ht="14.1" customHeight="1">
      <c r="A329" s="163">
        <v>329</v>
      </c>
      <c r="B329" s="182" t="s">
        <v>384</v>
      </c>
      <c r="C329" s="182" t="s">
        <v>383</v>
      </c>
      <c r="D329" s="182"/>
      <c r="E329" s="583">
        <v>13975</v>
      </c>
      <c r="F329" s="583" t="s">
        <v>621</v>
      </c>
      <c r="G329" s="148" t="s">
        <v>631</v>
      </c>
      <c r="H329" s="202" t="s">
        <v>760</v>
      </c>
      <c r="I329" s="202" t="s">
        <v>404</v>
      </c>
      <c r="J329" s="202" t="s">
        <v>290</v>
      </c>
      <c r="K329" s="551" t="s">
        <v>222</v>
      </c>
      <c r="L329" s="202" t="s">
        <v>413</v>
      </c>
      <c r="M329" s="202">
        <v>8</v>
      </c>
      <c r="N329" s="539">
        <v>1</v>
      </c>
      <c r="O329" s="539">
        <v>1</v>
      </c>
      <c r="P329" s="539"/>
      <c r="Q329" s="539"/>
      <c r="R329" s="186">
        <v>255</v>
      </c>
      <c r="S329" s="186"/>
      <c r="T329" s="186"/>
      <c r="U329" s="186"/>
      <c r="V329" s="187" t="e">
        <f t="shared" si="38"/>
        <v>#DIV/0!</v>
      </c>
      <c r="W329" s="187">
        <f t="shared" si="39"/>
        <v>0</v>
      </c>
      <c r="X329" s="187">
        <f t="shared" si="40"/>
        <v>0</v>
      </c>
      <c r="Y329" s="187">
        <f t="shared" si="41"/>
        <v>0</v>
      </c>
      <c r="Z329" s="188">
        <f>IF(R329="nio",0,IF(R329&gt;0,VLOOKUP(K329,'3-Productie normen'!A:N,VLOOKUP(R329,'3-Productie normen'!Q:R,2,FALSE),FALSE)))</f>
        <v>0</v>
      </c>
      <c r="AA329" s="188">
        <f t="shared" si="42"/>
        <v>0</v>
      </c>
      <c r="AB329" s="188">
        <f t="shared" si="43"/>
        <v>0</v>
      </c>
      <c r="AC329" s="188">
        <f t="shared" si="44"/>
        <v>0</v>
      </c>
      <c r="AD329" s="189" t="str">
        <f>VLOOKUP(K329,'3-Productie normen'!A:N,10,FALSE)</f>
        <v>B</v>
      </c>
      <c r="AE329" s="189"/>
      <c r="AG329" s="144">
        <f t="shared" si="45"/>
        <v>2040</v>
      </c>
    </row>
    <row r="330" spans="1:33" ht="14.1" customHeight="1">
      <c r="A330" s="163">
        <v>330</v>
      </c>
      <c r="B330" s="182" t="s">
        <v>384</v>
      </c>
      <c r="C330" s="182" t="s">
        <v>383</v>
      </c>
      <c r="D330" s="182"/>
      <c r="E330" s="583">
        <v>13975</v>
      </c>
      <c r="F330" s="583" t="s">
        <v>621</v>
      </c>
      <c r="G330" s="148" t="s">
        <v>631</v>
      </c>
      <c r="H330" s="202" t="s">
        <v>761</v>
      </c>
      <c r="I330" s="202" t="s">
        <v>392</v>
      </c>
      <c r="J330" s="202" t="s">
        <v>290</v>
      </c>
      <c r="K330" s="141" t="s">
        <v>220</v>
      </c>
      <c r="L330" s="202" t="s">
        <v>413</v>
      </c>
      <c r="M330" s="202">
        <v>35</v>
      </c>
      <c r="N330" s="539">
        <v>1</v>
      </c>
      <c r="O330" s="539">
        <v>1</v>
      </c>
      <c r="P330" s="539"/>
      <c r="Q330" s="539"/>
      <c r="R330" s="186">
        <v>255</v>
      </c>
      <c r="S330" s="186"/>
      <c r="T330" s="186"/>
      <c r="U330" s="186"/>
      <c r="V330" s="187" t="e">
        <f t="shared" si="38"/>
        <v>#DIV/0!</v>
      </c>
      <c r="W330" s="187">
        <f t="shared" si="39"/>
        <v>0</v>
      </c>
      <c r="X330" s="187">
        <f t="shared" si="40"/>
        <v>0</v>
      </c>
      <c r="Y330" s="187">
        <f t="shared" si="41"/>
        <v>0</v>
      </c>
      <c r="Z330" s="188">
        <f>IF(R330="nio",0,IF(R330&gt;0,VLOOKUP(K330,'3-Productie normen'!A:N,VLOOKUP(R330,'3-Productie normen'!Q:R,2,FALSE),FALSE)))</f>
        <v>0</v>
      </c>
      <c r="AA330" s="188">
        <f t="shared" si="42"/>
        <v>0</v>
      </c>
      <c r="AB330" s="188">
        <f t="shared" si="43"/>
        <v>0</v>
      </c>
      <c r="AC330" s="188">
        <f t="shared" si="44"/>
        <v>0</v>
      </c>
      <c r="AD330" s="189" t="str">
        <f>VLOOKUP(K330,'3-Productie normen'!A:N,10,FALSE)</f>
        <v>B</v>
      </c>
      <c r="AE330" s="189"/>
      <c r="AG330" s="144">
        <f t="shared" si="45"/>
        <v>8925</v>
      </c>
    </row>
    <row r="331" spans="1:33" ht="14.1" customHeight="1">
      <c r="A331" s="163">
        <v>331</v>
      </c>
      <c r="B331" s="182" t="s">
        <v>384</v>
      </c>
      <c r="C331" s="182" t="s">
        <v>383</v>
      </c>
      <c r="D331" s="182"/>
      <c r="E331" s="583">
        <v>13975</v>
      </c>
      <c r="F331" s="583" t="s">
        <v>621</v>
      </c>
      <c r="G331" s="148" t="s">
        <v>631</v>
      </c>
      <c r="H331" s="202" t="s">
        <v>762</v>
      </c>
      <c r="I331" s="202" t="s">
        <v>392</v>
      </c>
      <c r="J331" s="202" t="s">
        <v>290</v>
      </c>
      <c r="K331" s="141" t="s">
        <v>220</v>
      </c>
      <c r="L331" s="202" t="s">
        <v>413</v>
      </c>
      <c r="M331" s="202">
        <v>21</v>
      </c>
      <c r="N331" s="539">
        <v>1</v>
      </c>
      <c r="O331" s="539">
        <v>1</v>
      </c>
      <c r="P331" s="539"/>
      <c r="Q331" s="539"/>
      <c r="R331" s="186">
        <v>255</v>
      </c>
      <c r="S331" s="186"/>
      <c r="T331" s="186"/>
      <c r="U331" s="186"/>
      <c r="V331" s="187" t="e">
        <f t="shared" ref="V331:V354" si="46">IF(R331="nio",0,IF(R331&gt;0,R331*M331/Z331,0))*N331</f>
        <v>#DIV/0!</v>
      </c>
      <c r="W331" s="187">
        <f t="shared" ref="W331:W354" si="47">IF(S331&gt;0,S331*M331/AA331,0)*O331</f>
        <v>0</v>
      </c>
      <c r="X331" s="187">
        <f t="shared" ref="X331:X354" si="48">IF(T331&gt;0,T331*M331/AB331,0)*P331</f>
        <v>0</v>
      </c>
      <c r="Y331" s="187">
        <f t="shared" ref="Y331:Y354" si="49">IF(U331&gt;0,U331*M331/AC331,0)*Q331</f>
        <v>0</v>
      </c>
      <c r="Z331" s="188">
        <f>IF(R331="nio",0,IF(R331&gt;0,VLOOKUP(K331,'3-Productie normen'!A:N,VLOOKUP(R331,'3-Productie normen'!Q:R,2,FALSE),FALSE)))</f>
        <v>0</v>
      </c>
      <c r="AA331" s="188">
        <f t="shared" ref="AA331:AA354" si="50">IF(S331&gt;0,Z331*$AA$8,0)</f>
        <v>0</v>
      </c>
      <c r="AB331" s="188">
        <f t="shared" ref="AB331:AB354" si="51">IF(T331&gt;0,Z331*$AB$8,0)</f>
        <v>0</v>
      </c>
      <c r="AC331" s="188">
        <f t="shared" ref="AC331:AC354" si="52">IF(U331&gt;0,Z331*$AC$8,0)</f>
        <v>0</v>
      </c>
      <c r="AD331" s="189" t="str">
        <f>VLOOKUP(K331,'3-Productie normen'!A:N,10,FALSE)</f>
        <v>B</v>
      </c>
      <c r="AE331" s="189"/>
      <c r="AG331" s="144">
        <f t="shared" ref="AG331:AG354" si="53">SUM(R331:T331)*M331</f>
        <v>5355</v>
      </c>
    </row>
    <row r="332" spans="1:33" ht="14.1" customHeight="1">
      <c r="A332" s="163">
        <v>332</v>
      </c>
      <c r="B332" s="182" t="s">
        <v>384</v>
      </c>
      <c r="C332" s="182" t="s">
        <v>383</v>
      </c>
      <c r="D332" s="182"/>
      <c r="E332" s="583">
        <v>13975</v>
      </c>
      <c r="F332" s="583" t="s">
        <v>621</v>
      </c>
      <c r="G332" s="148" t="s">
        <v>631</v>
      </c>
      <c r="H332" s="202" t="s">
        <v>763</v>
      </c>
      <c r="I332" s="202" t="s">
        <v>392</v>
      </c>
      <c r="J332" s="202" t="s">
        <v>290</v>
      </c>
      <c r="K332" s="675" t="s">
        <v>220</v>
      </c>
      <c r="L332" s="202" t="s">
        <v>413</v>
      </c>
      <c r="M332" s="202">
        <v>24</v>
      </c>
      <c r="N332" s="539">
        <v>1</v>
      </c>
      <c r="O332" s="539">
        <v>1</v>
      </c>
      <c r="P332" s="539"/>
      <c r="Q332" s="539"/>
      <c r="R332" s="186">
        <v>255</v>
      </c>
      <c r="S332" s="186"/>
      <c r="T332" s="186"/>
      <c r="U332" s="186"/>
      <c r="V332" s="187" t="e">
        <f t="shared" si="46"/>
        <v>#DIV/0!</v>
      </c>
      <c r="W332" s="187">
        <f t="shared" si="47"/>
        <v>0</v>
      </c>
      <c r="X332" s="187">
        <f t="shared" si="48"/>
        <v>0</v>
      </c>
      <c r="Y332" s="187">
        <f t="shared" si="49"/>
        <v>0</v>
      </c>
      <c r="Z332" s="188">
        <f>IF(R332="nio",0,IF(R332&gt;0,VLOOKUP(K332,'3-Productie normen'!A:N,VLOOKUP(R332,'3-Productie normen'!Q:R,2,FALSE),FALSE)))</f>
        <v>0</v>
      </c>
      <c r="AA332" s="188">
        <f t="shared" si="50"/>
        <v>0</v>
      </c>
      <c r="AB332" s="188">
        <f t="shared" si="51"/>
        <v>0</v>
      </c>
      <c r="AC332" s="188">
        <f t="shared" si="52"/>
        <v>0</v>
      </c>
      <c r="AD332" s="189" t="str">
        <f>VLOOKUP(K332,'3-Productie normen'!A:N,10,FALSE)</f>
        <v>B</v>
      </c>
      <c r="AE332" s="189"/>
      <c r="AG332" s="144">
        <f t="shared" si="53"/>
        <v>6120</v>
      </c>
    </row>
    <row r="333" spans="1:33" ht="14.1" customHeight="1">
      <c r="A333" s="163">
        <v>333</v>
      </c>
      <c r="B333" s="182" t="s">
        <v>384</v>
      </c>
      <c r="C333" s="182" t="s">
        <v>383</v>
      </c>
      <c r="D333" s="182"/>
      <c r="E333" s="583">
        <v>13975</v>
      </c>
      <c r="F333" s="583" t="s">
        <v>621</v>
      </c>
      <c r="G333" s="148" t="s">
        <v>631</v>
      </c>
      <c r="H333" s="202" t="s">
        <v>764</v>
      </c>
      <c r="I333" s="202" t="s">
        <v>392</v>
      </c>
      <c r="J333" s="202" t="s">
        <v>290</v>
      </c>
      <c r="K333" s="673" t="s">
        <v>220</v>
      </c>
      <c r="L333" s="202" t="s">
        <v>413</v>
      </c>
      <c r="M333" s="202">
        <v>28</v>
      </c>
      <c r="N333" s="539">
        <v>1</v>
      </c>
      <c r="O333" s="539">
        <v>1</v>
      </c>
      <c r="P333" s="539"/>
      <c r="Q333" s="539"/>
      <c r="R333" s="186">
        <v>255</v>
      </c>
      <c r="S333" s="186"/>
      <c r="T333" s="186"/>
      <c r="U333" s="186"/>
      <c r="V333" s="187" t="e">
        <f t="shared" si="46"/>
        <v>#DIV/0!</v>
      </c>
      <c r="W333" s="187">
        <f t="shared" si="47"/>
        <v>0</v>
      </c>
      <c r="X333" s="187">
        <f t="shared" si="48"/>
        <v>0</v>
      </c>
      <c r="Y333" s="187">
        <f t="shared" si="49"/>
        <v>0</v>
      </c>
      <c r="Z333" s="188">
        <f>IF(R333="nio",0,IF(R333&gt;0,VLOOKUP(K333,'3-Productie normen'!A:N,VLOOKUP(R333,'3-Productie normen'!Q:R,2,FALSE),FALSE)))</f>
        <v>0</v>
      </c>
      <c r="AA333" s="188">
        <f t="shared" si="50"/>
        <v>0</v>
      </c>
      <c r="AB333" s="188">
        <f t="shared" si="51"/>
        <v>0</v>
      </c>
      <c r="AC333" s="188">
        <f t="shared" si="52"/>
        <v>0</v>
      </c>
      <c r="AD333" s="189" t="str">
        <f>VLOOKUP(K333,'3-Productie normen'!A:N,10,FALSE)</f>
        <v>B</v>
      </c>
      <c r="AE333" s="189"/>
      <c r="AG333" s="144">
        <f t="shared" si="53"/>
        <v>7140</v>
      </c>
    </row>
    <row r="334" spans="1:33" ht="14.1" customHeight="1">
      <c r="A334" s="163">
        <v>334</v>
      </c>
      <c r="B334" s="182" t="s">
        <v>384</v>
      </c>
      <c r="C334" s="182" t="s">
        <v>383</v>
      </c>
      <c r="D334" s="182"/>
      <c r="E334" s="583">
        <v>13975</v>
      </c>
      <c r="F334" s="583" t="s">
        <v>621</v>
      </c>
      <c r="G334" s="148" t="s">
        <v>631</v>
      </c>
      <c r="H334" s="202" t="s">
        <v>765</v>
      </c>
      <c r="I334" s="202" t="s">
        <v>386</v>
      </c>
      <c r="J334" s="202" t="s">
        <v>289</v>
      </c>
      <c r="K334" s="589" t="s">
        <v>545</v>
      </c>
      <c r="L334" s="202" t="s">
        <v>413</v>
      </c>
      <c r="M334" s="202">
        <v>9</v>
      </c>
      <c r="N334" s="539">
        <v>1</v>
      </c>
      <c r="O334" s="539">
        <v>1</v>
      </c>
      <c r="P334" s="539"/>
      <c r="Q334" s="539"/>
      <c r="R334" s="186">
        <v>255</v>
      </c>
      <c r="S334" s="186"/>
      <c r="T334" s="186"/>
      <c r="U334" s="186"/>
      <c r="V334" s="187" t="e">
        <f t="shared" si="46"/>
        <v>#DIV/0!</v>
      </c>
      <c r="W334" s="187">
        <f t="shared" si="47"/>
        <v>0</v>
      </c>
      <c r="X334" s="187">
        <f t="shared" si="48"/>
        <v>0</v>
      </c>
      <c r="Y334" s="187">
        <f t="shared" si="49"/>
        <v>0</v>
      </c>
      <c r="Z334" s="188">
        <f>IF(R334="nio",0,IF(R334&gt;0,VLOOKUP(K334,'3-Productie normen'!A:N,VLOOKUP(R334,'3-Productie normen'!Q:R,2,FALSE),FALSE)))</f>
        <v>0</v>
      </c>
      <c r="AA334" s="188">
        <f t="shared" si="50"/>
        <v>0</v>
      </c>
      <c r="AB334" s="188">
        <f t="shared" si="51"/>
        <v>0</v>
      </c>
      <c r="AC334" s="188">
        <f t="shared" si="52"/>
        <v>0</v>
      </c>
      <c r="AD334" s="189" t="str">
        <f>VLOOKUP(K334,'3-Productie normen'!A:N,10,FALSE)</f>
        <v>V</v>
      </c>
      <c r="AE334" s="189"/>
      <c r="AG334" s="144">
        <f t="shared" si="53"/>
        <v>2295</v>
      </c>
    </row>
    <row r="335" spans="1:33" ht="14.1" customHeight="1">
      <c r="A335" s="163">
        <v>335</v>
      </c>
      <c r="B335" s="182" t="s">
        <v>384</v>
      </c>
      <c r="C335" s="182" t="s">
        <v>383</v>
      </c>
      <c r="D335" s="182"/>
      <c r="E335" s="583">
        <v>13975</v>
      </c>
      <c r="F335" s="583" t="s">
        <v>621</v>
      </c>
      <c r="G335" s="148" t="s">
        <v>631</v>
      </c>
      <c r="H335" s="202" t="s">
        <v>766</v>
      </c>
      <c r="I335" s="202" t="s">
        <v>386</v>
      </c>
      <c r="J335" s="202" t="s">
        <v>289</v>
      </c>
      <c r="K335" s="674" t="s">
        <v>545</v>
      </c>
      <c r="L335" s="202" t="s">
        <v>413</v>
      </c>
      <c r="M335" s="202">
        <v>16</v>
      </c>
      <c r="N335" s="539">
        <v>1</v>
      </c>
      <c r="O335" s="539">
        <v>1</v>
      </c>
      <c r="P335" s="539"/>
      <c r="Q335" s="539"/>
      <c r="R335" s="186">
        <v>255</v>
      </c>
      <c r="S335" s="186"/>
      <c r="T335" s="186"/>
      <c r="U335" s="186"/>
      <c r="V335" s="187" t="e">
        <f t="shared" si="46"/>
        <v>#DIV/0!</v>
      </c>
      <c r="W335" s="187">
        <f t="shared" si="47"/>
        <v>0</v>
      </c>
      <c r="X335" s="187">
        <f t="shared" si="48"/>
        <v>0</v>
      </c>
      <c r="Y335" s="187">
        <f t="shared" si="49"/>
        <v>0</v>
      </c>
      <c r="Z335" s="188">
        <f>IF(R335="nio",0,IF(R335&gt;0,VLOOKUP(K335,'3-Productie normen'!A:N,VLOOKUP(R335,'3-Productie normen'!Q:R,2,FALSE),FALSE)))</f>
        <v>0</v>
      </c>
      <c r="AA335" s="188">
        <f t="shared" si="50"/>
        <v>0</v>
      </c>
      <c r="AB335" s="188">
        <f t="shared" si="51"/>
        <v>0</v>
      </c>
      <c r="AC335" s="188">
        <f t="shared" si="52"/>
        <v>0</v>
      </c>
      <c r="AD335" s="189" t="str">
        <f>VLOOKUP(K335,'3-Productie normen'!A:N,10,FALSE)</f>
        <v>V</v>
      </c>
      <c r="AE335" s="189"/>
      <c r="AG335" s="144">
        <f t="shared" si="53"/>
        <v>4080</v>
      </c>
    </row>
    <row r="336" spans="1:33" ht="14.1" customHeight="1">
      <c r="A336" s="163">
        <v>336</v>
      </c>
      <c r="B336" s="182" t="s">
        <v>384</v>
      </c>
      <c r="C336" s="182" t="s">
        <v>383</v>
      </c>
      <c r="D336" s="182"/>
      <c r="E336" s="583">
        <v>13975</v>
      </c>
      <c r="F336" s="583" t="s">
        <v>621</v>
      </c>
      <c r="G336" s="148" t="s">
        <v>631</v>
      </c>
      <c r="H336" s="202" t="s">
        <v>767</v>
      </c>
      <c r="I336" s="202" t="s">
        <v>392</v>
      </c>
      <c r="J336" s="202" t="s">
        <v>290</v>
      </c>
      <c r="K336" s="551" t="s">
        <v>220</v>
      </c>
      <c r="L336" s="202" t="s">
        <v>413</v>
      </c>
      <c r="M336" s="202">
        <v>135</v>
      </c>
      <c r="N336" s="539">
        <v>1</v>
      </c>
      <c r="O336" s="539">
        <v>1</v>
      </c>
      <c r="P336" s="539"/>
      <c r="Q336" s="539"/>
      <c r="R336" s="186">
        <v>255</v>
      </c>
      <c r="S336" s="186"/>
      <c r="T336" s="186"/>
      <c r="U336" s="186"/>
      <c r="V336" s="187" t="e">
        <f t="shared" si="46"/>
        <v>#DIV/0!</v>
      </c>
      <c r="W336" s="187">
        <f t="shared" si="47"/>
        <v>0</v>
      </c>
      <c r="X336" s="187">
        <f t="shared" si="48"/>
        <v>0</v>
      </c>
      <c r="Y336" s="187">
        <f t="shared" si="49"/>
        <v>0</v>
      </c>
      <c r="Z336" s="188">
        <f>IF(R336="nio",0,IF(R336&gt;0,VLOOKUP(K336,'3-Productie normen'!A:N,VLOOKUP(R336,'3-Productie normen'!Q:R,2,FALSE),FALSE)))</f>
        <v>0</v>
      </c>
      <c r="AA336" s="188">
        <f t="shared" si="50"/>
        <v>0</v>
      </c>
      <c r="AB336" s="188">
        <f t="shared" si="51"/>
        <v>0</v>
      </c>
      <c r="AC336" s="188">
        <f t="shared" si="52"/>
        <v>0</v>
      </c>
      <c r="AD336" s="189" t="str">
        <f>VLOOKUP(K336,'3-Productie normen'!A:N,10,FALSE)</f>
        <v>B</v>
      </c>
      <c r="AE336" s="189"/>
      <c r="AG336" s="144">
        <f t="shared" si="53"/>
        <v>34425</v>
      </c>
    </row>
    <row r="337" spans="1:33" ht="14.1" customHeight="1">
      <c r="A337" s="163">
        <v>337</v>
      </c>
      <c r="B337" s="658" t="s">
        <v>515</v>
      </c>
      <c r="C337" s="182" t="s">
        <v>517</v>
      </c>
      <c r="D337" s="182"/>
      <c r="E337" s="583"/>
      <c r="F337" s="583" t="s">
        <v>425</v>
      </c>
      <c r="G337" s="148"/>
      <c r="H337" s="199"/>
      <c r="I337" s="199" t="s">
        <v>430</v>
      </c>
      <c r="J337" s="199"/>
      <c r="K337" s="199" t="s">
        <v>619</v>
      </c>
      <c r="L337" s="202" t="s">
        <v>777</v>
      </c>
      <c r="M337" s="712">
        <v>3</v>
      </c>
      <c r="N337" s="539">
        <v>1</v>
      </c>
      <c r="O337" s="539">
        <v>1</v>
      </c>
      <c r="P337" s="539"/>
      <c r="Q337" s="539"/>
      <c r="R337" s="186">
        <v>12</v>
      </c>
      <c r="S337" s="186"/>
      <c r="T337" s="186"/>
      <c r="U337" s="186"/>
      <c r="V337" s="187" t="e">
        <f t="shared" si="46"/>
        <v>#DIV/0!</v>
      </c>
      <c r="W337" s="187">
        <f t="shared" si="47"/>
        <v>0</v>
      </c>
      <c r="X337" s="187">
        <f t="shared" si="48"/>
        <v>0</v>
      </c>
      <c r="Y337" s="187">
        <f t="shared" si="49"/>
        <v>0</v>
      </c>
      <c r="Z337" s="188">
        <f>IF(R337="nio",0,IF(R337&gt;0,VLOOKUP(K337,'3-Productie normen'!A:N,VLOOKUP(R337,'3-Productie normen'!Q:R,2,FALSE),FALSE)))</f>
        <v>0</v>
      </c>
      <c r="AA337" s="188">
        <f t="shared" si="50"/>
        <v>0</v>
      </c>
      <c r="AB337" s="188">
        <f t="shared" si="51"/>
        <v>0</v>
      </c>
      <c r="AC337" s="188">
        <f t="shared" si="52"/>
        <v>0</v>
      </c>
      <c r="AD337" s="189" t="str">
        <f>VLOOKUP(K337,'3-Productie normen'!A:N,10,FALSE)</f>
        <v>S</v>
      </c>
      <c r="AE337" s="189"/>
      <c r="AG337" s="144">
        <f t="shared" si="53"/>
        <v>36</v>
      </c>
    </row>
    <row r="338" spans="1:33" ht="14.1" customHeight="1">
      <c r="A338" s="163">
        <v>338</v>
      </c>
      <c r="B338" s="658" t="s">
        <v>467</v>
      </c>
      <c r="C338" s="182" t="s">
        <v>468</v>
      </c>
      <c r="D338" s="182" t="s">
        <v>459</v>
      </c>
      <c r="E338" s="583">
        <v>202103</v>
      </c>
      <c r="F338" s="583" t="s">
        <v>425</v>
      </c>
      <c r="G338" s="148"/>
      <c r="H338" s="199"/>
      <c r="I338" s="199" t="s">
        <v>428</v>
      </c>
      <c r="J338" s="199"/>
      <c r="K338" s="589" t="s">
        <v>783</v>
      </c>
      <c r="L338" s="202" t="s">
        <v>106</v>
      </c>
      <c r="M338" s="712">
        <v>36</v>
      </c>
      <c r="N338" s="539">
        <v>1</v>
      </c>
      <c r="O338" s="539">
        <v>1</v>
      </c>
      <c r="P338" s="539"/>
      <c r="Q338" s="539"/>
      <c r="R338" s="186">
        <v>52</v>
      </c>
      <c r="S338" s="186"/>
      <c r="T338" s="186"/>
      <c r="U338" s="186"/>
      <c r="V338" s="187" t="e">
        <f t="shared" si="46"/>
        <v>#DIV/0!</v>
      </c>
      <c r="W338" s="187">
        <f t="shared" si="47"/>
        <v>0</v>
      </c>
      <c r="X338" s="187">
        <f t="shared" si="48"/>
        <v>0</v>
      </c>
      <c r="Y338" s="187">
        <f t="shared" si="49"/>
        <v>0</v>
      </c>
      <c r="Z338" s="188">
        <f>IF(R338="nio",0,IF(R338&gt;0,VLOOKUP(K338,'3-Productie normen'!A:N,VLOOKUP(R338,'3-Productie normen'!Q:R,2,FALSE),FALSE)))</f>
        <v>0</v>
      </c>
      <c r="AA338" s="188">
        <f t="shared" si="50"/>
        <v>0</v>
      </c>
      <c r="AB338" s="188">
        <f t="shared" si="51"/>
        <v>0</v>
      </c>
      <c r="AC338" s="188">
        <f t="shared" si="52"/>
        <v>0</v>
      </c>
      <c r="AD338" s="189" t="str">
        <f>VLOOKUP(K338,'3-Productie normen'!A:N,10,FALSE)</f>
        <v>B</v>
      </c>
      <c r="AE338" s="189"/>
      <c r="AG338" s="144">
        <f t="shared" si="53"/>
        <v>1872</v>
      </c>
    </row>
    <row r="339" spans="1:33" ht="14.1" customHeight="1">
      <c r="A339" s="163">
        <v>339</v>
      </c>
      <c r="B339" s="658" t="s">
        <v>467</v>
      </c>
      <c r="C339" s="182" t="s">
        <v>468</v>
      </c>
      <c r="D339" s="182" t="s">
        <v>459</v>
      </c>
      <c r="E339" s="583">
        <v>202103</v>
      </c>
      <c r="F339" s="583" t="s">
        <v>425</v>
      </c>
      <c r="G339" s="148"/>
      <c r="H339" s="199"/>
      <c r="I339" s="199" t="s">
        <v>430</v>
      </c>
      <c r="J339" s="199"/>
      <c r="K339" s="199" t="s">
        <v>619</v>
      </c>
      <c r="L339" s="202" t="s">
        <v>106</v>
      </c>
      <c r="M339" s="712">
        <v>3</v>
      </c>
      <c r="N339" s="539">
        <v>1</v>
      </c>
      <c r="O339" s="539">
        <v>1</v>
      </c>
      <c r="P339" s="539"/>
      <c r="Q339" s="539"/>
      <c r="R339" s="186">
        <v>52</v>
      </c>
      <c r="S339" s="186"/>
      <c r="T339" s="186"/>
      <c r="U339" s="186"/>
      <c r="V339" s="187" t="e">
        <f t="shared" si="46"/>
        <v>#DIV/0!</v>
      </c>
      <c r="W339" s="187">
        <f t="shared" si="47"/>
        <v>0</v>
      </c>
      <c r="X339" s="187">
        <f t="shared" si="48"/>
        <v>0</v>
      </c>
      <c r="Y339" s="187">
        <f t="shared" si="49"/>
        <v>0</v>
      </c>
      <c r="Z339" s="188">
        <f>IF(R339="nio",0,IF(R339&gt;0,VLOOKUP(K339,'3-Productie normen'!A:N,VLOOKUP(R339,'3-Productie normen'!Q:R,2,FALSE),FALSE)))</f>
        <v>0</v>
      </c>
      <c r="AA339" s="188">
        <f t="shared" si="50"/>
        <v>0</v>
      </c>
      <c r="AB339" s="188">
        <f t="shared" si="51"/>
        <v>0</v>
      </c>
      <c r="AC339" s="188">
        <f t="shared" si="52"/>
        <v>0</v>
      </c>
      <c r="AD339" s="189" t="str">
        <f>VLOOKUP(K339,'3-Productie normen'!A:N,10,FALSE)</f>
        <v>S</v>
      </c>
      <c r="AE339" s="189"/>
      <c r="AG339" s="144">
        <f t="shared" si="53"/>
        <v>156</v>
      </c>
    </row>
    <row r="340" spans="1:33" ht="14.1" customHeight="1">
      <c r="A340" s="163">
        <v>340</v>
      </c>
      <c r="B340" s="658" t="s">
        <v>471</v>
      </c>
      <c r="C340" s="182" t="s">
        <v>481</v>
      </c>
      <c r="D340" s="182"/>
      <c r="E340" s="583"/>
      <c r="F340" s="583" t="s">
        <v>425</v>
      </c>
      <c r="G340" s="148"/>
      <c r="H340" s="199"/>
      <c r="I340" s="199" t="s">
        <v>430</v>
      </c>
      <c r="J340" s="199"/>
      <c r="K340" s="199" t="s">
        <v>619</v>
      </c>
      <c r="L340" s="202" t="s">
        <v>777</v>
      </c>
      <c r="M340" s="712">
        <v>3</v>
      </c>
      <c r="N340" s="539">
        <v>1</v>
      </c>
      <c r="O340" s="539">
        <v>1</v>
      </c>
      <c r="P340" s="539"/>
      <c r="Q340" s="539"/>
      <c r="R340" s="186">
        <v>12</v>
      </c>
      <c r="S340" s="186"/>
      <c r="T340" s="186"/>
      <c r="U340" s="186"/>
      <c r="V340" s="187" t="e">
        <f t="shared" si="46"/>
        <v>#DIV/0!</v>
      </c>
      <c r="W340" s="187">
        <f t="shared" si="47"/>
        <v>0</v>
      </c>
      <c r="X340" s="187">
        <f t="shared" si="48"/>
        <v>0</v>
      </c>
      <c r="Y340" s="187">
        <f t="shared" si="49"/>
        <v>0</v>
      </c>
      <c r="Z340" s="188">
        <f>IF(R340="nio",0,IF(R340&gt;0,VLOOKUP(K340,'3-Productie normen'!A:N,VLOOKUP(R340,'3-Productie normen'!Q:R,2,FALSE),FALSE)))</f>
        <v>0</v>
      </c>
      <c r="AA340" s="188">
        <f t="shared" si="50"/>
        <v>0</v>
      </c>
      <c r="AB340" s="188">
        <f t="shared" si="51"/>
        <v>0</v>
      </c>
      <c r="AC340" s="188">
        <f t="shared" si="52"/>
        <v>0</v>
      </c>
      <c r="AD340" s="189" t="str">
        <f>VLOOKUP(K340,'3-Productie normen'!A:N,10,FALSE)</f>
        <v>S</v>
      </c>
      <c r="AE340" s="189"/>
      <c r="AG340" s="144">
        <f t="shared" si="53"/>
        <v>36</v>
      </c>
    </row>
    <row r="341" spans="1:33" ht="13.9" customHeight="1">
      <c r="A341" s="163">
        <v>341</v>
      </c>
      <c r="B341" s="658" t="s">
        <v>470</v>
      </c>
      <c r="C341" s="182" t="s">
        <v>480</v>
      </c>
      <c r="D341" s="182"/>
      <c r="E341" s="583"/>
      <c r="F341" s="583" t="s">
        <v>425</v>
      </c>
      <c r="G341" s="148"/>
      <c r="H341" s="199"/>
      <c r="I341" s="199" t="s">
        <v>430</v>
      </c>
      <c r="J341" s="199"/>
      <c r="K341" s="199" t="s">
        <v>619</v>
      </c>
      <c r="L341" s="202" t="s">
        <v>106</v>
      </c>
      <c r="M341" s="712">
        <v>3</v>
      </c>
      <c r="N341" s="539">
        <v>1</v>
      </c>
      <c r="O341" s="539">
        <v>1</v>
      </c>
      <c r="P341" s="539"/>
      <c r="Q341" s="539"/>
      <c r="R341" s="186">
        <v>12</v>
      </c>
      <c r="S341" s="186"/>
      <c r="T341" s="186"/>
      <c r="U341" s="186"/>
      <c r="V341" s="187" t="e">
        <f t="shared" si="46"/>
        <v>#DIV/0!</v>
      </c>
      <c r="W341" s="187">
        <f t="shared" si="47"/>
        <v>0</v>
      </c>
      <c r="X341" s="187">
        <f t="shared" si="48"/>
        <v>0</v>
      </c>
      <c r="Y341" s="187">
        <f t="shared" si="49"/>
        <v>0</v>
      </c>
      <c r="Z341" s="188">
        <f>IF(R341="nio",0,IF(R341&gt;0,VLOOKUP(K341,'3-Productie normen'!A:N,VLOOKUP(R341,'3-Productie normen'!Q:R,2,FALSE),FALSE)))</f>
        <v>0</v>
      </c>
      <c r="AA341" s="188">
        <f t="shared" si="50"/>
        <v>0</v>
      </c>
      <c r="AB341" s="188">
        <f t="shared" si="51"/>
        <v>0</v>
      </c>
      <c r="AC341" s="188">
        <f t="shared" si="52"/>
        <v>0</v>
      </c>
      <c r="AD341" s="189" t="str">
        <f>VLOOKUP(K341,'3-Productie normen'!A:N,10,FALSE)</f>
        <v>S</v>
      </c>
      <c r="AE341" s="189"/>
      <c r="AG341" s="144">
        <f t="shared" si="53"/>
        <v>36</v>
      </c>
    </row>
    <row r="342" spans="1:33" ht="14.1" customHeight="1">
      <c r="A342" s="163">
        <v>342</v>
      </c>
      <c r="B342" s="658" t="s">
        <v>512</v>
      </c>
      <c r="C342" s="182" t="s">
        <v>513</v>
      </c>
      <c r="D342" s="182" t="s">
        <v>460</v>
      </c>
      <c r="E342" s="583">
        <v>106101</v>
      </c>
      <c r="F342" s="583" t="s">
        <v>425</v>
      </c>
      <c r="G342" s="148"/>
      <c r="H342" s="199"/>
      <c r="I342" s="199" t="s">
        <v>428</v>
      </c>
      <c r="J342" s="199"/>
      <c r="K342" s="589" t="s">
        <v>783</v>
      </c>
      <c r="L342" s="202" t="s">
        <v>429</v>
      </c>
      <c r="M342" s="712">
        <v>40</v>
      </c>
      <c r="N342" s="539">
        <v>1</v>
      </c>
      <c r="O342" s="539">
        <v>1</v>
      </c>
      <c r="P342" s="539"/>
      <c r="Q342" s="539"/>
      <c r="R342" s="186">
        <v>52</v>
      </c>
      <c r="S342" s="186"/>
      <c r="T342" s="186"/>
      <c r="U342" s="186"/>
      <c r="V342" s="187" t="e">
        <f t="shared" si="46"/>
        <v>#DIV/0!</v>
      </c>
      <c r="W342" s="187">
        <f t="shared" si="47"/>
        <v>0</v>
      </c>
      <c r="X342" s="187">
        <f t="shared" si="48"/>
        <v>0</v>
      </c>
      <c r="Y342" s="187">
        <f t="shared" si="49"/>
        <v>0</v>
      </c>
      <c r="Z342" s="188">
        <f>IF(R342="nio",0,IF(R342&gt;0,VLOOKUP(K342,'3-Productie normen'!A:N,VLOOKUP(R342,'3-Productie normen'!Q:R,2,FALSE),FALSE)))</f>
        <v>0</v>
      </c>
      <c r="AA342" s="188">
        <f t="shared" si="50"/>
        <v>0</v>
      </c>
      <c r="AB342" s="188">
        <f t="shared" si="51"/>
        <v>0</v>
      </c>
      <c r="AC342" s="188">
        <f t="shared" si="52"/>
        <v>0</v>
      </c>
      <c r="AD342" s="189" t="str">
        <f>VLOOKUP(K342,'3-Productie normen'!A:N,10,FALSE)</f>
        <v>B</v>
      </c>
      <c r="AE342" s="189"/>
      <c r="AG342" s="144">
        <f t="shared" si="53"/>
        <v>2080</v>
      </c>
    </row>
    <row r="343" spans="1:33" ht="14.1" customHeight="1">
      <c r="A343" s="163">
        <v>343</v>
      </c>
      <c r="B343" s="658" t="s">
        <v>512</v>
      </c>
      <c r="C343" s="182" t="s">
        <v>513</v>
      </c>
      <c r="D343" s="182" t="s">
        <v>460</v>
      </c>
      <c r="E343" s="583">
        <v>106101</v>
      </c>
      <c r="F343" s="583" t="s">
        <v>425</v>
      </c>
      <c r="G343" s="148"/>
      <c r="H343" s="199"/>
      <c r="I343" s="199" t="s">
        <v>430</v>
      </c>
      <c r="J343" s="199"/>
      <c r="K343" s="199" t="s">
        <v>619</v>
      </c>
      <c r="L343" s="202" t="s">
        <v>106</v>
      </c>
      <c r="M343" s="712">
        <v>3</v>
      </c>
      <c r="N343" s="539">
        <v>1</v>
      </c>
      <c r="O343" s="539">
        <v>1</v>
      </c>
      <c r="P343" s="539"/>
      <c r="Q343" s="539"/>
      <c r="R343" s="186">
        <v>52</v>
      </c>
      <c r="S343" s="186"/>
      <c r="T343" s="186"/>
      <c r="U343" s="186"/>
      <c r="V343" s="187" t="e">
        <f t="shared" si="46"/>
        <v>#DIV/0!</v>
      </c>
      <c r="W343" s="187">
        <f t="shared" si="47"/>
        <v>0</v>
      </c>
      <c r="X343" s="187">
        <f t="shared" si="48"/>
        <v>0</v>
      </c>
      <c r="Y343" s="187">
        <f t="shared" si="49"/>
        <v>0</v>
      </c>
      <c r="Z343" s="188">
        <f>IF(R343="nio",0,IF(R343&gt;0,VLOOKUP(K343,'3-Productie normen'!A:N,VLOOKUP(R343,'3-Productie normen'!Q:R,2,FALSE),FALSE)))</f>
        <v>0</v>
      </c>
      <c r="AA343" s="188">
        <f t="shared" si="50"/>
        <v>0</v>
      </c>
      <c r="AB343" s="188">
        <f t="shared" si="51"/>
        <v>0</v>
      </c>
      <c r="AC343" s="188">
        <f t="shared" si="52"/>
        <v>0</v>
      </c>
      <c r="AD343" s="189" t="str">
        <f>VLOOKUP(K343,'3-Productie normen'!A:N,10,FALSE)</f>
        <v>S</v>
      </c>
      <c r="AE343" s="189"/>
      <c r="AG343" s="144">
        <f t="shared" si="53"/>
        <v>156</v>
      </c>
    </row>
    <row r="344" spans="1:33" ht="14.1" customHeight="1">
      <c r="A344" s="163">
        <v>344</v>
      </c>
      <c r="B344" s="658" t="s">
        <v>439</v>
      </c>
      <c r="C344" s="182" t="s">
        <v>442</v>
      </c>
      <c r="D344" s="182"/>
      <c r="E344" s="583"/>
      <c r="F344" s="583" t="s">
        <v>425</v>
      </c>
      <c r="G344" s="148"/>
      <c r="H344" s="199"/>
      <c r="I344" s="199" t="s">
        <v>430</v>
      </c>
      <c r="J344" s="199"/>
      <c r="K344" s="199" t="s">
        <v>619</v>
      </c>
      <c r="L344" s="202" t="s">
        <v>106</v>
      </c>
      <c r="M344" s="712">
        <v>3</v>
      </c>
      <c r="N344" s="539">
        <v>1</v>
      </c>
      <c r="O344" s="539">
        <v>1</v>
      </c>
      <c r="P344" s="539"/>
      <c r="Q344" s="539"/>
      <c r="R344" s="186">
        <v>12</v>
      </c>
      <c r="S344" s="186"/>
      <c r="T344" s="186"/>
      <c r="U344" s="186"/>
      <c r="V344" s="187" t="e">
        <f t="shared" si="46"/>
        <v>#DIV/0!</v>
      </c>
      <c r="W344" s="187">
        <f t="shared" si="47"/>
        <v>0</v>
      </c>
      <c r="X344" s="187">
        <f t="shared" si="48"/>
        <v>0</v>
      </c>
      <c r="Y344" s="187">
        <f t="shared" si="49"/>
        <v>0</v>
      </c>
      <c r="Z344" s="188">
        <f>IF(R344="nio",0,IF(R344&gt;0,VLOOKUP(K344,'3-Productie normen'!A:N,VLOOKUP(R344,'3-Productie normen'!Q:R,2,FALSE),FALSE)))</f>
        <v>0</v>
      </c>
      <c r="AA344" s="188">
        <f t="shared" si="50"/>
        <v>0</v>
      </c>
      <c r="AB344" s="188">
        <f t="shared" si="51"/>
        <v>0</v>
      </c>
      <c r="AC344" s="188">
        <f t="shared" si="52"/>
        <v>0</v>
      </c>
      <c r="AD344" s="189" t="str">
        <f>VLOOKUP(K344,'3-Productie normen'!A:N,10,FALSE)</f>
        <v>S</v>
      </c>
      <c r="AE344" s="189"/>
      <c r="AG344" s="144">
        <f t="shared" si="53"/>
        <v>36</v>
      </c>
    </row>
    <row r="345" spans="1:33" ht="14.1" customHeight="1">
      <c r="A345" s="163">
        <v>345</v>
      </c>
      <c r="B345" s="658" t="s">
        <v>448</v>
      </c>
      <c r="C345" s="182" t="s">
        <v>453</v>
      </c>
      <c r="D345" s="182"/>
      <c r="E345" s="583"/>
      <c r="F345" s="583" t="s">
        <v>425</v>
      </c>
      <c r="G345" s="148"/>
      <c r="H345" s="199"/>
      <c r="I345" s="199" t="s">
        <v>430</v>
      </c>
      <c r="J345" s="199"/>
      <c r="K345" s="199" t="s">
        <v>619</v>
      </c>
      <c r="L345" s="202" t="s">
        <v>777</v>
      </c>
      <c r="M345" s="712">
        <v>3</v>
      </c>
      <c r="N345" s="539">
        <v>1</v>
      </c>
      <c r="O345" s="539">
        <v>1</v>
      </c>
      <c r="P345" s="539"/>
      <c r="Q345" s="539"/>
      <c r="R345" s="186">
        <v>12</v>
      </c>
      <c r="S345" s="186"/>
      <c r="T345" s="186"/>
      <c r="U345" s="186"/>
      <c r="V345" s="187" t="e">
        <f t="shared" si="46"/>
        <v>#DIV/0!</v>
      </c>
      <c r="W345" s="187">
        <f t="shared" si="47"/>
        <v>0</v>
      </c>
      <c r="X345" s="187">
        <f t="shared" si="48"/>
        <v>0</v>
      </c>
      <c r="Y345" s="187">
        <f t="shared" si="49"/>
        <v>0</v>
      </c>
      <c r="Z345" s="188">
        <f>IF(R345="nio",0,IF(R345&gt;0,VLOOKUP(K345,'3-Productie normen'!A:N,VLOOKUP(R345,'3-Productie normen'!Q:R,2,FALSE),FALSE)))</f>
        <v>0</v>
      </c>
      <c r="AA345" s="188">
        <f t="shared" si="50"/>
        <v>0</v>
      </c>
      <c r="AB345" s="188">
        <f t="shared" si="51"/>
        <v>0</v>
      </c>
      <c r="AC345" s="188">
        <f t="shared" si="52"/>
        <v>0</v>
      </c>
      <c r="AD345" s="189" t="str">
        <f>VLOOKUP(K345,'3-Productie normen'!A:N,10,FALSE)</f>
        <v>S</v>
      </c>
      <c r="AE345" s="189"/>
      <c r="AG345" s="144">
        <f t="shared" si="53"/>
        <v>36</v>
      </c>
    </row>
    <row r="346" spans="1:33" ht="14.1" customHeight="1">
      <c r="A346" s="163">
        <v>346</v>
      </c>
      <c r="B346" s="658" t="s">
        <v>499</v>
      </c>
      <c r="C346" s="182" t="s">
        <v>505</v>
      </c>
      <c r="D346" s="182"/>
      <c r="E346" s="583"/>
      <c r="F346" s="583" t="s">
        <v>425</v>
      </c>
      <c r="G346" s="148"/>
      <c r="H346" s="199"/>
      <c r="I346" s="199" t="s">
        <v>430</v>
      </c>
      <c r="J346" s="199"/>
      <c r="K346" s="199" t="s">
        <v>619</v>
      </c>
      <c r="L346" s="202" t="s">
        <v>777</v>
      </c>
      <c r="M346" s="712">
        <v>3</v>
      </c>
      <c r="N346" s="539">
        <v>1</v>
      </c>
      <c r="O346" s="539">
        <v>1</v>
      </c>
      <c r="P346" s="539"/>
      <c r="Q346" s="539"/>
      <c r="R346" s="186">
        <v>12</v>
      </c>
      <c r="S346" s="186"/>
      <c r="T346" s="186"/>
      <c r="U346" s="186"/>
      <c r="V346" s="187" t="e">
        <f t="shared" si="46"/>
        <v>#DIV/0!</v>
      </c>
      <c r="W346" s="187">
        <f t="shared" si="47"/>
        <v>0</v>
      </c>
      <c r="X346" s="187">
        <f t="shared" si="48"/>
        <v>0</v>
      </c>
      <c r="Y346" s="187">
        <f t="shared" si="49"/>
        <v>0</v>
      </c>
      <c r="Z346" s="188">
        <f>IF(R346="nio",0,IF(R346&gt;0,VLOOKUP(K346,'3-Productie normen'!A:N,VLOOKUP(R346,'3-Productie normen'!Q:R,2,FALSE),FALSE)))</f>
        <v>0</v>
      </c>
      <c r="AA346" s="188">
        <f t="shared" si="50"/>
        <v>0</v>
      </c>
      <c r="AB346" s="188">
        <f t="shared" si="51"/>
        <v>0</v>
      </c>
      <c r="AC346" s="188">
        <f t="shared" si="52"/>
        <v>0</v>
      </c>
      <c r="AD346" s="189" t="str">
        <f>VLOOKUP(K346,'3-Productie normen'!A:N,10,FALSE)</f>
        <v>S</v>
      </c>
      <c r="AE346" s="189"/>
      <c r="AG346" s="144">
        <f t="shared" si="53"/>
        <v>36</v>
      </c>
    </row>
    <row r="347" spans="1:33" ht="14.1" customHeight="1">
      <c r="A347" s="163">
        <v>347</v>
      </c>
      <c r="B347" s="658" t="s">
        <v>491</v>
      </c>
      <c r="C347" s="182" t="s">
        <v>494</v>
      </c>
      <c r="D347" s="182"/>
      <c r="E347" s="583"/>
      <c r="F347" s="583" t="s">
        <v>425</v>
      </c>
      <c r="G347" s="148"/>
      <c r="H347" s="199"/>
      <c r="I347" s="199" t="s">
        <v>430</v>
      </c>
      <c r="J347" s="199"/>
      <c r="K347" s="199" t="s">
        <v>619</v>
      </c>
      <c r="L347" s="202" t="s">
        <v>106</v>
      </c>
      <c r="M347" s="712">
        <v>3</v>
      </c>
      <c r="N347" s="539">
        <v>1</v>
      </c>
      <c r="O347" s="539">
        <v>1</v>
      </c>
      <c r="P347" s="539"/>
      <c r="Q347" s="539"/>
      <c r="R347" s="186">
        <v>12</v>
      </c>
      <c r="S347" s="186"/>
      <c r="T347" s="186"/>
      <c r="U347" s="186"/>
      <c r="V347" s="187" t="e">
        <f t="shared" si="46"/>
        <v>#DIV/0!</v>
      </c>
      <c r="W347" s="187">
        <f t="shared" si="47"/>
        <v>0</v>
      </c>
      <c r="X347" s="187">
        <f t="shared" si="48"/>
        <v>0</v>
      </c>
      <c r="Y347" s="187">
        <f t="shared" si="49"/>
        <v>0</v>
      </c>
      <c r="Z347" s="188">
        <f>IF(R347="nio",0,IF(R347&gt;0,VLOOKUP(K347,'3-Productie normen'!A:N,VLOOKUP(R347,'3-Productie normen'!Q:R,2,FALSE),FALSE)))</f>
        <v>0</v>
      </c>
      <c r="AA347" s="188">
        <f t="shared" si="50"/>
        <v>0</v>
      </c>
      <c r="AB347" s="188">
        <f t="shared" si="51"/>
        <v>0</v>
      </c>
      <c r="AC347" s="188">
        <f t="shared" si="52"/>
        <v>0</v>
      </c>
      <c r="AD347" s="189" t="str">
        <f>VLOOKUP(K347,'3-Productie normen'!A:N,10,FALSE)</f>
        <v>S</v>
      </c>
      <c r="AE347" s="189"/>
      <c r="AG347" s="144">
        <f t="shared" si="53"/>
        <v>36</v>
      </c>
    </row>
    <row r="348" spans="1:33" ht="14.1" customHeight="1">
      <c r="A348" s="163">
        <v>348</v>
      </c>
      <c r="B348" s="658" t="s">
        <v>461</v>
      </c>
      <c r="C348" s="182" t="s">
        <v>464</v>
      </c>
      <c r="D348" s="182"/>
      <c r="E348" s="583"/>
      <c r="F348" s="583" t="s">
        <v>425</v>
      </c>
      <c r="G348" s="148"/>
      <c r="H348" s="199"/>
      <c r="I348" s="199" t="s">
        <v>430</v>
      </c>
      <c r="J348" s="199"/>
      <c r="K348" s="199" t="s">
        <v>619</v>
      </c>
      <c r="L348" s="202" t="s">
        <v>106</v>
      </c>
      <c r="M348" s="712">
        <v>3</v>
      </c>
      <c r="N348" s="539">
        <v>1</v>
      </c>
      <c r="O348" s="539">
        <v>1</v>
      </c>
      <c r="P348" s="539"/>
      <c r="Q348" s="539"/>
      <c r="R348" s="186">
        <v>12</v>
      </c>
      <c r="S348" s="186"/>
      <c r="T348" s="186"/>
      <c r="U348" s="186"/>
      <c r="V348" s="187" t="e">
        <f t="shared" si="46"/>
        <v>#DIV/0!</v>
      </c>
      <c r="W348" s="187">
        <f t="shared" si="47"/>
        <v>0</v>
      </c>
      <c r="X348" s="187">
        <f t="shared" si="48"/>
        <v>0</v>
      </c>
      <c r="Y348" s="187">
        <f t="shared" si="49"/>
        <v>0</v>
      </c>
      <c r="Z348" s="188">
        <f>IF(R348="nio",0,IF(R348&gt;0,VLOOKUP(K348,'3-Productie normen'!A:N,VLOOKUP(R348,'3-Productie normen'!Q:R,2,FALSE),FALSE)))</f>
        <v>0</v>
      </c>
      <c r="AA348" s="188">
        <f t="shared" si="50"/>
        <v>0</v>
      </c>
      <c r="AB348" s="188">
        <f t="shared" si="51"/>
        <v>0</v>
      </c>
      <c r="AC348" s="188">
        <f t="shared" si="52"/>
        <v>0</v>
      </c>
      <c r="AD348" s="189" t="str">
        <f>VLOOKUP(K348,'3-Productie normen'!A:N,10,FALSE)</f>
        <v>S</v>
      </c>
      <c r="AE348" s="189"/>
      <c r="AG348" s="144">
        <f t="shared" si="53"/>
        <v>36</v>
      </c>
    </row>
    <row r="349" spans="1:33" ht="14.1" customHeight="1">
      <c r="A349" s="163">
        <v>349</v>
      </c>
      <c r="B349" s="658" t="s">
        <v>446</v>
      </c>
      <c r="C349" s="182" t="s">
        <v>451</v>
      </c>
      <c r="D349" s="182"/>
      <c r="E349" s="583"/>
      <c r="F349" s="583" t="s">
        <v>425</v>
      </c>
      <c r="G349" s="148"/>
      <c r="H349" s="199"/>
      <c r="I349" s="199" t="s">
        <v>430</v>
      </c>
      <c r="J349" s="199"/>
      <c r="K349" s="199" t="s">
        <v>619</v>
      </c>
      <c r="L349" s="202" t="s">
        <v>106</v>
      </c>
      <c r="M349" s="712">
        <v>3</v>
      </c>
      <c r="N349" s="539">
        <v>1</v>
      </c>
      <c r="O349" s="539">
        <v>1</v>
      </c>
      <c r="P349" s="539"/>
      <c r="Q349" s="539"/>
      <c r="R349" s="186">
        <v>12</v>
      </c>
      <c r="S349" s="186"/>
      <c r="T349" s="186"/>
      <c r="U349" s="186"/>
      <c r="V349" s="187" t="e">
        <f t="shared" si="46"/>
        <v>#DIV/0!</v>
      </c>
      <c r="W349" s="187">
        <f t="shared" si="47"/>
        <v>0</v>
      </c>
      <c r="X349" s="187">
        <f t="shared" si="48"/>
        <v>0</v>
      </c>
      <c r="Y349" s="187">
        <f t="shared" si="49"/>
        <v>0</v>
      </c>
      <c r="Z349" s="188">
        <f>IF(R349="nio",0,IF(R349&gt;0,VLOOKUP(K349,'3-Productie normen'!A:N,VLOOKUP(R349,'3-Productie normen'!Q:R,2,FALSE),FALSE)))</f>
        <v>0</v>
      </c>
      <c r="AA349" s="188">
        <f t="shared" si="50"/>
        <v>0</v>
      </c>
      <c r="AB349" s="188">
        <f t="shared" si="51"/>
        <v>0</v>
      </c>
      <c r="AC349" s="188">
        <f t="shared" si="52"/>
        <v>0</v>
      </c>
      <c r="AD349" s="189" t="str">
        <f>VLOOKUP(K349,'3-Productie normen'!A:N,10,FALSE)</f>
        <v>S</v>
      </c>
      <c r="AE349" s="189"/>
      <c r="AG349" s="144">
        <f t="shared" si="53"/>
        <v>36</v>
      </c>
    </row>
    <row r="350" spans="1:33" ht="14.1" customHeight="1">
      <c r="A350" s="163">
        <v>350</v>
      </c>
      <c r="B350" s="658" t="s">
        <v>492</v>
      </c>
      <c r="C350" s="182" t="s">
        <v>495</v>
      </c>
      <c r="D350" s="182"/>
      <c r="E350" s="583"/>
      <c r="F350" s="583" t="s">
        <v>425</v>
      </c>
      <c r="G350" s="148"/>
      <c r="H350" s="199"/>
      <c r="I350" s="199" t="s">
        <v>430</v>
      </c>
      <c r="J350" s="199"/>
      <c r="K350" s="199" t="s">
        <v>619</v>
      </c>
      <c r="L350" s="202" t="s">
        <v>106</v>
      </c>
      <c r="M350" s="712">
        <v>3</v>
      </c>
      <c r="N350" s="539">
        <v>1</v>
      </c>
      <c r="O350" s="539">
        <v>1</v>
      </c>
      <c r="P350" s="539"/>
      <c r="Q350" s="539"/>
      <c r="R350" s="186">
        <v>12</v>
      </c>
      <c r="S350" s="186"/>
      <c r="T350" s="186"/>
      <c r="U350" s="186"/>
      <c r="V350" s="187" t="e">
        <f t="shared" si="46"/>
        <v>#DIV/0!</v>
      </c>
      <c r="W350" s="187">
        <f t="shared" si="47"/>
        <v>0</v>
      </c>
      <c r="X350" s="187">
        <f t="shared" si="48"/>
        <v>0</v>
      </c>
      <c r="Y350" s="187">
        <f t="shared" si="49"/>
        <v>0</v>
      </c>
      <c r="Z350" s="188">
        <f>IF(R350="nio",0,IF(R350&gt;0,VLOOKUP(K350,'3-Productie normen'!A:N,VLOOKUP(R350,'3-Productie normen'!Q:R,2,FALSE),FALSE)))</f>
        <v>0</v>
      </c>
      <c r="AA350" s="188">
        <f t="shared" si="50"/>
        <v>0</v>
      </c>
      <c r="AB350" s="188">
        <f t="shared" si="51"/>
        <v>0</v>
      </c>
      <c r="AC350" s="188">
        <f t="shared" si="52"/>
        <v>0</v>
      </c>
      <c r="AD350" s="189" t="str">
        <f>VLOOKUP(K350,'3-Productie normen'!A:N,10,FALSE)</f>
        <v>S</v>
      </c>
      <c r="AE350" s="189"/>
      <c r="AG350" s="144">
        <f t="shared" si="53"/>
        <v>36</v>
      </c>
    </row>
    <row r="351" spans="1:33" ht="14.1" customHeight="1">
      <c r="A351" s="163">
        <v>351</v>
      </c>
      <c r="B351" s="658" t="s">
        <v>463</v>
      </c>
      <c r="C351" s="182" t="s">
        <v>466</v>
      </c>
      <c r="D351" s="182" t="s">
        <v>454</v>
      </c>
      <c r="E351" s="583">
        <v>215102</v>
      </c>
      <c r="F351" s="583" t="s">
        <v>425</v>
      </c>
      <c r="G351" s="148"/>
      <c r="H351" s="199"/>
      <c r="I351" s="199" t="s">
        <v>428</v>
      </c>
      <c r="J351" s="199"/>
      <c r="K351" s="589" t="s">
        <v>783</v>
      </c>
      <c r="L351" s="202" t="s">
        <v>106</v>
      </c>
      <c r="M351" s="712">
        <v>29</v>
      </c>
      <c r="N351" s="539">
        <v>1</v>
      </c>
      <c r="O351" s="539">
        <v>1</v>
      </c>
      <c r="P351" s="539"/>
      <c r="Q351" s="539"/>
      <c r="R351" s="186">
        <v>52</v>
      </c>
      <c r="S351" s="186"/>
      <c r="T351" s="186"/>
      <c r="U351" s="186"/>
      <c r="V351" s="187" t="e">
        <f t="shared" si="46"/>
        <v>#DIV/0!</v>
      </c>
      <c r="W351" s="187">
        <f t="shared" si="47"/>
        <v>0</v>
      </c>
      <c r="X351" s="187">
        <f t="shared" si="48"/>
        <v>0</v>
      </c>
      <c r="Y351" s="187">
        <f t="shared" si="49"/>
        <v>0</v>
      </c>
      <c r="Z351" s="188">
        <f>IF(R351="nio",0,IF(R351&gt;0,VLOOKUP(K351,'3-Productie normen'!A:N,VLOOKUP(R351,'3-Productie normen'!Q:R,2,FALSE),FALSE)))</f>
        <v>0</v>
      </c>
      <c r="AA351" s="188">
        <f t="shared" si="50"/>
        <v>0</v>
      </c>
      <c r="AB351" s="188">
        <f t="shared" si="51"/>
        <v>0</v>
      </c>
      <c r="AC351" s="188">
        <f t="shared" si="52"/>
        <v>0</v>
      </c>
      <c r="AD351" s="189" t="str">
        <f>VLOOKUP(K351,'3-Productie normen'!A:N,10,FALSE)</f>
        <v>B</v>
      </c>
      <c r="AE351" s="189"/>
      <c r="AG351" s="144">
        <f t="shared" si="53"/>
        <v>1508</v>
      </c>
    </row>
    <row r="352" spans="1:33" ht="14.1" customHeight="1">
      <c r="A352" s="163">
        <v>352</v>
      </c>
      <c r="B352" s="658" t="s">
        <v>463</v>
      </c>
      <c r="C352" s="182" t="s">
        <v>466</v>
      </c>
      <c r="D352" s="182"/>
      <c r="E352" s="583"/>
      <c r="F352" s="583" t="s">
        <v>425</v>
      </c>
      <c r="G352" s="148"/>
      <c r="H352" s="199"/>
      <c r="I352" s="199" t="s">
        <v>430</v>
      </c>
      <c r="J352" s="199"/>
      <c r="K352" s="199" t="s">
        <v>619</v>
      </c>
      <c r="L352" s="202" t="s">
        <v>106</v>
      </c>
      <c r="M352" s="712">
        <v>3</v>
      </c>
      <c r="N352" s="539">
        <v>1</v>
      </c>
      <c r="O352" s="539">
        <v>1</v>
      </c>
      <c r="P352" s="539"/>
      <c r="Q352" s="539"/>
      <c r="R352" s="186">
        <v>12</v>
      </c>
      <c r="S352" s="186"/>
      <c r="T352" s="186"/>
      <c r="U352" s="186"/>
      <c r="V352" s="187" t="e">
        <f t="shared" si="46"/>
        <v>#DIV/0!</v>
      </c>
      <c r="W352" s="187">
        <f t="shared" si="47"/>
        <v>0</v>
      </c>
      <c r="X352" s="187">
        <f t="shared" si="48"/>
        <v>0</v>
      </c>
      <c r="Y352" s="187">
        <f t="shared" si="49"/>
        <v>0</v>
      </c>
      <c r="Z352" s="188">
        <f>IF(R352="nio",0,IF(R352&gt;0,VLOOKUP(K352,'3-Productie normen'!A:N,VLOOKUP(R352,'3-Productie normen'!Q:R,2,FALSE),FALSE)))</f>
        <v>0</v>
      </c>
      <c r="AA352" s="188">
        <f t="shared" si="50"/>
        <v>0</v>
      </c>
      <c r="AB352" s="188">
        <f t="shared" si="51"/>
        <v>0</v>
      </c>
      <c r="AC352" s="188">
        <f t="shared" si="52"/>
        <v>0</v>
      </c>
      <c r="AD352" s="189" t="str">
        <f>VLOOKUP(K352,'3-Productie normen'!A:N,10,FALSE)</f>
        <v>S</v>
      </c>
      <c r="AE352" s="189"/>
      <c r="AG352" s="144">
        <f t="shared" si="53"/>
        <v>36</v>
      </c>
    </row>
    <row r="353" spans="1:33" ht="14.1" customHeight="1">
      <c r="A353" s="163">
        <v>353</v>
      </c>
      <c r="B353" s="658" t="s">
        <v>496</v>
      </c>
      <c r="C353" s="182" t="s">
        <v>497</v>
      </c>
      <c r="D353" s="182"/>
      <c r="E353" s="583"/>
      <c r="F353" s="583" t="s">
        <v>425</v>
      </c>
      <c r="G353" s="148"/>
      <c r="H353" s="199"/>
      <c r="I353" s="199" t="s">
        <v>430</v>
      </c>
      <c r="J353" s="199"/>
      <c r="K353" s="199" t="s">
        <v>619</v>
      </c>
      <c r="L353" s="202" t="s">
        <v>106</v>
      </c>
      <c r="M353" s="712">
        <v>3</v>
      </c>
      <c r="N353" s="539">
        <v>1</v>
      </c>
      <c r="O353" s="539">
        <v>1</v>
      </c>
      <c r="P353" s="539"/>
      <c r="Q353" s="539"/>
      <c r="R353" s="186">
        <v>12</v>
      </c>
      <c r="S353" s="186"/>
      <c r="T353" s="186"/>
      <c r="U353" s="186"/>
      <c r="V353" s="187" t="e">
        <f t="shared" si="46"/>
        <v>#DIV/0!</v>
      </c>
      <c r="W353" s="187">
        <f t="shared" si="47"/>
        <v>0</v>
      </c>
      <c r="X353" s="187">
        <f t="shared" si="48"/>
        <v>0</v>
      </c>
      <c r="Y353" s="187">
        <f t="shared" si="49"/>
        <v>0</v>
      </c>
      <c r="Z353" s="188">
        <f>IF(R353="nio",0,IF(R353&gt;0,VLOOKUP(K353,'3-Productie normen'!A:N,VLOOKUP(R353,'3-Productie normen'!Q:R,2,FALSE),FALSE)))</f>
        <v>0</v>
      </c>
      <c r="AA353" s="188">
        <f t="shared" si="50"/>
        <v>0</v>
      </c>
      <c r="AB353" s="188">
        <f t="shared" si="51"/>
        <v>0</v>
      </c>
      <c r="AC353" s="188">
        <f t="shared" si="52"/>
        <v>0</v>
      </c>
      <c r="AD353" s="189" t="str">
        <f>VLOOKUP(K353,'3-Productie normen'!A:N,10,FALSE)</f>
        <v>S</v>
      </c>
      <c r="AE353" s="189"/>
      <c r="AG353" s="144">
        <f t="shared" si="53"/>
        <v>36</v>
      </c>
    </row>
    <row r="354" spans="1:33" ht="14.1" customHeight="1">
      <c r="A354" s="163">
        <v>354</v>
      </c>
      <c r="B354" s="658" t="s">
        <v>462</v>
      </c>
      <c r="C354" s="182" t="s">
        <v>465</v>
      </c>
      <c r="D354" s="182"/>
      <c r="E354" s="583"/>
      <c r="F354" s="583" t="s">
        <v>425</v>
      </c>
      <c r="G354" s="148"/>
      <c r="H354" s="199"/>
      <c r="I354" s="199" t="s">
        <v>430</v>
      </c>
      <c r="J354" s="199"/>
      <c r="K354" s="199" t="s">
        <v>619</v>
      </c>
      <c r="L354" s="202" t="s">
        <v>106</v>
      </c>
      <c r="M354" s="712">
        <v>3</v>
      </c>
      <c r="N354" s="539">
        <v>1</v>
      </c>
      <c r="O354" s="539">
        <v>1</v>
      </c>
      <c r="P354" s="539"/>
      <c r="Q354" s="539"/>
      <c r="R354" s="186">
        <v>12</v>
      </c>
      <c r="S354" s="186"/>
      <c r="T354" s="186"/>
      <c r="U354" s="186"/>
      <c r="V354" s="187" t="e">
        <f t="shared" si="46"/>
        <v>#DIV/0!</v>
      </c>
      <c r="W354" s="187">
        <f t="shared" si="47"/>
        <v>0</v>
      </c>
      <c r="X354" s="187">
        <f t="shared" si="48"/>
        <v>0</v>
      </c>
      <c r="Y354" s="187">
        <f t="shared" si="49"/>
        <v>0</v>
      </c>
      <c r="Z354" s="188">
        <f>IF(R354="nio",0,IF(R354&gt;0,VLOOKUP(K354,'3-Productie normen'!A:N,VLOOKUP(R354,'3-Productie normen'!Q:R,2,FALSE),FALSE)))</f>
        <v>0</v>
      </c>
      <c r="AA354" s="188">
        <f t="shared" si="50"/>
        <v>0</v>
      </c>
      <c r="AB354" s="188">
        <f t="shared" si="51"/>
        <v>0</v>
      </c>
      <c r="AC354" s="188">
        <f t="shared" si="52"/>
        <v>0</v>
      </c>
      <c r="AD354" s="189" t="str">
        <f>VLOOKUP(K354,'3-Productie normen'!A:N,10,FALSE)</f>
        <v>S</v>
      </c>
      <c r="AE354" s="189"/>
      <c r="AG354" s="144">
        <f t="shared" si="53"/>
        <v>36</v>
      </c>
    </row>
    <row r="355" spans="1:33" ht="14.1" customHeight="1">
      <c r="A355" s="163">
        <v>355</v>
      </c>
      <c r="B355" s="658" t="s">
        <v>426</v>
      </c>
      <c r="C355" s="182" t="s">
        <v>433</v>
      </c>
      <c r="D355" s="182" t="s">
        <v>455</v>
      </c>
      <c r="E355" s="583">
        <v>309101</v>
      </c>
      <c r="F355" s="583" t="s">
        <v>425</v>
      </c>
      <c r="G355" s="148"/>
      <c r="H355" s="199"/>
      <c r="I355" s="199" t="s">
        <v>428</v>
      </c>
      <c r="J355" s="199"/>
      <c r="K355" s="589" t="s">
        <v>783</v>
      </c>
      <c r="L355" s="202" t="s">
        <v>429</v>
      </c>
      <c r="M355" s="712">
        <v>70</v>
      </c>
      <c r="N355" s="539">
        <v>1</v>
      </c>
      <c r="O355" s="539">
        <v>1</v>
      </c>
      <c r="P355" s="539"/>
      <c r="Q355" s="539"/>
      <c r="R355" s="186">
        <v>52</v>
      </c>
      <c r="S355" s="186"/>
      <c r="T355" s="186"/>
      <c r="U355" s="186"/>
      <c r="V355" s="187" t="e">
        <f t="shared" ref="V355:V377" si="54">IF(R355="nio",0,IF(R355&gt;0,R355*M355/Z355,0))*N355</f>
        <v>#DIV/0!</v>
      </c>
      <c r="W355" s="187">
        <f t="shared" ref="W355:W377" si="55">IF(S355&gt;0,S355*M355/AA355,0)*O355</f>
        <v>0</v>
      </c>
      <c r="X355" s="187">
        <f t="shared" ref="X355:X377" si="56">IF(T355&gt;0,T355*M355/AB355,0)*P355</f>
        <v>0</v>
      </c>
      <c r="Y355" s="187">
        <f t="shared" ref="Y355:Y377" si="57">IF(U355&gt;0,U355*M355/AC355,0)*Q355</f>
        <v>0</v>
      </c>
      <c r="Z355" s="188">
        <f>IF(R355="nio",0,IF(R355&gt;0,VLOOKUP(K355,'3-Productie normen'!A:N,VLOOKUP(R355,'3-Productie normen'!Q:R,2,FALSE),FALSE)))</f>
        <v>0</v>
      </c>
      <c r="AA355" s="188">
        <f t="shared" ref="AA355:AA377" si="58">IF(S355&gt;0,Z355*$AA$8,0)</f>
        <v>0</v>
      </c>
      <c r="AB355" s="188">
        <f t="shared" ref="AB355:AB377" si="59">IF(T355&gt;0,Z355*$AB$8,0)</f>
        <v>0</v>
      </c>
      <c r="AC355" s="188">
        <f t="shared" ref="AC355:AC377" si="60">IF(U355&gt;0,Z355*$AC$8,0)</f>
        <v>0</v>
      </c>
      <c r="AD355" s="189" t="str">
        <f>VLOOKUP(K355,'3-Productie normen'!A:N,10,FALSE)</f>
        <v>B</v>
      </c>
      <c r="AE355" s="189"/>
      <c r="AG355" s="144">
        <f t="shared" ref="AG355:AG377" si="61">SUM(R355:T355)*M355</f>
        <v>3640</v>
      </c>
    </row>
    <row r="356" spans="1:33" ht="14.1" customHeight="1">
      <c r="A356" s="163">
        <v>356</v>
      </c>
      <c r="B356" s="658" t="s">
        <v>426</v>
      </c>
      <c r="C356" s="182" t="s">
        <v>433</v>
      </c>
      <c r="D356" s="182" t="s">
        <v>455</v>
      </c>
      <c r="E356" s="583">
        <v>309101</v>
      </c>
      <c r="F356" s="583" t="s">
        <v>425</v>
      </c>
      <c r="G356" s="148"/>
      <c r="H356" s="199"/>
      <c r="I356" s="199" t="s">
        <v>430</v>
      </c>
      <c r="J356" s="199"/>
      <c r="K356" s="199" t="s">
        <v>619</v>
      </c>
      <c r="L356" s="202" t="s">
        <v>106</v>
      </c>
      <c r="M356" s="712">
        <v>3</v>
      </c>
      <c r="N356" s="539">
        <v>1</v>
      </c>
      <c r="O356" s="539">
        <v>1</v>
      </c>
      <c r="P356" s="539"/>
      <c r="Q356" s="539"/>
      <c r="R356" s="186">
        <v>52</v>
      </c>
      <c r="S356" s="186"/>
      <c r="T356" s="186"/>
      <c r="U356" s="186"/>
      <c r="V356" s="187" t="e">
        <f t="shared" si="54"/>
        <v>#DIV/0!</v>
      </c>
      <c r="W356" s="187">
        <f t="shared" si="55"/>
        <v>0</v>
      </c>
      <c r="X356" s="187">
        <f t="shared" si="56"/>
        <v>0</v>
      </c>
      <c r="Y356" s="187">
        <f t="shared" si="57"/>
        <v>0</v>
      </c>
      <c r="Z356" s="188">
        <f>IF(R356="nio",0,IF(R356&gt;0,VLOOKUP(K356,'3-Productie normen'!A:N,VLOOKUP(R356,'3-Productie normen'!Q:R,2,FALSE),FALSE)))</f>
        <v>0</v>
      </c>
      <c r="AA356" s="188">
        <f t="shared" si="58"/>
        <v>0</v>
      </c>
      <c r="AB356" s="188">
        <f t="shared" si="59"/>
        <v>0</v>
      </c>
      <c r="AC356" s="188">
        <f t="shared" si="60"/>
        <v>0</v>
      </c>
      <c r="AD356" s="189" t="str">
        <f>VLOOKUP(K356,'3-Productie normen'!A:N,10,FALSE)</f>
        <v>S</v>
      </c>
      <c r="AE356" s="189"/>
      <c r="AG356" s="144">
        <f t="shared" si="61"/>
        <v>156</v>
      </c>
    </row>
    <row r="357" spans="1:33" ht="14.1" customHeight="1">
      <c r="A357" s="163">
        <v>357</v>
      </c>
      <c r="B357" s="658" t="s">
        <v>456</v>
      </c>
      <c r="C357" s="182" t="s">
        <v>457</v>
      </c>
      <c r="D357" s="182" t="s">
        <v>454</v>
      </c>
      <c r="E357" s="583">
        <v>412104</v>
      </c>
      <c r="F357" s="583" t="s">
        <v>425</v>
      </c>
      <c r="G357" s="148"/>
      <c r="H357" s="199"/>
      <c r="I357" s="199" t="s">
        <v>428</v>
      </c>
      <c r="J357" s="199"/>
      <c r="K357" s="589" t="s">
        <v>783</v>
      </c>
      <c r="L357" s="202" t="s">
        <v>429</v>
      </c>
      <c r="M357" s="712">
        <v>25</v>
      </c>
      <c r="N357" s="539">
        <v>1</v>
      </c>
      <c r="O357" s="539">
        <v>1</v>
      </c>
      <c r="P357" s="539"/>
      <c r="Q357" s="539"/>
      <c r="R357" s="186">
        <v>52</v>
      </c>
      <c r="S357" s="186"/>
      <c r="T357" s="186"/>
      <c r="U357" s="186"/>
      <c r="V357" s="187" t="e">
        <f t="shared" si="54"/>
        <v>#DIV/0!</v>
      </c>
      <c r="W357" s="187">
        <f t="shared" si="55"/>
        <v>0</v>
      </c>
      <c r="X357" s="187">
        <f t="shared" si="56"/>
        <v>0</v>
      </c>
      <c r="Y357" s="187">
        <f t="shared" si="57"/>
        <v>0</v>
      </c>
      <c r="Z357" s="188">
        <f>IF(R357="nio",0,IF(R357&gt;0,VLOOKUP(K357,'3-Productie normen'!A:N,VLOOKUP(R357,'3-Productie normen'!Q:R,2,FALSE),FALSE)))</f>
        <v>0</v>
      </c>
      <c r="AA357" s="188">
        <f t="shared" si="58"/>
        <v>0</v>
      </c>
      <c r="AB357" s="188">
        <f t="shared" si="59"/>
        <v>0</v>
      </c>
      <c r="AC357" s="188">
        <f t="shared" si="60"/>
        <v>0</v>
      </c>
      <c r="AD357" s="189" t="str">
        <f>VLOOKUP(K357,'3-Productie normen'!A:N,10,FALSE)</f>
        <v>B</v>
      </c>
      <c r="AE357" s="189"/>
      <c r="AG357" s="144">
        <f t="shared" si="61"/>
        <v>1300</v>
      </c>
    </row>
    <row r="358" spans="1:33" ht="14.1" customHeight="1">
      <c r="A358" s="163">
        <v>358</v>
      </c>
      <c r="B358" s="658" t="s">
        <v>456</v>
      </c>
      <c r="C358" s="182" t="s">
        <v>457</v>
      </c>
      <c r="D358" s="182" t="s">
        <v>454</v>
      </c>
      <c r="E358" s="583">
        <v>412104</v>
      </c>
      <c r="F358" s="583" t="s">
        <v>425</v>
      </c>
      <c r="G358" s="148"/>
      <c r="H358" s="199"/>
      <c r="I358" s="199" t="s">
        <v>428</v>
      </c>
      <c r="J358" s="199"/>
      <c r="K358" s="589" t="s">
        <v>783</v>
      </c>
      <c r="L358" s="202" t="s">
        <v>458</v>
      </c>
      <c r="M358" s="712">
        <v>15</v>
      </c>
      <c r="N358" s="539">
        <v>1</v>
      </c>
      <c r="O358" s="539">
        <v>1</v>
      </c>
      <c r="P358" s="539"/>
      <c r="Q358" s="539"/>
      <c r="R358" s="186">
        <v>52</v>
      </c>
      <c r="S358" s="186"/>
      <c r="T358" s="186"/>
      <c r="U358" s="186"/>
      <c r="V358" s="187" t="e">
        <f t="shared" si="54"/>
        <v>#DIV/0!</v>
      </c>
      <c r="W358" s="187">
        <f t="shared" si="55"/>
        <v>0</v>
      </c>
      <c r="X358" s="187">
        <f t="shared" si="56"/>
        <v>0</v>
      </c>
      <c r="Y358" s="187">
        <f t="shared" si="57"/>
        <v>0</v>
      </c>
      <c r="Z358" s="188">
        <f>IF(R358="nio",0,IF(R358&gt;0,VLOOKUP(K358,'3-Productie normen'!A:N,VLOOKUP(R358,'3-Productie normen'!Q:R,2,FALSE),FALSE)))</f>
        <v>0</v>
      </c>
      <c r="AA358" s="188">
        <f t="shared" si="58"/>
        <v>0</v>
      </c>
      <c r="AB358" s="188">
        <f t="shared" si="59"/>
        <v>0</v>
      </c>
      <c r="AC358" s="188">
        <f t="shared" si="60"/>
        <v>0</v>
      </c>
      <c r="AD358" s="189" t="str">
        <f>VLOOKUP(K358,'3-Productie normen'!A:N,10,FALSE)</f>
        <v>B</v>
      </c>
      <c r="AE358" s="189"/>
      <c r="AG358" s="144">
        <f t="shared" si="61"/>
        <v>780</v>
      </c>
    </row>
    <row r="359" spans="1:33" ht="14.1" customHeight="1">
      <c r="A359" s="163">
        <v>359</v>
      </c>
      <c r="B359" s="658" t="s">
        <v>456</v>
      </c>
      <c r="C359" s="182" t="s">
        <v>457</v>
      </c>
      <c r="D359" s="182" t="s">
        <v>454</v>
      </c>
      <c r="E359" s="583">
        <v>412104</v>
      </c>
      <c r="F359" s="583" t="s">
        <v>425</v>
      </c>
      <c r="G359" s="148"/>
      <c r="H359" s="199"/>
      <c r="I359" s="199" t="s">
        <v>596</v>
      </c>
      <c r="J359" s="199"/>
      <c r="K359" s="199" t="s">
        <v>619</v>
      </c>
      <c r="L359" s="202" t="s">
        <v>106</v>
      </c>
      <c r="M359" s="712">
        <v>3</v>
      </c>
      <c r="N359" s="539">
        <v>1</v>
      </c>
      <c r="O359" s="539">
        <v>1</v>
      </c>
      <c r="P359" s="539"/>
      <c r="Q359" s="539"/>
      <c r="R359" s="186">
        <v>52</v>
      </c>
      <c r="S359" s="186"/>
      <c r="T359" s="186"/>
      <c r="U359" s="186"/>
      <c r="V359" s="187" t="e">
        <f t="shared" si="54"/>
        <v>#DIV/0!</v>
      </c>
      <c r="W359" s="187">
        <f t="shared" si="55"/>
        <v>0</v>
      </c>
      <c r="X359" s="187">
        <f t="shared" si="56"/>
        <v>0</v>
      </c>
      <c r="Y359" s="187">
        <f t="shared" si="57"/>
        <v>0</v>
      </c>
      <c r="Z359" s="188">
        <f>IF(R359="nio",0,IF(R359&gt;0,VLOOKUP(K359,'3-Productie normen'!A:N,VLOOKUP(R359,'3-Productie normen'!Q:R,2,FALSE),FALSE)))</f>
        <v>0</v>
      </c>
      <c r="AA359" s="188">
        <f t="shared" si="58"/>
        <v>0</v>
      </c>
      <c r="AB359" s="188">
        <f t="shared" si="59"/>
        <v>0</v>
      </c>
      <c r="AC359" s="188">
        <f t="shared" si="60"/>
        <v>0</v>
      </c>
      <c r="AD359" s="189" t="str">
        <f>VLOOKUP(K359,'3-Productie normen'!A:N,10,FALSE)</f>
        <v>S</v>
      </c>
      <c r="AE359" s="189"/>
      <c r="AG359" s="144">
        <f t="shared" si="61"/>
        <v>156</v>
      </c>
    </row>
    <row r="360" spans="1:33" ht="14.1" customHeight="1">
      <c r="A360" s="163">
        <v>360</v>
      </c>
      <c r="B360" s="658" t="s">
        <v>456</v>
      </c>
      <c r="C360" s="182" t="s">
        <v>457</v>
      </c>
      <c r="D360" s="182" t="s">
        <v>454</v>
      </c>
      <c r="E360" s="583">
        <v>412104</v>
      </c>
      <c r="F360" s="583" t="s">
        <v>425</v>
      </c>
      <c r="G360" s="148"/>
      <c r="H360" s="199"/>
      <c r="I360" s="199" t="s">
        <v>597</v>
      </c>
      <c r="J360" s="199"/>
      <c r="K360" s="199" t="s">
        <v>619</v>
      </c>
      <c r="L360" s="202" t="s">
        <v>106</v>
      </c>
      <c r="M360" s="712">
        <v>3</v>
      </c>
      <c r="N360" s="539">
        <v>1</v>
      </c>
      <c r="O360" s="539">
        <v>1</v>
      </c>
      <c r="P360" s="539"/>
      <c r="Q360" s="539"/>
      <c r="R360" s="186">
        <v>52</v>
      </c>
      <c r="S360" s="186"/>
      <c r="T360" s="186"/>
      <c r="U360" s="186"/>
      <c r="V360" s="187" t="e">
        <f t="shared" si="54"/>
        <v>#DIV/0!</v>
      </c>
      <c r="W360" s="187">
        <f t="shared" si="55"/>
        <v>0</v>
      </c>
      <c r="X360" s="187">
        <f t="shared" si="56"/>
        <v>0</v>
      </c>
      <c r="Y360" s="187">
        <f t="shared" si="57"/>
        <v>0</v>
      </c>
      <c r="Z360" s="188">
        <f>IF(R360="nio",0,IF(R360&gt;0,VLOOKUP(K360,'3-Productie normen'!A:N,VLOOKUP(R360,'3-Productie normen'!Q:R,2,FALSE),FALSE)))</f>
        <v>0</v>
      </c>
      <c r="AA360" s="188">
        <f t="shared" si="58"/>
        <v>0</v>
      </c>
      <c r="AB360" s="188">
        <f t="shared" si="59"/>
        <v>0</v>
      </c>
      <c r="AC360" s="188">
        <f t="shared" si="60"/>
        <v>0</v>
      </c>
      <c r="AD360" s="189" t="str">
        <f>VLOOKUP(K360,'3-Productie normen'!A:N,10,FALSE)</f>
        <v>S</v>
      </c>
      <c r="AE360" s="189"/>
      <c r="AG360" s="144">
        <f t="shared" si="61"/>
        <v>156</v>
      </c>
    </row>
    <row r="361" spans="1:33" ht="14.1" customHeight="1">
      <c r="A361" s="163">
        <v>361</v>
      </c>
      <c r="B361" s="658" t="s">
        <v>510</v>
      </c>
      <c r="C361" s="182" t="s">
        <v>511</v>
      </c>
      <c r="D361" s="182"/>
      <c r="E361" s="583"/>
      <c r="F361" s="583" t="s">
        <v>425</v>
      </c>
      <c r="G361" s="148"/>
      <c r="H361" s="199"/>
      <c r="I361" s="199" t="s">
        <v>430</v>
      </c>
      <c r="J361" s="199"/>
      <c r="K361" s="199" t="s">
        <v>619</v>
      </c>
      <c r="L361" s="202" t="s">
        <v>106</v>
      </c>
      <c r="M361" s="712">
        <v>3</v>
      </c>
      <c r="N361" s="539">
        <v>1</v>
      </c>
      <c r="O361" s="539">
        <v>1</v>
      </c>
      <c r="P361" s="539"/>
      <c r="Q361" s="539"/>
      <c r="R361" s="186">
        <v>12</v>
      </c>
      <c r="S361" s="186"/>
      <c r="T361" s="186"/>
      <c r="U361" s="186"/>
      <c r="V361" s="187" t="e">
        <f t="shared" si="54"/>
        <v>#DIV/0!</v>
      </c>
      <c r="W361" s="187">
        <f t="shared" si="55"/>
        <v>0</v>
      </c>
      <c r="X361" s="187">
        <f t="shared" si="56"/>
        <v>0</v>
      </c>
      <c r="Y361" s="187">
        <f t="shared" si="57"/>
        <v>0</v>
      </c>
      <c r="Z361" s="188">
        <f>IF(R361="nio",0,IF(R361&gt;0,VLOOKUP(K361,'3-Productie normen'!A:N,VLOOKUP(R361,'3-Productie normen'!Q:R,2,FALSE),FALSE)))</f>
        <v>0</v>
      </c>
      <c r="AA361" s="188">
        <f t="shared" si="58"/>
        <v>0</v>
      </c>
      <c r="AB361" s="188">
        <f t="shared" si="59"/>
        <v>0</v>
      </c>
      <c r="AC361" s="188">
        <f t="shared" si="60"/>
        <v>0</v>
      </c>
      <c r="AD361" s="189" t="str">
        <f>VLOOKUP(K361,'3-Productie normen'!A:N,10,FALSE)</f>
        <v>S</v>
      </c>
      <c r="AE361" s="189"/>
      <c r="AG361" s="144">
        <f t="shared" si="61"/>
        <v>36</v>
      </c>
    </row>
    <row r="362" spans="1:33" ht="14.1" customHeight="1">
      <c r="A362" s="163">
        <v>362</v>
      </c>
      <c r="B362" s="658" t="s">
        <v>476</v>
      </c>
      <c r="C362" s="182" t="s">
        <v>486</v>
      </c>
      <c r="D362" s="182"/>
      <c r="E362" s="583"/>
      <c r="F362" s="583" t="s">
        <v>425</v>
      </c>
      <c r="G362" s="148"/>
      <c r="H362" s="199"/>
      <c r="I362" s="199" t="s">
        <v>596</v>
      </c>
      <c r="J362" s="199"/>
      <c r="K362" s="199" t="s">
        <v>619</v>
      </c>
      <c r="L362" s="202" t="s">
        <v>106</v>
      </c>
      <c r="M362" s="712">
        <v>3</v>
      </c>
      <c r="N362" s="539">
        <v>1</v>
      </c>
      <c r="O362" s="539">
        <v>1</v>
      </c>
      <c r="P362" s="539"/>
      <c r="Q362" s="539"/>
      <c r="R362" s="186">
        <v>12</v>
      </c>
      <c r="S362" s="186"/>
      <c r="T362" s="186"/>
      <c r="U362" s="186"/>
      <c r="V362" s="187" t="e">
        <f t="shared" si="54"/>
        <v>#DIV/0!</v>
      </c>
      <c r="W362" s="187">
        <f t="shared" si="55"/>
        <v>0</v>
      </c>
      <c r="X362" s="187">
        <f t="shared" si="56"/>
        <v>0</v>
      </c>
      <c r="Y362" s="187">
        <f t="shared" si="57"/>
        <v>0</v>
      </c>
      <c r="Z362" s="188">
        <f>IF(R362="nio",0,IF(R362&gt;0,VLOOKUP(K362,'3-Productie normen'!A:N,VLOOKUP(R362,'3-Productie normen'!Q:R,2,FALSE),FALSE)))</f>
        <v>0</v>
      </c>
      <c r="AA362" s="188">
        <f t="shared" si="58"/>
        <v>0</v>
      </c>
      <c r="AB362" s="188">
        <f t="shared" si="59"/>
        <v>0</v>
      </c>
      <c r="AC362" s="188">
        <f t="shared" si="60"/>
        <v>0</v>
      </c>
      <c r="AD362" s="189" t="str">
        <f>VLOOKUP(K362,'3-Productie normen'!A:N,10,FALSE)</f>
        <v>S</v>
      </c>
      <c r="AE362" s="189"/>
      <c r="AG362" s="144">
        <f t="shared" si="61"/>
        <v>36</v>
      </c>
    </row>
    <row r="363" spans="1:33" ht="14.1" customHeight="1">
      <c r="A363" s="163">
        <v>363</v>
      </c>
      <c r="B363" s="658" t="s">
        <v>490</v>
      </c>
      <c r="C363" s="182" t="s">
        <v>493</v>
      </c>
      <c r="D363" s="182"/>
      <c r="E363" s="583"/>
      <c r="F363" s="583" t="s">
        <v>425</v>
      </c>
      <c r="G363" s="148"/>
      <c r="H363" s="199"/>
      <c r="I363" s="199" t="s">
        <v>430</v>
      </c>
      <c r="J363" s="199"/>
      <c r="K363" s="199" t="s">
        <v>619</v>
      </c>
      <c r="L363" s="202" t="s">
        <v>106</v>
      </c>
      <c r="M363" s="712">
        <v>3</v>
      </c>
      <c r="N363" s="539">
        <v>1</v>
      </c>
      <c r="O363" s="539">
        <v>1</v>
      </c>
      <c r="P363" s="539"/>
      <c r="Q363" s="539"/>
      <c r="R363" s="186">
        <v>12</v>
      </c>
      <c r="S363" s="186"/>
      <c r="T363" s="186"/>
      <c r="U363" s="186"/>
      <c r="V363" s="187" t="e">
        <f t="shared" si="54"/>
        <v>#DIV/0!</v>
      </c>
      <c r="W363" s="187">
        <f t="shared" si="55"/>
        <v>0</v>
      </c>
      <c r="X363" s="187">
        <f t="shared" si="56"/>
        <v>0</v>
      </c>
      <c r="Y363" s="187">
        <f t="shared" si="57"/>
        <v>0</v>
      </c>
      <c r="Z363" s="188">
        <f>IF(R363="nio",0,IF(R363&gt;0,VLOOKUP(K363,'3-Productie normen'!A:N,VLOOKUP(R363,'3-Productie normen'!Q:R,2,FALSE),FALSE)))</f>
        <v>0</v>
      </c>
      <c r="AA363" s="188">
        <f t="shared" si="58"/>
        <v>0</v>
      </c>
      <c r="AB363" s="188">
        <f t="shared" si="59"/>
        <v>0</v>
      </c>
      <c r="AC363" s="188">
        <f t="shared" si="60"/>
        <v>0</v>
      </c>
      <c r="AD363" s="189" t="str">
        <f>VLOOKUP(K363,'3-Productie normen'!A:N,10,FALSE)</f>
        <v>S</v>
      </c>
      <c r="AE363" s="189"/>
      <c r="AG363" s="144">
        <f t="shared" si="61"/>
        <v>36</v>
      </c>
    </row>
    <row r="364" spans="1:33" ht="14.1" customHeight="1">
      <c r="A364" s="163">
        <v>364</v>
      </c>
      <c r="B364" s="658" t="s">
        <v>435</v>
      </c>
      <c r="C364" s="182" t="s">
        <v>436</v>
      </c>
      <c r="D364" s="182"/>
      <c r="E364" s="583"/>
      <c r="F364" s="583" t="s">
        <v>425</v>
      </c>
      <c r="G364" s="148"/>
      <c r="H364" s="199"/>
      <c r="I364" s="199" t="s">
        <v>596</v>
      </c>
      <c r="J364" s="199"/>
      <c r="K364" s="199" t="s">
        <v>619</v>
      </c>
      <c r="L364" s="202" t="s">
        <v>777</v>
      </c>
      <c r="M364" s="712">
        <v>3</v>
      </c>
      <c r="N364" s="539">
        <v>1</v>
      </c>
      <c r="O364" s="539">
        <v>1</v>
      </c>
      <c r="P364" s="539"/>
      <c r="Q364" s="539"/>
      <c r="R364" s="186">
        <v>12</v>
      </c>
      <c r="S364" s="186"/>
      <c r="T364" s="186"/>
      <c r="U364" s="186"/>
      <c r="V364" s="187" t="e">
        <f t="shared" si="54"/>
        <v>#DIV/0!</v>
      </c>
      <c r="W364" s="187">
        <f t="shared" si="55"/>
        <v>0</v>
      </c>
      <c r="X364" s="187">
        <f t="shared" si="56"/>
        <v>0</v>
      </c>
      <c r="Y364" s="187">
        <f t="shared" si="57"/>
        <v>0</v>
      </c>
      <c r="Z364" s="188">
        <f>IF(R364="nio",0,IF(R364&gt;0,VLOOKUP(K364,'3-Productie normen'!A:N,VLOOKUP(R364,'3-Productie normen'!Q:R,2,FALSE),FALSE)))</f>
        <v>0</v>
      </c>
      <c r="AA364" s="188">
        <f t="shared" si="58"/>
        <v>0</v>
      </c>
      <c r="AB364" s="188">
        <f t="shared" si="59"/>
        <v>0</v>
      </c>
      <c r="AC364" s="188">
        <f t="shared" si="60"/>
        <v>0</v>
      </c>
      <c r="AD364" s="189" t="str">
        <f>VLOOKUP(K364,'3-Productie normen'!A:N,10,FALSE)</f>
        <v>S</v>
      </c>
      <c r="AE364" s="189"/>
      <c r="AG364" s="144">
        <f t="shared" si="61"/>
        <v>36</v>
      </c>
    </row>
    <row r="365" spans="1:33" ht="14.1" customHeight="1">
      <c r="A365" s="163">
        <v>365</v>
      </c>
      <c r="B365" s="658" t="s">
        <v>445</v>
      </c>
      <c r="C365" s="182" t="s">
        <v>450</v>
      </c>
      <c r="D365" s="182"/>
      <c r="E365" s="583"/>
      <c r="F365" s="583" t="s">
        <v>425</v>
      </c>
      <c r="G365" s="148"/>
      <c r="H365" s="199"/>
      <c r="I365" s="199" t="s">
        <v>430</v>
      </c>
      <c r="J365" s="199"/>
      <c r="K365" s="199" t="s">
        <v>619</v>
      </c>
      <c r="L365" s="202" t="s">
        <v>777</v>
      </c>
      <c r="M365" s="712">
        <v>3</v>
      </c>
      <c r="N365" s="539">
        <v>1</v>
      </c>
      <c r="O365" s="539">
        <v>1</v>
      </c>
      <c r="P365" s="539"/>
      <c r="Q365" s="539"/>
      <c r="R365" s="186">
        <v>12</v>
      </c>
      <c r="S365" s="186"/>
      <c r="T365" s="186"/>
      <c r="U365" s="186"/>
      <c r="V365" s="187" t="e">
        <f t="shared" si="54"/>
        <v>#DIV/0!</v>
      </c>
      <c r="W365" s="187">
        <f t="shared" si="55"/>
        <v>0</v>
      </c>
      <c r="X365" s="187">
        <f t="shared" si="56"/>
        <v>0</v>
      </c>
      <c r="Y365" s="187">
        <f t="shared" si="57"/>
        <v>0</v>
      </c>
      <c r="Z365" s="188">
        <f>IF(R365="nio",0,IF(R365&gt;0,VLOOKUP(K365,'3-Productie normen'!A:N,VLOOKUP(R365,'3-Productie normen'!Q:R,2,FALSE),FALSE)))</f>
        <v>0</v>
      </c>
      <c r="AA365" s="188">
        <f t="shared" si="58"/>
        <v>0</v>
      </c>
      <c r="AB365" s="188">
        <f t="shared" si="59"/>
        <v>0</v>
      </c>
      <c r="AC365" s="188">
        <f t="shared" si="60"/>
        <v>0</v>
      </c>
      <c r="AD365" s="189" t="str">
        <f>VLOOKUP(K365,'3-Productie normen'!A:N,10,FALSE)</f>
        <v>S</v>
      </c>
      <c r="AE365" s="189"/>
      <c r="AG365" s="144">
        <f t="shared" si="61"/>
        <v>36</v>
      </c>
    </row>
    <row r="366" spans="1:33" ht="14.1" customHeight="1">
      <c r="A366" s="163">
        <v>366</v>
      </c>
      <c r="B366" s="658" t="s">
        <v>500</v>
      </c>
      <c r="C366" s="182" t="s">
        <v>506</v>
      </c>
      <c r="D366" s="182"/>
      <c r="E366" s="583"/>
      <c r="F366" s="583" t="s">
        <v>425</v>
      </c>
      <c r="G366" s="148"/>
      <c r="H366" s="199"/>
      <c r="I366" s="199" t="s">
        <v>430</v>
      </c>
      <c r="J366" s="199"/>
      <c r="K366" s="199" t="s">
        <v>619</v>
      </c>
      <c r="L366" s="202" t="s">
        <v>777</v>
      </c>
      <c r="M366" s="712">
        <v>3</v>
      </c>
      <c r="N366" s="539">
        <v>1</v>
      </c>
      <c r="O366" s="539">
        <v>1</v>
      </c>
      <c r="P366" s="539"/>
      <c r="Q366" s="539"/>
      <c r="R366" s="186">
        <v>12</v>
      </c>
      <c r="S366" s="186"/>
      <c r="T366" s="186"/>
      <c r="U366" s="186"/>
      <c r="V366" s="187" t="e">
        <f t="shared" si="54"/>
        <v>#DIV/0!</v>
      </c>
      <c r="W366" s="187">
        <f t="shared" si="55"/>
        <v>0</v>
      </c>
      <c r="X366" s="187">
        <f t="shared" si="56"/>
        <v>0</v>
      </c>
      <c r="Y366" s="187">
        <f t="shared" si="57"/>
        <v>0</v>
      </c>
      <c r="Z366" s="188">
        <f>IF(R366="nio",0,IF(R366&gt;0,VLOOKUP(K366,'3-Productie normen'!A:N,VLOOKUP(R366,'3-Productie normen'!Q:R,2,FALSE),FALSE)))</f>
        <v>0</v>
      </c>
      <c r="AA366" s="188">
        <f t="shared" si="58"/>
        <v>0</v>
      </c>
      <c r="AB366" s="188">
        <f t="shared" si="59"/>
        <v>0</v>
      </c>
      <c r="AC366" s="188">
        <f t="shared" si="60"/>
        <v>0</v>
      </c>
      <c r="AD366" s="189" t="str">
        <f>VLOOKUP(K366,'3-Productie normen'!A:N,10,FALSE)</f>
        <v>S</v>
      </c>
      <c r="AE366" s="189"/>
      <c r="AG366" s="144">
        <f t="shared" si="61"/>
        <v>36</v>
      </c>
    </row>
    <row r="367" spans="1:33" ht="14.1" customHeight="1">
      <c r="A367" s="163">
        <v>367</v>
      </c>
      <c r="B367" s="658" t="s">
        <v>477</v>
      </c>
      <c r="C367" s="182" t="s">
        <v>487</v>
      </c>
      <c r="D367" s="182"/>
      <c r="E367" s="583"/>
      <c r="F367" s="583" t="s">
        <v>425</v>
      </c>
      <c r="G367" s="148"/>
      <c r="H367" s="199"/>
      <c r="I367" s="199" t="s">
        <v>430</v>
      </c>
      <c r="J367" s="199"/>
      <c r="K367" s="199" t="s">
        <v>619</v>
      </c>
      <c r="L367" s="202" t="s">
        <v>106</v>
      </c>
      <c r="M367" s="712">
        <v>3</v>
      </c>
      <c r="N367" s="539">
        <v>1</v>
      </c>
      <c r="O367" s="539">
        <v>1</v>
      </c>
      <c r="P367" s="539"/>
      <c r="Q367" s="539"/>
      <c r="R367" s="186">
        <v>12</v>
      </c>
      <c r="S367" s="186"/>
      <c r="T367" s="186"/>
      <c r="U367" s="186"/>
      <c r="V367" s="187" t="e">
        <f t="shared" si="54"/>
        <v>#DIV/0!</v>
      </c>
      <c r="W367" s="187">
        <f t="shared" si="55"/>
        <v>0</v>
      </c>
      <c r="X367" s="187">
        <f t="shared" si="56"/>
        <v>0</v>
      </c>
      <c r="Y367" s="187">
        <f t="shared" si="57"/>
        <v>0</v>
      </c>
      <c r="Z367" s="188">
        <f>IF(R367="nio",0,IF(R367&gt;0,VLOOKUP(K367,'3-Productie normen'!A:N,VLOOKUP(R367,'3-Productie normen'!Q:R,2,FALSE),FALSE)))</f>
        <v>0</v>
      </c>
      <c r="AA367" s="188">
        <f t="shared" si="58"/>
        <v>0</v>
      </c>
      <c r="AB367" s="188">
        <f t="shared" si="59"/>
        <v>0</v>
      </c>
      <c r="AC367" s="188">
        <f t="shared" si="60"/>
        <v>0</v>
      </c>
      <c r="AD367" s="189" t="str">
        <f>VLOOKUP(K367,'3-Productie normen'!A:N,10,FALSE)</f>
        <v>S</v>
      </c>
      <c r="AE367" s="189"/>
      <c r="AG367" s="144">
        <f t="shared" si="61"/>
        <v>36</v>
      </c>
    </row>
    <row r="368" spans="1:33" ht="14.1" customHeight="1">
      <c r="A368" s="163">
        <v>368</v>
      </c>
      <c r="B368" s="657" t="s">
        <v>531</v>
      </c>
      <c r="C368" s="182" t="s">
        <v>532</v>
      </c>
      <c r="D368" s="182"/>
      <c r="E368" s="583">
        <v>450101</v>
      </c>
      <c r="F368" s="583" t="s">
        <v>520</v>
      </c>
      <c r="G368" s="148"/>
      <c r="H368" s="199"/>
      <c r="I368" s="199" t="s">
        <v>430</v>
      </c>
      <c r="J368" s="199"/>
      <c r="K368" s="199" t="s">
        <v>619</v>
      </c>
      <c r="L368" s="202" t="s">
        <v>106</v>
      </c>
      <c r="M368" s="712">
        <v>3</v>
      </c>
      <c r="N368" s="539">
        <v>1</v>
      </c>
      <c r="O368" s="539">
        <v>1</v>
      </c>
      <c r="P368" s="539"/>
      <c r="Q368" s="539"/>
      <c r="R368" s="186">
        <v>12</v>
      </c>
      <c r="S368" s="186"/>
      <c r="T368" s="186"/>
      <c r="U368" s="186"/>
      <c r="V368" s="187" t="e">
        <f t="shared" si="54"/>
        <v>#DIV/0!</v>
      </c>
      <c r="W368" s="187">
        <f t="shared" si="55"/>
        <v>0</v>
      </c>
      <c r="X368" s="187">
        <f t="shared" si="56"/>
        <v>0</v>
      </c>
      <c r="Y368" s="187">
        <f t="shared" si="57"/>
        <v>0</v>
      </c>
      <c r="Z368" s="188">
        <f>IF(R368="nio",0,IF(R368&gt;0,VLOOKUP(K368,'3-Productie normen'!A:N,VLOOKUP(R368,'3-Productie normen'!Q:R,2,FALSE),FALSE)))</f>
        <v>0</v>
      </c>
      <c r="AA368" s="188">
        <f t="shared" si="58"/>
        <v>0</v>
      </c>
      <c r="AB368" s="188">
        <f t="shared" si="59"/>
        <v>0</v>
      </c>
      <c r="AC368" s="188">
        <f t="shared" si="60"/>
        <v>0</v>
      </c>
      <c r="AD368" s="189" t="str">
        <f>VLOOKUP(K368,'3-Productie normen'!A:N,10,FALSE)</f>
        <v>S</v>
      </c>
      <c r="AE368" s="189"/>
      <c r="AG368" s="144">
        <f t="shared" si="61"/>
        <v>36</v>
      </c>
    </row>
    <row r="369" spans="1:33" ht="14.1" customHeight="1">
      <c r="A369" s="163">
        <v>369</v>
      </c>
      <c r="B369" s="657" t="s">
        <v>542</v>
      </c>
      <c r="C369" s="182" t="s">
        <v>543</v>
      </c>
      <c r="D369" s="182"/>
      <c r="E369" s="583">
        <v>190201</v>
      </c>
      <c r="F369" s="583" t="s">
        <v>539</v>
      </c>
      <c r="G369" s="148"/>
      <c r="H369" s="199"/>
      <c r="I369" s="199" t="s">
        <v>430</v>
      </c>
      <c r="J369" s="199"/>
      <c r="K369" s="199" t="s">
        <v>619</v>
      </c>
      <c r="L369" s="202" t="s">
        <v>106</v>
      </c>
      <c r="M369" s="712">
        <v>3</v>
      </c>
      <c r="N369" s="539">
        <v>1</v>
      </c>
      <c r="O369" s="539">
        <v>1</v>
      </c>
      <c r="P369" s="539"/>
      <c r="Q369" s="539"/>
      <c r="R369" s="186">
        <v>52</v>
      </c>
      <c r="S369" s="186"/>
      <c r="T369" s="186"/>
      <c r="U369" s="186"/>
      <c r="V369" s="187" t="e">
        <f t="shared" si="54"/>
        <v>#DIV/0!</v>
      </c>
      <c r="W369" s="187">
        <f t="shared" si="55"/>
        <v>0</v>
      </c>
      <c r="X369" s="187">
        <f t="shared" si="56"/>
        <v>0</v>
      </c>
      <c r="Y369" s="187">
        <f t="shared" si="57"/>
        <v>0</v>
      </c>
      <c r="Z369" s="188">
        <f>IF(R369="nio",0,IF(R369&gt;0,VLOOKUP(K369,'3-Productie normen'!A:N,VLOOKUP(R369,'3-Productie normen'!Q:R,2,FALSE),FALSE)))</f>
        <v>0</v>
      </c>
      <c r="AA369" s="188">
        <f t="shared" si="58"/>
        <v>0</v>
      </c>
      <c r="AB369" s="188">
        <f t="shared" si="59"/>
        <v>0</v>
      </c>
      <c r="AC369" s="188">
        <f t="shared" si="60"/>
        <v>0</v>
      </c>
      <c r="AD369" s="189" t="str">
        <f>VLOOKUP(K369,'3-Productie normen'!A:N,10,FALSE)</f>
        <v>S</v>
      </c>
      <c r="AE369" s="189"/>
      <c r="AG369" s="144">
        <f t="shared" si="61"/>
        <v>156</v>
      </c>
    </row>
    <row r="370" spans="1:33" ht="14.1" customHeight="1">
      <c r="A370" s="163">
        <v>370</v>
      </c>
      <c r="B370" s="657" t="s">
        <v>523</v>
      </c>
      <c r="C370" s="182" t="s">
        <v>524</v>
      </c>
      <c r="D370" s="182"/>
      <c r="E370" s="583">
        <v>150183</v>
      </c>
      <c r="F370" s="583" t="s">
        <v>520</v>
      </c>
      <c r="G370" s="148"/>
      <c r="H370" s="199"/>
      <c r="I370" s="199" t="s">
        <v>430</v>
      </c>
      <c r="J370" s="199"/>
      <c r="K370" s="199" t="s">
        <v>619</v>
      </c>
      <c r="L370" s="202" t="s">
        <v>106</v>
      </c>
      <c r="M370" s="712">
        <v>3</v>
      </c>
      <c r="N370" s="539">
        <v>1</v>
      </c>
      <c r="O370" s="539">
        <v>1</v>
      </c>
      <c r="P370" s="539"/>
      <c r="Q370" s="539"/>
      <c r="R370" s="186">
        <v>12</v>
      </c>
      <c r="S370" s="186"/>
      <c r="T370" s="186"/>
      <c r="U370" s="186"/>
      <c r="V370" s="187" t="e">
        <f t="shared" si="54"/>
        <v>#DIV/0!</v>
      </c>
      <c r="W370" s="187">
        <f t="shared" si="55"/>
        <v>0</v>
      </c>
      <c r="X370" s="187">
        <f t="shared" si="56"/>
        <v>0</v>
      </c>
      <c r="Y370" s="187">
        <f t="shared" si="57"/>
        <v>0</v>
      </c>
      <c r="Z370" s="188">
        <f>IF(R370="nio",0,IF(R370&gt;0,VLOOKUP(K370,'3-Productie normen'!A:N,VLOOKUP(R370,'3-Productie normen'!Q:R,2,FALSE),FALSE)))</f>
        <v>0</v>
      </c>
      <c r="AA370" s="188">
        <f t="shared" si="58"/>
        <v>0</v>
      </c>
      <c r="AB370" s="188">
        <f t="shared" si="59"/>
        <v>0</v>
      </c>
      <c r="AC370" s="188">
        <f t="shared" si="60"/>
        <v>0</v>
      </c>
      <c r="AD370" s="189" t="str">
        <f>VLOOKUP(K370,'3-Productie normen'!A:N,10,FALSE)</f>
        <v>S</v>
      </c>
      <c r="AE370" s="189"/>
      <c r="AG370" s="144">
        <f t="shared" si="61"/>
        <v>36</v>
      </c>
    </row>
    <row r="371" spans="1:33" ht="14.1" customHeight="1">
      <c r="A371" s="163">
        <v>371</v>
      </c>
      <c r="B371" s="657" t="s">
        <v>518</v>
      </c>
      <c r="C371" s="182" t="s">
        <v>519</v>
      </c>
      <c r="D371" s="182"/>
      <c r="E371" s="583">
        <v>250180</v>
      </c>
      <c r="F371" s="583" t="s">
        <v>520</v>
      </c>
      <c r="G371" s="148"/>
      <c r="H371" s="199"/>
      <c r="I371" s="199" t="s">
        <v>430</v>
      </c>
      <c r="J371" s="199"/>
      <c r="K371" s="199" t="s">
        <v>619</v>
      </c>
      <c r="L371" s="202" t="s">
        <v>106</v>
      </c>
      <c r="M371" s="712">
        <v>3</v>
      </c>
      <c r="N371" s="539">
        <v>1</v>
      </c>
      <c r="O371" s="539">
        <v>1</v>
      </c>
      <c r="P371" s="539"/>
      <c r="Q371" s="539"/>
      <c r="R371" s="186">
        <v>12</v>
      </c>
      <c r="S371" s="186"/>
      <c r="T371" s="186"/>
      <c r="U371" s="186"/>
      <c r="V371" s="187" t="e">
        <f t="shared" si="54"/>
        <v>#DIV/0!</v>
      </c>
      <c r="W371" s="187">
        <f t="shared" si="55"/>
        <v>0</v>
      </c>
      <c r="X371" s="187">
        <f t="shared" si="56"/>
        <v>0</v>
      </c>
      <c r="Y371" s="187">
        <f t="shared" si="57"/>
        <v>0</v>
      </c>
      <c r="Z371" s="188">
        <f>IF(R371="nio",0,IF(R371&gt;0,VLOOKUP(K371,'3-Productie normen'!A:N,VLOOKUP(R371,'3-Productie normen'!Q:R,2,FALSE),FALSE)))</f>
        <v>0</v>
      </c>
      <c r="AA371" s="188">
        <f t="shared" si="58"/>
        <v>0</v>
      </c>
      <c r="AB371" s="188">
        <f t="shared" si="59"/>
        <v>0</v>
      </c>
      <c r="AC371" s="188">
        <f t="shared" si="60"/>
        <v>0</v>
      </c>
      <c r="AD371" s="189" t="str">
        <f>VLOOKUP(K371,'3-Productie normen'!A:N,10,FALSE)</f>
        <v>S</v>
      </c>
      <c r="AE371" s="189"/>
      <c r="AG371" s="144">
        <f t="shared" si="61"/>
        <v>36</v>
      </c>
    </row>
    <row r="372" spans="1:33" ht="14.1" customHeight="1">
      <c r="A372" s="163">
        <v>372</v>
      </c>
      <c r="B372" s="657" t="s">
        <v>521</v>
      </c>
      <c r="C372" s="182" t="s">
        <v>522</v>
      </c>
      <c r="D372" s="182"/>
      <c r="E372" s="583">
        <v>150183</v>
      </c>
      <c r="F372" s="583" t="s">
        <v>520</v>
      </c>
      <c r="G372" s="148"/>
      <c r="H372" s="199"/>
      <c r="I372" s="199" t="s">
        <v>430</v>
      </c>
      <c r="J372" s="199"/>
      <c r="K372" s="199" t="s">
        <v>619</v>
      </c>
      <c r="L372" s="202" t="s">
        <v>106</v>
      </c>
      <c r="M372" s="712">
        <v>3</v>
      </c>
      <c r="N372" s="539">
        <v>1</v>
      </c>
      <c r="O372" s="539">
        <v>1</v>
      </c>
      <c r="P372" s="539"/>
      <c r="Q372" s="539"/>
      <c r="R372" s="186">
        <v>12</v>
      </c>
      <c r="S372" s="186"/>
      <c r="T372" s="186"/>
      <c r="U372" s="186"/>
      <c r="V372" s="187" t="e">
        <f t="shared" si="54"/>
        <v>#DIV/0!</v>
      </c>
      <c r="W372" s="187">
        <f t="shared" si="55"/>
        <v>0</v>
      </c>
      <c r="X372" s="187">
        <f t="shared" si="56"/>
        <v>0</v>
      </c>
      <c r="Y372" s="187">
        <f t="shared" si="57"/>
        <v>0</v>
      </c>
      <c r="Z372" s="188">
        <f>IF(R372="nio",0,IF(R372&gt;0,VLOOKUP(K372,'3-Productie normen'!A:N,VLOOKUP(R372,'3-Productie normen'!Q:R,2,FALSE),FALSE)))</f>
        <v>0</v>
      </c>
      <c r="AA372" s="188">
        <f t="shared" si="58"/>
        <v>0</v>
      </c>
      <c r="AB372" s="188">
        <f t="shared" si="59"/>
        <v>0</v>
      </c>
      <c r="AC372" s="188">
        <f t="shared" si="60"/>
        <v>0</v>
      </c>
      <c r="AD372" s="189" t="str">
        <f>VLOOKUP(K372,'3-Productie normen'!A:N,10,FALSE)</f>
        <v>S</v>
      </c>
      <c r="AE372" s="189"/>
      <c r="AG372" s="144">
        <f t="shared" si="61"/>
        <v>36</v>
      </c>
    </row>
    <row r="373" spans="1:33" ht="14.1" customHeight="1">
      <c r="A373" s="163">
        <v>373</v>
      </c>
      <c r="B373" s="657" t="s">
        <v>529</v>
      </c>
      <c r="C373" s="182" t="s">
        <v>530</v>
      </c>
      <c r="D373" s="182"/>
      <c r="E373" s="583">
        <v>450180</v>
      </c>
      <c r="F373" s="583" t="s">
        <v>520</v>
      </c>
      <c r="G373" s="148"/>
      <c r="H373" s="199"/>
      <c r="I373" s="199" t="s">
        <v>430</v>
      </c>
      <c r="J373" s="199"/>
      <c r="K373" s="199" t="s">
        <v>619</v>
      </c>
      <c r="L373" s="202" t="s">
        <v>106</v>
      </c>
      <c r="M373" s="712">
        <v>3</v>
      </c>
      <c r="N373" s="539">
        <v>1</v>
      </c>
      <c r="O373" s="539">
        <v>1</v>
      </c>
      <c r="P373" s="539"/>
      <c r="Q373" s="539"/>
      <c r="R373" s="186">
        <v>12</v>
      </c>
      <c r="S373" s="186"/>
      <c r="T373" s="186"/>
      <c r="U373" s="186"/>
      <c r="V373" s="187" t="e">
        <f t="shared" si="54"/>
        <v>#DIV/0!</v>
      </c>
      <c r="W373" s="187">
        <f t="shared" si="55"/>
        <v>0</v>
      </c>
      <c r="X373" s="187">
        <f t="shared" si="56"/>
        <v>0</v>
      </c>
      <c r="Y373" s="187">
        <f t="shared" si="57"/>
        <v>0</v>
      </c>
      <c r="Z373" s="188">
        <f>IF(R373="nio",0,IF(R373&gt;0,VLOOKUP(K373,'3-Productie normen'!A:N,VLOOKUP(R373,'3-Productie normen'!Q:R,2,FALSE),FALSE)))</f>
        <v>0</v>
      </c>
      <c r="AA373" s="188">
        <f t="shared" si="58"/>
        <v>0</v>
      </c>
      <c r="AB373" s="188">
        <f t="shared" si="59"/>
        <v>0</v>
      </c>
      <c r="AC373" s="188">
        <f t="shared" si="60"/>
        <v>0</v>
      </c>
      <c r="AD373" s="189" t="str">
        <f>VLOOKUP(K373,'3-Productie normen'!A:N,10,FALSE)</f>
        <v>S</v>
      </c>
      <c r="AE373" s="189"/>
      <c r="AG373" s="144">
        <f t="shared" si="61"/>
        <v>36</v>
      </c>
    </row>
    <row r="374" spans="1:33" ht="14.1" customHeight="1">
      <c r="A374" s="163">
        <v>374</v>
      </c>
      <c r="B374" s="657" t="s">
        <v>527</v>
      </c>
      <c r="C374" s="182" t="s">
        <v>528</v>
      </c>
      <c r="D374" s="182"/>
      <c r="E374" s="583">
        <v>350181</v>
      </c>
      <c r="F374" s="583" t="s">
        <v>520</v>
      </c>
      <c r="G374" s="148"/>
      <c r="H374" s="199"/>
      <c r="I374" s="199" t="s">
        <v>430</v>
      </c>
      <c r="J374" s="199"/>
      <c r="K374" s="199" t="s">
        <v>619</v>
      </c>
      <c r="L374" s="202" t="s">
        <v>777</v>
      </c>
      <c r="M374" s="712">
        <v>3</v>
      </c>
      <c r="N374" s="539">
        <v>1</v>
      </c>
      <c r="O374" s="539">
        <v>1</v>
      </c>
      <c r="P374" s="539"/>
      <c r="Q374" s="539"/>
      <c r="R374" s="186">
        <v>12</v>
      </c>
      <c r="S374" s="186"/>
      <c r="T374" s="186"/>
      <c r="U374" s="186"/>
      <c r="V374" s="187" t="e">
        <f t="shared" si="54"/>
        <v>#DIV/0!</v>
      </c>
      <c r="W374" s="187">
        <f t="shared" si="55"/>
        <v>0</v>
      </c>
      <c r="X374" s="187">
        <f t="shared" si="56"/>
        <v>0</v>
      </c>
      <c r="Y374" s="187">
        <f t="shared" si="57"/>
        <v>0</v>
      </c>
      <c r="Z374" s="188">
        <f>IF(R374="nio",0,IF(R374&gt;0,VLOOKUP(K374,'3-Productie normen'!A:N,VLOOKUP(R374,'3-Productie normen'!Q:R,2,FALSE),FALSE)))</f>
        <v>0</v>
      </c>
      <c r="AA374" s="188">
        <f t="shared" si="58"/>
        <v>0</v>
      </c>
      <c r="AB374" s="188">
        <f t="shared" si="59"/>
        <v>0</v>
      </c>
      <c r="AC374" s="188">
        <f t="shared" si="60"/>
        <v>0</v>
      </c>
      <c r="AD374" s="189" t="str">
        <f>VLOOKUP(K374,'3-Productie normen'!A:N,10,FALSE)</f>
        <v>S</v>
      </c>
      <c r="AE374" s="189"/>
      <c r="AG374" s="144">
        <f t="shared" si="61"/>
        <v>36</v>
      </c>
    </row>
    <row r="375" spans="1:33" ht="14.1" customHeight="1">
      <c r="A375" s="163">
        <v>375</v>
      </c>
      <c r="B375" s="657" t="s">
        <v>533</v>
      </c>
      <c r="C375" s="182" t="s">
        <v>534</v>
      </c>
      <c r="D375" s="182"/>
      <c r="E375" s="583">
        <v>450191</v>
      </c>
      <c r="F375" s="583" t="s">
        <v>520</v>
      </c>
      <c r="G375" s="148"/>
      <c r="H375" s="199"/>
      <c r="I375" s="199" t="s">
        <v>430</v>
      </c>
      <c r="J375" s="199"/>
      <c r="K375" s="199" t="s">
        <v>619</v>
      </c>
      <c r="L375" s="202" t="s">
        <v>106</v>
      </c>
      <c r="M375" s="712">
        <v>3</v>
      </c>
      <c r="N375" s="539">
        <v>1</v>
      </c>
      <c r="O375" s="539">
        <v>1</v>
      </c>
      <c r="P375" s="539"/>
      <c r="Q375" s="539"/>
      <c r="R375" s="186">
        <v>12</v>
      </c>
      <c r="S375" s="186"/>
      <c r="T375" s="186"/>
      <c r="U375" s="186"/>
      <c r="V375" s="187" t="e">
        <f t="shared" si="54"/>
        <v>#DIV/0!</v>
      </c>
      <c r="W375" s="187">
        <f t="shared" si="55"/>
        <v>0</v>
      </c>
      <c r="X375" s="187">
        <f t="shared" si="56"/>
        <v>0</v>
      </c>
      <c r="Y375" s="187">
        <f t="shared" si="57"/>
        <v>0</v>
      </c>
      <c r="Z375" s="188">
        <f>IF(R375="nio",0,IF(R375&gt;0,VLOOKUP(K375,'3-Productie normen'!A:N,VLOOKUP(R375,'3-Productie normen'!Q:R,2,FALSE),FALSE)))</f>
        <v>0</v>
      </c>
      <c r="AA375" s="188">
        <f t="shared" si="58"/>
        <v>0</v>
      </c>
      <c r="AB375" s="188">
        <f t="shared" si="59"/>
        <v>0</v>
      </c>
      <c r="AC375" s="188">
        <f t="shared" si="60"/>
        <v>0</v>
      </c>
      <c r="AD375" s="189" t="str">
        <f>VLOOKUP(K375,'3-Productie normen'!A:N,10,FALSE)</f>
        <v>S</v>
      </c>
      <c r="AE375" s="189"/>
      <c r="AG375" s="144">
        <f t="shared" si="61"/>
        <v>36</v>
      </c>
    </row>
    <row r="376" spans="1:33" ht="14.1" customHeight="1">
      <c r="A376" s="163">
        <v>376</v>
      </c>
      <c r="B376" s="657" t="s">
        <v>525</v>
      </c>
      <c r="C376" s="182" t="s">
        <v>526</v>
      </c>
      <c r="D376" s="182"/>
      <c r="E376" s="583">
        <v>350182</v>
      </c>
      <c r="F376" s="583" t="s">
        <v>520</v>
      </c>
      <c r="G376" s="148"/>
      <c r="H376" s="199"/>
      <c r="I376" s="199" t="s">
        <v>430</v>
      </c>
      <c r="J376" s="199"/>
      <c r="K376" s="199" t="s">
        <v>619</v>
      </c>
      <c r="L376" s="202" t="s">
        <v>106</v>
      </c>
      <c r="M376" s="712">
        <v>3</v>
      </c>
      <c r="N376" s="539">
        <v>1</v>
      </c>
      <c r="O376" s="539">
        <v>1</v>
      </c>
      <c r="P376" s="539"/>
      <c r="Q376" s="539"/>
      <c r="R376" s="186">
        <v>12</v>
      </c>
      <c r="S376" s="186"/>
      <c r="T376" s="186"/>
      <c r="U376" s="186"/>
      <c r="V376" s="187" t="e">
        <f t="shared" si="54"/>
        <v>#DIV/0!</v>
      </c>
      <c r="W376" s="187">
        <f t="shared" si="55"/>
        <v>0</v>
      </c>
      <c r="X376" s="187">
        <f t="shared" si="56"/>
        <v>0</v>
      </c>
      <c r="Y376" s="187">
        <f t="shared" si="57"/>
        <v>0</v>
      </c>
      <c r="Z376" s="188">
        <f>IF(R376="nio",0,IF(R376&gt;0,VLOOKUP(K376,'3-Productie normen'!A:N,VLOOKUP(R376,'3-Productie normen'!Q:R,2,FALSE),FALSE)))</f>
        <v>0</v>
      </c>
      <c r="AA376" s="188">
        <f t="shared" si="58"/>
        <v>0</v>
      </c>
      <c r="AB376" s="188">
        <f t="shared" si="59"/>
        <v>0</v>
      </c>
      <c r="AC376" s="188">
        <f t="shared" si="60"/>
        <v>0</v>
      </c>
      <c r="AD376" s="189" t="str">
        <f>VLOOKUP(K376,'3-Productie normen'!A:N,10,FALSE)</f>
        <v>S</v>
      </c>
      <c r="AE376" s="189"/>
      <c r="AG376" s="144">
        <f t="shared" si="61"/>
        <v>36</v>
      </c>
    </row>
    <row r="377" spans="1:33" ht="14.1" customHeight="1">
      <c r="A377" s="163">
        <v>377</v>
      </c>
      <c r="B377" s="657" t="s">
        <v>535</v>
      </c>
      <c r="C377" s="182" t="s">
        <v>536</v>
      </c>
      <c r="D377" s="182"/>
      <c r="E377" s="583">
        <v>350101</v>
      </c>
      <c r="F377" s="583" t="s">
        <v>520</v>
      </c>
      <c r="G377" s="148"/>
      <c r="H377" s="199"/>
      <c r="I377" s="199" t="s">
        <v>430</v>
      </c>
      <c r="J377" s="199"/>
      <c r="K377" s="199" t="s">
        <v>619</v>
      </c>
      <c r="L377" s="202" t="s">
        <v>106</v>
      </c>
      <c r="M377" s="712">
        <v>3</v>
      </c>
      <c r="N377" s="539">
        <v>1</v>
      </c>
      <c r="O377" s="539">
        <v>1</v>
      </c>
      <c r="P377" s="539"/>
      <c r="Q377" s="539"/>
      <c r="R377" s="186">
        <v>12</v>
      </c>
      <c r="S377" s="186"/>
      <c r="T377" s="186"/>
      <c r="U377" s="186"/>
      <c r="V377" s="187" t="e">
        <f t="shared" si="54"/>
        <v>#DIV/0!</v>
      </c>
      <c r="W377" s="187">
        <f t="shared" si="55"/>
        <v>0</v>
      </c>
      <c r="X377" s="187">
        <f t="shared" si="56"/>
        <v>0</v>
      </c>
      <c r="Y377" s="187">
        <f t="shared" si="57"/>
        <v>0</v>
      </c>
      <c r="Z377" s="188">
        <f>IF(R377="nio",0,IF(R377&gt;0,VLOOKUP(K377,'3-Productie normen'!A:N,VLOOKUP(R377,'3-Productie normen'!Q:R,2,FALSE),FALSE)))</f>
        <v>0</v>
      </c>
      <c r="AA377" s="188">
        <f t="shared" si="58"/>
        <v>0</v>
      </c>
      <c r="AB377" s="188">
        <f t="shared" si="59"/>
        <v>0</v>
      </c>
      <c r="AC377" s="188">
        <f t="shared" si="60"/>
        <v>0</v>
      </c>
      <c r="AD377" s="189" t="str">
        <f>VLOOKUP(K377,'3-Productie normen'!A:N,10,FALSE)</f>
        <v>S</v>
      </c>
      <c r="AE377" s="189"/>
      <c r="AG377" s="144">
        <f t="shared" si="61"/>
        <v>36</v>
      </c>
    </row>
    <row r="378" spans="1:33" ht="14.1" customHeight="1">
      <c r="B378" s="203"/>
      <c r="C378" s="203"/>
      <c r="D378" s="203"/>
      <c r="E378" s="203"/>
      <c r="F378" s="203"/>
      <c r="G378" s="204"/>
      <c r="H378" s="205"/>
      <c r="I378" s="206"/>
      <c r="J378" s="206"/>
      <c r="K378" s="206"/>
      <c r="L378" s="9"/>
      <c r="M378" s="207"/>
      <c r="N378" s="489"/>
      <c r="O378" s="489"/>
      <c r="P378" s="489"/>
      <c r="Q378" s="489"/>
      <c r="R378" s="208"/>
      <c r="S378" s="208"/>
      <c r="T378" s="208"/>
      <c r="U378" s="208"/>
      <c r="V378" s="209"/>
      <c r="W378" s="209"/>
      <c r="X378" s="210"/>
      <c r="Y378" s="210"/>
      <c r="Z378" s="210"/>
      <c r="AA378" s="210"/>
      <c r="AB378" s="210"/>
      <c r="AC378" s="210"/>
      <c r="AD378" s="211"/>
      <c r="AE378" s="211"/>
    </row>
    <row r="379" spans="1:33" ht="14.1" customHeight="1">
      <c r="B379" s="203"/>
      <c r="C379" s="203"/>
      <c r="D379" s="203"/>
      <c r="E379" s="203"/>
      <c r="F379" s="203"/>
      <c r="G379" s="204"/>
      <c r="H379" s="205"/>
      <c r="I379" s="206"/>
      <c r="J379" s="206"/>
      <c r="K379" s="206"/>
      <c r="L379" s="9"/>
      <c r="M379" s="207"/>
      <c r="N379" s="489"/>
      <c r="O379" s="489"/>
      <c r="P379" s="489"/>
      <c r="Q379" s="489"/>
      <c r="R379" s="208"/>
      <c r="S379" s="208"/>
      <c r="T379" s="208"/>
      <c r="U379" s="208"/>
      <c r="V379" s="209"/>
      <c r="W379" s="209"/>
      <c r="X379" s="210"/>
      <c r="Y379" s="210"/>
      <c r="Z379" s="210"/>
      <c r="AA379" s="210"/>
      <c r="AB379" s="210"/>
      <c r="AC379" s="210"/>
      <c r="AD379" s="211"/>
      <c r="AE379" s="211"/>
    </row>
    <row r="380" spans="1:33" ht="14.1" customHeight="1">
      <c r="B380" s="203"/>
      <c r="C380" s="203"/>
      <c r="D380" s="203"/>
      <c r="E380" s="203"/>
      <c r="F380" s="203"/>
      <c r="G380" s="204"/>
      <c r="H380" s="205"/>
      <c r="I380" s="206"/>
      <c r="J380" s="206"/>
      <c r="K380" s="206"/>
      <c r="L380" s="9"/>
      <c r="M380" s="207"/>
      <c r="N380" s="489"/>
      <c r="O380" s="489"/>
      <c r="P380" s="489"/>
      <c r="Q380" s="489"/>
      <c r="R380" s="208"/>
      <c r="S380" s="208"/>
      <c r="T380" s="208"/>
      <c r="U380" s="208"/>
      <c r="V380" s="209"/>
      <c r="W380" s="209"/>
      <c r="X380" s="210"/>
      <c r="Y380" s="210"/>
      <c r="Z380" s="210"/>
      <c r="AA380" s="210"/>
      <c r="AB380" s="210"/>
      <c r="AC380" s="210"/>
      <c r="AD380" s="211"/>
      <c r="AE380" s="211"/>
    </row>
    <row r="381" spans="1:33" ht="14.1" customHeight="1">
      <c r="B381" s="203"/>
      <c r="C381" s="203"/>
      <c r="D381" s="203"/>
      <c r="E381" s="203"/>
      <c r="F381" s="203"/>
      <c r="G381" s="204"/>
      <c r="H381" s="205"/>
      <c r="I381" s="206"/>
      <c r="J381" s="206"/>
      <c r="K381" s="206"/>
      <c r="L381" s="9"/>
      <c r="M381" s="207"/>
      <c r="N381" s="489"/>
      <c r="O381" s="489"/>
      <c r="P381" s="489"/>
      <c r="Q381" s="489"/>
      <c r="R381" s="208"/>
      <c r="S381" s="208"/>
      <c r="T381" s="208"/>
      <c r="U381" s="208"/>
      <c r="V381" s="209"/>
      <c r="W381" s="209"/>
      <c r="X381" s="210"/>
      <c r="Y381" s="210"/>
      <c r="Z381" s="210"/>
      <c r="AA381" s="210"/>
      <c r="AB381" s="210"/>
      <c r="AC381" s="210"/>
      <c r="AD381" s="211"/>
      <c r="AE381" s="211"/>
    </row>
    <row r="382" spans="1:33" ht="14.1" customHeight="1">
      <c r="B382" s="203"/>
      <c r="C382" s="203"/>
      <c r="D382" s="203"/>
      <c r="E382" s="203"/>
      <c r="F382" s="203"/>
      <c r="G382" s="204"/>
      <c r="H382" s="205"/>
      <c r="I382" s="206"/>
      <c r="J382" s="206"/>
      <c r="K382" s="206"/>
      <c r="L382" s="9"/>
      <c r="M382" s="207"/>
      <c r="N382" s="489"/>
      <c r="O382" s="489"/>
      <c r="P382" s="489"/>
      <c r="Q382" s="489"/>
      <c r="R382" s="208"/>
      <c r="S382" s="208"/>
      <c r="T382" s="208"/>
      <c r="U382" s="208"/>
      <c r="V382" s="209"/>
      <c r="W382" s="209"/>
      <c r="X382" s="210"/>
      <c r="Y382" s="210"/>
      <c r="Z382" s="210"/>
      <c r="AA382" s="210"/>
      <c r="AB382" s="210"/>
      <c r="AC382" s="210"/>
      <c r="AD382" s="211"/>
      <c r="AE382" s="211"/>
    </row>
    <row r="383" spans="1:33" ht="14.1" customHeight="1">
      <c r="B383" s="203"/>
      <c r="C383" s="203"/>
      <c r="D383" s="203"/>
      <c r="E383" s="203"/>
      <c r="F383" s="203"/>
      <c r="G383" s="204"/>
      <c r="H383" s="205"/>
      <c r="I383" s="206"/>
      <c r="J383" s="206"/>
      <c r="K383" s="206"/>
      <c r="L383" s="9"/>
      <c r="M383" s="207"/>
      <c r="N383" s="489"/>
      <c r="O383" s="489"/>
      <c r="P383" s="489"/>
      <c r="Q383" s="489"/>
      <c r="R383" s="208"/>
      <c r="S383" s="208"/>
      <c r="T383" s="208"/>
      <c r="U383" s="208"/>
      <c r="V383" s="209"/>
      <c r="W383" s="209"/>
      <c r="X383" s="210"/>
      <c r="Y383" s="210"/>
      <c r="Z383" s="210"/>
      <c r="AA383" s="210"/>
      <c r="AB383" s="210"/>
      <c r="AC383" s="210"/>
      <c r="AD383" s="211"/>
      <c r="AE383" s="211"/>
    </row>
    <row r="384" spans="1:33" ht="14.1" customHeight="1">
      <c r="B384" s="203"/>
      <c r="C384" s="203"/>
      <c r="D384" s="203"/>
      <c r="E384" s="203"/>
      <c r="F384" s="203"/>
      <c r="G384" s="204"/>
      <c r="H384" s="205"/>
      <c r="I384" s="206"/>
      <c r="J384" s="206"/>
      <c r="K384" s="206"/>
      <c r="L384" s="9"/>
      <c r="M384" s="207"/>
      <c r="N384" s="489"/>
      <c r="O384" s="489"/>
      <c r="P384" s="489"/>
      <c r="Q384" s="489"/>
      <c r="R384" s="208"/>
      <c r="S384" s="208"/>
      <c r="T384" s="208"/>
      <c r="U384" s="208"/>
      <c r="V384" s="209"/>
      <c r="W384" s="209"/>
      <c r="X384" s="210"/>
      <c r="Y384" s="210"/>
      <c r="Z384" s="210"/>
      <c r="AA384" s="210"/>
      <c r="AB384" s="210"/>
      <c r="AC384" s="210"/>
      <c r="AD384" s="211"/>
      <c r="AE384" s="211"/>
    </row>
    <row r="385" spans="2:31" ht="14.1" customHeight="1">
      <c r="B385" s="203"/>
      <c r="C385" s="203"/>
      <c r="D385" s="203"/>
      <c r="E385" s="203"/>
      <c r="F385" s="203"/>
      <c r="G385" s="204"/>
      <c r="H385" s="205"/>
      <c r="I385" s="206"/>
      <c r="J385" s="206"/>
      <c r="K385" s="206"/>
      <c r="L385" s="9"/>
      <c r="M385" s="207"/>
      <c r="N385" s="489"/>
      <c r="O385" s="489"/>
      <c r="P385" s="489"/>
      <c r="Q385" s="489"/>
      <c r="R385" s="208"/>
      <c r="S385" s="208"/>
      <c r="T385" s="208"/>
      <c r="U385" s="208"/>
      <c r="V385" s="209"/>
      <c r="W385" s="209"/>
      <c r="X385" s="210"/>
      <c r="Y385" s="210"/>
      <c r="Z385" s="210"/>
      <c r="AA385" s="210"/>
      <c r="AB385" s="210"/>
      <c r="AC385" s="210"/>
      <c r="AD385" s="211"/>
      <c r="AE385" s="211"/>
    </row>
    <row r="386" spans="2:31" ht="14.1" customHeight="1">
      <c r="B386" s="203"/>
      <c r="C386" s="203"/>
      <c r="D386" s="203"/>
      <c r="E386" s="203"/>
      <c r="F386" s="203"/>
      <c r="G386" s="204"/>
      <c r="H386" s="205"/>
      <c r="I386" s="206"/>
      <c r="J386" s="206"/>
      <c r="K386" s="206"/>
      <c r="L386" s="9"/>
      <c r="M386" s="207"/>
      <c r="N386" s="489"/>
      <c r="O386" s="489"/>
      <c r="P386" s="489"/>
      <c r="Q386" s="489"/>
      <c r="R386" s="208"/>
      <c r="S386" s="208"/>
      <c r="T386" s="208"/>
      <c r="U386" s="208"/>
      <c r="V386" s="209"/>
      <c r="W386" s="209"/>
      <c r="X386" s="210"/>
      <c r="Y386" s="210"/>
      <c r="Z386" s="210"/>
      <c r="AA386" s="210"/>
      <c r="AB386" s="210"/>
      <c r="AC386" s="210"/>
      <c r="AD386" s="211"/>
      <c r="AE386" s="211"/>
    </row>
    <row r="387" spans="2:31" ht="14.1" customHeight="1">
      <c r="B387" s="203"/>
      <c r="C387" s="203"/>
      <c r="D387" s="203"/>
      <c r="E387" s="203"/>
      <c r="F387" s="203"/>
      <c r="G387" s="204"/>
      <c r="H387" s="205"/>
      <c r="I387" s="206"/>
      <c r="J387" s="206"/>
      <c r="K387" s="206"/>
      <c r="L387" s="9"/>
      <c r="M387" s="207"/>
      <c r="N387" s="489"/>
      <c r="O387" s="489"/>
      <c r="P387" s="489"/>
      <c r="Q387" s="489"/>
      <c r="R387" s="208"/>
      <c r="S387" s="208"/>
      <c r="T387" s="208"/>
      <c r="U387" s="208"/>
      <c r="V387" s="209"/>
      <c r="W387" s="209"/>
      <c r="X387" s="210"/>
      <c r="Y387" s="210"/>
      <c r="Z387" s="210"/>
      <c r="AA387" s="210"/>
      <c r="AB387" s="210"/>
      <c r="AC387" s="210"/>
      <c r="AD387" s="211"/>
      <c r="AE387" s="211"/>
    </row>
    <row r="388" spans="2:31" ht="14.1" customHeight="1">
      <c r="B388" s="203"/>
      <c r="C388" s="203"/>
      <c r="D388" s="203"/>
      <c r="E388" s="203"/>
      <c r="F388" s="203"/>
      <c r="G388" s="204"/>
      <c r="H388" s="205"/>
      <c r="I388" s="206"/>
      <c r="J388" s="206"/>
      <c r="K388" s="206"/>
      <c r="L388" s="9"/>
      <c r="M388" s="207"/>
      <c r="N388" s="489"/>
      <c r="O388" s="489"/>
      <c r="P388" s="489"/>
      <c r="Q388" s="489"/>
      <c r="R388" s="208"/>
      <c r="S388" s="208"/>
      <c r="T388" s="208"/>
      <c r="U388" s="208"/>
      <c r="V388" s="209"/>
      <c r="W388" s="209"/>
      <c r="X388" s="210"/>
      <c r="Y388" s="210"/>
      <c r="Z388" s="210"/>
      <c r="AA388" s="210"/>
      <c r="AB388" s="210"/>
      <c r="AC388" s="210"/>
      <c r="AD388" s="211"/>
      <c r="AE388" s="211"/>
    </row>
    <row r="389" spans="2:31" ht="14.1" customHeight="1">
      <c r="B389" s="203"/>
      <c r="C389" s="203"/>
      <c r="D389" s="203"/>
      <c r="E389" s="203"/>
      <c r="F389" s="203"/>
      <c r="G389" s="204"/>
      <c r="H389" s="205"/>
      <c r="I389" s="206"/>
      <c r="J389" s="206"/>
      <c r="K389" s="206"/>
      <c r="L389" s="9"/>
      <c r="M389" s="207"/>
      <c r="N389" s="489"/>
      <c r="O389" s="489"/>
      <c r="P389" s="489"/>
      <c r="Q389" s="489"/>
      <c r="R389" s="208"/>
      <c r="S389" s="208"/>
      <c r="T389" s="208"/>
      <c r="U389" s="208"/>
      <c r="V389" s="209"/>
      <c r="W389" s="209"/>
      <c r="X389" s="210"/>
      <c r="Y389" s="210"/>
      <c r="Z389" s="210"/>
      <c r="AA389" s="210"/>
      <c r="AB389" s="210"/>
      <c r="AC389" s="210"/>
      <c r="AD389" s="211"/>
      <c r="AE389" s="211"/>
    </row>
    <row r="390" spans="2:31" ht="14.1" customHeight="1">
      <c r="B390" s="203"/>
      <c r="C390" s="203"/>
      <c r="D390" s="203"/>
      <c r="E390" s="203"/>
      <c r="F390" s="203"/>
      <c r="G390" s="204"/>
      <c r="H390" s="205"/>
      <c r="I390" s="206"/>
      <c r="J390" s="206"/>
      <c r="K390" s="206"/>
      <c r="L390" s="9"/>
      <c r="M390" s="207"/>
      <c r="N390" s="489"/>
      <c r="O390" s="489"/>
      <c r="P390" s="489"/>
      <c r="Q390" s="489"/>
      <c r="R390" s="208"/>
      <c r="S390" s="208"/>
      <c r="T390" s="208"/>
      <c r="U390" s="208"/>
      <c r="V390" s="209"/>
      <c r="W390" s="209"/>
      <c r="X390" s="210"/>
      <c r="Y390" s="210"/>
      <c r="Z390" s="210"/>
      <c r="AA390" s="210"/>
      <c r="AB390" s="210"/>
      <c r="AC390" s="210"/>
      <c r="AD390" s="211"/>
      <c r="AE390" s="211"/>
    </row>
    <row r="391" spans="2:31" ht="14.1" customHeight="1">
      <c r="B391" s="203"/>
      <c r="C391" s="203"/>
      <c r="D391" s="203"/>
      <c r="E391" s="203"/>
      <c r="F391" s="203"/>
      <c r="G391" s="204"/>
      <c r="H391" s="205"/>
      <c r="I391" s="206"/>
      <c r="J391" s="206"/>
      <c r="K391" s="206"/>
      <c r="L391" s="9"/>
      <c r="M391" s="207"/>
      <c r="N391" s="489"/>
      <c r="O391" s="489"/>
      <c r="P391" s="489"/>
      <c r="Q391" s="489"/>
      <c r="R391" s="208"/>
      <c r="S391" s="208"/>
      <c r="T391" s="208"/>
      <c r="U391" s="208"/>
      <c r="V391" s="209"/>
      <c r="W391" s="209"/>
      <c r="X391" s="210"/>
      <c r="Y391" s="210"/>
      <c r="Z391" s="210"/>
      <c r="AA391" s="210"/>
      <c r="AB391" s="210"/>
      <c r="AC391" s="210"/>
      <c r="AD391" s="211"/>
      <c r="AE391" s="211"/>
    </row>
    <row r="392" spans="2:31" ht="14.1" customHeight="1">
      <c r="B392" s="203"/>
      <c r="C392" s="203"/>
      <c r="D392" s="203"/>
      <c r="E392" s="203"/>
      <c r="F392" s="203"/>
      <c r="G392" s="204"/>
      <c r="H392" s="205"/>
      <c r="I392" s="206"/>
      <c r="J392" s="206"/>
      <c r="K392" s="206"/>
      <c r="L392" s="9"/>
      <c r="M392" s="207"/>
      <c r="N392" s="489"/>
      <c r="O392" s="489"/>
      <c r="P392" s="489"/>
      <c r="Q392" s="489"/>
      <c r="R392" s="208"/>
      <c r="S392" s="208"/>
      <c r="T392" s="208"/>
      <c r="U392" s="208"/>
      <c r="V392" s="209"/>
      <c r="W392" s="209"/>
      <c r="X392" s="210"/>
      <c r="Y392" s="210"/>
      <c r="Z392" s="210"/>
      <c r="AA392" s="210"/>
      <c r="AB392" s="210"/>
      <c r="AC392" s="210"/>
      <c r="AD392" s="211"/>
      <c r="AE392" s="211"/>
    </row>
    <row r="393" spans="2:31" ht="14.1" customHeight="1">
      <c r="B393" s="203"/>
      <c r="C393" s="203"/>
      <c r="D393" s="203"/>
      <c r="E393" s="203"/>
      <c r="F393" s="203"/>
      <c r="G393" s="204"/>
      <c r="H393" s="205"/>
      <c r="I393" s="206"/>
      <c r="J393" s="206"/>
      <c r="K393" s="206"/>
      <c r="L393" s="9"/>
      <c r="M393" s="207"/>
      <c r="N393" s="489"/>
      <c r="O393" s="489"/>
      <c r="P393" s="489"/>
      <c r="Q393" s="489"/>
      <c r="R393" s="208"/>
      <c r="S393" s="208"/>
      <c r="T393" s="208"/>
      <c r="U393" s="208"/>
      <c r="V393" s="209"/>
      <c r="W393" s="209"/>
      <c r="X393" s="210"/>
      <c r="Y393" s="210"/>
      <c r="Z393" s="210"/>
      <c r="AA393" s="210"/>
      <c r="AB393" s="210"/>
      <c r="AC393" s="210"/>
      <c r="AD393" s="211"/>
      <c r="AE393" s="211"/>
    </row>
    <row r="394" spans="2:31" ht="14.1" customHeight="1">
      <c r="B394" s="203"/>
      <c r="C394" s="203"/>
      <c r="D394" s="203"/>
      <c r="E394" s="203"/>
      <c r="F394" s="203"/>
      <c r="G394" s="204"/>
      <c r="H394" s="205"/>
      <c r="I394" s="206"/>
      <c r="J394" s="206"/>
      <c r="K394" s="206"/>
      <c r="L394" s="9"/>
      <c r="M394" s="207"/>
      <c r="N394" s="489"/>
      <c r="O394" s="489"/>
      <c r="P394" s="489"/>
      <c r="Q394" s="489"/>
      <c r="R394" s="208"/>
      <c r="S394" s="208"/>
      <c r="T394" s="208"/>
      <c r="U394" s="208"/>
      <c r="V394" s="209"/>
      <c r="W394" s="209"/>
      <c r="X394" s="210"/>
      <c r="Y394" s="210"/>
      <c r="Z394" s="210"/>
      <c r="AA394" s="210"/>
      <c r="AB394" s="210"/>
      <c r="AC394" s="210"/>
      <c r="AD394" s="211"/>
      <c r="AE394" s="211"/>
    </row>
    <row r="395" spans="2:31" ht="14.1" customHeight="1">
      <c r="B395" s="203"/>
      <c r="C395" s="203"/>
      <c r="D395" s="203"/>
      <c r="E395" s="203"/>
      <c r="F395" s="203"/>
      <c r="G395" s="204"/>
      <c r="H395" s="205"/>
      <c r="I395" s="206"/>
      <c r="J395" s="206"/>
      <c r="K395" s="206"/>
      <c r="L395" s="9"/>
      <c r="M395" s="207"/>
      <c r="N395" s="489"/>
      <c r="O395" s="489"/>
      <c r="P395" s="489"/>
      <c r="Q395" s="489"/>
      <c r="R395" s="208"/>
      <c r="S395" s="208"/>
      <c r="T395" s="208"/>
      <c r="U395" s="208"/>
      <c r="V395" s="209"/>
      <c r="W395" s="209"/>
      <c r="X395" s="210"/>
      <c r="Y395" s="210"/>
      <c r="Z395" s="210"/>
      <c r="AA395" s="210"/>
      <c r="AB395" s="210"/>
      <c r="AC395" s="210"/>
      <c r="AD395" s="211"/>
      <c r="AE395" s="211"/>
    </row>
    <row r="396" spans="2:31" ht="14.1" customHeight="1">
      <c r="B396" s="203"/>
      <c r="C396" s="203"/>
      <c r="D396" s="203"/>
      <c r="E396" s="203"/>
      <c r="F396" s="203"/>
      <c r="G396" s="204"/>
      <c r="H396" s="205"/>
      <c r="I396" s="206"/>
      <c r="J396" s="206"/>
      <c r="K396" s="206"/>
      <c r="L396" s="9"/>
      <c r="M396" s="207"/>
      <c r="N396" s="489"/>
      <c r="O396" s="489"/>
      <c r="P396" s="489"/>
      <c r="Q396" s="489"/>
      <c r="R396" s="208"/>
      <c r="S396" s="208"/>
      <c r="T396" s="208"/>
      <c r="U396" s="208"/>
      <c r="V396" s="209"/>
      <c r="W396" s="209"/>
      <c r="X396" s="210"/>
      <c r="Y396" s="210"/>
      <c r="Z396" s="210"/>
      <c r="AA396" s="210"/>
      <c r="AB396" s="210"/>
      <c r="AC396" s="210"/>
      <c r="AD396" s="211"/>
      <c r="AE396" s="211"/>
    </row>
    <row r="397" spans="2:31" ht="14.1" customHeight="1">
      <c r="B397" s="203"/>
      <c r="C397" s="203"/>
      <c r="D397" s="203"/>
      <c r="E397" s="203"/>
      <c r="F397" s="203"/>
      <c r="G397" s="204"/>
      <c r="H397" s="205"/>
      <c r="I397" s="206"/>
      <c r="J397" s="206"/>
      <c r="K397" s="206"/>
      <c r="L397" s="9"/>
      <c r="M397" s="207"/>
      <c r="N397" s="489"/>
      <c r="O397" s="489"/>
      <c r="P397" s="489"/>
      <c r="Q397" s="489"/>
      <c r="R397" s="208"/>
      <c r="S397" s="208"/>
      <c r="T397" s="208"/>
      <c r="U397" s="208"/>
      <c r="V397" s="209"/>
      <c r="W397" s="209"/>
      <c r="X397" s="210"/>
      <c r="Y397" s="210"/>
      <c r="Z397" s="210"/>
      <c r="AA397" s="210"/>
      <c r="AB397" s="210"/>
      <c r="AC397" s="210"/>
      <c r="AD397" s="211"/>
      <c r="AE397" s="211"/>
    </row>
    <row r="398" spans="2:31" ht="14.1" customHeight="1">
      <c r="B398" s="203"/>
      <c r="C398" s="203"/>
      <c r="D398" s="203"/>
      <c r="E398" s="203"/>
      <c r="F398" s="203"/>
      <c r="G398" s="204"/>
      <c r="H398" s="205"/>
      <c r="I398" s="206"/>
      <c r="J398" s="206"/>
      <c r="K398" s="206"/>
      <c r="L398" s="9"/>
      <c r="M398" s="207"/>
      <c r="N398" s="489"/>
      <c r="O398" s="489"/>
      <c r="P398" s="489"/>
      <c r="Q398" s="489"/>
      <c r="R398" s="208"/>
      <c r="S398" s="208"/>
      <c r="T398" s="208"/>
      <c r="U398" s="208"/>
      <c r="V398" s="209"/>
      <c r="W398" s="209"/>
      <c r="X398" s="210"/>
      <c r="Y398" s="210"/>
      <c r="Z398" s="210"/>
      <c r="AA398" s="210"/>
      <c r="AB398" s="210"/>
      <c r="AC398" s="210"/>
      <c r="AD398" s="211"/>
      <c r="AE398" s="211"/>
    </row>
    <row r="399" spans="2:31" ht="14.1" customHeight="1">
      <c r="B399" s="203"/>
      <c r="C399" s="203"/>
      <c r="D399" s="203"/>
      <c r="E399" s="203"/>
      <c r="F399" s="203"/>
      <c r="G399" s="204"/>
      <c r="H399" s="205"/>
      <c r="I399" s="206"/>
      <c r="J399" s="206"/>
      <c r="K399" s="206"/>
      <c r="L399" s="9"/>
      <c r="M399" s="207"/>
      <c r="N399" s="489"/>
      <c r="O399" s="489"/>
      <c r="P399" s="489"/>
      <c r="Q399" s="489"/>
      <c r="R399" s="208"/>
      <c r="S399" s="208"/>
      <c r="T399" s="208"/>
      <c r="U399" s="208"/>
      <c r="V399" s="209"/>
      <c r="W399" s="209"/>
      <c r="X399" s="210"/>
      <c r="Y399" s="210"/>
      <c r="Z399" s="210"/>
      <c r="AA399" s="210"/>
      <c r="AB399" s="210"/>
      <c r="AC399" s="210"/>
      <c r="AD399" s="211"/>
      <c r="AE399" s="211"/>
    </row>
    <row r="400" spans="2:31" ht="14.1" customHeight="1">
      <c r="B400" s="203"/>
      <c r="C400" s="203"/>
      <c r="D400" s="203"/>
      <c r="E400" s="203"/>
      <c r="F400" s="203"/>
      <c r="G400" s="204"/>
      <c r="H400" s="205"/>
      <c r="I400" s="206"/>
      <c r="J400" s="206"/>
      <c r="K400" s="206"/>
      <c r="L400" s="9"/>
      <c r="M400" s="207"/>
      <c r="N400" s="489"/>
      <c r="O400" s="489"/>
      <c r="P400" s="489"/>
      <c r="Q400" s="489"/>
      <c r="R400" s="208"/>
      <c r="S400" s="208"/>
      <c r="T400" s="208"/>
      <c r="U400" s="208"/>
      <c r="V400" s="209"/>
      <c r="W400" s="209"/>
      <c r="X400" s="210"/>
      <c r="Y400" s="210"/>
      <c r="Z400" s="210"/>
      <c r="AA400" s="210"/>
      <c r="AB400" s="210"/>
      <c r="AC400" s="210"/>
      <c r="AD400" s="211"/>
      <c r="AE400" s="211"/>
    </row>
    <row r="401" spans="2:31" ht="14.1" customHeight="1">
      <c r="B401" s="203"/>
      <c r="C401" s="203"/>
      <c r="D401" s="203"/>
      <c r="E401" s="203"/>
      <c r="F401" s="203"/>
      <c r="G401" s="204"/>
      <c r="H401" s="205"/>
      <c r="I401" s="206"/>
      <c r="J401" s="206"/>
      <c r="K401" s="206"/>
      <c r="L401" s="9"/>
      <c r="M401" s="207"/>
      <c r="N401" s="489"/>
      <c r="O401" s="489"/>
      <c r="P401" s="489"/>
      <c r="Q401" s="489"/>
      <c r="R401" s="208"/>
      <c r="S401" s="208"/>
      <c r="T401" s="208"/>
      <c r="U401" s="208"/>
      <c r="V401" s="209"/>
      <c r="W401" s="209"/>
      <c r="X401" s="210"/>
      <c r="Y401" s="210"/>
      <c r="Z401" s="210"/>
      <c r="AA401" s="210"/>
      <c r="AB401" s="210"/>
      <c r="AC401" s="210"/>
      <c r="AD401" s="211"/>
      <c r="AE401" s="211"/>
    </row>
    <row r="402" spans="2:31" ht="14.1" customHeight="1">
      <c r="B402" s="203"/>
      <c r="C402" s="203"/>
      <c r="D402" s="203"/>
      <c r="E402" s="203"/>
      <c r="F402" s="203"/>
      <c r="G402" s="204"/>
      <c r="H402" s="205"/>
      <c r="I402" s="206"/>
      <c r="J402" s="206"/>
      <c r="K402" s="206"/>
      <c r="L402" s="9"/>
      <c r="M402" s="207"/>
      <c r="N402" s="489"/>
      <c r="O402" s="489"/>
      <c r="P402" s="489"/>
      <c r="Q402" s="489"/>
      <c r="R402" s="208"/>
      <c r="S402" s="208"/>
      <c r="T402" s="208"/>
      <c r="U402" s="208"/>
      <c r="V402" s="209"/>
      <c r="W402" s="209"/>
      <c r="X402" s="210"/>
      <c r="Y402" s="210"/>
      <c r="Z402" s="210"/>
      <c r="AA402" s="210"/>
      <c r="AB402" s="210"/>
      <c r="AC402" s="210"/>
      <c r="AD402" s="211"/>
      <c r="AE402" s="211"/>
    </row>
    <row r="403" spans="2:31" ht="14.1" customHeight="1">
      <c r="B403" s="203"/>
      <c r="C403" s="203"/>
      <c r="D403" s="203"/>
      <c r="E403" s="203"/>
      <c r="F403" s="203"/>
      <c r="G403" s="204"/>
      <c r="H403" s="205"/>
      <c r="I403" s="206"/>
      <c r="J403" s="206"/>
      <c r="K403" s="206"/>
      <c r="L403" s="9"/>
      <c r="M403" s="207"/>
      <c r="N403" s="489"/>
      <c r="O403" s="489"/>
      <c r="P403" s="489"/>
      <c r="Q403" s="489"/>
      <c r="R403" s="208"/>
      <c r="S403" s="208"/>
      <c r="T403" s="208"/>
      <c r="U403" s="208"/>
      <c r="V403" s="209"/>
      <c r="W403" s="209"/>
      <c r="X403" s="210"/>
      <c r="Y403" s="210"/>
      <c r="Z403" s="210"/>
      <c r="AA403" s="210"/>
      <c r="AB403" s="210"/>
      <c r="AC403" s="210"/>
      <c r="AD403" s="211"/>
      <c r="AE403" s="211"/>
    </row>
    <row r="404" spans="2:31" ht="14.1" customHeight="1">
      <c r="B404" s="203"/>
      <c r="C404" s="203"/>
      <c r="D404" s="203"/>
      <c r="E404" s="203"/>
      <c r="F404" s="203"/>
      <c r="G404" s="204"/>
      <c r="H404" s="205"/>
      <c r="I404" s="206"/>
      <c r="J404" s="206"/>
      <c r="K404" s="206"/>
      <c r="L404" s="9"/>
      <c r="M404" s="207"/>
      <c r="N404" s="489"/>
      <c r="O404" s="489"/>
      <c r="P404" s="489"/>
      <c r="Q404" s="489"/>
      <c r="R404" s="208"/>
      <c r="S404" s="208"/>
      <c r="T404" s="208"/>
      <c r="U404" s="208"/>
      <c r="V404" s="209"/>
      <c r="W404" s="209"/>
      <c r="X404" s="210"/>
      <c r="Y404" s="210"/>
      <c r="Z404" s="210"/>
      <c r="AA404" s="210"/>
      <c r="AB404" s="210"/>
      <c r="AC404" s="210"/>
      <c r="AD404" s="211"/>
      <c r="AE404" s="211"/>
    </row>
    <row r="405" spans="2:31" ht="14.1" customHeight="1">
      <c r="B405" s="203"/>
      <c r="C405" s="203"/>
      <c r="D405" s="203"/>
      <c r="E405" s="203"/>
      <c r="F405" s="203"/>
      <c r="G405" s="204"/>
      <c r="H405" s="205"/>
      <c r="I405" s="206"/>
      <c r="J405" s="206"/>
      <c r="K405" s="206"/>
      <c r="L405" s="9"/>
      <c r="M405" s="207"/>
      <c r="N405" s="489"/>
      <c r="O405" s="489"/>
      <c r="P405" s="489"/>
      <c r="Q405" s="489"/>
      <c r="R405" s="208"/>
      <c r="S405" s="208"/>
      <c r="T405" s="208"/>
      <c r="U405" s="208"/>
      <c r="V405" s="209"/>
      <c r="W405" s="209"/>
      <c r="X405" s="210"/>
      <c r="Y405" s="210"/>
      <c r="Z405" s="210"/>
      <c r="AA405" s="210"/>
      <c r="AB405" s="210"/>
      <c r="AC405" s="210"/>
      <c r="AD405" s="211"/>
      <c r="AE405" s="211"/>
    </row>
    <row r="406" spans="2:31" ht="14.1" customHeight="1">
      <c r="B406" s="203"/>
      <c r="C406" s="203"/>
      <c r="D406" s="203"/>
      <c r="E406" s="203"/>
      <c r="F406" s="203"/>
      <c r="G406" s="204"/>
      <c r="H406" s="205"/>
      <c r="I406" s="206"/>
      <c r="J406" s="206"/>
      <c r="K406" s="206"/>
      <c r="L406" s="9"/>
      <c r="M406" s="207"/>
      <c r="N406" s="489"/>
      <c r="O406" s="489"/>
      <c r="P406" s="489"/>
      <c r="Q406" s="489"/>
      <c r="R406" s="208"/>
      <c r="S406" s="208"/>
      <c r="T406" s="208"/>
      <c r="U406" s="208"/>
      <c r="V406" s="209"/>
      <c r="W406" s="209"/>
      <c r="X406" s="210"/>
      <c r="Y406" s="210"/>
      <c r="Z406" s="210"/>
      <c r="AA406" s="210"/>
      <c r="AB406" s="210"/>
      <c r="AC406" s="210"/>
      <c r="AD406" s="211"/>
      <c r="AE406" s="211"/>
    </row>
    <row r="407" spans="2:31" ht="14.1" customHeight="1">
      <c r="B407" s="203"/>
      <c r="C407" s="203"/>
      <c r="D407" s="203"/>
      <c r="E407" s="203"/>
      <c r="F407" s="203"/>
      <c r="G407" s="204"/>
      <c r="H407" s="205"/>
      <c r="I407" s="206"/>
      <c r="J407" s="206"/>
      <c r="K407" s="206"/>
      <c r="L407" s="9"/>
      <c r="M407" s="207"/>
      <c r="N407" s="489"/>
      <c r="O407" s="489"/>
      <c r="P407" s="489"/>
      <c r="Q407" s="489"/>
      <c r="R407" s="208"/>
      <c r="S407" s="208"/>
      <c r="T407" s="208"/>
      <c r="U407" s="208"/>
      <c r="V407" s="209"/>
      <c r="W407" s="209"/>
      <c r="X407" s="210"/>
      <c r="Y407" s="210"/>
      <c r="Z407" s="210"/>
      <c r="AA407" s="210"/>
      <c r="AB407" s="210"/>
      <c r="AC407" s="210"/>
      <c r="AD407" s="211"/>
      <c r="AE407" s="211"/>
    </row>
    <row r="408" spans="2:31" ht="14.1" customHeight="1">
      <c r="B408" s="203"/>
      <c r="C408" s="203"/>
      <c r="D408" s="203"/>
      <c r="E408" s="203"/>
      <c r="F408" s="203"/>
      <c r="G408" s="204"/>
      <c r="H408" s="205"/>
      <c r="I408" s="206"/>
      <c r="J408" s="206"/>
      <c r="K408" s="206"/>
      <c r="L408" s="9"/>
      <c r="M408" s="207"/>
      <c r="N408" s="489"/>
      <c r="O408" s="489"/>
      <c r="P408" s="489"/>
      <c r="Q408" s="489"/>
      <c r="R408" s="208"/>
      <c r="S408" s="208"/>
      <c r="T408" s="208"/>
      <c r="U408" s="208"/>
      <c r="V408" s="209"/>
      <c r="W408" s="209"/>
      <c r="X408" s="210"/>
      <c r="Y408" s="210"/>
      <c r="Z408" s="210"/>
      <c r="AA408" s="210"/>
      <c r="AB408" s="210"/>
      <c r="AC408" s="210"/>
      <c r="AD408" s="211"/>
      <c r="AE408" s="211"/>
    </row>
    <row r="409" spans="2:31" ht="14.1" customHeight="1">
      <c r="B409" s="203"/>
      <c r="C409" s="203"/>
      <c r="D409" s="203"/>
      <c r="E409" s="203"/>
      <c r="F409" s="203"/>
      <c r="G409" s="204"/>
      <c r="H409" s="205"/>
      <c r="I409" s="206"/>
      <c r="J409" s="206"/>
      <c r="K409" s="206"/>
      <c r="L409" s="9"/>
      <c r="M409" s="207"/>
      <c r="N409" s="489"/>
      <c r="O409" s="489"/>
      <c r="P409" s="489"/>
      <c r="Q409" s="489"/>
      <c r="R409" s="208"/>
      <c r="S409" s="208"/>
      <c r="T409" s="208"/>
      <c r="U409" s="208"/>
      <c r="V409" s="209"/>
      <c r="W409" s="209"/>
      <c r="X409" s="210"/>
      <c r="Y409" s="210"/>
      <c r="Z409" s="210"/>
      <c r="AA409" s="210"/>
      <c r="AB409" s="210"/>
      <c r="AC409" s="210"/>
      <c r="AD409" s="211"/>
      <c r="AE409" s="211"/>
    </row>
    <row r="410" spans="2:31" ht="14.1" customHeight="1">
      <c r="B410" s="203"/>
      <c r="C410" s="203"/>
      <c r="D410" s="203"/>
      <c r="E410" s="203"/>
      <c r="F410" s="203"/>
      <c r="G410" s="204"/>
      <c r="H410" s="205"/>
      <c r="I410" s="206"/>
      <c r="J410" s="206"/>
      <c r="K410" s="206"/>
      <c r="L410" s="9"/>
      <c r="M410" s="207"/>
      <c r="N410" s="489"/>
      <c r="O410" s="489"/>
      <c r="P410" s="489"/>
      <c r="Q410" s="489"/>
      <c r="R410" s="208"/>
      <c r="S410" s="208"/>
      <c r="T410" s="208"/>
      <c r="U410" s="208"/>
      <c r="V410" s="209"/>
      <c r="W410" s="209"/>
      <c r="X410" s="210"/>
      <c r="Y410" s="210"/>
      <c r="Z410" s="210"/>
      <c r="AA410" s="210"/>
      <c r="AB410" s="210"/>
      <c r="AC410" s="210"/>
      <c r="AD410" s="211"/>
      <c r="AE410" s="211"/>
    </row>
    <row r="411" spans="2:31" ht="14.1" customHeight="1">
      <c r="B411" s="203"/>
      <c r="C411" s="203"/>
      <c r="D411" s="203"/>
      <c r="E411" s="203"/>
      <c r="F411" s="203"/>
      <c r="G411" s="204"/>
      <c r="H411" s="205"/>
      <c r="I411" s="206"/>
      <c r="J411" s="206"/>
      <c r="K411" s="206"/>
      <c r="L411" s="9"/>
      <c r="M411" s="207"/>
      <c r="N411" s="489"/>
      <c r="O411" s="489"/>
      <c r="P411" s="489"/>
      <c r="Q411" s="489"/>
      <c r="R411" s="208"/>
      <c r="S411" s="208"/>
      <c r="T411" s="208"/>
      <c r="U411" s="208"/>
      <c r="V411" s="209"/>
      <c r="W411" s="209"/>
      <c r="X411" s="210"/>
      <c r="Y411" s="210"/>
      <c r="Z411" s="210"/>
      <c r="AA411" s="210"/>
      <c r="AB411" s="210"/>
      <c r="AC411" s="210"/>
      <c r="AD411" s="211"/>
      <c r="AE411" s="211"/>
    </row>
    <row r="412" spans="2:31" ht="14.1" customHeight="1">
      <c r="B412" s="203"/>
      <c r="C412" s="203"/>
      <c r="D412" s="203"/>
      <c r="E412" s="203"/>
      <c r="F412" s="203"/>
      <c r="G412" s="204"/>
      <c r="H412" s="205"/>
      <c r="I412" s="206"/>
      <c r="J412" s="206"/>
      <c r="K412" s="206"/>
      <c r="L412" s="9"/>
      <c r="M412" s="207"/>
      <c r="N412" s="489"/>
      <c r="O412" s="489"/>
      <c r="P412" s="489"/>
      <c r="Q412" s="489"/>
      <c r="R412" s="208"/>
      <c r="S412" s="208"/>
      <c r="T412" s="208"/>
      <c r="U412" s="208"/>
      <c r="V412" s="209"/>
      <c r="W412" s="209"/>
      <c r="X412" s="210"/>
      <c r="Y412" s="210"/>
      <c r="Z412" s="210"/>
      <c r="AA412" s="210"/>
      <c r="AB412" s="210"/>
      <c r="AC412" s="210"/>
      <c r="AD412" s="211"/>
      <c r="AE412" s="211"/>
    </row>
    <row r="413" spans="2:31" ht="14.1" customHeight="1">
      <c r="B413" s="203"/>
      <c r="C413" s="203"/>
      <c r="D413" s="203"/>
      <c r="E413" s="203"/>
      <c r="F413" s="203"/>
      <c r="G413" s="204"/>
      <c r="H413" s="205"/>
      <c r="I413" s="206"/>
      <c r="J413" s="206"/>
      <c r="K413" s="206"/>
      <c r="L413" s="9"/>
      <c r="M413" s="207"/>
      <c r="N413" s="489"/>
      <c r="O413" s="489"/>
      <c r="P413" s="489"/>
      <c r="Q413" s="489"/>
      <c r="R413" s="208"/>
      <c r="S413" s="208"/>
      <c r="T413" s="208"/>
      <c r="U413" s="208"/>
      <c r="V413" s="209"/>
      <c r="W413" s="209"/>
      <c r="X413" s="210"/>
      <c r="Y413" s="210"/>
      <c r="Z413" s="210"/>
      <c r="AA413" s="210"/>
      <c r="AB413" s="210"/>
      <c r="AC413" s="210"/>
      <c r="AD413" s="211"/>
      <c r="AE413" s="211"/>
    </row>
    <row r="414" spans="2:31" ht="14.1" customHeight="1">
      <c r="B414" s="203"/>
      <c r="C414" s="203"/>
      <c r="D414" s="203"/>
      <c r="E414" s="203"/>
      <c r="F414" s="203"/>
      <c r="G414" s="204"/>
      <c r="H414" s="205"/>
      <c r="I414" s="206"/>
      <c r="J414" s="206"/>
      <c r="K414" s="206"/>
      <c r="L414" s="9"/>
      <c r="M414" s="207"/>
      <c r="N414" s="489"/>
      <c r="O414" s="489"/>
      <c r="P414" s="489"/>
      <c r="Q414" s="489"/>
      <c r="R414" s="208"/>
      <c r="S414" s="208"/>
      <c r="T414" s="208"/>
      <c r="U414" s="208"/>
      <c r="V414" s="209"/>
      <c r="W414" s="209"/>
      <c r="X414" s="210"/>
      <c r="Y414" s="210"/>
      <c r="Z414" s="210"/>
      <c r="AA414" s="210"/>
      <c r="AB414" s="210"/>
      <c r="AC414" s="210"/>
      <c r="AD414" s="211"/>
      <c r="AE414" s="211"/>
    </row>
    <row r="415" spans="2:31" ht="14.1" customHeight="1">
      <c r="B415" s="203"/>
      <c r="C415" s="203"/>
      <c r="D415" s="203"/>
      <c r="E415" s="203"/>
      <c r="F415" s="203"/>
      <c r="G415" s="204"/>
      <c r="H415" s="205"/>
      <c r="I415" s="206"/>
      <c r="J415" s="206"/>
      <c r="K415" s="206"/>
      <c r="L415" s="9"/>
      <c r="M415" s="207"/>
      <c r="N415" s="489"/>
      <c r="O415" s="489"/>
      <c r="P415" s="489"/>
      <c r="Q415" s="489"/>
      <c r="R415" s="208"/>
      <c r="S415" s="208"/>
      <c r="T415" s="208"/>
      <c r="U415" s="208"/>
      <c r="V415" s="209"/>
      <c r="W415" s="209"/>
      <c r="X415" s="210"/>
      <c r="Y415" s="210"/>
      <c r="Z415" s="210"/>
      <c r="AA415" s="210"/>
      <c r="AB415" s="210"/>
      <c r="AC415" s="210"/>
      <c r="AD415" s="211"/>
      <c r="AE415" s="211"/>
    </row>
    <row r="416" spans="2:31" ht="14.1" customHeight="1">
      <c r="B416" s="203"/>
      <c r="C416" s="203"/>
      <c r="D416" s="203"/>
      <c r="E416" s="203"/>
      <c r="F416" s="203"/>
      <c r="G416" s="204"/>
      <c r="H416" s="205"/>
      <c r="I416" s="206"/>
      <c r="J416" s="206"/>
      <c r="K416" s="206"/>
      <c r="L416" s="9"/>
      <c r="M416" s="207"/>
      <c r="N416" s="489"/>
      <c r="O416" s="489"/>
      <c r="P416" s="489"/>
      <c r="Q416" s="489"/>
      <c r="R416" s="208"/>
      <c r="S416" s="208"/>
      <c r="T416" s="208"/>
      <c r="U416" s="208"/>
      <c r="V416" s="209"/>
      <c r="W416" s="209"/>
      <c r="X416" s="210"/>
      <c r="Y416" s="210"/>
      <c r="Z416" s="210"/>
      <c r="AA416" s="210"/>
      <c r="AB416" s="210"/>
      <c r="AC416" s="210"/>
      <c r="AD416" s="211"/>
      <c r="AE416" s="211"/>
    </row>
    <row r="417" spans="2:31" ht="14.1" customHeight="1">
      <c r="B417" s="203"/>
      <c r="C417" s="203"/>
      <c r="D417" s="203"/>
      <c r="E417" s="203"/>
      <c r="F417" s="203"/>
      <c r="G417" s="204"/>
      <c r="H417" s="205"/>
      <c r="I417" s="206"/>
      <c r="J417" s="206"/>
      <c r="K417" s="206"/>
      <c r="L417" s="9"/>
      <c r="M417" s="207"/>
      <c r="N417" s="489"/>
      <c r="O417" s="489"/>
      <c r="P417" s="489"/>
      <c r="Q417" s="489"/>
      <c r="R417" s="208"/>
      <c r="S417" s="208"/>
      <c r="T417" s="208"/>
      <c r="U417" s="208"/>
      <c r="V417" s="209"/>
      <c r="W417" s="209"/>
      <c r="X417" s="210"/>
      <c r="Y417" s="210"/>
      <c r="Z417" s="210"/>
      <c r="AA417" s="210"/>
      <c r="AB417" s="210"/>
      <c r="AC417" s="210"/>
      <c r="AD417" s="211"/>
      <c r="AE417" s="211"/>
    </row>
    <row r="418" spans="2:31" ht="14.1" customHeight="1">
      <c r="B418" s="203"/>
      <c r="C418" s="203"/>
      <c r="D418" s="203"/>
      <c r="E418" s="203"/>
      <c r="F418" s="203"/>
      <c r="G418" s="204"/>
      <c r="H418" s="205"/>
      <c r="I418" s="206"/>
      <c r="J418" s="206"/>
      <c r="K418" s="206"/>
      <c r="L418" s="9"/>
      <c r="M418" s="207"/>
      <c r="N418" s="489"/>
      <c r="O418" s="489"/>
      <c r="P418" s="489"/>
      <c r="Q418" s="489"/>
      <c r="R418" s="208"/>
      <c r="S418" s="208"/>
      <c r="T418" s="208"/>
      <c r="U418" s="208"/>
      <c r="V418" s="209"/>
      <c r="W418" s="209"/>
      <c r="X418" s="210"/>
      <c r="Y418" s="210"/>
      <c r="Z418" s="210"/>
      <c r="AA418" s="210"/>
      <c r="AB418" s="210"/>
      <c r="AC418" s="210"/>
      <c r="AD418" s="211"/>
      <c r="AE418" s="211"/>
    </row>
    <row r="419" spans="2:31" ht="14.1" customHeight="1">
      <c r="B419" s="203"/>
      <c r="C419" s="203"/>
      <c r="D419" s="203"/>
      <c r="E419" s="203"/>
      <c r="F419" s="203"/>
      <c r="G419" s="204"/>
      <c r="H419" s="205"/>
      <c r="I419" s="206"/>
      <c r="J419" s="206"/>
      <c r="K419" s="206"/>
      <c r="L419" s="9"/>
      <c r="M419" s="207"/>
      <c r="N419" s="489"/>
      <c r="O419" s="489"/>
      <c r="P419" s="489"/>
      <c r="Q419" s="489"/>
      <c r="R419" s="208"/>
      <c r="S419" s="208"/>
      <c r="T419" s="208"/>
      <c r="U419" s="208"/>
      <c r="V419" s="209"/>
      <c r="W419" s="209"/>
      <c r="X419" s="210"/>
      <c r="Y419" s="210"/>
      <c r="Z419" s="210"/>
      <c r="AA419" s="210"/>
      <c r="AB419" s="210"/>
      <c r="AC419" s="210"/>
      <c r="AD419" s="211"/>
      <c r="AE419" s="211"/>
    </row>
    <row r="420" spans="2:31" ht="14.1" customHeight="1">
      <c r="B420" s="203"/>
      <c r="C420" s="203"/>
      <c r="D420" s="203"/>
      <c r="E420" s="203"/>
      <c r="F420" s="203"/>
      <c r="G420" s="204"/>
      <c r="H420" s="205"/>
      <c r="I420" s="206"/>
      <c r="J420" s="206"/>
      <c r="K420" s="206"/>
      <c r="L420" s="9"/>
      <c r="M420" s="207"/>
      <c r="N420" s="489"/>
      <c r="O420" s="489"/>
      <c r="P420" s="489"/>
      <c r="Q420" s="489"/>
      <c r="R420" s="208"/>
      <c r="S420" s="208"/>
      <c r="T420" s="208"/>
      <c r="U420" s="208"/>
      <c r="V420" s="209"/>
      <c r="W420" s="209"/>
      <c r="X420" s="210"/>
      <c r="Y420" s="210"/>
      <c r="Z420" s="210"/>
      <c r="AA420" s="210"/>
      <c r="AB420" s="210"/>
      <c r="AC420" s="210"/>
      <c r="AD420" s="211"/>
      <c r="AE420" s="211"/>
    </row>
    <row r="421" spans="2:31" ht="14.1" customHeight="1">
      <c r="B421" s="203"/>
      <c r="C421" s="203"/>
      <c r="D421" s="203"/>
      <c r="E421" s="203"/>
      <c r="F421" s="203"/>
      <c r="G421" s="204"/>
      <c r="H421" s="205"/>
      <c r="I421" s="206"/>
      <c r="J421" s="206"/>
      <c r="K421" s="206"/>
      <c r="L421" s="9"/>
      <c r="M421" s="207"/>
      <c r="N421" s="489"/>
      <c r="O421" s="489"/>
      <c r="P421" s="489"/>
      <c r="Q421" s="489"/>
      <c r="R421" s="208"/>
      <c r="S421" s="208"/>
      <c r="T421" s="208"/>
      <c r="U421" s="208"/>
      <c r="V421" s="209"/>
      <c r="W421" s="209"/>
      <c r="X421" s="210"/>
      <c r="Y421" s="210"/>
      <c r="Z421" s="210"/>
      <c r="AA421" s="210"/>
      <c r="AB421" s="210"/>
      <c r="AC421" s="210"/>
      <c r="AD421" s="211"/>
      <c r="AE421" s="211"/>
    </row>
    <row r="422" spans="2:31" ht="14.1" customHeight="1">
      <c r="B422" s="203"/>
      <c r="C422" s="203"/>
      <c r="D422" s="203"/>
      <c r="E422" s="203"/>
      <c r="F422" s="203"/>
      <c r="G422" s="204"/>
      <c r="H422" s="205"/>
      <c r="I422" s="206"/>
      <c r="J422" s="206"/>
      <c r="K422" s="206"/>
      <c r="L422" s="9"/>
      <c r="M422" s="207"/>
      <c r="N422" s="489"/>
      <c r="O422" s="489"/>
      <c r="P422" s="489"/>
      <c r="Q422" s="489"/>
      <c r="R422" s="208"/>
      <c r="S422" s="208"/>
      <c r="T422" s="208"/>
      <c r="U422" s="208"/>
      <c r="V422" s="209"/>
      <c r="W422" s="209"/>
      <c r="X422" s="210"/>
      <c r="Y422" s="210"/>
      <c r="Z422" s="210"/>
      <c r="AA422" s="210"/>
      <c r="AB422" s="210"/>
      <c r="AC422" s="210"/>
      <c r="AD422" s="211"/>
      <c r="AE422" s="211"/>
    </row>
    <row r="423" spans="2:31" ht="14.1" customHeight="1">
      <c r="B423" s="203"/>
      <c r="C423" s="203"/>
      <c r="D423" s="203"/>
      <c r="E423" s="203"/>
      <c r="F423" s="203"/>
      <c r="G423" s="204"/>
      <c r="H423" s="205"/>
      <c r="I423" s="206"/>
      <c r="J423" s="206"/>
      <c r="K423" s="206"/>
      <c r="L423" s="9"/>
      <c r="M423" s="207"/>
      <c r="N423" s="489"/>
      <c r="O423" s="489"/>
      <c r="P423" s="489"/>
      <c r="Q423" s="489"/>
      <c r="R423" s="208"/>
      <c r="S423" s="208"/>
      <c r="T423" s="208"/>
      <c r="U423" s="208"/>
      <c r="V423" s="209"/>
      <c r="W423" s="209"/>
      <c r="X423" s="210"/>
      <c r="Y423" s="210"/>
      <c r="Z423" s="210"/>
      <c r="AA423" s="210"/>
      <c r="AB423" s="210"/>
      <c r="AC423" s="210"/>
      <c r="AD423" s="211"/>
      <c r="AE423" s="211"/>
    </row>
    <row r="424" spans="2:31" ht="14.1" customHeight="1">
      <c r="B424" s="203"/>
      <c r="C424" s="203"/>
      <c r="D424" s="203"/>
      <c r="E424" s="203"/>
      <c r="F424" s="203"/>
      <c r="G424" s="204"/>
      <c r="H424" s="205"/>
      <c r="I424" s="206"/>
      <c r="J424" s="206"/>
      <c r="K424" s="206"/>
      <c r="L424" s="9"/>
      <c r="M424" s="207"/>
      <c r="N424" s="489"/>
      <c r="O424" s="489"/>
      <c r="P424" s="489"/>
      <c r="Q424" s="489"/>
      <c r="R424" s="208"/>
      <c r="S424" s="208"/>
      <c r="T424" s="208"/>
      <c r="U424" s="208"/>
      <c r="V424" s="209"/>
      <c r="W424" s="209"/>
      <c r="X424" s="210"/>
      <c r="Y424" s="210"/>
      <c r="Z424" s="210"/>
      <c r="AA424" s="210"/>
      <c r="AB424" s="210"/>
      <c r="AC424" s="210"/>
      <c r="AD424" s="211"/>
      <c r="AE424" s="211"/>
    </row>
    <row r="425" spans="2:31" ht="14.1" customHeight="1">
      <c r="B425" s="203"/>
      <c r="C425" s="203"/>
      <c r="D425" s="203"/>
      <c r="E425" s="203"/>
      <c r="F425" s="203"/>
      <c r="G425" s="204"/>
      <c r="H425" s="205"/>
      <c r="I425" s="206"/>
      <c r="J425" s="206"/>
      <c r="K425" s="206"/>
      <c r="L425" s="9"/>
      <c r="M425" s="207"/>
      <c r="N425" s="489"/>
      <c r="O425" s="489"/>
      <c r="P425" s="489"/>
      <c r="Q425" s="489"/>
      <c r="R425" s="208"/>
      <c r="S425" s="208"/>
      <c r="T425" s="208"/>
      <c r="U425" s="208"/>
      <c r="V425" s="209"/>
      <c r="W425" s="209"/>
      <c r="X425" s="210"/>
      <c r="Y425" s="210"/>
      <c r="Z425" s="210"/>
      <c r="AA425" s="210"/>
      <c r="AB425" s="210"/>
      <c r="AC425" s="210"/>
      <c r="AD425" s="211"/>
      <c r="AE425" s="211"/>
    </row>
    <row r="426" spans="2:31" ht="14.1" customHeight="1">
      <c r="B426" s="203"/>
      <c r="C426" s="203"/>
      <c r="D426" s="203"/>
      <c r="E426" s="203"/>
      <c r="F426" s="203"/>
      <c r="G426" s="204"/>
      <c r="H426" s="205"/>
      <c r="I426" s="206"/>
      <c r="J426" s="206"/>
      <c r="K426" s="206"/>
      <c r="L426" s="9"/>
      <c r="M426" s="207"/>
      <c r="N426" s="489"/>
      <c r="O426" s="489"/>
      <c r="P426" s="489"/>
      <c r="Q426" s="489"/>
      <c r="R426" s="208"/>
      <c r="S426" s="208"/>
      <c r="T426" s="208"/>
      <c r="U426" s="208"/>
      <c r="V426" s="209"/>
      <c r="W426" s="209"/>
      <c r="X426" s="210"/>
      <c r="Y426" s="210"/>
      <c r="Z426" s="210"/>
      <c r="AA426" s="210"/>
      <c r="AB426" s="210"/>
      <c r="AC426" s="210"/>
      <c r="AD426" s="211"/>
      <c r="AE426" s="211"/>
    </row>
    <row r="427" spans="2:31" ht="14.1" customHeight="1">
      <c r="B427" s="203"/>
      <c r="C427" s="203"/>
      <c r="D427" s="203"/>
      <c r="E427" s="203"/>
      <c r="F427" s="203"/>
      <c r="G427" s="204"/>
      <c r="H427" s="205"/>
      <c r="I427" s="206"/>
      <c r="J427" s="206"/>
      <c r="K427" s="206"/>
      <c r="L427" s="9"/>
      <c r="M427" s="207"/>
      <c r="N427" s="489"/>
      <c r="O427" s="489"/>
      <c r="P427" s="489"/>
      <c r="Q427" s="489"/>
      <c r="R427" s="208"/>
      <c r="S427" s="208"/>
      <c r="T427" s="208"/>
      <c r="U427" s="208"/>
      <c r="V427" s="209"/>
      <c r="W427" s="209"/>
      <c r="X427" s="210"/>
      <c r="Y427" s="210"/>
      <c r="Z427" s="210"/>
      <c r="AA427" s="210"/>
      <c r="AB427" s="210"/>
      <c r="AC427" s="210"/>
      <c r="AD427" s="211"/>
      <c r="AE427" s="211"/>
    </row>
    <row r="428" spans="2:31" ht="14.1" customHeight="1">
      <c r="B428" s="203"/>
      <c r="C428" s="203"/>
      <c r="D428" s="203"/>
      <c r="E428" s="203"/>
      <c r="F428" s="203"/>
      <c r="G428" s="204"/>
      <c r="H428" s="205"/>
      <c r="I428" s="206"/>
      <c r="J428" s="206"/>
      <c r="K428" s="206"/>
      <c r="L428" s="9"/>
      <c r="M428" s="207"/>
      <c r="N428" s="489"/>
      <c r="O428" s="489"/>
      <c r="P428" s="489"/>
      <c r="Q428" s="489"/>
      <c r="R428" s="208"/>
      <c r="S428" s="208"/>
      <c r="T428" s="208"/>
      <c r="U428" s="208"/>
      <c r="V428" s="209"/>
      <c r="W428" s="209"/>
      <c r="X428" s="210"/>
      <c r="Y428" s="210"/>
      <c r="Z428" s="210"/>
      <c r="AA428" s="210"/>
      <c r="AB428" s="210"/>
      <c r="AC428" s="210"/>
      <c r="AD428" s="211"/>
      <c r="AE428" s="211"/>
    </row>
    <row r="429" spans="2:31" ht="14.1" customHeight="1">
      <c r="B429" s="203"/>
      <c r="C429" s="203"/>
      <c r="D429" s="203"/>
      <c r="E429" s="203"/>
      <c r="F429" s="203"/>
      <c r="G429" s="204"/>
      <c r="H429" s="205"/>
      <c r="I429" s="206"/>
      <c r="J429" s="206"/>
      <c r="K429" s="206"/>
      <c r="L429" s="9"/>
      <c r="M429" s="207"/>
      <c r="N429" s="489"/>
      <c r="O429" s="489"/>
      <c r="P429" s="489"/>
      <c r="Q429" s="489"/>
      <c r="R429" s="208"/>
      <c r="S429" s="208"/>
      <c r="T429" s="208"/>
      <c r="U429" s="208"/>
      <c r="V429" s="209"/>
      <c r="W429" s="209"/>
      <c r="X429" s="210"/>
      <c r="Y429" s="210"/>
      <c r="Z429" s="210"/>
      <c r="AA429" s="210"/>
      <c r="AB429" s="210"/>
      <c r="AC429" s="210"/>
      <c r="AD429" s="211"/>
      <c r="AE429" s="211"/>
    </row>
    <row r="430" spans="2:31" ht="14.1" customHeight="1">
      <c r="B430" s="203"/>
      <c r="C430" s="203"/>
      <c r="D430" s="203"/>
      <c r="E430" s="203"/>
      <c r="F430" s="203"/>
      <c r="G430" s="204"/>
      <c r="H430" s="205"/>
      <c r="I430" s="206"/>
      <c r="J430" s="206"/>
      <c r="K430" s="206"/>
      <c r="L430" s="9"/>
      <c r="M430" s="207"/>
      <c r="N430" s="489"/>
      <c r="O430" s="489"/>
      <c r="P430" s="489"/>
      <c r="Q430" s="489"/>
      <c r="R430" s="208"/>
      <c r="S430" s="208"/>
      <c r="T430" s="208"/>
      <c r="U430" s="208"/>
      <c r="V430" s="209"/>
      <c r="W430" s="209"/>
      <c r="X430" s="210"/>
      <c r="Y430" s="210"/>
      <c r="Z430" s="210"/>
      <c r="AA430" s="210"/>
      <c r="AB430" s="210"/>
      <c r="AC430" s="210"/>
      <c r="AD430" s="211"/>
      <c r="AE430" s="211"/>
    </row>
    <row r="431" spans="2:31" ht="14.1" customHeight="1">
      <c r="B431" s="203"/>
      <c r="C431" s="203"/>
      <c r="D431" s="203"/>
      <c r="E431" s="203"/>
      <c r="F431" s="203"/>
      <c r="G431" s="204"/>
      <c r="H431" s="205"/>
      <c r="I431" s="206"/>
      <c r="J431" s="206"/>
      <c r="K431" s="206"/>
      <c r="L431" s="9"/>
      <c r="M431" s="207"/>
      <c r="N431" s="489"/>
      <c r="O431" s="489"/>
      <c r="P431" s="489"/>
      <c r="Q431" s="489"/>
      <c r="R431" s="208"/>
      <c r="S431" s="208"/>
      <c r="T431" s="208"/>
      <c r="U431" s="208"/>
      <c r="V431" s="209"/>
      <c r="W431" s="209"/>
      <c r="X431" s="210"/>
      <c r="Y431" s="210"/>
      <c r="Z431" s="210"/>
      <c r="AA431" s="210"/>
      <c r="AB431" s="210"/>
      <c r="AC431" s="210"/>
      <c r="AD431" s="211"/>
      <c r="AE431" s="211"/>
    </row>
    <row r="432" spans="2:31" ht="14.1" customHeight="1">
      <c r="B432" s="203"/>
      <c r="C432" s="203"/>
      <c r="D432" s="203"/>
      <c r="E432" s="203"/>
      <c r="F432" s="203"/>
      <c r="G432" s="204"/>
      <c r="H432" s="205"/>
      <c r="I432" s="206"/>
      <c r="J432" s="206"/>
      <c r="K432" s="206"/>
      <c r="L432" s="9"/>
      <c r="M432" s="207"/>
      <c r="N432" s="489"/>
      <c r="O432" s="489"/>
      <c r="P432" s="489"/>
      <c r="Q432" s="489"/>
      <c r="R432" s="208"/>
      <c r="S432" s="208"/>
      <c r="T432" s="208"/>
      <c r="U432" s="208"/>
      <c r="V432" s="209"/>
      <c r="W432" s="209"/>
      <c r="X432" s="210"/>
      <c r="Y432" s="210"/>
      <c r="Z432" s="210"/>
      <c r="AA432" s="210"/>
      <c r="AB432" s="210"/>
      <c r="AC432" s="210"/>
      <c r="AD432" s="211"/>
      <c r="AE432" s="211"/>
    </row>
    <row r="433" spans="2:31" ht="14.1" customHeight="1">
      <c r="B433" s="203"/>
      <c r="C433" s="203"/>
      <c r="D433" s="203"/>
      <c r="E433" s="203"/>
      <c r="F433" s="203"/>
      <c r="G433" s="204"/>
      <c r="H433" s="205"/>
      <c r="I433" s="206"/>
      <c r="J433" s="206"/>
      <c r="K433" s="206"/>
      <c r="L433" s="9"/>
      <c r="M433" s="207"/>
      <c r="N433" s="489"/>
      <c r="O433" s="489"/>
      <c r="P433" s="489"/>
      <c r="Q433" s="489"/>
      <c r="R433" s="208"/>
      <c r="S433" s="208"/>
      <c r="T433" s="208"/>
      <c r="U433" s="208"/>
      <c r="V433" s="209"/>
      <c r="W433" s="209"/>
      <c r="X433" s="210"/>
      <c r="Y433" s="210"/>
      <c r="Z433" s="210"/>
      <c r="AA433" s="210"/>
      <c r="AB433" s="210"/>
      <c r="AC433" s="210"/>
      <c r="AD433" s="211"/>
      <c r="AE433" s="211"/>
    </row>
    <row r="434" spans="2:31" ht="14.1" customHeight="1">
      <c r="B434" s="203"/>
      <c r="C434" s="203"/>
      <c r="D434" s="203"/>
      <c r="E434" s="203"/>
      <c r="F434" s="203"/>
      <c r="G434" s="204"/>
      <c r="H434" s="205"/>
      <c r="I434" s="206"/>
      <c r="J434" s="206"/>
      <c r="K434" s="206"/>
      <c r="L434" s="9"/>
      <c r="M434" s="207"/>
      <c r="N434" s="489"/>
      <c r="O434" s="489"/>
      <c r="P434" s="489"/>
      <c r="Q434" s="489"/>
      <c r="R434" s="208"/>
      <c r="S434" s="208"/>
      <c r="T434" s="208"/>
      <c r="U434" s="208"/>
      <c r="V434" s="209"/>
      <c r="W434" s="209"/>
      <c r="X434" s="210"/>
      <c r="Y434" s="210"/>
      <c r="Z434" s="210"/>
      <c r="AA434" s="210"/>
      <c r="AB434" s="210"/>
      <c r="AC434" s="210"/>
      <c r="AD434" s="211"/>
      <c r="AE434" s="211"/>
    </row>
    <row r="435" spans="2:31" ht="14.1" customHeight="1">
      <c r="B435" s="203"/>
      <c r="C435" s="203"/>
      <c r="D435" s="203"/>
      <c r="E435" s="203"/>
      <c r="F435" s="203"/>
      <c r="G435" s="204"/>
      <c r="H435" s="205"/>
      <c r="I435" s="206"/>
      <c r="J435" s="206"/>
      <c r="K435" s="206"/>
      <c r="L435" s="9"/>
      <c r="M435" s="207"/>
      <c r="N435" s="489"/>
      <c r="O435" s="489"/>
      <c r="P435" s="489"/>
      <c r="Q435" s="489"/>
      <c r="R435" s="208"/>
      <c r="S435" s="208"/>
      <c r="T435" s="208"/>
      <c r="U435" s="208"/>
      <c r="V435" s="209"/>
      <c r="W435" s="209"/>
      <c r="X435" s="210"/>
      <c r="Y435" s="210"/>
      <c r="Z435" s="210"/>
      <c r="AA435" s="210"/>
      <c r="AB435" s="210"/>
      <c r="AC435" s="210"/>
      <c r="AD435" s="211"/>
      <c r="AE435" s="211"/>
    </row>
    <row r="436" spans="2:31" ht="14.1" customHeight="1">
      <c r="B436" s="203"/>
      <c r="C436" s="203"/>
      <c r="D436" s="203"/>
      <c r="E436" s="203"/>
      <c r="F436" s="203"/>
      <c r="G436" s="204"/>
      <c r="H436" s="205"/>
      <c r="I436" s="206"/>
      <c r="J436" s="206"/>
      <c r="K436" s="206"/>
      <c r="L436" s="9"/>
      <c r="M436" s="207"/>
      <c r="N436" s="489"/>
      <c r="O436" s="489"/>
      <c r="P436" s="489"/>
      <c r="Q436" s="489"/>
      <c r="R436" s="208"/>
      <c r="S436" s="208"/>
      <c r="T436" s="208"/>
      <c r="U436" s="208"/>
      <c r="V436" s="209"/>
      <c r="W436" s="209"/>
      <c r="X436" s="210"/>
      <c r="Y436" s="210"/>
      <c r="Z436" s="210"/>
      <c r="AA436" s="210"/>
      <c r="AB436" s="210"/>
      <c r="AC436" s="210"/>
      <c r="AD436" s="211"/>
      <c r="AE436" s="211"/>
    </row>
    <row r="437" spans="2:31" ht="14.1" customHeight="1">
      <c r="B437" s="203"/>
      <c r="C437" s="203"/>
      <c r="D437" s="203"/>
      <c r="E437" s="203"/>
      <c r="F437" s="203"/>
      <c r="G437" s="204"/>
      <c r="H437" s="205"/>
      <c r="I437" s="206"/>
      <c r="J437" s="206"/>
      <c r="K437" s="206"/>
      <c r="L437" s="9"/>
      <c r="M437" s="207"/>
      <c r="N437" s="489"/>
      <c r="O437" s="489"/>
      <c r="P437" s="489"/>
      <c r="Q437" s="489"/>
      <c r="R437" s="208"/>
      <c r="S437" s="208"/>
      <c r="T437" s="208"/>
      <c r="U437" s="208"/>
      <c r="V437" s="209"/>
      <c r="W437" s="209"/>
      <c r="X437" s="210"/>
      <c r="Y437" s="210"/>
      <c r="Z437" s="210"/>
      <c r="AA437" s="210"/>
      <c r="AB437" s="210"/>
      <c r="AC437" s="210"/>
      <c r="AD437" s="211"/>
      <c r="AE437" s="211"/>
    </row>
    <row r="438" spans="2:31" ht="14.1" customHeight="1">
      <c r="B438" s="203"/>
      <c r="C438" s="203"/>
      <c r="D438" s="203"/>
      <c r="E438" s="203"/>
      <c r="F438" s="203"/>
      <c r="G438" s="204"/>
      <c r="H438" s="205"/>
      <c r="I438" s="206"/>
      <c r="J438" s="206"/>
      <c r="K438" s="206"/>
      <c r="L438" s="9"/>
      <c r="M438" s="207"/>
      <c r="N438" s="489"/>
      <c r="O438" s="489"/>
      <c r="P438" s="489"/>
      <c r="Q438" s="489"/>
      <c r="R438" s="208"/>
      <c r="S438" s="208"/>
      <c r="T438" s="208"/>
      <c r="U438" s="208"/>
      <c r="V438" s="209"/>
      <c r="W438" s="209"/>
      <c r="X438" s="210"/>
      <c r="Y438" s="210"/>
      <c r="Z438" s="210"/>
      <c r="AA438" s="210"/>
      <c r="AB438" s="210"/>
      <c r="AC438" s="210"/>
      <c r="AD438" s="211"/>
      <c r="AE438" s="211"/>
    </row>
    <row r="439" spans="2:31" ht="14.1" customHeight="1">
      <c r="B439" s="203"/>
      <c r="C439" s="203"/>
      <c r="D439" s="203"/>
      <c r="E439" s="203"/>
      <c r="F439" s="203"/>
      <c r="G439" s="204"/>
      <c r="H439" s="205"/>
      <c r="I439" s="206"/>
      <c r="J439" s="206"/>
      <c r="K439" s="206"/>
      <c r="L439" s="9"/>
      <c r="M439" s="207"/>
      <c r="N439" s="489"/>
      <c r="O439" s="489"/>
      <c r="P439" s="489"/>
      <c r="Q439" s="489"/>
      <c r="R439" s="208"/>
      <c r="S439" s="208"/>
      <c r="T439" s="208"/>
      <c r="U439" s="208"/>
      <c r="V439" s="209"/>
      <c r="W439" s="209"/>
      <c r="X439" s="210"/>
      <c r="Y439" s="210"/>
      <c r="Z439" s="210"/>
      <c r="AA439" s="210"/>
      <c r="AB439" s="210"/>
      <c r="AC439" s="210"/>
      <c r="AD439" s="211"/>
      <c r="AE439" s="211"/>
    </row>
    <row r="440" spans="2:31" ht="14.1" customHeight="1">
      <c r="B440" s="203"/>
      <c r="C440" s="203"/>
      <c r="D440" s="203"/>
      <c r="E440" s="203"/>
      <c r="F440" s="203"/>
      <c r="G440" s="204"/>
      <c r="H440" s="205"/>
      <c r="I440" s="206"/>
      <c r="J440" s="206"/>
      <c r="K440" s="206"/>
      <c r="L440" s="9"/>
      <c r="M440" s="207"/>
      <c r="N440" s="489"/>
      <c r="O440" s="489"/>
      <c r="P440" s="489"/>
      <c r="Q440" s="489"/>
      <c r="R440" s="208"/>
      <c r="S440" s="208"/>
      <c r="T440" s="208"/>
      <c r="U440" s="208"/>
      <c r="V440" s="209"/>
      <c r="W440" s="209"/>
      <c r="X440" s="210"/>
      <c r="Y440" s="210"/>
      <c r="Z440" s="210"/>
      <c r="AA440" s="210"/>
      <c r="AB440" s="210"/>
      <c r="AC440" s="210"/>
      <c r="AD440" s="211"/>
      <c r="AE440" s="211"/>
    </row>
    <row r="441" spans="2:31" ht="14.1" customHeight="1">
      <c r="B441" s="203"/>
      <c r="C441" s="203"/>
      <c r="D441" s="203"/>
      <c r="E441" s="203"/>
      <c r="F441" s="203"/>
      <c r="G441" s="204"/>
      <c r="H441" s="205"/>
      <c r="I441" s="206"/>
      <c r="J441" s="206"/>
      <c r="K441" s="206"/>
      <c r="L441" s="9"/>
      <c r="M441" s="207"/>
      <c r="N441" s="489"/>
      <c r="O441" s="489"/>
      <c r="P441" s="489"/>
      <c r="Q441" s="489"/>
      <c r="R441" s="208"/>
      <c r="S441" s="208"/>
      <c r="T441" s="208"/>
      <c r="U441" s="208"/>
      <c r="V441" s="209"/>
      <c r="W441" s="209"/>
      <c r="X441" s="210"/>
      <c r="Y441" s="210"/>
      <c r="Z441" s="210"/>
      <c r="AA441" s="210"/>
      <c r="AB441" s="210"/>
      <c r="AC441" s="210"/>
      <c r="AD441" s="211"/>
      <c r="AE441" s="211"/>
    </row>
    <row r="442" spans="2:31" ht="14.1" customHeight="1">
      <c r="B442" s="203"/>
      <c r="C442" s="203"/>
      <c r="D442" s="203"/>
      <c r="E442" s="203"/>
      <c r="F442" s="203"/>
      <c r="G442" s="204"/>
      <c r="H442" s="205"/>
      <c r="I442" s="206"/>
      <c r="J442" s="206"/>
      <c r="K442" s="206"/>
      <c r="L442" s="9"/>
      <c r="M442" s="207"/>
      <c r="N442" s="489"/>
      <c r="O442" s="489"/>
      <c r="P442" s="489"/>
      <c r="Q442" s="489"/>
      <c r="R442" s="208"/>
      <c r="S442" s="208"/>
      <c r="T442" s="208"/>
      <c r="U442" s="208"/>
      <c r="V442" s="209"/>
      <c r="W442" s="209"/>
      <c r="X442" s="210"/>
      <c r="Y442" s="210"/>
      <c r="Z442" s="210"/>
      <c r="AA442" s="210"/>
      <c r="AB442" s="210"/>
      <c r="AC442" s="210"/>
      <c r="AD442" s="211"/>
      <c r="AE442" s="211"/>
    </row>
    <row r="443" spans="2:31" ht="14.1" customHeight="1">
      <c r="B443" s="203"/>
      <c r="C443" s="203"/>
      <c r="D443" s="203"/>
      <c r="E443" s="203"/>
      <c r="F443" s="203"/>
      <c r="G443" s="204"/>
      <c r="H443" s="205"/>
      <c r="I443" s="206"/>
      <c r="J443" s="206"/>
      <c r="K443" s="206"/>
      <c r="L443" s="9"/>
      <c r="M443" s="207"/>
      <c r="N443" s="489"/>
      <c r="O443" s="489"/>
      <c r="P443" s="489"/>
      <c r="Q443" s="489"/>
      <c r="R443" s="208"/>
      <c r="S443" s="208"/>
      <c r="T443" s="208"/>
      <c r="U443" s="208"/>
      <c r="V443" s="209"/>
      <c r="W443" s="209"/>
      <c r="X443" s="210"/>
      <c r="Y443" s="210"/>
      <c r="Z443" s="210"/>
      <c r="AA443" s="210"/>
      <c r="AB443" s="210"/>
      <c r="AC443" s="210"/>
      <c r="AD443" s="211"/>
      <c r="AE443" s="211"/>
    </row>
    <row r="444" spans="2:31" ht="14.1" customHeight="1">
      <c r="B444" s="203"/>
      <c r="C444" s="203"/>
      <c r="D444" s="203"/>
      <c r="E444" s="203"/>
      <c r="F444" s="203"/>
      <c r="G444" s="204"/>
      <c r="H444" s="205"/>
      <c r="I444" s="206"/>
      <c r="J444" s="206"/>
      <c r="K444" s="206"/>
      <c r="L444" s="9"/>
      <c r="M444" s="207"/>
      <c r="N444" s="489"/>
      <c r="O444" s="489"/>
      <c r="P444" s="489"/>
      <c r="Q444" s="489"/>
      <c r="R444" s="208"/>
      <c r="S444" s="208"/>
      <c r="T444" s="208"/>
      <c r="U444" s="208"/>
      <c r="V444" s="209"/>
      <c r="W444" s="209"/>
      <c r="X444" s="210"/>
      <c r="Y444" s="210"/>
      <c r="Z444" s="210"/>
      <c r="AA444" s="210"/>
      <c r="AB444" s="210"/>
      <c r="AC444" s="210"/>
      <c r="AD444" s="211"/>
      <c r="AE444" s="211"/>
    </row>
    <row r="445" spans="2:31" ht="14.1" customHeight="1">
      <c r="B445" s="203"/>
      <c r="C445" s="203"/>
      <c r="D445" s="203"/>
      <c r="E445" s="203"/>
      <c r="F445" s="203"/>
      <c r="G445" s="204"/>
      <c r="H445" s="205"/>
      <c r="I445" s="206"/>
      <c r="J445" s="206"/>
      <c r="K445" s="206"/>
      <c r="L445" s="9"/>
      <c r="M445" s="207"/>
      <c r="N445" s="489"/>
      <c r="O445" s="489"/>
      <c r="P445" s="489"/>
      <c r="Q445" s="489"/>
      <c r="R445" s="208"/>
      <c r="S445" s="208"/>
      <c r="T445" s="208"/>
      <c r="U445" s="208"/>
      <c r="V445" s="209"/>
      <c r="W445" s="209"/>
      <c r="X445" s="210"/>
      <c r="Y445" s="210"/>
      <c r="Z445" s="210"/>
      <c r="AA445" s="210"/>
      <c r="AB445" s="210"/>
      <c r="AC445" s="210"/>
      <c r="AD445" s="211"/>
      <c r="AE445" s="211"/>
    </row>
    <row r="446" spans="2:31" ht="14.1" customHeight="1">
      <c r="B446" s="203"/>
      <c r="C446" s="203"/>
      <c r="D446" s="203"/>
      <c r="E446" s="203"/>
      <c r="F446" s="203"/>
      <c r="G446" s="204"/>
      <c r="H446" s="205"/>
      <c r="I446" s="206"/>
      <c r="J446" s="206"/>
      <c r="K446" s="206"/>
      <c r="L446" s="9"/>
      <c r="M446" s="207"/>
      <c r="N446" s="489"/>
      <c r="O446" s="489"/>
      <c r="P446" s="489"/>
      <c r="Q446" s="489"/>
      <c r="R446" s="208"/>
      <c r="S446" s="208"/>
      <c r="T446" s="208"/>
      <c r="U446" s="208"/>
      <c r="V446" s="209"/>
      <c r="W446" s="209"/>
      <c r="X446" s="210"/>
      <c r="Y446" s="210"/>
      <c r="Z446" s="210"/>
      <c r="AA446" s="210"/>
      <c r="AB446" s="210"/>
      <c r="AC446" s="210"/>
      <c r="AD446" s="211"/>
      <c r="AE446" s="211"/>
    </row>
    <row r="447" spans="2:31" ht="14.1" customHeight="1">
      <c r="B447" s="203"/>
      <c r="C447" s="203"/>
      <c r="D447" s="203"/>
      <c r="E447" s="203"/>
      <c r="F447" s="203"/>
      <c r="G447" s="204"/>
      <c r="H447" s="205"/>
      <c r="I447" s="206"/>
      <c r="J447" s="206"/>
      <c r="K447" s="206"/>
      <c r="L447" s="9"/>
      <c r="M447" s="207"/>
      <c r="N447" s="489"/>
      <c r="O447" s="489"/>
      <c r="P447" s="489"/>
      <c r="Q447" s="489"/>
      <c r="R447" s="208"/>
      <c r="S447" s="208"/>
      <c r="T447" s="208"/>
      <c r="U447" s="208"/>
      <c r="V447" s="209"/>
      <c r="W447" s="209"/>
      <c r="X447" s="210"/>
      <c r="Y447" s="210"/>
      <c r="Z447" s="210"/>
      <c r="AA447" s="210"/>
      <c r="AB447" s="210"/>
      <c r="AC447" s="210"/>
      <c r="AD447" s="211"/>
      <c r="AE447" s="211"/>
    </row>
    <row r="448" spans="2:31" ht="14.1" customHeight="1">
      <c r="B448" s="203"/>
      <c r="C448" s="203"/>
      <c r="D448" s="203"/>
      <c r="E448" s="203"/>
      <c r="F448" s="203"/>
      <c r="G448" s="204"/>
      <c r="H448" s="205"/>
      <c r="I448" s="206"/>
      <c r="J448" s="206"/>
      <c r="K448" s="206"/>
      <c r="L448" s="9"/>
      <c r="M448" s="207"/>
      <c r="N448" s="489"/>
      <c r="O448" s="489"/>
      <c r="P448" s="489"/>
      <c r="Q448" s="489"/>
      <c r="R448" s="208"/>
      <c r="S448" s="208"/>
      <c r="T448" s="208"/>
      <c r="U448" s="208"/>
      <c r="V448" s="209"/>
      <c r="W448" s="209"/>
      <c r="X448" s="210"/>
      <c r="Y448" s="210"/>
      <c r="Z448" s="210"/>
      <c r="AA448" s="210"/>
      <c r="AB448" s="210"/>
      <c r="AC448" s="210"/>
      <c r="AD448" s="211"/>
      <c r="AE448" s="211"/>
    </row>
    <row r="449" spans="2:31" ht="14.1" customHeight="1">
      <c r="B449" s="203"/>
      <c r="C449" s="203"/>
      <c r="D449" s="203"/>
      <c r="E449" s="203"/>
      <c r="F449" s="203"/>
      <c r="G449" s="204"/>
      <c r="H449" s="205"/>
      <c r="I449" s="206"/>
      <c r="J449" s="206"/>
      <c r="K449" s="206"/>
      <c r="L449" s="9"/>
      <c r="M449" s="207"/>
      <c r="N449" s="489"/>
      <c r="O449" s="489"/>
      <c r="P449" s="489"/>
      <c r="Q449" s="489"/>
      <c r="R449" s="208"/>
      <c r="S449" s="208"/>
      <c r="T449" s="208"/>
      <c r="U449" s="208"/>
      <c r="V449" s="209"/>
      <c r="W449" s="209"/>
      <c r="X449" s="210"/>
      <c r="Y449" s="210"/>
      <c r="Z449" s="210"/>
      <c r="AA449" s="210"/>
      <c r="AB449" s="210"/>
      <c r="AC449" s="210"/>
      <c r="AD449" s="211"/>
      <c r="AE449" s="211"/>
    </row>
    <row r="450" spans="2:31" ht="14.1" customHeight="1">
      <c r="B450" s="203"/>
      <c r="C450" s="203"/>
      <c r="D450" s="203"/>
      <c r="E450" s="203"/>
      <c r="F450" s="203"/>
      <c r="G450" s="204"/>
      <c r="H450" s="205"/>
      <c r="I450" s="206"/>
      <c r="J450" s="206"/>
      <c r="K450" s="206"/>
      <c r="L450" s="9"/>
      <c r="M450" s="207"/>
      <c r="N450" s="489"/>
      <c r="O450" s="489"/>
      <c r="P450" s="489"/>
      <c r="Q450" s="489"/>
      <c r="R450" s="208"/>
      <c r="S450" s="208"/>
      <c r="T450" s="208"/>
      <c r="U450" s="208"/>
      <c r="V450" s="209"/>
      <c r="W450" s="209"/>
      <c r="X450" s="210"/>
      <c r="Y450" s="210"/>
      <c r="Z450" s="210"/>
      <c r="AA450" s="210"/>
      <c r="AB450" s="210"/>
      <c r="AC450" s="210"/>
      <c r="AD450" s="211"/>
      <c r="AE450" s="211"/>
    </row>
    <row r="451" spans="2:31" ht="14.1" customHeight="1">
      <c r="B451" s="203"/>
      <c r="C451" s="203"/>
      <c r="D451" s="203"/>
      <c r="E451" s="203"/>
      <c r="F451" s="203"/>
      <c r="G451" s="204"/>
      <c r="H451" s="205"/>
      <c r="I451" s="206"/>
      <c r="J451" s="206"/>
      <c r="K451" s="206"/>
      <c r="L451" s="9"/>
      <c r="M451" s="207"/>
      <c r="N451" s="489"/>
      <c r="O451" s="489"/>
      <c r="P451" s="489"/>
      <c r="Q451" s="489"/>
      <c r="R451" s="208"/>
      <c r="S451" s="208"/>
      <c r="T451" s="208"/>
      <c r="U451" s="208"/>
      <c r="V451" s="209"/>
      <c r="W451" s="209"/>
      <c r="X451" s="210"/>
      <c r="Y451" s="210"/>
      <c r="Z451" s="210"/>
      <c r="AA451" s="210"/>
      <c r="AB451" s="210"/>
      <c r="AC451" s="210"/>
      <c r="AD451" s="211"/>
      <c r="AE451" s="211"/>
    </row>
    <row r="452" spans="2:31" ht="14.1" customHeight="1">
      <c r="B452" s="203"/>
      <c r="C452" s="203"/>
      <c r="D452" s="203"/>
      <c r="E452" s="203"/>
      <c r="F452" s="203"/>
      <c r="G452" s="204"/>
      <c r="H452" s="205"/>
      <c r="I452" s="206"/>
      <c r="J452" s="206"/>
      <c r="K452" s="206"/>
      <c r="L452" s="9"/>
      <c r="M452" s="207"/>
      <c r="N452" s="489"/>
      <c r="O452" s="489"/>
      <c r="P452" s="489"/>
      <c r="Q452" s="489"/>
      <c r="R452" s="208"/>
      <c r="S452" s="208"/>
      <c r="T452" s="208"/>
      <c r="U452" s="208"/>
      <c r="V452" s="209"/>
      <c r="W452" s="209"/>
      <c r="X452" s="210"/>
      <c r="Y452" s="210"/>
      <c r="Z452" s="210"/>
      <c r="AA452" s="210"/>
      <c r="AB452" s="210"/>
      <c r="AC452" s="210"/>
      <c r="AD452" s="211"/>
      <c r="AE452" s="211"/>
    </row>
    <row r="453" spans="2:31" ht="14.1" customHeight="1">
      <c r="B453" s="203"/>
      <c r="C453" s="203"/>
      <c r="D453" s="203"/>
      <c r="E453" s="203"/>
      <c r="F453" s="203"/>
      <c r="G453" s="204"/>
      <c r="H453" s="205"/>
      <c r="I453" s="206"/>
      <c r="J453" s="206"/>
      <c r="K453" s="206"/>
      <c r="L453" s="9"/>
      <c r="M453" s="207"/>
      <c r="N453" s="489"/>
      <c r="O453" s="489"/>
      <c r="P453" s="489"/>
      <c r="Q453" s="489"/>
      <c r="R453" s="208"/>
      <c r="S453" s="208"/>
      <c r="T453" s="208"/>
      <c r="U453" s="208"/>
      <c r="V453" s="209"/>
      <c r="W453" s="209"/>
      <c r="X453" s="210"/>
      <c r="Y453" s="210"/>
      <c r="Z453" s="210"/>
      <c r="AA453" s="210"/>
      <c r="AB453" s="210"/>
      <c r="AC453" s="210"/>
      <c r="AD453" s="211"/>
      <c r="AE453" s="211"/>
    </row>
    <row r="454" spans="2:31" ht="14.1" customHeight="1">
      <c r="B454" s="203"/>
      <c r="C454" s="203"/>
      <c r="D454" s="203"/>
      <c r="E454" s="203"/>
      <c r="F454" s="203"/>
      <c r="G454" s="204"/>
      <c r="H454" s="205"/>
      <c r="I454" s="206"/>
      <c r="J454" s="206"/>
      <c r="K454" s="206"/>
      <c r="L454" s="9"/>
      <c r="M454" s="207"/>
      <c r="N454" s="489"/>
      <c r="O454" s="489"/>
      <c r="P454" s="489"/>
      <c r="Q454" s="489"/>
      <c r="R454" s="208"/>
      <c r="S454" s="208"/>
      <c r="T454" s="208"/>
      <c r="U454" s="208"/>
      <c r="V454" s="209"/>
      <c r="W454" s="209"/>
      <c r="X454" s="210"/>
      <c r="Y454" s="210"/>
      <c r="Z454" s="210"/>
      <c r="AA454" s="210"/>
      <c r="AB454" s="210"/>
      <c r="AC454" s="210"/>
      <c r="AD454" s="211"/>
      <c r="AE454" s="211"/>
    </row>
    <row r="455" spans="2:31" ht="14.1" customHeight="1">
      <c r="B455" s="203"/>
      <c r="C455" s="203"/>
      <c r="D455" s="203"/>
      <c r="E455" s="203"/>
      <c r="F455" s="203"/>
      <c r="G455" s="204"/>
      <c r="H455" s="205"/>
      <c r="I455" s="206"/>
      <c r="J455" s="206"/>
      <c r="K455" s="206"/>
      <c r="L455" s="9"/>
      <c r="M455" s="207"/>
      <c r="N455" s="489"/>
      <c r="O455" s="489"/>
      <c r="P455" s="489"/>
      <c r="Q455" s="489"/>
      <c r="R455" s="208"/>
      <c r="S455" s="208"/>
      <c r="T455" s="208"/>
      <c r="U455" s="208"/>
      <c r="V455" s="209"/>
      <c r="W455" s="209"/>
      <c r="X455" s="210"/>
      <c r="Y455" s="210"/>
      <c r="Z455" s="210"/>
      <c r="AA455" s="210"/>
      <c r="AB455" s="210"/>
      <c r="AC455" s="210"/>
      <c r="AD455" s="211"/>
      <c r="AE455" s="211"/>
    </row>
    <row r="456" spans="2:31" ht="14.1" customHeight="1">
      <c r="B456" s="203"/>
      <c r="C456" s="203"/>
      <c r="D456" s="203"/>
      <c r="E456" s="203"/>
      <c r="F456" s="203"/>
      <c r="G456" s="204"/>
      <c r="H456" s="205"/>
      <c r="I456" s="206"/>
      <c r="J456" s="206"/>
      <c r="K456" s="206"/>
      <c r="L456" s="9"/>
      <c r="M456" s="207"/>
      <c r="N456" s="489"/>
      <c r="O456" s="489"/>
      <c r="P456" s="489"/>
      <c r="Q456" s="489"/>
      <c r="R456" s="208"/>
      <c r="S456" s="208"/>
      <c r="T456" s="208"/>
      <c r="U456" s="208"/>
      <c r="V456" s="209"/>
      <c r="W456" s="209"/>
      <c r="X456" s="210"/>
      <c r="Y456" s="210"/>
      <c r="Z456" s="210"/>
      <c r="AA456" s="210"/>
      <c r="AB456" s="210"/>
      <c r="AC456" s="210"/>
      <c r="AD456" s="211"/>
      <c r="AE456" s="211"/>
    </row>
    <row r="457" spans="2:31" ht="14.1" customHeight="1">
      <c r="B457" s="203"/>
      <c r="C457" s="203"/>
      <c r="D457" s="203"/>
      <c r="E457" s="203"/>
      <c r="F457" s="203"/>
      <c r="G457" s="204"/>
      <c r="H457" s="205"/>
      <c r="I457" s="206"/>
      <c r="J457" s="206"/>
      <c r="K457" s="206"/>
      <c r="L457" s="9"/>
      <c r="M457" s="207"/>
      <c r="N457" s="489"/>
      <c r="O457" s="489"/>
      <c r="P457" s="489"/>
      <c r="Q457" s="489"/>
      <c r="R457" s="208"/>
      <c r="S457" s="208"/>
      <c r="T457" s="208"/>
      <c r="U457" s="208"/>
      <c r="V457" s="209"/>
      <c r="W457" s="209"/>
      <c r="X457" s="210"/>
      <c r="Y457" s="210"/>
      <c r="Z457" s="210"/>
      <c r="AA457" s="210"/>
      <c r="AB457" s="210"/>
      <c r="AC457" s="210"/>
      <c r="AD457" s="211"/>
      <c r="AE457" s="211"/>
    </row>
    <row r="458" spans="2:31" ht="14.1" customHeight="1">
      <c r="B458" s="203"/>
      <c r="C458" s="203"/>
      <c r="D458" s="203"/>
      <c r="E458" s="203"/>
      <c r="F458" s="203"/>
      <c r="G458" s="204"/>
      <c r="H458" s="205"/>
      <c r="I458" s="206"/>
      <c r="J458" s="206"/>
      <c r="K458" s="206"/>
      <c r="L458" s="9"/>
      <c r="M458" s="207"/>
      <c r="N458" s="489"/>
      <c r="O458" s="489"/>
      <c r="P458" s="489"/>
      <c r="Q458" s="489"/>
      <c r="R458" s="208"/>
      <c r="S458" s="208"/>
      <c r="T458" s="208"/>
      <c r="U458" s="208"/>
      <c r="V458" s="209"/>
      <c r="W458" s="209"/>
      <c r="X458" s="210"/>
      <c r="Y458" s="210"/>
      <c r="Z458" s="210"/>
      <c r="AA458" s="210"/>
      <c r="AB458" s="210"/>
      <c r="AC458" s="210"/>
      <c r="AD458" s="211"/>
      <c r="AE458" s="211"/>
    </row>
    <row r="459" spans="2:31" ht="14.1" customHeight="1">
      <c r="B459" s="203"/>
      <c r="C459" s="203"/>
      <c r="D459" s="203"/>
      <c r="E459" s="203"/>
      <c r="F459" s="203"/>
      <c r="G459" s="204"/>
      <c r="H459" s="205"/>
      <c r="I459" s="206"/>
      <c r="J459" s="206"/>
      <c r="K459" s="206"/>
      <c r="L459" s="9"/>
      <c r="M459" s="207"/>
      <c r="N459" s="489"/>
      <c r="O459" s="489"/>
      <c r="P459" s="489"/>
      <c r="Q459" s="489"/>
      <c r="R459" s="208"/>
      <c r="S459" s="208"/>
      <c r="T459" s="208"/>
      <c r="U459" s="208"/>
      <c r="V459" s="209"/>
      <c r="W459" s="209"/>
      <c r="X459" s="210"/>
      <c r="Y459" s="210"/>
      <c r="Z459" s="210"/>
      <c r="AA459" s="210"/>
      <c r="AB459" s="210"/>
      <c r="AC459" s="210"/>
      <c r="AD459" s="211"/>
      <c r="AE459" s="211"/>
    </row>
    <row r="460" spans="2:31" ht="14.1" customHeight="1">
      <c r="B460" s="203"/>
      <c r="C460" s="203"/>
      <c r="D460" s="203"/>
      <c r="E460" s="203"/>
      <c r="F460" s="203"/>
      <c r="G460" s="204"/>
      <c r="H460" s="205"/>
      <c r="I460" s="206"/>
      <c r="J460" s="206"/>
      <c r="K460" s="206"/>
      <c r="L460" s="9"/>
      <c r="M460" s="207"/>
      <c r="N460" s="489"/>
      <c r="O460" s="489"/>
      <c r="P460" s="489"/>
      <c r="Q460" s="489"/>
      <c r="R460" s="208"/>
      <c r="S460" s="208"/>
      <c r="T460" s="208"/>
      <c r="U460" s="208"/>
      <c r="V460" s="209"/>
      <c r="W460" s="209"/>
      <c r="X460" s="210"/>
      <c r="Y460" s="210"/>
      <c r="Z460" s="210"/>
      <c r="AA460" s="210"/>
      <c r="AB460" s="210"/>
      <c r="AC460" s="210"/>
      <c r="AD460" s="211"/>
      <c r="AE460" s="211"/>
    </row>
    <row r="461" spans="2:31" ht="14.1" customHeight="1">
      <c r="B461" s="203"/>
      <c r="C461" s="203"/>
      <c r="D461" s="203"/>
      <c r="E461" s="203"/>
      <c r="F461" s="203"/>
      <c r="G461" s="204"/>
      <c r="H461" s="205"/>
      <c r="I461" s="206"/>
      <c r="J461" s="206"/>
      <c r="K461" s="206"/>
      <c r="L461" s="9"/>
      <c r="M461" s="207"/>
      <c r="N461" s="489"/>
      <c r="O461" s="489"/>
      <c r="P461" s="489"/>
      <c r="Q461" s="489"/>
      <c r="R461" s="208"/>
      <c r="S461" s="208"/>
      <c r="T461" s="208"/>
      <c r="U461" s="208"/>
      <c r="V461" s="209"/>
      <c r="W461" s="209"/>
      <c r="X461" s="210"/>
      <c r="Y461" s="210"/>
      <c r="Z461" s="210"/>
      <c r="AA461" s="210"/>
      <c r="AB461" s="210"/>
      <c r="AC461" s="210"/>
      <c r="AD461" s="211"/>
      <c r="AE461" s="211"/>
    </row>
    <row r="462" spans="2:31" ht="14.1" customHeight="1">
      <c r="B462" s="203"/>
      <c r="C462" s="203"/>
      <c r="D462" s="203"/>
      <c r="E462" s="203"/>
      <c r="F462" s="203"/>
      <c r="G462" s="204"/>
      <c r="H462" s="205"/>
      <c r="I462" s="206"/>
      <c r="J462" s="206"/>
      <c r="K462" s="206"/>
      <c r="L462" s="9"/>
      <c r="M462" s="207"/>
      <c r="N462" s="489"/>
      <c r="O462" s="489"/>
      <c r="P462" s="489"/>
      <c r="Q462" s="489"/>
      <c r="R462" s="208"/>
      <c r="S462" s="208"/>
      <c r="T462" s="208"/>
      <c r="U462" s="208"/>
      <c r="V462" s="209"/>
      <c r="W462" s="209"/>
      <c r="X462" s="210"/>
      <c r="Y462" s="210"/>
      <c r="Z462" s="210"/>
      <c r="AA462" s="210"/>
      <c r="AB462" s="210"/>
      <c r="AC462" s="210"/>
      <c r="AD462" s="211"/>
      <c r="AE462" s="211"/>
    </row>
    <row r="463" spans="2:31" ht="14.1" customHeight="1">
      <c r="B463" s="203"/>
      <c r="C463" s="203"/>
      <c r="D463" s="203"/>
      <c r="E463" s="203"/>
      <c r="F463" s="203"/>
      <c r="G463" s="204"/>
      <c r="H463" s="205"/>
      <c r="I463" s="206"/>
      <c r="J463" s="206"/>
      <c r="K463" s="206"/>
      <c r="L463" s="9"/>
      <c r="M463" s="207"/>
      <c r="N463" s="489"/>
      <c r="O463" s="489"/>
      <c r="P463" s="489"/>
      <c r="Q463" s="489"/>
      <c r="R463" s="208"/>
      <c r="S463" s="208"/>
      <c r="T463" s="208"/>
      <c r="U463" s="208"/>
      <c r="V463" s="209"/>
      <c r="W463" s="209"/>
      <c r="X463" s="210"/>
      <c r="Y463" s="210"/>
      <c r="Z463" s="210"/>
      <c r="AA463" s="210"/>
      <c r="AB463" s="210"/>
      <c r="AC463" s="210"/>
      <c r="AD463" s="211"/>
      <c r="AE463" s="211"/>
    </row>
    <row r="464" spans="2:31" ht="14.1" customHeight="1">
      <c r="B464" s="203"/>
      <c r="C464" s="203"/>
      <c r="D464" s="203"/>
      <c r="E464" s="203"/>
      <c r="F464" s="203"/>
      <c r="G464" s="204"/>
      <c r="H464" s="205"/>
      <c r="I464" s="206"/>
      <c r="J464" s="206"/>
      <c r="K464" s="206"/>
      <c r="L464" s="9"/>
      <c r="M464" s="207"/>
      <c r="N464" s="489"/>
      <c r="O464" s="489"/>
      <c r="P464" s="489"/>
      <c r="Q464" s="489"/>
      <c r="R464" s="208"/>
      <c r="S464" s="208"/>
      <c r="T464" s="208"/>
      <c r="U464" s="208"/>
      <c r="V464" s="209"/>
      <c r="W464" s="209"/>
      <c r="X464" s="210"/>
      <c r="Y464" s="210"/>
      <c r="Z464" s="210"/>
      <c r="AA464" s="210"/>
      <c r="AB464" s="210"/>
      <c r="AC464" s="210"/>
      <c r="AD464" s="211"/>
      <c r="AE464" s="211"/>
    </row>
    <row r="465" spans="2:31" ht="14.1" customHeight="1">
      <c r="B465" s="203"/>
      <c r="C465" s="203"/>
      <c r="D465" s="203"/>
      <c r="E465" s="203"/>
      <c r="F465" s="203"/>
      <c r="G465" s="204"/>
      <c r="H465" s="205"/>
      <c r="I465" s="206"/>
      <c r="J465" s="206"/>
      <c r="K465" s="206"/>
      <c r="L465" s="9"/>
      <c r="M465" s="207"/>
      <c r="N465" s="489"/>
      <c r="O465" s="489"/>
      <c r="P465" s="489"/>
      <c r="Q465" s="489"/>
      <c r="R465" s="208"/>
      <c r="S465" s="208"/>
      <c r="T465" s="208"/>
      <c r="U465" s="208"/>
      <c r="V465" s="209"/>
      <c r="W465" s="209"/>
      <c r="X465" s="210"/>
      <c r="Y465" s="210"/>
      <c r="Z465" s="210"/>
      <c r="AA465" s="210"/>
      <c r="AB465" s="210"/>
      <c r="AC465" s="210"/>
      <c r="AD465" s="211"/>
      <c r="AE465" s="211"/>
    </row>
    <row r="466" spans="2:31" ht="14.1" customHeight="1">
      <c r="B466" s="203"/>
      <c r="C466" s="203"/>
      <c r="D466" s="203"/>
      <c r="E466" s="203"/>
      <c r="F466" s="203"/>
      <c r="G466" s="204"/>
      <c r="H466" s="205"/>
      <c r="I466" s="206"/>
      <c r="J466" s="206"/>
      <c r="K466" s="206"/>
      <c r="L466" s="9"/>
      <c r="M466" s="207"/>
      <c r="N466" s="489"/>
      <c r="O466" s="489"/>
      <c r="P466" s="489"/>
      <c r="Q466" s="489"/>
      <c r="R466" s="208"/>
      <c r="S466" s="208"/>
      <c r="T466" s="208"/>
      <c r="U466" s="208"/>
      <c r="V466" s="209"/>
      <c r="W466" s="209"/>
      <c r="X466" s="210"/>
      <c r="Y466" s="210"/>
      <c r="Z466" s="210"/>
      <c r="AA466" s="210"/>
      <c r="AB466" s="210"/>
      <c r="AC466" s="210"/>
      <c r="AD466" s="211"/>
      <c r="AE466" s="211"/>
    </row>
    <row r="467" spans="2:31" ht="14.1" customHeight="1">
      <c r="B467" s="203"/>
      <c r="C467" s="203"/>
      <c r="D467" s="203"/>
      <c r="E467" s="203"/>
      <c r="F467" s="203"/>
      <c r="G467" s="204"/>
      <c r="H467" s="205"/>
      <c r="I467" s="206"/>
      <c r="J467" s="206"/>
      <c r="K467" s="206"/>
      <c r="L467" s="9"/>
      <c r="M467" s="207"/>
      <c r="N467" s="489"/>
      <c r="O467" s="489"/>
      <c r="P467" s="489"/>
      <c r="Q467" s="489"/>
      <c r="R467" s="208"/>
      <c r="S467" s="208"/>
      <c r="T467" s="208"/>
      <c r="U467" s="208"/>
      <c r="V467" s="209"/>
      <c r="W467" s="209"/>
      <c r="X467" s="210"/>
      <c r="Y467" s="210"/>
      <c r="Z467" s="210"/>
      <c r="AA467" s="210"/>
      <c r="AB467" s="210"/>
      <c r="AC467" s="210"/>
      <c r="AD467" s="211"/>
      <c r="AE467" s="211"/>
    </row>
    <row r="468" spans="2:31" ht="14.1" customHeight="1">
      <c r="B468" s="203"/>
      <c r="C468" s="203"/>
      <c r="D468" s="203"/>
      <c r="E468" s="203"/>
      <c r="F468" s="203"/>
      <c r="G468" s="204"/>
      <c r="H468" s="205"/>
      <c r="I468" s="206"/>
      <c r="J468" s="206"/>
      <c r="K468" s="206"/>
      <c r="L468" s="9"/>
      <c r="M468" s="207"/>
      <c r="N468" s="489"/>
      <c r="O468" s="489"/>
      <c r="P468" s="489"/>
      <c r="Q468" s="489"/>
      <c r="R468" s="208"/>
      <c r="S468" s="208"/>
      <c r="T468" s="208"/>
      <c r="U468" s="208"/>
      <c r="V468" s="209"/>
      <c r="W468" s="209"/>
      <c r="X468" s="210"/>
      <c r="Y468" s="210"/>
      <c r="Z468" s="210"/>
      <c r="AA468" s="210"/>
      <c r="AB468" s="210"/>
      <c r="AC468" s="210"/>
      <c r="AD468" s="211"/>
      <c r="AE468" s="211"/>
    </row>
    <row r="469" spans="2:31" ht="14.1" customHeight="1">
      <c r="B469" s="203"/>
      <c r="C469" s="203"/>
      <c r="D469" s="203"/>
      <c r="E469" s="203"/>
      <c r="F469" s="203"/>
      <c r="G469" s="204"/>
      <c r="H469" s="205"/>
      <c r="I469" s="206"/>
      <c r="J469" s="206"/>
      <c r="K469" s="206"/>
      <c r="L469" s="9"/>
      <c r="M469" s="207"/>
      <c r="N469" s="489"/>
      <c r="O469" s="489"/>
      <c r="P469" s="489"/>
      <c r="Q469" s="489"/>
      <c r="R469" s="208"/>
      <c r="S469" s="208"/>
      <c r="T469" s="208"/>
      <c r="U469" s="208"/>
      <c r="V469" s="209"/>
      <c r="W469" s="209"/>
      <c r="X469" s="210"/>
      <c r="Y469" s="210"/>
      <c r="Z469" s="210"/>
      <c r="AA469" s="210"/>
      <c r="AB469" s="210"/>
      <c r="AC469" s="210"/>
      <c r="AD469" s="211"/>
      <c r="AE469" s="211"/>
    </row>
    <row r="470" spans="2:31" ht="14.1" customHeight="1">
      <c r="B470" s="203"/>
      <c r="C470" s="203"/>
      <c r="D470" s="203"/>
      <c r="E470" s="203"/>
      <c r="F470" s="203"/>
      <c r="G470" s="204"/>
      <c r="H470" s="205"/>
      <c r="I470" s="206"/>
      <c r="J470" s="206"/>
      <c r="K470" s="206"/>
      <c r="L470" s="9"/>
      <c r="M470" s="207"/>
      <c r="N470" s="489"/>
      <c r="O470" s="489"/>
      <c r="P470" s="489"/>
      <c r="Q470" s="489"/>
      <c r="R470" s="208"/>
      <c r="S470" s="208"/>
      <c r="T470" s="208"/>
      <c r="U470" s="208"/>
      <c r="V470" s="209"/>
      <c r="W470" s="209"/>
      <c r="X470" s="210"/>
      <c r="Y470" s="210"/>
      <c r="Z470" s="210"/>
      <c r="AA470" s="210"/>
      <c r="AB470" s="210"/>
      <c r="AC470" s="210"/>
      <c r="AD470" s="211"/>
      <c r="AE470" s="211"/>
    </row>
    <row r="471" spans="2:31" ht="14.1" customHeight="1">
      <c r="B471" s="203"/>
      <c r="C471" s="203"/>
      <c r="D471" s="203"/>
      <c r="E471" s="203"/>
      <c r="F471" s="203"/>
      <c r="G471" s="204"/>
      <c r="H471" s="205"/>
      <c r="I471" s="206"/>
      <c r="J471" s="206"/>
      <c r="K471" s="206"/>
      <c r="L471" s="9"/>
      <c r="M471" s="207"/>
      <c r="N471" s="489"/>
      <c r="O471" s="489"/>
      <c r="P471" s="489"/>
      <c r="Q471" s="489"/>
      <c r="R471" s="208"/>
      <c r="S471" s="208"/>
      <c r="T471" s="208"/>
      <c r="U471" s="208"/>
      <c r="V471" s="209"/>
      <c r="W471" s="209"/>
      <c r="X471" s="210"/>
      <c r="Y471" s="210"/>
      <c r="Z471" s="210"/>
      <c r="AA471" s="210"/>
      <c r="AB471" s="210"/>
      <c r="AC471" s="210"/>
      <c r="AD471" s="211"/>
      <c r="AE471" s="211"/>
    </row>
    <row r="472" spans="2:31" ht="14.1" customHeight="1">
      <c r="B472" s="203"/>
      <c r="C472" s="203"/>
      <c r="D472" s="203"/>
      <c r="E472" s="203"/>
      <c r="F472" s="203"/>
      <c r="G472" s="204"/>
      <c r="H472" s="205"/>
      <c r="I472" s="206"/>
      <c r="J472" s="206"/>
      <c r="K472" s="206"/>
      <c r="L472" s="9"/>
      <c r="M472" s="207"/>
      <c r="N472" s="489"/>
      <c r="O472" s="489"/>
      <c r="P472" s="489"/>
      <c r="Q472" s="489"/>
      <c r="R472" s="208"/>
      <c r="S472" s="208"/>
      <c r="T472" s="208"/>
      <c r="U472" s="208"/>
      <c r="V472" s="209"/>
      <c r="W472" s="209"/>
      <c r="X472" s="210"/>
      <c r="Y472" s="210"/>
      <c r="Z472" s="210"/>
      <c r="AA472" s="210"/>
      <c r="AB472" s="210"/>
      <c r="AC472" s="210"/>
      <c r="AD472" s="211"/>
      <c r="AE472" s="211"/>
    </row>
    <row r="473" spans="2:31" ht="14.1" customHeight="1">
      <c r="B473" s="203"/>
      <c r="C473" s="203"/>
      <c r="D473" s="203"/>
      <c r="E473" s="203"/>
      <c r="F473" s="203"/>
      <c r="G473" s="204"/>
      <c r="H473" s="205"/>
      <c r="I473" s="206"/>
      <c r="J473" s="206"/>
      <c r="K473" s="206"/>
      <c r="L473" s="9"/>
      <c r="M473" s="207"/>
      <c r="N473" s="489"/>
      <c r="O473" s="489"/>
      <c r="P473" s="489"/>
      <c r="Q473" s="489"/>
      <c r="R473" s="208"/>
      <c r="S473" s="208"/>
      <c r="T473" s="208"/>
      <c r="U473" s="208"/>
      <c r="V473" s="209"/>
      <c r="W473" s="209"/>
      <c r="X473" s="210"/>
      <c r="Y473" s="210"/>
      <c r="Z473" s="210"/>
      <c r="AA473" s="210"/>
      <c r="AB473" s="210"/>
      <c r="AC473" s="210"/>
      <c r="AD473" s="211"/>
      <c r="AE473" s="211"/>
    </row>
    <row r="474" spans="2:31" ht="14.1" customHeight="1">
      <c r="B474" s="203"/>
      <c r="C474" s="203"/>
      <c r="D474" s="203"/>
      <c r="E474" s="203"/>
      <c r="F474" s="203"/>
      <c r="G474" s="204"/>
      <c r="H474" s="205"/>
      <c r="I474" s="206"/>
      <c r="J474" s="206"/>
      <c r="K474" s="206"/>
      <c r="L474" s="9"/>
      <c r="M474" s="207"/>
      <c r="N474" s="489"/>
      <c r="O474" s="489"/>
      <c r="P474" s="489"/>
      <c r="Q474" s="489"/>
      <c r="R474" s="208"/>
      <c r="S474" s="208"/>
      <c r="T474" s="208"/>
      <c r="U474" s="208"/>
      <c r="V474" s="209"/>
      <c r="W474" s="209"/>
      <c r="X474" s="210"/>
      <c r="Y474" s="210"/>
      <c r="Z474" s="210"/>
      <c r="AA474" s="210"/>
      <c r="AB474" s="210"/>
      <c r="AC474" s="210"/>
      <c r="AD474" s="211"/>
      <c r="AE474" s="211"/>
    </row>
    <row r="475" spans="2:31" ht="14.1" customHeight="1">
      <c r="B475" s="203"/>
      <c r="C475" s="203"/>
      <c r="D475" s="203"/>
      <c r="E475" s="203"/>
      <c r="F475" s="203"/>
      <c r="G475" s="204"/>
      <c r="H475" s="205"/>
      <c r="I475" s="206"/>
      <c r="J475" s="206"/>
      <c r="K475" s="206"/>
      <c r="L475" s="9"/>
      <c r="M475" s="207"/>
      <c r="N475" s="489"/>
      <c r="O475" s="489"/>
      <c r="P475" s="489"/>
      <c r="Q475" s="489"/>
      <c r="R475" s="208"/>
      <c r="S475" s="208"/>
      <c r="T475" s="208"/>
      <c r="U475" s="208"/>
      <c r="V475" s="209"/>
      <c r="W475" s="209"/>
      <c r="X475" s="210"/>
      <c r="Y475" s="210"/>
      <c r="Z475" s="210"/>
      <c r="AA475" s="210"/>
      <c r="AB475" s="210"/>
      <c r="AC475" s="210"/>
      <c r="AD475" s="211"/>
      <c r="AE475" s="211"/>
    </row>
    <row r="476" spans="2:31" ht="14.1" customHeight="1">
      <c r="B476" s="203"/>
      <c r="C476" s="203"/>
      <c r="D476" s="203"/>
      <c r="E476" s="203"/>
      <c r="F476" s="203"/>
      <c r="G476" s="204"/>
      <c r="H476" s="205"/>
      <c r="I476" s="206"/>
      <c r="J476" s="206"/>
      <c r="K476" s="206"/>
      <c r="L476" s="9"/>
      <c r="M476" s="207"/>
      <c r="N476" s="489"/>
      <c r="O476" s="489"/>
      <c r="P476" s="489"/>
      <c r="Q476" s="489"/>
      <c r="R476" s="208"/>
      <c r="S476" s="208"/>
      <c r="T476" s="208"/>
      <c r="U476" s="208"/>
      <c r="V476" s="209"/>
      <c r="W476" s="209"/>
      <c r="X476" s="210"/>
      <c r="Y476" s="210"/>
      <c r="Z476" s="210"/>
      <c r="AA476" s="210"/>
      <c r="AB476" s="210"/>
      <c r="AC476" s="210"/>
      <c r="AD476" s="211"/>
      <c r="AE476" s="211"/>
    </row>
    <row r="477" spans="2:31" ht="14.1" customHeight="1">
      <c r="B477" s="203"/>
      <c r="C477" s="203"/>
      <c r="D477" s="203"/>
      <c r="E477" s="203"/>
      <c r="F477" s="203"/>
      <c r="G477" s="204"/>
      <c r="H477" s="205"/>
      <c r="I477" s="206"/>
      <c r="J477" s="206"/>
      <c r="K477" s="206"/>
      <c r="L477" s="9"/>
      <c r="M477" s="207"/>
      <c r="N477" s="489"/>
      <c r="O477" s="489"/>
      <c r="P477" s="489"/>
      <c r="Q477" s="489"/>
      <c r="R477" s="208"/>
      <c r="S477" s="208"/>
      <c r="T477" s="208"/>
      <c r="U477" s="208"/>
      <c r="V477" s="209"/>
      <c r="W477" s="209"/>
      <c r="X477" s="210"/>
      <c r="Y477" s="210"/>
      <c r="Z477" s="210"/>
      <c r="AA477" s="210"/>
      <c r="AB477" s="210"/>
      <c r="AC477" s="210"/>
      <c r="AD477" s="211"/>
      <c r="AE477" s="211"/>
    </row>
    <row r="478" spans="2:31" ht="14.1" customHeight="1">
      <c r="B478" s="203"/>
      <c r="C478" s="203"/>
      <c r="D478" s="203"/>
      <c r="E478" s="203"/>
      <c r="F478" s="203"/>
      <c r="G478" s="204"/>
      <c r="H478" s="205"/>
      <c r="I478" s="206"/>
      <c r="J478" s="206"/>
      <c r="K478" s="206"/>
      <c r="L478" s="9"/>
      <c r="M478" s="207"/>
      <c r="N478" s="489"/>
      <c r="O478" s="489"/>
      <c r="P478" s="489"/>
      <c r="Q478" s="489"/>
      <c r="R478" s="208"/>
      <c r="S478" s="208"/>
      <c r="T478" s="208"/>
      <c r="U478" s="208"/>
      <c r="V478" s="209"/>
      <c r="W478" s="209"/>
      <c r="X478" s="210"/>
      <c r="Y478" s="210"/>
      <c r="Z478" s="210"/>
      <c r="AA478" s="210"/>
      <c r="AB478" s="210"/>
      <c r="AC478" s="210"/>
      <c r="AD478" s="211"/>
      <c r="AE478" s="211"/>
    </row>
    <row r="479" spans="2:31" ht="14.1" customHeight="1">
      <c r="B479" s="203"/>
      <c r="C479" s="203"/>
      <c r="D479" s="203"/>
      <c r="E479" s="203"/>
      <c r="F479" s="203"/>
      <c r="G479" s="204"/>
      <c r="H479" s="205"/>
      <c r="I479" s="206"/>
      <c r="J479" s="206"/>
      <c r="K479" s="206"/>
      <c r="L479" s="9"/>
      <c r="M479" s="207"/>
      <c r="N479" s="489"/>
      <c r="O479" s="489"/>
      <c r="P479" s="489"/>
      <c r="Q479" s="489"/>
      <c r="R479" s="208"/>
      <c r="S479" s="208"/>
      <c r="T479" s="208"/>
      <c r="U479" s="208"/>
      <c r="V479" s="209"/>
      <c r="W479" s="209"/>
      <c r="X479" s="210"/>
      <c r="Y479" s="210"/>
      <c r="Z479" s="210"/>
      <c r="AA479" s="210"/>
      <c r="AB479" s="210"/>
      <c r="AC479" s="210"/>
      <c r="AD479" s="211"/>
      <c r="AE479" s="211"/>
    </row>
    <row r="480" spans="2:31" ht="14.1" customHeight="1">
      <c r="B480" s="203"/>
      <c r="C480" s="203"/>
      <c r="D480" s="203"/>
      <c r="E480" s="203"/>
      <c r="F480" s="203"/>
      <c r="G480" s="204"/>
      <c r="H480" s="205"/>
      <c r="I480" s="206"/>
      <c r="J480" s="206"/>
      <c r="K480" s="206"/>
      <c r="L480" s="9"/>
      <c r="M480" s="207"/>
      <c r="N480" s="489"/>
      <c r="O480" s="489"/>
      <c r="P480" s="489"/>
      <c r="Q480" s="489"/>
      <c r="R480" s="208"/>
      <c r="S480" s="208"/>
      <c r="T480" s="208"/>
      <c r="U480" s="208"/>
      <c r="V480" s="209"/>
      <c r="W480" s="209"/>
      <c r="X480" s="210"/>
      <c r="Y480" s="210"/>
      <c r="Z480" s="210"/>
      <c r="AA480" s="210"/>
      <c r="AB480" s="210"/>
      <c r="AC480" s="210"/>
      <c r="AD480" s="211"/>
      <c r="AE480" s="211"/>
    </row>
    <row r="481" spans="2:31" ht="14.1" customHeight="1">
      <c r="B481" s="203"/>
      <c r="C481" s="203"/>
      <c r="D481" s="203"/>
      <c r="E481" s="203"/>
      <c r="F481" s="203"/>
      <c r="G481" s="204"/>
      <c r="H481" s="205"/>
      <c r="I481" s="206"/>
      <c r="J481" s="206"/>
      <c r="K481" s="206"/>
      <c r="L481" s="9"/>
      <c r="M481" s="207"/>
      <c r="N481" s="489"/>
      <c r="O481" s="489"/>
      <c r="P481" s="489"/>
      <c r="Q481" s="489"/>
      <c r="R481" s="208"/>
      <c r="S481" s="208"/>
      <c r="T481" s="208"/>
      <c r="U481" s="208"/>
      <c r="V481" s="209"/>
      <c r="W481" s="209"/>
      <c r="X481" s="210"/>
      <c r="Y481" s="210"/>
      <c r="Z481" s="210"/>
      <c r="AA481" s="210"/>
      <c r="AB481" s="210"/>
      <c r="AC481" s="210"/>
      <c r="AD481" s="211"/>
      <c r="AE481" s="211"/>
    </row>
    <row r="482" spans="2:31" ht="14.1" customHeight="1">
      <c r="B482" s="203"/>
      <c r="C482" s="203"/>
      <c r="D482" s="203"/>
      <c r="E482" s="203"/>
      <c r="F482" s="203"/>
      <c r="G482" s="204"/>
      <c r="H482" s="205"/>
      <c r="I482" s="206"/>
      <c r="J482" s="206"/>
      <c r="K482" s="206"/>
      <c r="L482" s="9"/>
      <c r="M482" s="207"/>
      <c r="N482" s="489"/>
      <c r="O482" s="489"/>
      <c r="P482" s="489"/>
      <c r="Q482" s="489"/>
      <c r="R482" s="208"/>
      <c r="S482" s="208"/>
      <c r="T482" s="208"/>
      <c r="U482" s="208"/>
      <c r="V482" s="209"/>
      <c r="W482" s="209"/>
      <c r="X482" s="210"/>
      <c r="Y482" s="210"/>
      <c r="Z482" s="210"/>
      <c r="AA482" s="210"/>
      <c r="AB482" s="210"/>
      <c r="AC482" s="210"/>
      <c r="AD482" s="211"/>
      <c r="AE482" s="211"/>
    </row>
    <row r="483" spans="2:31" ht="14.1" customHeight="1">
      <c r="B483" s="203"/>
      <c r="C483" s="203"/>
      <c r="D483" s="203"/>
      <c r="E483" s="203"/>
      <c r="F483" s="203"/>
      <c r="G483" s="204"/>
      <c r="H483" s="205"/>
      <c r="I483" s="206"/>
      <c r="J483" s="206"/>
      <c r="K483" s="206"/>
      <c r="L483" s="9"/>
      <c r="M483" s="207"/>
      <c r="N483" s="489"/>
      <c r="O483" s="489"/>
      <c r="P483" s="489"/>
      <c r="Q483" s="489"/>
      <c r="R483" s="208"/>
      <c r="S483" s="208"/>
      <c r="T483" s="208"/>
      <c r="U483" s="208"/>
      <c r="V483" s="209"/>
      <c r="W483" s="209"/>
      <c r="X483" s="210"/>
      <c r="Y483" s="210"/>
      <c r="Z483" s="210"/>
      <c r="AA483" s="210"/>
      <c r="AB483" s="210"/>
      <c r="AC483" s="210"/>
      <c r="AD483" s="211"/>
      <c r="AE483" s="211"/>
    </row>
    <row r="484" spans="2:31" ht="14.1" customHeight="1">
      <c r="B484" s="203"/>
      <c r="C484" s="203"/>
      <c r="D484" s="203"/>
      <c r="E484" s="203"/>
      <c r="F484" s="203"/>
      <c r="G484" s="204"/>
      <c r="H484" s="205"/>
      <c r="I484" s="206"/>
      <c r="J484" s="206"/>
      <c r="K484" s="206"/>
      <c r="L484" s="9"/>
      <c r="M484" s="207"/>
      <c r="N484" s="489"/>
      <c r="O484" s="489"/>
      <c r="P484" s="489"/>
      <c r="Q484" s="489"/>
      <c r="R484" s="208"/>
      <c r="S484" s="208"/>
      <c r="T484" s="208"/>
      <c r="U484" s="208"/>
      <c r="V484" s="209"/>
      <c r="W484" s="209"/>
      <c r="X484" s="210"/>
      <c r="Y484" s="210"/>
      <c r="Z484" s="210"/>
      <c r="AA484" s="210"/>
      <c r="AB484" s="210"/>
      <c r="AC484" s="210"/>
      <c r="AD484" s="211"/>
      <c r="AE484" s="211"/>
    </row>
    <row r="485" spans="2:31" ht="14.1" customHeight="1">
      <c r="B485" s="203"/>
      <c r="C485" s="203"/>
      <c r="D485" s="203"/>
      <c r="E485" s="203"/>
      <c r="F485" s="203"/>
      <c r="G485" s="204"/>
      <c r="H485" s="205"/>
      <c r="I485" s="206"/>
      <c r="J485" s="206"/>
      <c r="K485" s="206"/>
      <c r="L485" s="9"/>
      <c r="M485" s="207"/>
      <c r="N485" s="489"/>
      <c r="O485" s="489"/>
      <c r="P485" s="489"/>
      <c r="Q485" s="489"/>
      <c r="R485" s="208"/>
      <c r="S485" s="208"/>
      <c r="T485" s="208"/>
      <c r="U485" s="208"/>
      <c r="V485" s="209"/>
      <c r="W485" s="209"/>
      <c r="X485" s="210"/>
      <c r="Y485" s="210"/>
      <c r="Z485" s="210"/>
      <c r="AA485" s="210"/>
      <c r="AB485" s="210"/>
      <c r="AC485" s="210"/>
      <c r="AD485" s="211"/>
      <c r="AE485" s="211"/>
    </row>
    <row r="486" spans="2:31" ht="14.1" customHeight="1">
      <c r="B486" s="203"/>
      <c r="C486" s="203"/>
      <c r="D486" s="203"/>
      <c r="E486" s="203"/>
      <c r="F486" s="203"/>
      <c r="G486" s="204"/>
      <c r="H486" s="205"/>
      <c r="I486" s="206"/>
      <c r="J486" s="206"/>
      <c r="K486" s="206"/>
      <c r="L486" s="9"/>
      <c r="M486" s="207"/>
      <c r="N486" s="489"/>
      <c r="O486" s="489"/>
      <c r="P486" s="489"/>
      <c r="Q486" s="489"/>
      <c r="R486" s="208"/>
      <c r="S486" s="208"/>
      <c r="T486" s="208"/>
      <c r="U486" s="208"/>
      <c r="V486" s="209"/>
      <c r="W486" s="209"/>
      <c r="X486" s="210"/>
      <c r="Y486" s="210"/>
      <c r="Z486" s="210"/>
      <c r="AA486" s="210"/>
      <c r="AB486" s="210"/>
      <c r="AC486" s="210"/>
      <c r="AD486" s="211"/>
      <c r="AE486" s="211"/>
    </row>
    <row r="487" spans="2:31" ht="14.1" customHeight="1">
      <c r="B487" s="203"/>
      <c r="C487" s="203"/>
      <c r="D487" s="203"/>
      <c r="E487" s="203"/>
      <c r="F487" s="203"/>
      <c r="G487" s="204"/>
      <c r="H487" s="205"/>
      <c r="I487" s="206"/>
      <c r="J487" s="206"/>
      <c r="K487" s="206"/>
      <c r="L487" s="9"/>
      <c r="M487" s="207"/>
      <c r="N487" s="489"/>
      <c r="O487" s="489"/>
      <c r="P487" s="489"/>
      <c r="Q487" s="489"/>
      <c r="R487" s="208"/>
      <c r="S487" s="208"/>
      <c r="T487" s="208"/>
      <c r="U487" s="208"/>
      <c r="V487" s="209"/>
      <c r="W487" s="209"/>
      <c r="X487" s="210"/>
      <c r="Y487" s="210"/>
      <c r="Z487" s="210"/>
      <c r="AA487" s="210"/>
      <c r="AB487" s="210"/>
      <c r="AC487" s="210"/>
      <c r="AD487" s="211"/>
      <c r="AE487" s="211"/>
    </row>
    <row r="488" spans="2:31" ht="14.1" customHeight="1">
      <c r="B488" s="203"/>
      <c r="C488" s="203"/>
      <c r="D488" s="203"/>
      <c r="E488" s="203"/>
      <c r="F488" s="203"/>
      <c r="G488" s="204"/>
      <c r="H488" s="205"/>
      <c r="I488" s="206"/>
      <c r="J488" s="206"/>
      <c r="K488" s="206"/>
      <c r="L488" s="9"/>
      <c r="M488" s="207"/>
      <c r="N488" s="489"/>
      <c r="O488" s="489"/>
      <c r="P488" s="489"/>
      <c r="Q488" s="489"/>
      <c r="R488" s="208"/>
      <c r="S488" s="208"/>
      <c r="T488" s="208"/>
      <c r="U488" s="208"/>
      <c r="V488" s="209"/>
      <c r="W488" s="209"/>
      <c r="X488" s="210"/>
      <c r="Y488" s="210"/>
      <c r="Z488" s="210"/>
      <c r="AA488" s="210"/>
      <c r="AB488" s="210"/>
      <c r="AC488" s="210"/>
      <c r="AD488" s="211"/>
      <c r="AE488" s="211"/>
    </row>
    <row r="489" spans="2:31" ht="14.1" customHeight="1">
      <c r="B489" s="203"/>
      <c r="C489" s="203"/>
      <c r="D489" s="203"/>
      <c r="E489" s="203"/>
      <c r="F489" s="203"/>
      <c r="G489" s="204"/>
      <c r="H489" s="205"/>
      <c r="I489" s="206"/>
      <c r="J489" s="206"/>
      <c r="K489" s="206"/>
      <c r="L489" s="9"/>
      <c r="M489" s="207"/>
      <c r="N489" s="489"/>
      <c r="O489" s="489"/>
      <c r="P489" s="489"/>
      <c r="Q489" s="489"/>
      <c r="R489" s="208"/>
      <c r="S489" s="208"/>
      <c r="T489" s="208"/>
      <c r="U489" s="208"/>
      <c r="V489" s="209"/>
      <c r="W489" s="209"/>
      <c r="X489" s="210"/>
      <c r="Y489" s="210"/>
      <c r="Z489" s="210"/>
      <c r="AA489" s="210"/>
      <c r="AB489" s="210"/>
      <c r="AC489" s="210"/>
      <c r="AD489" s="211"/>
      <c r="AE489" s="211"/>
    </row>
    <row r="490" spans="2:31" ht="14.1" customHeight="1">
      <c r="B490" s="203"/>
      <c r="C490" s="203"/>
      <c r="D490" s="203"/>
      <c r="E490" s="203"/>
      <c r="F490" s="203"/>
      <c r="G490" s="204"/>
      <c r="H490" s="205"/>
      <c r="I490" s="206"/>
      <c r="J490" s="206"/>
      <c r="K490" s="206"/>
      <c r="L490" s="9"/>
      <c r="M490" s="207"/>
      <c r="N490" s="489"/>
      <c r="O490" s="489"/>
      <c r="P490" s="489"/>
      <c r="Q490" s="489"/>
      <c r="R490" s="208"/>
      <c r="S490" s="208"/>
      <c r="T490" s="208"/>
      <c r="U490" s="208"/>
      <c r="V490" s="209"/>
      <c r="W490" s="209"/>
      <c r="X490" s="210"/>
      <c r="Y490" s="210"/>
      <c r="Z490" s="210"/>
      <c r="AA490" s="210"/>
      <c r="AB490" s="210"/>
      <c r="AC490" s="210"/>
      <c r="AD490" s="211"/>
      <c r="AE490" s="211"/>
    </row>
    <row r="491" spans="2:31" ht="14.1" customHeight="1">
      <c r="B491" s="203"/>
      <c r="C491" s="203"/>
      <c r="D491" s="203"/>
      <c r="E491" s="203"/>
      <c r="F491" s="203"/>
      <c r="G491" s="204"/>
      <c r="H491" s="205"/>
      <c r="I491" s="206"/>
      <c r="J491" s="206"/>
      <c r="K491" s="206"/>
      <c r="L491" s="9"/>
      <c r="M491" s="207"/>
      <c r="N491" s="489"/>
      <c r="O491" s="489"/>
      <c r="P491" s="489"/>
      <c r="Q491" s="489"/>
      <c r="R491" s="208"/>
      <c r="S491" s="208"/>
      <c r="T491" s="208"/>
      <c r="U491" s="208"/>
      <c r="V491" s="209"/>
      <c r="W491" s="209"/>
      <c r="X491" s="210"/>
      <c r="Y491" s="210"/>
      <c r="Z491" s="210"/>
      <c r="AA491" s="210"/>
      <c r="AB491" s="210"/>
      <c r="AC491" s="210"/>
      <c r="AD491" s="211"/>
      <c r="AE491" s="211"/>
    </row>
    <row r="492" spans="2:31" ht="14.1" customHeight="1">
      <c r="B492" s="203"/>
      <c r="C492" s="203"/>
      <c r="D492" s="203"/>
      <c r="E492" s="203"/>
      <c r="F492" s="203"/>
      <c r="G492" s="204"/>
      <c r="H492" s="205"/>
      <c r="I492" s="206"/>
      <c r="J492" s="206"/>
      <c r="K492" s="206"/>
      <c r="L492" s="9"/>
      <c r="M492" s="207"/>
      <c r="N492" s="489"/>
      <c r="O492" s="489"/>
      <c r="P492" s="489"/>
      <c r="Q492" s="489"/>
      <c r="R492" s="208"/>
      <c r="S492" s="208"/>
      <c r="T492" s="208"/>
      <c r="U492" s="208"/>
      <c r="V492" s="209"/>
      <c r="W492" s="209"/>
      <c r="X492" s="210"/>
      <c r="Y492" s="210"/>
      <c r="Z492" s="210"/>
      <c r="AA492" s="210"/>
      <c r="AB492" s="210"/>
      <c r="AC492" s="210"/>
      <c r="AD492" s="211"/>
      <c r="AE492" s="211"/>
    </row>
    <row r="493" spans="2:31" ht="14.1" customHeight="1">
      <c r="B493" s="203"/>
      <c r="C493" s="203"/>
      <c r="D493" s="203"/>
      <c r="E493" s="203"/>
      <c r="F493" s="203"/>
      <c r="G493" s="204"/>
      <c r="H493" s="205"/>
      <c r="I493" s="206"/>
      <c r="J493" s="206"/>
      <c r="K493" s="206"/>
      <c r="L493" s="9"/>
      <c r="M493" s="207"/>
      <c r="N493" s="489"/>
      <c r="O493" s="489"/>
      <c r="P493" s="489"/>
      <c r="Q493" s="489"/>
      <c r="R493" s="208"/>
      <c r="S493" s="208"/>
      <c r="T493" s="208"/>
      <c r="U493" s="208"/>
      <c r="V493" s="209"/>
      <c r="W493" s="209"/>
      <c r="X493" s="210"/>
      <c r="Y493" s="210"/>
      <c r="Z493" s="210"/>
      <c r="AA493" s="210"/>
      <c r="AB493" s="210"/>
      <c r="AC493" s="210"/>
      <c r="AD493" s="211"/>
      <c r="AE493" s="211"/>
    </row>
    <row r="494" spans="2:31" ht="14.1" customHeight="1">
      <c r="B494" s="203"/>
      <c r="C494" s="203"/>
      <c r="D494" s="203"/>
      <c r="E494" s="203"/>
      <c r="F494" s="203"/>
      <c r="G494" s="204"/>
      <c r="H494" s="205"/>
      <c r="I494" s="206"/>
      <c r="J494" s="206"/>
      <c r="K494" s="206"/>
      <c r="L494" s="9"/>
      <c r="M494" s="207"/>
      <c r="N494" s="489"/>
      <c r="O494" s="489"/>
      <c r="P494" s="489"/>
      <c r="Q494" s="489"/>
      <c r="R494" s="208"/>
      <c r="S494" s="208"/>
      <c r="T494" s="208"/>
      <c r="U494" s="208"/>
      <c r="V494" s="209"/>
      <c r="W494" s="209"/>
      <c r="X494" s="210"/>
      <c r="Y494" s="210"/>
      <c r="Z494" s="210"/>
      <c r="AA494" s="210"/>
      <c r="AB494" s="210"/>
      <c r="AC494" s="210"/>
      <c r="AD494" s="211"/>
      <c r="AE494" s="211"/>
    </row>
    <row r="495" spans="2:31" ht="14.1" customHeight="1">
      <c r="B495" s="203"/>
      <c r="C495" s="203"/>
      <c r="D495" s="203"/>
      <c r="E495" s="203"/>
      <c r="F495" s="203"/>
      <c r="G495" s="204"/>
      <c r="H495" s="205"/>
      <c r="I495" s="206"/>
      <c r="J495" s="206"/>
      <c r="K495" s="206"/>
      <c r="L495" s="9"/>
      <c r="M495" s="207"/>
      <c r="N495" s="489"/>
      <c r="O495" s="489"/>
      <c r="P495" s="489"/>
      <c r="Q495" s="489"/>
      <c r="R495" s="208"/>
      <c r="S495" s="208"/>
      <c r="T495" s="208"/>
      <c r="U495" s="208"/>
      <c r="V495" s="209"/>
      <c r="W495" s="209"/>
      <c r="X495" s="210"/>
      <c r="Y495" s="210"/>
      <c r="Z495" s="210"/>
      <c r="AA495" s="210"/>
      <c r="AB495" s="210"/>
      <c r="AC495" s="210"/>
      <c r="AD495" s="211"/>
      <c r="AE495" s="211"/>
    </row>
    <row r="496" spans="2:31" ht="14.1" customHeight="1">
      <c r="B496" s="203"/>
      <c r="C496" s="203"/>
      <c r="D496" s="203"/>
      <c r="E496" s="203"/>
      <c r="F496" s="203"/>
      <c r="G496" s="204"/>
      <c r="H496" s="205"/>
      <c r="I496" s="206"/>
      <c r="J496" s="206"/>
      <c r="K496" s="206"/>
      <c r="L496" s="9"/>
      <c r="M496" s="207"/>
      <c r="N496" s="489"/>
      <c r="O496" s="489"/>
      <c r="P496" s="489"/>
      <c r="Q496" s="489"/>
      <c r="R496" s="208"/>
      <c r="S496" s="208"/>
      <c r="T496" s="208"/>
      <c r="U496" s="208"/>
      <c r="V496" s="209"/>
      <c r="W496" s="209"/>
      <c r="X496" s="210"/>
      <c r="Y496" s="210"/>
      <c r="Z496" s="210"/>
      <c r="AA496" s="210"/>
      <c r="AB496" s="210"/>
      <c r="AC496" s="210"/>
      <c r="AD496" s="211"/>
      <c r="AE496" s="211"/>
    </row>
    <row r="497" spans="2:31" ht="14.1" customHeight="1">
      <c r="B497" s="203"/>
      <c r="C497" s="203"/>
      <c r="D497" s="203"/>
      <c r="E497" s="203"/>
      <c r="F497" s="203"/>
      <c r="G497" s="204"/>
      <c r="H497" s="205"/>
      <c r="I497" s="206"/>
      <c r="J497" s="206"/>
      <c r="K497" s="206"/>
      <c r="L497" s="9"/>
      <c r="M497" s="207"/>
      <c r="N497" s="489"/>
      <c r="O497" s="489"/>
      <c r="P497" s="489"/>
      <c r="Q497" s="489"/>
      <c r="R497" s="208"/>
      <c r="S497" s="208"/>
      <c r="T497" s="208"/>
      <c r="U497" s="208"/>
      <c r="V497" s="209"/>
      <c r="W497" s="209"/>
      <c r="X497" s="210"/>
      <c r="Y497" s="210"/>
      <c r="Z497" s="210"/>
      <c r="AA497" s="210"/>
      <c r="AB497" s="210"/>
      <c r="AC497" s="210"/>
      <c r="AD497" s="211"/>
      <c r="AE497" s="211"/>
    </row>
    <row r="498" spans="2:31" ht="14.1" customHeight="1">
      <c r="B498" s="203"/>
      <c r="C498" s="203"/>
      <c r="D498" s="203"/>
      <c r="E498" s="203"/>
      <c r="F498" s="203"/>
      <c r="G498" s="204"/>
      <c r="H498" s="205"/>
      <c r="I498" s="206"/>
      <c r="J498" s="206"/>
      <c r="K498" s="206"/>
      <c r="L498" s="9"/>
      <c r="M498" s="207"/>
      <c r="N498" s="489"/>
      <c r="O498" s="489"/>
      <c r="P498" s="489"/>
      <c r="Q498" s="489"/>
      <c r="R498" s="208"/>
      <c r="S498" s="208"/>
      <c r="T498" s="208"/>
      <c r="U498" s="208"/>
      <c r="V498" s="209"/>
      <c r="W498" s="209"/>
      <c r="X498" s="210"/>
      <c r="Y498" s="210"/>
      <c r="Z498" s="210"/>
      <c r="AA498" s="210"/>
      <c r="AB498" s="210"/>
      <c r="AC498" s="210"/>
      <c r="AD498" s="211"/>
      <c r="AE498" s="211"/>
    </row>
    <row r="499" spans="2:31" ht="14.1" customHeight="1">
      <c r="B499" s="203"/>
      <c r="C499" s="203"/>
      <c r="D499" s="203"/>
      <c r="E499" s="203"/>
      <c r="F499" s="203"/>
      <c r="G499" s="204"/>
      <c r="H499" s="205"/>
      <c r="I499" s="206"/>
      <c r="J499" s="206"/>
      <c r="K499" s="206"/>
      <c r="L499" s="9"/>
      <c r="M499" s="207"/>
      <c r="N499" s="489"/>
      <c r="O499" s="489"/>
      <c r="P499" s="489"/>
      <c r="Q499" s="489"/>
      <c r="R499" s="208"/>
      <c r="S499" s="208"/>
      <c r="T499" s="208"/>
      <c r="U499" s="208"/>
      <c r="V499" s="209"/>
      <c r="W499" s="209"/>
      <c r="X499" s="210"/>
      <c r="Y499" s="210"/>
      <c r="Z499" s="210"/>
      <c r="AA499" s="210"/>
      <c r="AB499" s="210"/>
      <c r="AC499" s="210"/>
      <c r="AD499" s="211"/>
      <c r="AE499" s="211"/>
    </row>
    <row r="500" spans="2:31" ht="14.1" customHeight="1">
      <c r="B500" s="203"/>
      <c r="C500" s="203"/>
      <c r="D500" s="203"/>
      <c r="E500" s="203"/>
      <c r="F500" s="203"/>
      <c r="G500" s="204"/>
      <c r="H500" s="205"/>
      <c r="I500" s="206"/>
      <c r="J500" s="206"/>
      <c r="K500" s="206"/>
      <c r="L500" s="9"/>
      <c r="M500" s="207"/>
      <c r="N500" s="489"/>
      <c r="O500" s="489"/>
      <c r="P500" s="489"/>
      <c r="Q500" s="489"/>
      <c r="R500" s="208"/>
      <c r="S500" s="208"/>
      <c r="T500" s="208"/>
      <c r="U500" s="208"/>
      <c r="V500" s="209"/>
      <c r="W500" s="209"/>
      <c r="X500" s="210"/>
      <c r="Y500" s="210"/>
      <c r="Z500" s="210"/>
      <c r="AA500" s="210"/>
      <c r="AB500" s="210"/>
      <c r="AC500" s="210"/>
      <c r="AD500" s="211"/>
      <c r="AE500" s="211"/>
    </row>
    <row r="501" spans="2:31" ht="14.1" customHeight="1">
      <c r="B501" s="203"/>
      <c r="C501" s="203"/>
      <c r="D501" s="203"/>
      <c r="E501" s="203"/>
      <c r="F501" s="203"/>
      <c r="G501" s="204"/>
      <c r="H501" s="205"/>
      <c r="I501" s="206"/>
      <c r="J501" s="206"/>
      <c r="K501" s="206"/>
      <c r="L501" s="9"/>
      <c r="M501" s="207"/>
      <c r="N501" s="489"/>
      <c r="O501" s="489"/>
      <c r="P501" s="489"/>
      <c r="Q501" s="489"/>
      <c r="R501" s="208"/>
      <c r="S501" s="208"/>
      <c r="T501" s="208"/>
      <c r="U501" s="208"/>
      <c r="V501" s="209"/>
      <c r="W501" s="209"/>
      <c r="X501" s="210"/>
      <c r="Y501" s="210"/>
      <c r="Z501" s="210"/>
      <c r="AA501" s="210"/>
      <c r="AB501" s="210"/>
      <c r="AC501" s="210"/>
      <c r="AD501" s="211"/>
      <c r="AE501" s="211"/>
    </row>
    <row r="502" spans="2:31" ht="14.1" customHeight="1">
      <c r="B502" s="203"/>
      <c r="C502" s="203"/>
      <c r="D502" s="203"/>
      <c r="E502" s="203"/>
      <c r="F502" s="203"/>
      <c r="G502" s="204"/>
      <c r="H502" s="205"/>
      <c r="I502" s="206"/>
      <c r="J502" s="206"/>
      <c r="K502" s="206"/>
      <c r="L502" s="9"/>
      <c r="M502" s="207"/>
      <c r="N502" s="489"/>
      <c r="O502" s="489"/>
      <c r="P502" s="489"/>
      <c r="Q502" s="489"/>
      <c r="R502" s="208"/>
      <c r="S502" s="208"/>
      <c r="T502" s="208"/>
      <c r="U502" s="208"/>
      <c r="V502" s="209"/>
      <c r="W502" s="209"/>
      <c r="X502" s="210"/>
      <c r="Y502" s="210"/>
      <c r="Z502" s="210"/>
      <c r="AA502" s="210"/>
      <c r="AB502" s="210"/>
      <c r="AC502" s="210"/>
      <c r="AD502" s="211"/>
      <c r="AE502" s="211"/>
    </row>
    <row r="503" spans="2:31" ht="14.1" customHeight="1">
      <c r="B503" s="203"/>
      <c r="C503" s="203"/>
      <c r="D503" s="203"/>
      <c r="E503" s="203"/>
      <c r="F503" s="203"/>
      <c r="G503" s="204"/>
      <c r="H503" s="205"/>
      <c r="I503" s="206"/>
      <c r="J503" s="206"/>
      <c r="K503" s="206"/>
      <c r="L503" s="9"/>
      <c r="M503" s="207"/>
      <c r="N503" s="489"/>
      <c r="O503" s="489"/>
      <c r="P503" s="489"/>
      <c r="Q503" s="489"/>
      <c r="R503" s="208"/>
      <c r="S503" s="208"/>
      <c r="T503" s="208"/>
      <c r="U503" s="208"/>
      <c r="V503" s="209"/>
      <c r="W503" s="209"/>
      <c r="X503" s="210"/>
      <c r="Y503" s="210"/>
      <c r="Z503" s="210"/>
      <c r="AA503" s="210"/>
      <c r="AB503" s="210"/>
      <c r="AC503" s="210"/>
      <c r="AD503" s="211"/>
      <c r="AE503" s="211"/>
    </row>
    <row r="504" spans="2:31" ht="14.1" customHeight="1">
      <c r="B504" s="203"/>
      <c r="C504" s="203"/>
      <c r="D504" s="203"/>
      <c r="E504" s="203"/>
      <c r="F504" s="203"/>
      <c r="G504" s="204"/>
      <c r="H504" s="205"/>
      <c r="I504" s="206"/>
      <c r="J504" s="206"/>
      <c r="K504" s="206"/>
      <c r="L504" s="9"/>
      <c r="M504" s="207"/>
      <c r="N504" s="489"/>
      <c r="O504" s="489"/>
      <c r="P504" s="489"/>
      <c r="Q504" s="489"/>
      <c r="R504" s="208"/>
      <c r="S504" s="208"/>
      <c r="T504" s="208"/>
      <c r="U504" s="208"/>
      <c r="V504" s="209"/>
      <c r="W504" s="209"/>
      <c r="X504" s="210"/>
      <c r="Y504" s="210"/>
      <c r="Z504" s="210"/>
      <c r="AA504" s="210"/>
      <c r="AB504" s="210"/>
      <c r="AC504" s="210"/>
      <c r="AD504" s="211"/>
      <c r="AE504" s="211"/>
    </row>
    <row r="505" spans="2:31" ht="14.1" customHeight="1">
      <c r="B505" s="203"/>
      <c r="C505" s="203"/>
      <c r="D505" s="203"/>
      <c r="E505" s="203"/>
      <c r="F505" s="203"/>
      <c r="G505" s="204"/>
      <c r="H505" s="205"/>
      <c r="I505" s="206"/>
      <c r="J505" s="206"/>
      <c r="K505" s="206"/>
      <c r="L505" s="9"/>
      <c r="M505" s="207"/>
      <c r="N505" s="489"/>
      <c r="O505" s="489"/>
      <c r="P505" s="489"/>
      <c r="Q505" s="489"/>
      <c r="R505" s="208"/>
      <c r="S505" s="208"/>
      <c r="T505" s="208"/>
      <c r="U505" s="208"/>
      <c r="V505" s="209"/>
      <c r="W505" s="209"/>
      <c r="X505" s="210"/>
      <c r="Y505" s="210"/>
      <c r="Z505" s="210"/>
      <c r="AA505" s="210"/>
      <c r="AB505" s="210"/>
      <c r="AC505" s="210"/>
      <c r="AD505" s="211"/>
      <c r="AE505" s="211"/>
    </row>
    <row r="506" spans="2:31" ht="14.1" customHeight="1">
      <c r="B506" s="203"/>
      <c r="C506" s="203"/>
      <c r="D506" s="203"/>
      <c r="E506" s="203"/>
      <c r="F506" s="203"/>
      <c r="G506" s="204"/>
      <c r="H506" s="205"/>
      <c r="I506" s="206"/>
      <c r="J506" s="206"/>
      <c r="K506" s="206"/>
      <c r="L506" s="9"/>
      <c r="M506" s="207"/>
      <c r="N506" s="489"/>
      <c r="O506" s="489"/>
      <c r="P506" s="489"/>
      <c r="Q506" s="489"/>
      <c r="R506" s="208"/>
      <c r="S506" s="208"/>
      <c r="T506" s="208"/>
      <c r="U506" s="208"/>
      <c r="V506" s="209"/>
      <c r="W506" s="209"/>
      <c r="X506" s="210"/>
      <c r="Y506" s="210"/>
      <c r="Z506" s="210"/>
      <c r="AA506" s="210"/>
      <c r="AB506" s="210"/>
      <c r="AC506" s="210"/>
      <c r="AD506" s="211"/>
      <c r="AE506" s="211"/>
    </row>
    <row r="507" spans="2:31" ht="14.1" customHeight="1">
      <c r="B507" s="203"/>
      <c r="C507" s="203"/>
      <c r="D507" s="203"/>
      <c r="E507" s="203"/>
      <c r="F507" s="203"/>
      <c r="G507" s="204"/>
      <c r="H507" s="205"/>
      <c r="I507" s="206"/>
      <c r="J507" s="206"/>
      <c r="K507" s="206"/>
      <c r="L507" s="9"/>
      <c r="M507" s="207"/>
      <c r="N507" s="489"/>
      <c r="O507" s="489"/>
      <c r="P507" s="489"/>
      <c r="Q507" s="489"/>
      <c r="R507" s="208"/>
      <c r="S507" s="208"/>
      <c r="T507" s="208"/>
      <c r="U507" s="208"/>
      <c r="V507" s="209"/>
      <c r="W507" s="209"/>
      <c r="X507" s="210"/>
      <c r="Y507" s="210"/>
      <c r="Z507" s="210"/>
      <c r="AA507" s="210"/>
      <c r="AB507" s="210"/>
      <c r="AC507" s="210"/>
      <c r="AD507" s="211"/>
      <c r="AE507" s="211"/>
    </row>
    <row r="508" spans="2:31" ht="14.1" customHeight="1">
      <c r="B508" s="203"/>
      <c r="C508" s="203"/>
      <c r="D508" s="203"/>
      <c r="E508" s="203"/>
      <c r="F508" s="203"/>
      <c r="G508" s="204"/>
      <c r="H508" s="205"/>
      <c r="I508" s="206"/>
      <c r="J508" s="206"/>
      <c r="K508" s="206"/>
      <c r="L508" s="9"/>
      <c r="M508" s="207"/>
      <c r="N508" s="489"/>
      <c r="O508" s="489"/>
      <c r="P508" s="489"/>
      <c r="Q508" s="489"/>
      <c r="R508" s="208"/>
      <c r="S508" s="208"/>
      <c r="T508" s="208"/>
      <c r="U508" s="208"/>
      <c r="V508" s="209"/>
      <c r="W508" s="209"/>
      <c r="X508" s="210"/>
      <c r="Y508" s="210"/>
      <c r="Z508" s="210"/>
      <c r="AA508" s="210"/>
      <c r="AB508" s="210"/>
      <c r="AC508" s="210"/>
      <c r="AD508" s="211"/>
      <c r="AE508" s="211"/>
    </row>
    <row r="509" spans="2:31" ht="14.1" customHeight="1">
      <c r="B509" s="203"/>
      <c r="C509" s="203"/>
      <c r="D509" s="203"/>
      <c r="E509" s="203"/>
      <c r="F509" s="203"/>
      <c r="G509" s="204"/>
      <c r="H509" s="205"/>
      <c r="I509" s="206"/>
      <c r="J509" s="206"/>
      <c r="K509" s="206"/>
      <c r="L509" s="9"/>
      <c r="M509" s="207"/>
      <c r="N509" s="489"/>
      <c r="O509" s="489"/>
      <c r="P509" s="489"/>
      <c r="Q509" s="489"/>
      <c r="R509" s="208"/>
      <c r="S509" s="208"/>
      <c r="T509" s="208"/>
      <c r="U509" s="208"/>
      <c r="V509" s="209"/>
      <c r="W509" s="209"/>
      <c r="X509" s="210"/>
      <c r="Y509" s="210"/>
      <c r="Z509" s="210"/>
      <c r="AA509" s="210"/>
      <c r="AB509" s="210"/>
      <c r="AC509" s="210"/>
      <c r="AD509" s="211"/>
      <c r="AE509" s="211"/>
    </row>
    <row r="510" spans="2:31" ht="14.1" customHeight="1">
      <c r="B510" s="203"/>
      <c r="C510" s="203"/>
      <c r="D510" s="203"/>
      <c r="E510" s="203"/>
      <c r="F510" s="203"/>
      <c r="G510" s="204"/>
      <c r="H510" s="205"/>
      <c r="I510" s="206"/>
      <c r="J510" s="206"/>
      <c r="K510" s="206"/>
      <c r="L510" s="9"/>
      <c r="M510" s="207"/>
      <c r="N510" s="489"/>
      <c r="O510" s="489"/>
      <c r="P510" s="489"/>
      <c r="Q510" s="489"/>
      <c r="R510" s="208"/>
      <c r="S510" s="208"/>
      <c r="T510" s="208"/>
      <c r="U510" s="208"/>
      <c r="V510" s="209"/>
      <c r="W510" s="209"/>
      <c r="X510" s="210"/>
      <c r="Y510" s="210"/>
      <c r="Z510" s="210"/>
      <c r="AA510" s="210"/>
      <c r="AB510" s="210"/>
      <c r="AC510" s="210"/>
      <c r="AD510" s="211"/>
      <c r="AE510" s="211"/>
    </row>
    <row r="511" spans="2:31" ht="14.1" customHeight="1">
      <c r="B511" s="203"/>
      <c r="C511" s="203"/>
      <c r="D511" s="203"/>
      <c r="E511" s="203"/>
      <c r="F511" s="203"/>
      <c r="G511" s="204"/>
      <c r="H511" s="205"/>
      <c r="I511" s="206"/>
      <c r="J511" s="206"/>
      <c r="K511" s="206"/>
      <c r="L511" s="9"/>
      <c r="M511" s="207"/>
      <c r="N511" s="489"/>
      <c r="O511" s="489"/>
      <c r="P511" s="489"/>
      <c r="Q511" s="489"/>
      <c r="R511" s="208"/>
      <c r="S511" s="208"/>
      <c r="T511" s="208"/>
      <c r="U511" s="208"/>
      <c r="V511" s="209"/>
      <c r="W511" s="209"/>
      <c r="X511" s="210"/>
      <c r="Y511" s="210"/>
      <c r="Z511" s="210"/>
      <c r="AA511" s="210"/>
      <c r="AB511" s="210"/>
      <c r="AC511" s="210"/>
      <c r="AD511" s="211"/>
      <c r="AE511" s="211"/>
    </row>
    <row r="512" spans="2:31" ht="14.1" customHeight="1">
      <c r="B512" s="203"/>
      <c r="C512" s="203"/>
      <c r="D512" s="203"/>
      <c r="E512" s="203"/>
      <c r="F512" s="203"/>
      <c r="G512" s="204"/>
      <c r="H512" s="205"/>
      <c r="I512" s="206"/>
      <c r="J512" s="206"/>
      <c r="K512" s="206"/>
      <c r="L512" s="9"/>
      <c r="M512" s="207"/>
      <c r="N512" s="489"/>
      <c r="O512" s="489"/>
      <c r="P512" s="489"/>
      <c r="Q512" s="489"/>
      <c r="R512" s="208"/>
      <c r="S512" s="208"/>
      <c r="T512" s="208"/>
      <c r="U512" s="208"/>
      <c r="V512" s="209"/>
      <c r="W512" s="209"/>
      <c r="X512" s="210"/>
      <c r="Y512" s="210"/>
      <c r="Z512" s="210"/>
      <c r="AA512" s="210"/>
      <c r="AB512" s="210"/>
      <c r="AC512" s="210"/>
      <c r="AD512" s="211"/>
      <c r="AE512" s="211"/>
    </row>
    <row r="513" spans="2:31" ht="14.1" customHeight="1">
      <c r="B513" s="203"/>
      <c r="C513" s="203"/>
      <c r="D513" s="203"/>
      <c r="E513" s="203"/>
      <c r="F513" s="203"/>
      <c r="G513" s="204"/>
      <c r="H513" s="205"/>
      <c r="I513" s="206"/>
      <c r="J513" s="206"/>
      <c r="K513" s="206"/>
      <c r="L513" s="9"/>
      <c r="M513" s="207"/>
      <c r="N513" s="489"/>
      <c r="O513" s="489"/>
      <c r="P513" s="489"/>
      <c r="Q513" s="489"/>
      <c r="R513" s="208"/>
      <c r="S513" s="208"/>
      <c r="T513" s="208"/>
      <c r="U513" s="208"/>
      <c r="V513" s="209"/>
      <c r="W513" s="209"/>
      <c r="X513" s="210"/>
      <c r="Y513" s="210"/>
      <c r="Z513" s="210"/>
      <c r="AA513" s="210"/>
      <c r="AB513" s="210"/>
      <c r="AC513" s="210"/>
      <c r="AD513" s="211"/>
      <c r="AE513" s="211"/>
    </row>
    <row r="514" spans="2:31" ht="14.1" customHeight="1">
      <c r="B514" s="203"/>
      <c r="C514" s="203"/>
      <c r="D514" s="203"/>
      <c r="E514" s="203"/>
      <c r="F514" s="203"/>
      <c r="G514" s="204"/>
      <c r="H514" s="205"/>
      <c r="I514" s="206"/>
      <c r="J514" s="206"/>
      <c r="K514" s="206"/>
      <c r="L514" s="9"/>
      <c r="M514" s="207"/>
      <c r="N514" s="489"/>
      <c r="O514" s="489"/>
      <c r="P514" s="489"/>
      <c r="Q514" s="489"/>
      <c r="R514" s="208"/>
      <c r="S514" s="208"/>
      <c r="T514" s="208"/>
      <c r="U514" s="208"/>
      <c r="V514" s="209"/>
      <c r="W514" s="209"/>
      <c r="X514" s="210"/>
      <c r="Y514" s="210"/>
      <c r="Z514" s="210"/>
      <c r="AA514" s="210"/>
      <c r="AB514" s="210"/>
      <c r="AC514" s="210"/>
      <c r="AD514" s="211"/>
      <c r="AE514" s="211"/>
    </row>
    <row r="515" spans="2:31" ht="14.1" customHeight="1">
      <c r="B515" s="203"/>
      <c r="C515" s="203"/>
      <c r="D515" s="203"/>
      <c r="E515" s="203"/>
      <c r="F515" s="203"/>
      <c r="G515" s="204"/>
      <c r="H515" s="205"/>
      <c r="I515" s="206"/>
      <c r="J515" s="206"/>
      <c r="K515" s="206"/>
      <c r="L515" s="9"/>
      <c r="M515" s="207"/>
      <c r="N515" s="489"/>
      <c r="O515" s="489"/>
      <c r="P515" s="489"/>
      <c r="Q515" s="489"/>
      <c r="R515" s="208"/>
      <c r="S515" s="208"/>
      <c r="T515" s="208"/>
      <c r="U515" s="208"/>
      <c r="V515" s="209"/>
      <c r="W515" s="209"/>
      <c r="X515" s="210"/>
      <c r="Y515" s="210"/>
      <c r="Z515" s="210"/>
      <c r="AA515" s="210"/>
      <c r="AB515" s="210"/>
      <c r="AC515" s="210"/>
      <c r="AD515" s="211"/>
      <c r="AE515" s="211"/>
    </row>
    <row r="516" spans="2:31" ht="14.1" customHeight="1">
      <c r="B516" s="203"/>
      <c r="C516" s="203"/>
      <c r="D516" s="203"/>
      <c r="E516" s="203"/>
      <c r="F516" s="203"/>
      <c r="G516" s="204"/>
      <c r="H516" s="205"/>
      <c r="I516" s="206"/>
      <c r="J516" s="206"/>
      <c r="K516" s="206"/>
      <c r="L516" s="9"/>
      <c r="M516" s="207"/>
      <c r="N516" s="489"/>
      <c r="O516" s="489"/>
      <c r="P516" s="489"/>
      <c r="Q516" s="489"/>
      <c r="R516" s="208"/>
      <c r="S516" s="208"/>
      <c r="T516" s="208"/>
      <c r="U516" s="208"/>
      <c r="V516" s="209"/>
      <c r="W516" s="209"/>
      <c r="X516" s="210"/>
      <c r="Y516" s="210"/>
      <c r="Z516" s="210"/>
      <c r="AA516" s="210"/>
      <c r="AB516" s="210"/>
      <c r="AC516" s="210"/>
      <c r="AD516" s="211"/>
      <c r="AE516" s="211"/>
    </row>
    <row r="517" spans="2:31" ht="14.1" customHeight="1">
      <c r="B517" s="203"/>
      <c r="C517" s="203"/>
      <c r="D517" s="203"/>
      <c r="E517" s="203"/>
      <c r="F517" s="203"/>
      <c r="G517" s="204"/>
      <c r="H517" s="205"/>
      <c r="I517" s="206"/>
      <c r="J517" s="206"/>
      <c r="K517" s="206"/>
      <c r="L517" s="9"/>
      <c r="M517" s="207"/>
      <c r="N517" s="489"/>
      <c r="O517" s="489"/>
      <c r="P517" s="489"/>
      <c r="Q517" s="489"/>
      <c r="R517" s="208"/>
      <c r="S517" s="208"/>
      <c r="T517" s="208"/>
      <c r="U517" s="208"/>
      <c r="V517" s="209"/>
      <c r="W517" s="209"/>
      <c r="X517" s="210"/>
      <c r="Y517" s="210"/>
      <c r="Z517" s="210"/>
      <c r="AA517" s="210"/>
      <c r="AB517" s="210"/>
      <c r="AC517" s="210"/>
      <c r="AD517" s="211"/>
      <c r="AE517" s="211"/>
    </row>
    <row r="518" spans="2:31" ht="14.1" customHeight="1">
      <c r="B518" s="203"/>
      <c r="C518" s="203"/>
      <c r="D518" s="203"/>
      <c r="E518" s="203"/>
      <c r="F518" s="203"/>
      <c r="G518" s="204"/>
      <c r="H518" s="205"/>
      <c r="I518" s="206"/>
      <c r="J518" s="206"/>
      <c r="K518" s="206"/>
      <c r="L518" s="9"/>
      <c r="M518" s="207"/>
      <c r="N518" s="489"/>
      <c r="O518" s="489"/>
      <c r="P518" s="489"/>
      <c r="Q518" s="489"/>
      <c r="R518" s="208"/>
      <c r="S518" s="208"/>
      <c r="T518" s="208"/>
      <c r="U518" s="208"/>
      <c r="V518" s="209"/>
      <c r="W518" s="209"/>
      <c r="X518" s="210"/>
      <c r="Y518" s="210"/>
      <c r="Z518" s="210"/>
      <c r="AA518" s="210"/>
      <c r="AB518" s="210"/>
      <c r="AC518" s="210"/>
      <c r="AD518" s="211"/>
      <c r="AE518" s="211"/>
    </row>
    <row r="519" spans="2:31" ht="14.1" customHeight="1">
      <c r="B519" s="203"/>
      <c r="C519" s="203"/>
      <c r="D519" s="203"/>
      <c r="E519" s="203"/>
      <c r="F519" s="203"/>
      <c r="G519" s="204"/>
      <c r="H519" s="205"/>
      <c r="I519" s="206"/>
      <c r="J519" s="206"/>
      <c r="K519" s="206"/>
      <c r="L519" s="9"/>
      <c r="M519" s="207"/>
      <c r="N519" s="489"/>
      <c r="O519" s="489"/>
      <c r="P519" s="489"/>
      <c r="Q519" s="489"/>
      <c r="R519" s="208"/>
      <c r="S519" s="208"/>
      <c r="T519" s="208"/>
      <c r="U519" s="208"/>
      <c r="V519" s="209"/>
      <c r="W519" s="209"/>
      <c r="X519" s="210"/>
      <c r="Y519" s="210"/>
      <c r="Z519" s="210"/>
      <c r="AA519" s="210"/>
      <c r="AB519" s="210"/>
      <c r="AC519" s="210"/>
      <c r="AD519" s="211"/>
      <c r="AE519" s="211"/>
    </row>
    <row r="520" spans="2:31" ht="14.1" customHeight="1">
      <c r="B520" s="203"/>
      <c r="C520" s="203"/>
      <c r="D520" s="203"/>
      <c r="E520" s="203"/>
      <c r="F520" s="203"/>
      <c r="G520" s="204"/>
      <c r="H520" s="205"/>
      <c r="I520" s="206"/>
      <c r="J520" s="206"/>
      <c r="K520" s="206"/>
      <c r="L520" s="9"/>
      <c r="M520" s="207"/>
      <c r="N520" s="489"/>
      <c r="O520" s="489"/>
      <c r="P520" s="489"/>
      <c r="Q520" s="489"/>
      <c r="R520" s="208"/>
      <c r="S520" s="208"/>
      <c r="T520" s="208"/>
      <c r="U520" s="208"/>
      <c r="V520" s="209"/>
      <c r="W520" s="209"/>
      <c r="X520" s="210"/>
      <c r="Y520" s="210"/>
      <c r="Z520" s="210"/>
      <c r="AA520" s="210"/>
      <c r="AB520" s="210"/>
      <c r="AC520" s="210"/>
      <c r="AD520" s="211"/>
      <c r="AE520" s="211"/>
    </row>
    <row r="521" spans="2:31" ht="14.1" customHeight="1">
      <c r="B521" s="203"/>
      <c r="C521" s="203"/>
      <c r="D521" s="203"/>
      <c r="E521" s="203"/>
      <c r="F521" s="203"/>
      <c r="G521" s="204"/>
      <c r="H521" s="205"/>
      <c r="I521" s="206"/>
      <c r="J521" s="206"/>
      <c r="K521" s="206"/>
      <c r="L521" s="9"/>
      <c r="M521" s="207"/>
      <c r="N521" s="489"/>
      <c r="O521" s="489"/>
      <c r="P521" s="489"/>
      <c r="Q521" s="489"/>
      <c r="R521" s="208"/>
      <c r="S521" s="208"/>
      <c r="T521" s="208"/>
      <c r="U521" s="208"/>
      <c r="V521" s="209"/>
      <c r="W521" s="209"/>
      <c r="X521" s="210"/>
      <c r="Y521" s="210"/>
      <c r="Z521" s="210"/>
      <c r="AA521" s="210"/>
      <c r="AB521" s="210"/>
      <c r="AC521" s="210"/>
      <c r="AD521" s="211"/>
      <c r="AE521" s="211"/>
    </row>
    <row r="522" spans="2:31" ht="14.1" customHeight="1">
      <c r="B522" s="203"/>
      <c r="C522" s="203"/>
      <c r="D522" s="203"/>
      <c r="E522" s="203"/>
      <c r="F522" s="203"/>
      <c r="G522" s="204"/>
      <c r="H522" s="205"/>
      <c r="I522" s="206"/>
      <c r="J522" s="206"/>
      <c r="K522" s="206"/>
      <c r="L522" s="9"/>
      <c r="M522" s="207"/>
      <c r="N522" s="489"/>
      <c r="O522" s="489"/>
      <c r="P522" s="489"/>
      <c r="Q522" s="489"/>
      <c r="R522" s="208"/>
      <c r="S522" s="208"/>
      <c r="T522" s="208"/>
      <c r="U522" s="208"/>
      <c r="V522" s="209"/>
      <c r="W522" s="209"/>
      <c r="X522" s="210"/>
      <c r="Y522" s="210"/>
      <c r="Z522" s="210"/>
      <c r="AA522" s="210"/>
      <c r="AB522" s="210"/>
      <c r="AC522" s="210"/>
      <c r="AD522" s="211"/>
      <c r="AE522" s="211"/>
    </row>
    <row r="523" spans="2:31" ht="14.1" customHeight="1">
      <c r="B523" s="203"/>
      <c r="C523" s="203"/>
      <c r="D523" s="203"/>
      <c r="E523" s="203"/>
      <c r="F523" s="203"/>
      <c r="G523" s="204"/>
      <c r="H523" s="205"/>
      <c r="I523" s="206"/>
      <c r="J523" s="206"/>
      <c r="K523" s="206"/>
      <c r="L523" s="9"/>
      <c r="M523" s="207"/>
      <c r="N523" s="489"/>
      <c r="O523" s="489"/>
      <c r="P523" s="489"/>
      <c r="Q523" s="489"/>
      <c r="R523" s="208"/>
      <c r="S523" s="208"/>
      <c r="T523" s="208"/>
      <c r="U523" s="208"/>
      <c r="V523" s="209"/>
      <c r="W523" s="209"/>
      <c r="X523" s="210"/>
      <c r="Y523" s="210"/>
      <c r="Z523" s="210"/>
      <c r="AA523" s="210"/>
      <c r="AB523" s="210"/>
      <c r="AC523" s="210"/>
      <c r="AD523" s="211"/>
      <c r="AE523" s="211"/>
    </row>
    <row r="524" spans="2:31" ht="14.1" customHeight="1">
      <c r="B524" s="203"/>
      <c r="C524" s="203"/>
      <c r="D524" s="203"/>
      <c r="E524" s="203"/>
      <c r="F524" s="203"/>
      <c r="G524" s="204"/>
      <c r="H524" s="205"/>
      <c r="I524" s="206"/>
      <c r="J524" s="206"/>
      <c r="K524" s="206"/>
      <c r="L524" s="9"/>
      <c r="M524" s="207"/>
      <c r="N524" s="489"/>
      <c r="O524" s="489"/>
      <c r="P524" s="489"/>
      <c r="Q524" s="489"/>
      <c r="R524" s="208"/>
      <c r="S524" s="208"/>
      <c r="T524" s="208"/>
      <c r="U524" s="208"/>
      <c r="V524" s="209"/>
      <c r="W524" s="209"/>
      <c r="X524" s="210"/>
      <c r="Y524" s="210"/>
      <c r="Z524" s="210"/>
      <c r="AA524" s="210"/>
      <c r="AB524" s="210"/>
      <c r="AC524" s="210"/>
      <c r="AD524" s="211"/>
      <c r="AE524" s="211"/>
    </row>
    <row r="525" spans="2:31" ht="14.1" customHeight="1">
      <c r="B525" s="203"/>
      <c r="C525" s="203"/>
      <c r="D525" s="203"/>
      <c r="E525" s="203"/>
      <c r="F525" s="203"/>
      <c r="G525" s="204"/>
      <c r="H525" s="205"/>
      <c r="I525" s="206"/>
      <c r="J525" s="206"/>
      <c r="K525" s="206"/>
      <c r="L525" s="9"/>
      <c r="M525" s="207"/>
      <c r="N525" s="489"/>
      <c r="O525" s="489"/>
      <c r="P525" s="489"/>
      <c r="Q525" s="489"/>
      <c r="R525" s="208"/>
      <c r="S525" s="208"/>
      <c r="T525" s="208"/>
      <c r="U525" s="208"/>
      <c r="V525" s="209"/>
      <c r="W525" s="209"/>
      <c r="X525" s="210"/>
      <c r="Y525" s="210"/>
      <c r="Z525" s="210"/>
      <c r="AA525" s="210"/>
      <c r="AB525" s="210"/>
      <c r="AC525" s="210"/>
      <c r="AD525" s="211"/>
      <c r="AE525" s="211"/>
    </row>
    <row r="526" spans="2:31" ht="14.1" customHeight="1">
      <c r="B526" s="203"/>
      <c r="C526" s="203"/>
      <c r="D526" s="203"/>
      <c r="E526" s="203"/>
      <c r="F526" s="203"/>
      <c r="G526" s="204"/>
      <c r="H526" s="205"/>
      <c r="I526" s="206"/>
      <c r="J526" s="206"/>
      <c r="K526" s="206"/>
      <c r="L526" s="9"/>
      <c r="M526" s="207"/>
      <c r="N526" s="489"/>
      <c r="O526" s="489"/>
      <c r="P526" s="489"/>
      <c r="Q526" s="489"/>
      <c r="R526" s="208"/>
      <c r="S526" s="208"/>
      <c r="T526" s="208"/>
      <c r="U526" s="208"/>
      <c r="V526" s="209"/>
      <c r="W526" s="209"/>
      <c r="X526" s="210"/>
      <c r="Y526" s="210"/>
      <c r="Z526" s="210"/>
      <c r="AA526" s="210"/>
      <c r="AB526" s="210"/>
      <c r="AC526" s="210"/>
      <c r="AD526" s="211"/>
      <c r="AE526" s="211"/>
    </row>
    <row r="527" spans="2:31" ht="14.1" customHeight="1">
      <c r="B527" s="203"/>
      <c r="C527" s="203"/>
      <c r="D527" s="203"/>
      <c r="E527" s="203"/>
      <c r="F527" s="203"/>
      <c r="G527" s="204"/>
      <c r="H527" s="205"/>
      <c r="I527" s="206"/>
      <c r="J527" s="206"/>
      <c r="K527" s="206"/>
      <c r="L527" s="9"/>
      <c r="M527" s="207"/>
      <c r="N527" s="489"/>
      <c r="O527" s="489"/>
      <c r="P527" s="489"/>
      <c r="Q527" s="489"/>
      <c r="R527" s="208"/>
      <c r="S527" s="208"/>
      <c r="T527" s="208"/>
      <c r="U527" s="208"/>
      <c r="V527" s="209"/>
      <c r="W527" s="209"/>
      <c r="X527" s="210"/>
      <c r="Y527" s="210"/>
      <c r="Z527" s="210"/>
      <c r="AA527" s="210"/>
      <c r="AB527" s="210"/>
      <c r="AC527" s="210"/>
      <c r="AD527" s="211"/>
      <c r="AE527" s="211"/>
    </row>
    <row r="528" spans="2:31" ht="14.1" customHeight="1">
      <c r="B528" s="203"/>
      <c r="C528" s="203"/>
      <c r="D528" s="203"/>
      <c r="E528" s="203"/>
      <c r="F528" s="203"/>
      <c r="G528" s="204"/>
      <c r="H528" s="205"/>
      <c r="I528" s="206"/>
      <c r="J528" s="206"/>
      <c r="K528" s="206"/>
      <c r="L528" s="9"/>
      <c r="M528" s="207"/>
      <c r="N528" s="489"/>
      <c r="O528" s="489"/>
      <c r="P528" s="489"/>
      <c r="Q528" s="489"/>
      <c r="R528" s="208"/>
      <c r="S528" s="208"/>
      <c r="T528" s="208"/>
      <c r="U528" s="208"/>
      <c r="V528" s="209"/>
      <c r="W528" s="209"/>
      <c r="X528" s="210"/>
      <c r="Y528" s="210"/>
      <c r="Z528" s="210"/>
      <c r="AA528" s="210"/>
      <c r="AB528" s="210"/>
      <c r="AC528" s="210"/>
      <c r="AD528" s="211"/>
      <c r="AE528" s="211"/>
    </row>
    <row r="529" spans="2:31" ht="14.1" customHeight="1">
      <c r="B529" s="203"/>
      <c r="C529" s="203"/>
      <c r="D529" s="203"/>
      <c r="E529" s="203"/>
      <c r="F529" s="203"/>
      <c r="G529" s="204"/>
      <c r="H529" s="205"/>
      <c r="I529" s="206"/>
      <c r="J529" s="206"/>
      <c r="K529" s="206"/>
      <c r="L529" s="9"/>
      <c r="M529" s="207"/>
      <c r="N529" s="489"/>
      <c r="O529" s="489"/>
      <c r="P529" s="489"/>
      <c r="Q529" s="489"/>
      <c r="R529" s="208"/>
      <c r="S529" s="208"/>
      <c r="T529" s="208"/>
      <c r="U529" s="208"/>
      <c r="V529" s="209"/>
      <c r="W529" s="209"/>
      <c r="X529" s="210"/>
      <c r="Y529" s="210"/>
      <c r="Z529" s="210"/>
      <c r="AA529" s="210"/>
      <c r="AB529" s="210"/>
      <c r="AC529" s="210"/>
      <c r="AD529" s="211"/>
      <c r="AE529" s="211"/>
    </row>
    <row r="530" spans="2:31" ht="14.1" customHeight="1">
      <c r="B530" s="203"/>
      <c r="C530" s="203"/>
      <c r="D530" s="203"/>
      <c r="E530" s="203"/>
      <c r="F530" s="203"/>
      <c r="G530" s="204"/>
      <c r="H530" s="205"/>
      <c r="I530" s="206"/>
      <c r="J530" s="206"/>
      <c r="K530" s="206"/>
      <c r="L530" s="9"/>
      <c r="M530" s="207"/>
      <c r="N530" s="489"/>
      <c r="O530" s="489"/>
      <c r="P530" s="489"/>
      <c r="Q530" s="489"/>
      <c r="R530" s="208"/>
      <c r="S530" s="208"/>
      <c r="T530" s="208"/>
      <c r="U530" s="208"/>
      <c r="V530" s="209"/>
      <c r="W530" s="209"/>
      <c r="X530" s="210"/>
      <c r="Y530" s="210"/>
      <c r="Z530" s="210"/>
      <c r="AA530" s="210"/>
      <c r="AB530" s="210"/>
      <c r="AC530" s="210"/>
      <c r="AD530" s="211"/>
      <c r="AE530" s="211"/>
    </row>
    <row r="531" spans="2:31" ht="14.1" customHeight="1">
      <c r="B531" s="203"/>
      <c r="C531" s="203"/>
      <c r="D531" s="203"/>
      <c r="E531" s="203"/>
      <c r="F531" s="203"/>
      <c r="G531" s="204"/>
      <c r="H531" s="205"/>
      <c r="I531" s="206"/>
      <c r="J531" s="206"/>
      <c r="K531" s="206"/>
      <c r="L531" s="9"/>
      <c r="M531" s="207"/>
      <c r="N531" s="489"/>
      <c r="O531" s="489"/>
      <c r="P531" s="489"/>
      <c r="Q531" s="489"/>
      <c r="R531" s="208"/>
      <c r="S531" s="208"/>
      <c r="T531" s="208"/>
      <c r="U531" s="208"/>
      <c r="V531" s="209"/>
      <c r="W531" s="209"/>
      <c r="X531" s="210"/>
      <c r="Y531" s="210"/>
      <c r="Z531" s="210"/>
      <c r="AA531" s="210"/>
      <c r="AB531" s="210"/>
      <c r="AC531" s="210"/>
      <c r="AD531" s="211"/>
      <c r="AE531" s="211"/>
    </row>
    <row r="532" spans="2:31" ht="14.1" customHeight="1">
      <c r="B532" s="203"/>
      <c r="C532" s="203"/>
      <c r="D532" s="203"/>
      <c r="E532" s="203"/>
      <c r="F532" s="203"/>
      <c r="G532" s="204"/>
      <c r="H532" s="205"/>
      <c r="I532" s="206"/>
      <c r="J532" s="206"/>
      <c r="K532" s="206"/>
      <c r="L532" s="9"/>
      <c r="M532" s="207"/>
      <c r="N532" s="489"/>
      <c r="O532" s="489"/>
      <c r="P532" s="489"/>
      <c r="Q532" s="489"/>
      <c r="R532" s="208"/>
      <c r="S532" s="208"/>
      <c r="T532" s="208"/>
      <c r="U532" s="208"/>
      <c r="V532" s="209"/>
      <c r="W532" s="209"/>
      <c r="X532" s="210"/>
      <c r="Y532" s="210"/>
      <c r="Z532" s="210"/>
      <c r="AA532" s="210"/>
      <c r="AB532" s="210"/>
      <c r="AC532" s="210"/>
      <c r="AD532" s="211"/>
      <c r="AE532" s="211"/>
    </row>
    <row r="533" spans="2:31" ht="14.1" customHeight="1">
      <c r="B533" s="203"/>
      <c r="C533" s="203"/>
      <c r="D533" s="203"/>
      <c r="E533" s="203"/>
      <c r="F533" s="203"/>
      <c r="G533" s="204"/>
      <c r="H533" s="205"/>
      <c r="I533" s="206"/>
      <c r="J533" s="206"/>
      <c r="K533" s="206"/>
      <c r="L533" s="9"/>
      <c r="M533" s="207"/>
      <c r="N533" s="489"/>
      <c r="O533" s="489"/>
      <c r="P533" s="489"/>
      <c r="Q533" s="489"/>
      <c r="R533" s="208"/>
      <c r="S533" s="208"/>
      <c r="T533" s="208"/>
      <c r="U533" s="208"/>
      <c r="V533" s="209"/>
      <c r="W533" s="209"/>
      <c r="X533" s="210"/>
      <c r="Y533" s="210"/>
      <c r="Z533" s="210"/>
      <c r="AA533" s="210"/>
      <c r="AB533" s="210"/>
      <c r="AC533" s="210"/>
      <c r="AD533" s="211"/>
      <c r="AE533" s="211"/>
    </row>
    <row r="534" spans="2:31" ht="14.1" customHeight="1">
      <c r="B534" s="203"/>
      <c r="C534" s="203"/>
      <c r="D534" s="203"/>
      <c r="E534" s="203"/>
      <c r="F534" s="203"/>
      <c r="G534" s="204"/>
      <c r="H534" s="205"/>
      <c r="I534" s="206"/>
      <c r="J534" s="206"/>
      <c r="K534" s="206"/>
      <c r="L534" s="9"/>
      <c r="M534" s="207"/>
      <c r="N534" s="489"/>
      <c r="O534" s="489"/>
      <c r="P534" s="489"/>
      <c r="Q534" s="489"/>
      <c r="R534" s="208"/>
      <c r="S534" s="208"/>
      <c r="T534" s="208"/>
      <c r="U534" s="208"/>
      <c r="V534" s="209"/>
      <c r="W534" s="209"/>
      <c r="X534" s="210"/>
      <c r="Y534" s="210"/>
      <c r="Z534" s="210"/>
      <c r="AA534" s="210"/>
      <c r="AB534" s="210"/>
      <c r="AC534" s="210"/>
      <c r="AD534" s="211"/>
      <c r="AE534" s="211"/>
    </row>
    <row r="535" spans="2:31" ht="14.1" customHeight="1">
      <c r="B535" s="203"/>
      <c r="C535" s="203"/>
      <c r="D535" s="203"/>
      <c r="E535" s="203"/>
      <c r="F535" s="203"/>
      <c r="G535" s="204"/>
      <c r="H535" s="205"/>
      <c r="I535" s="206"/>
      <c r="J535" s="206"/>
      <c r="K535" s="206"/>
      <c r="L535" s="9"/>
      <c r="M535" s="207"/>
      <c r="N535" s="489"/>
      <c r="O535" s="489"/>
      <c r="P535" s="489"/>
      <c r="Q535" s="489"/>
      <c r="R535" s="208"/>
      <c r="S535" s="208"/>
      <c r="T535" s="208"/>
      <c r="U535" s="208"/>
      <c r="V535" s="209"/>
      <c r="W535" s="209"/>
      <c r="X535" s="210"/>
      <c r="Y535" s="210"/>
      <c r="Z535" s="210"/>
      <c r="AA535" s="210"/>
      <c r="AB535" s="210"/>
      <c r="AC535" s="210"/>
      <c r="AD535" s="211"/>
      <c r="AE535" s="211"/>
    </row>
    <row r="536" spans="2:31" ht="14.1" customHeight="1">
      <c r="B536" s="203"/>
      <c r="C536" s="203"/>
      <c r="D536" s="203"/>
      <c r="E536" s="203"/>
      <c r="F536" s="203"/>
      <c r="G536" s="204"/>
      <c r="H536" s="205"/>
      <c r="I536" s="206"/>
      <c r="J536" s="206"/>
      <c r="K536" s="206"/>
      <c r="L536" s="9"/>
      <c r="M536" s="207"/>
      <c r="N536" s="489"/>
      <c r="O536" s="489"/>
      <c r="P536" s="489"/>
      <c r="Q536" s="489"/>
      <c r="R536" s="208"/>
      <c r="S536" s="208"/>
      <c r="T536" s="208"/>
      <c r="U536" s="208"/>
      <c r="V536" s="209"/>
      <c r="W536" s="209"/>
      <c r="X536" s="210"/>
      <c r="Y536" s="210"/>
      <c r="Z536" s="210"/>
      <c r="AA536" s="210"/>
      <c r="AB536" s="210"/>
      <c r="AC536" s="210"/>
      <c r="AD536" s="211"/>
      <c r="AE536" s="211"/>
    </row>
    <row r="537" spans="2:31" ht="14.1" customHeight="1">
      <c r="B537" s="203"/>
      <c r="C537" s="203"/>
      <c r="D537" s="203"/>
      <c r="E537" s="203"/>
      <c r="F537" s="203"/>
      <c r="G537" s="204"/>
      <c r="H537" s="205"/>
      <c r="I537" s="206"/>
      <c r="J537" s="206"/>
      <c r="K537" s="206"/>
      <c r="L537" s="9"/>
      <c r="M537" s="207"/>
      <c r="N537" s="489"/>
      <c r="O537" s="489"/>
      <c r="P537" s="489"/>
      <c r="Q537" s="489"/>
      <c r="R537" s="208"/>
      <c r="S537" s="208"/>
      <c r="T537" s="208"/>
      <c r="U537" s="208"/>
      <c r="V537" s="209"/>
      <c r="W537" s="209"/>
      <c r="X537" s="210"/>
      <c r="Y537" s="210"/>
      <c r="Z537" s="210"/>
      <c r="AA537" s="210"/>
      <c r="AB537" s="210"/>
      <c r="AC537" s="210"/>
      <c r="AD537" s="211"/>
      <c r="AE537" s="211"/>
    </row>
    <row r="538" spans="2:31" ht="14.1" customHeight="1">
      <c r="B538" s="203"/>
      <c r="C538" s="203"/>
      <c r="D538" s="203"/>
      <c r="E538" s="203"/>
      <c r="F538" s="203"/>
      <c r="G538" s="204"/>
      <c r="H538" s="205"/>
      <c r="I538" s="206"/>
      <c r="J538" s="206"/>
      <c r="K538" s="206"/>
      <c r="L538" s="9"/>
      <c r="M538" s="207"/>
      <c r="N538" s="489"/>
      <c r="O538" s="489"/>
      <c r="P538" s="489"/>
      <c r="Q538" s="489"/>
      <c r="R538" s="208"/>
      <c r="S538" s="208"/>
      <c r="T538" s="208"/>
      <c r="U538" s="208"/>
      <c r="V538" s="209"/>
      <c r="W538" s="209"/>
      <c r="X538" s="210"/>
      <c r="Y538" s="210"/>
      <c r="Z538" s="210"/>
      <c r="AA538" s="210"/>
      <c r="AB538" s="210"/>
      <c r="AC538" s="210"/>
      <c r="AD538" s="211"/>
      <c r="AE538" s="211"/>
    </row>
    <row r="539" spans="2:31" ht="14.1" customHeight="1">
      <c r="B539" s="203"/>
      <c r="C539" s="203"/>
      <c r="D539" s="203"/>
      <c r="E539" s="203"/>
      <c r="F539" s="203"/>
      <c r="G539" s="204"/>
      <c r="H539" s="205"/>
      <c r="I539" s="206"/>
      <c r="J539" s="206"/>
      <c r="K539" s="206"/>
      <c r="L539" s="9"/>
      <c r="M539" s="207"/>
      <c r="N539" s="489"/>
      <c r="O539" s="489"/>
      <c r="P539" s="489"/>
      <c r="Q539" s="489"/>
      <c r="R539" s="208"/>
      <c r="S539" s="208"/>
      <c r="T539" s="208"/>
      <c r="U539" s="208"/>
      <c r="V539" s="209"/>
      <c r="W539" s="209"/>
      <c r="X539" s="210"/>
      <c r="Y539" s="210"/>
      <c r="Z539" s="210"/>
      <c r="AA539" s="210"/>
      <c r="AB539" s="210"/>
      <c r="AC539" s="210"/>
      <c r="AD539" s="211"/>
      <c r="AE539" s="211"/>
    </row>
    <row r="540" spans="2:31" ht="14.1" customHeight="1">
      <c r="B540" s="203"/>
      <c r="C540" s="203"/>
      <c r="D540" s="203"/>
      <c r="E540" s="203"/>
      <c r="F540" s="203"/>
      <c r="G540" s="204"/>
      <c r="H540" s="205"/>
      <c r="I540" s="206"/>
      <c r="J540" s="206"/>
      <c r="K540" s="206"/>
      <c r="L540" s="9"/>
      <c r="M540" s="207"/>
      <c r="N540" s="489"/>
      <c r="O540" s="489"/>
      <c r="P540" s="489"/>
      <c r="Q540" s="489"/>
      <c r="R540" s="208"/>
      <c r="S540" s="208"/>
      <c r="T540" s="208"/>
      <c r="U540" s="208"/>
      <c r="V540" s="209"/>
      <c r="W540" s="209"/>
      <c r="X540" s="210"/>
      <c r="Y540" s="210"/>
      <c r="Z540" s="210"/>
      <c r="AA540" s="210"/>
      <c r="AB540" s="210"/>
      <c r="AC540" s="210"/>
      <c r="AD540" s="211"/>
      <c r="AE540" s="211"/>
    </row>
    <row r="541" spans="2:31" ht="14.1" customHeight="1">
      <c r="B541" s="203"/>
      <c r="C541" s="203"/>
      <c r="D541" s="203"/>
      <c r="E541" s="203"/>
      <c r="F541" s="203"/>
      <c r="G541" s="204"/>
      <c r="H541" s="205"/>
      <c r="I541" s="206"/>
      <c r="J541" s="206"/>
      <c r="K541" s="206"/>
      <c r="L541" s="9"/>
      <c r="M541" s="207"/>
      <c r="N541" s="489"/>
      <c r="O541" s="489"/>
      <c r="P541" s="489"/>
      <c r="Q541" s="489"/>
      <c r="R541" s="208"/>
      <c r="S541" s="208"/>
      <c r="T541" s="208"/>
      <c r="U541" s="208"/>
      <c r="V541" s="209"/>
      <c r="W541" s="209"/>
      <c r="X541" s="210"/>
      <c r="Y541" s="210"/>
      <c r="Z541" s="210"/>
      <c r="AA541" s="210"/>
      <c r="AB541" s="210"/>
      <c r="AC541" s="210"/>
      <c r="AD541" s="211"/>
      <c r="AE541" s="211"/>
    </row>
    <row r="542" spans="2:31" ht="14.1" customHeight="1">
      <c r="B542" s="203"/>
      <c r="C542" s="203"/>
      <c r="D542" s="203"/>
      <c r="E542" s="203"/>
      <c r="F542" s="203"/>
      <c r="G542" s="204"/>
      <c r="H542" s="205"/>
      <c r="I542" s="206"/>
      <c r="J542" s="206"/>
      <c r="K542" s="206"/>
      <c r="L542" s="9"/>
      <c r="M542" s="207"/>
      <c r="N542" s="489"/>
      <c r="O542" s="489"/>
      <c r="P542" s="489"/>
      <c r="Q542" s="489"/>
      <c r="R542" s="208"/>
      <c r="S542" s="208"/>
      <c r="T542" s="208"/>
      <c r="U542" s="208"/>
      <c r="V542" s="209"/>
      <c r="W542" s="209"/>
      <c r="X542" s="210"/>
      <c r="Y542" s="210"/>
      <c r="Z542" s="210"/>
      <c r="AA542" s="210"/>
      <c r="AB542" s="210"/>
      <c r="AC542" s="210"/>
      <c r="AD542" s="211"/>
      <c r="AE542" s="211"/>
    </row>
    <row r="543" spans="2:31" ht="14.1" customHeight="1">
      <c r="B543" s="203"/>
      <c r="C543" s="203"/>
      <c r="D543" s="203"/>
      <c r="E543" s="203"/>
      <c r="F543" s="203"/>
      <c r="G543" s="204"/>
      <c r="H543" s="205"/>
      <c r="I543" s="206"/>
      <c r="J543" s="206"/>
      <c r="K543" s="206"/>
      <c r="L543" s="9"/>
      <c r="M543" s="207"/>
      <c r="N543" s="489"/>
      <c r="O543" s="489"/>
      <c r="P543" s="489"/>
      <c r="Q543" s="489"/>
      <c r="R543" s="208"/>
      <c r="S543" s="208"/>
      <c r="T543" s="208"/>
      <c r="U543" s="208"/>
      <c r="V543" s="209"/>
      <c r="W543" s="209"/>
      <c r="X543" s="210"/>
      <c r="Y543" s="210"/>
      <c r="Z543" s="210"/>
      <c r="AA543" s="210"/>
      <c r="AB543" s="210"/>
      <c r="AC543" s="210"/>
      <c r="AD543" s="211"/>
      <c r="AE543" s="211"/>
    </row>
    <row r="544" spans="2:31" ht="14.1" customHeight="1">
      <c r="B544" s="203"/>
      <c r="C544" s="203"/>
      <c r="D544" s="203"/>
      <c r="E544" s="203"/>
      <c r="F544" s="203"/>
      <c r="G544" s="204"/>
      <c r="H544" s="205"/>
      <c r="I544" s="206"/>
      <c r="J544" s="206"/>
      <c r="K544" s="206"/>
      <c r="L544" s="9"/>
      <c r="M544" s="207"/>
      <c r="N544" s="489"/>
      <c r="O544" s="489"/>
      <c r="P544" s="489"/>
      <c r="Q544" s="489"/>
      <c r="R544" s="208"/>
      <c r="S544" s="208"/>
      <c r="T544" s="208"/>
      <c r="U544" s="208"/>
      <c r="V544" s="209"/>
      <c r="W544" s="209"/>
      <c r="X544" s="210"/>
      <c r="Y544" s="210"/>
      <c r="Z544" s="210"/>
      <c r="AA544" s="210"/>
      <c r="AB544" s="210"/>
      <c r="AC544" s="210"/>
      <c r="AD544" s="211"/>
      <c r="AE544" s="211"/>
    </row>
    <row r="545" spans="2:31" ht="14.1" customHeight="1">
      <c r="B545" s="203"/>
      <c r="C545" s="203"/>
      <c r="D545" s="203"/>
      <c r="E545" s="203"/>
      <c r="F545" s="203"/>
      <c r="G545" s="204"/>
      <c r="H545" s="205"/>
      <c r="I545" s="206"/>
      <c r="J545" s="206"/>
      <c r="K545" s="206"/>
      <c r="L545" s="9"/>
      <c r="M545" s="207"/>
      <c r="N545" s="489"/>
      <c r="O545" s="489"/>
      <c r="P545" s="489"/>
      <c r="Q545" s="489"/>
      <c r="R545" s="208"/>
      <c r="S545" s="208"/>
      <c r="T545" s="208"/>
      <c r="U545" s="208"/>
      <c r="V545" s="209"/>
      <c r="W545" s="209"/>
      <c r="X545" s="210"/>
      <c r="Y545" s="210"/>
      <c r="Z545" s="210"/>
      <c r="AA545" s="210"/>
      <c r="AB545" s="210"/>
      <c r="AC545" s="210"/>
      <c r="AD545" s="211"/>
      <c r="AE545" s="211"/>
    </row>
    <row r="546" spans="2:31" ht="14.1" customHeight="1">
      <c r="B546" s="203"/>
      <c r="C546" s="203"/>
      <c r="D546" s="203"/>
      <c r="E546" s="203"/>
      <c r="F546" s="203"/>
      <c r="G546" s="204"/>
      <c r="H546" s="205"/>
      <c r="I546" s="206"/>
      <c r="J546" s="206"/>
      <c r="K546" s="206"/>
      <c r="L546" s="9"/>
      <c r="M546" s="207"/>
      <c r="N546" s="489"/>
      <c r="O546" s="489"/>
      <c r="P546" s="489"/>
      <c r="Q546" s="489"/>
      <c r="R546" s="208"/>
      <c r="S546" s="208"/>
      <c r="T546" s="208"/>
      <c r="U546" s="208"/>
      <c r="V546" s="209"/>
      <c r="W546" s="209"/>
      <c r="X546" s="210"/>
      <c r="Y546" s="210"/>
      <c r="Z546" s="210"/>
      <c r="AA546" s="210"/>
      <c r="AB546" s="210"/>
      <c r="AC546" s="210"/>
      <c r="AD546" s="211"/>
      <c r="AE546" s="211"/>
    </row>
    <row r="547" spans="2:31" ht="14.1" customHeight="1">
      <c r="B547" s="203"/>
      <c r="C547" s="203"/>
      <c r="D547" s="203"/>
      <c r="E547" s="203"/>
      <c r="F547" s="203"/>
      <c r="G547" s="204"/>
      <c r="H547" s="205"/>
      <c r="I547" s="206"/>
      <c r="J547" s="206"/>
      <c r="K547" s="206"/>
      <c r="L547" s="9"/>
      <c r="M547" s="207"/>
      <c r="N547" s="489"/>
      <c r="O547" s="489"/>
      <c r="P547" s="489"/>
      <c r="Q547" s="489"/>
      <c r="R547" s="208"/>
      <c r="S547" s="208"/>
      <c r="T547" s="208"/>
      <c r="U547" s="208"/>
      <c r="V547" s="209"/>
      <c r="W547" s="209"/>
      <c r="X547" s="210"/>
      <c r="Y547" s="210"/>
      <c r="Z547" s="210"/>
      <c r="AA547" s="210"/>
      <c r="AB547" s="210"/>
      <c r="AC547" s="210"/>
      <c r="AD547" s="211"/>
      <c r="AE547" s="211"/>
    </row>
    <row r="548" spans="2:31" ht="14.1" customHeight="1">
      <c r="B548" s="203"/>
      <c r="C548" s="203"/>
      <c r="D548" s="203"/>
      <c r="E548" s="203"/>
      <c r="F548" s="203"/>
      <c r="G548" s="204"/>
      <c r="H548" s="205"/>
      <c r="I548" s="206"/>
      <c r="J548" s="206"/>
      <c r="K548" s="206"/>
      <c r="L548" s="9"/>
      <c r="M548" s="207"/>
      <c r="N548" s="489"/>
      <c r="O548" s="489"/>
      <c r="P548" s="489"/>
      <c r="Q548" s="489"/>
      <c r="R548" s="208"/>
      <c r="S548" s="208"/>
      <c r="T548" s="208"/>
      <c r="U548" s="208"/>
      <c r="V548" s="209"/>
      <c r="W548" s="209"/>
      <c r="X548" s="210"/>
      <c r="Y548" s="210"/>
      <c r="Z548" s="210"/>
      <c r="AA548" s="210"/>
      <c r="AB548" s="210"/>
      <c r="AC548" s="210"/>
      <c r="AD548" s="211"/>
      <c r="AE548" s="211"/>
    </row>
    <row r="549" spans="2:31" ht="14.1" customHeight="1">
      <c r="B549" s="203"/>
      <c r="C549" s="203"/>
      <c r="D549" s="203"/>
      <c r="E549" s="203"/>
      <c r="F549" s="203"/>
      <c r="G549" s="204"/>
      <c r="H549" s="205"/>
      <c r="I549" s="206"/>
      <c r="J549" s="206"/>
      <c r="K549" s="206"/>
      <c r="L549" s="9"/>
      <c r="M549" s="207"/>
      <c r="N549" s="489"/>
      <c r="O549" s="489"/>
      <c r="P549" s="489"/>
      <c r="Q549" s="489"/>
      <c r="R549" s="208"/>
      <c r="S549" s="208"/>
      <c r="T549" s="208"/>
      <c r="U549" s="208"/>
      <c r="V549" s="209"/>
      <c r="W549" s="209"/>
      <c r="X549" s="210"/>
      <c r="Y549" s="210"/>
      <c r="Z549" s="210"/>
      <c r="AA549" s="210"/>
      <c r="AB549" s="210"/>
      <c r="AC549" s="210"/>
      <c r="AD549" s="211"/>
      <c r="AE549" s="211"/>
    </row>
    <row r="550" spans="2:31" ht="14.1" customHeight="1">
      <c r="B550" s="203"/>
      <c r="C550" s="203"/>
      <c r="D550" s="203"/>
      <c r="E550" s="203"/>
      <c r="F550" s="203"/>
      <c r="G550" s="204"/>
      <c r="H550" s="205"/>
      <c r="I550" s="206"/>
      <c r="J550" s="206"/>
      <c r="K550" s="206"/>
      <c r="L550" s="9"/>
      <c r="M550" s="207"/>
      <c r="N550" s="489"/>
      <c r="O550" s="489"/>
      <c r="P550" s="489"/>
      <c r="Q550" s="489"/>
      <c r="R550" s="208"/>
      <c r="S550" s="208"/>
      <c r="T550" s="208"/>
      <c r="U550" s="208"/>
      <c r="V550" s="209"/>
      <c r="W550" s="209"/>
      <c r="X550" s="210"/>
      <c r="Y550" s="210"/>
      <c r="Z550" s="210"/>
      <c r="AA550" s="210"/>
      <c r="AB550" s="210"/>
      <c r="AC550" s="210"/>
      <c r="AD550" s="211"/>
      <c r="AE550" s="211"/>
    </row>
    <row r="551" spans="2:31" ht="14.1" customHeight="1">
      <c r="B551" s="203"/>
      <c r="C551" s="203"/>
      <c r="D551" s="203"/>
      <c r="E551" s="203"/>
      <c r="F551" s="203"/>
      <c r="G551" s="204"/>
      <c r="H551" s="205"/>
      <c r="I551" s="206"/>
      <c r="J551" s="206"/>
      <c r="K551" s="206"/>
      <c r="L551" s="9"/>
      <c r="M551" s="207"/>
      <c r="N551" s="489"/>
      <c r="O551" s="489"/>
      <c r="P551" s="489"/>
      <c r="Q551" s="489"/>
      <c r="R551" s="208"/>
      <c r="S551" s="208"/>
      <c r="T551" s="208"/>
      <c r="U551" s="208"/>
      <c r="V551" s="209"/>
      <c r="W551" s="209"/>
      <c r="X551" s="210"/>
      <c r="Y551" s="210"/>
      <c r="Z551" s="210"/>
      <c r="AA551" s="210"/>
      <c r="AB551" s="210"/>
      <c r="AC551" s="210"/>
      <c r="AD551" s="211"/>
      <c r="AE551" s="211"/>
    </row>
    <row r="552" spans="2:31" ht="14.1" customHeight="1">
      <c r="B552" s="203"/>
      <c r="C552" s="203"/>
      <c r="D552" s="203"/>
      <c r="E552" s="203"/>
      <c r="F552" s="203"/>
      <c r="G552" s="204"/>
      <c r="H552" s="205"/>
      <c r="I552" s="206"/>
      <c r="J552" s="206"/>
      <c r="K552" s="206"/>
      <c r="L552" s="9"/>
      <c r="M552" s="207"/>
      <c r="N552" s="489"/>
      <c r="O552" s="489"/>
      <c r="P552" s="489"/>
      <c r="Q552" s="489"/>
      <c r="R552" s="208"/>
      <c r="S552" s="208"/>
      <c r="T552" s="208"/>
      <c r="U552" s="208"/>
      <c r="V552" s="209"/>
      <c r="W552" s="209"/>
      <c r="X552" s="210"/>
      <c r="Y552" s="210"/>
      <c r="Z552" s="210"/>
      <c r="AA552" s="210"/>
      <c r="AB552" s="210"/>
      <c r="AC552" s="210"/>
      <c r="AD552" s="211"/>
      <c r="AE552" s="211"/>
    </row>
    <row r="553" spans="2:31" ht="14.1" customHeight="1">
      <c r="B553" s="203"/>
      <c r="C553" s="203"/>
      <c r="D553" s="203"/>
      <c r="E553" s="203"/>
      <c r="F553" s="203"/>
      <c r="G553" s="204"/>
      <c r="H553" s="205"/>
      <c r="I553" s="206"/>
      <c r="J553" s="206"/>
      <c r="K553" s="206"/>
      <c r="L553" s="9"/>
      <c r="M553" s="207"/>
      <c r="N553" s="489"/>
      <c r="O553" s="489"/>
      <c r="P553" s="489"/>
      <c r="Q553" s="489"/>
      <c r="R553" s="208"/>
      <c r="S553" s="208"/>
      <c r="T553" s="208"/>
      <c r="U553" s="208"/>
      <c r="V553" s="209"/>
      <c r="W553" s="209"/>
      <c r="X553" s="210"/>
      <c r="Y553" s="210"/>
      <c r="Z553" s="210"/>
      <c r="AA553" s="210"/>
      <c r="AB553" s="210"/>
      <c r="AC553" s="210"/>
      <c r="AD553" s="211"/>
      <c r="AE553" s="211"/>
    </row>
    <row r="554" spans="2:31" ht="14.1" customHeight="1">
      <c r="B554" s="203"/>
      <c r="C554" s="203"/>
      <c r="D554" s="203"/>
      <c r="E554" s="203"/>
      <c r="F554" s="203"/>
      <c r="G554" s="204"/>
      <c r="H554" s="205"/>
      <c r="I554" s="206"/>
      <c r="J554" s="206"/>
      <c r="K554" s="206"/>
      <c r="L554" s="9"/>
      <c r="M554" s="207"/>
      <c r="N554" s="489"/>
      <c r="O554" s="489"/>
      <c r="P554" s="489"/>
      <c r="Q554" s="489"/>
      <c r="R554" s="208"/>
      <c r="S554" s="208"/>
      <c r="T554" s="208"/>
      <c r="U554" s="208"/>
      <c r="V554" s="209"/>
      <c r="W554" s="209"/>
      <c r="X554" s="210"/>
      <c r="Y554" s="210"/>
      <c r="Z554" s="210"/>
      <c r="AA554" s="210"/>
      <c r="AB554" s="210"/>
      <c r="AC554" s="210"/>
      <c r="AD554" s="211"/>
      <c r="AE554" s="211"/>
    </row>
    <row r="555" spans="2:31" ht="14.1" customHeight="1">
      <c r="B555" s="203"/>
      <c r="C555" s="203"/>
      <c r="D555" s="203"/>
      <c r="E555" s="203"/>
      <c r="F555" s="203"/>
      <c r="G555" s="204"/>
      <c r="H555" s="205"/>
      <c r="I555" s="206"/>
      <c r="J555" s="206"/>
      <c r="K555" s="206"/>
      <c r="L555" s="9"/>
      <c r="M555" s="207"/>
      <c r="N555" s="489"/>
      <c r="O555" s="489"/>
      <c r="P555" s="489"/>
      <c r="Q555" s="489"/>
      <c r="R555" s="208"/>
      <c r="S555" s="208"/>
      <c r="T555" s="208"/>
      <c r="U555" s="208"/>
      <c r="V555" s="209"/>
      <c r="W555" s="209"/>
      <c r="X555" s="210"/>
      <c r="Y555" s="210"/>
      <c r="Z555" s="210"/>
      <c r="AA555" s="210"/>
      <c r="AB555" s="210"/>
      <c r="AC555" s="210"/>
      <c r="AD555" s="211"/>
      <c r="AE555" s="211"/>
    </row>
    <row r="556" spans="2:31" ht="14.1" customHeight="1">
      <c r="B556" s="203"/>
      <c r="C556" s="203"/>
      <c r="D556" s="203"/>
      <c r="E556" s="203"/>
      <c r="F556" s="203"/>
      <c r="G556" s="204"/>
      <c r="H556" s="205"/>
      <c r="I556" s="206"/>
      <c r="J556" s="206"/>
      <c r="K556" s="206"/>
      <c r="L556" s="9"/>
      <c r="M556" s="207"/>
      <c r="N556" s="489"/>
      <c r="O556" s="489"/>
      <c r="P556" s="489"/>
      <c r="Q556" s="489"/>
      <c r="R556" s="208"/>
      <c r="S556" s="208"/>
      <c r="T556" s="208"/>
      <c r="U556" s="208"/>
      <c r="V556" s="209"/>
      <c r="W556" s="209"/>
      <c r="X556" s="210"/>
      <c r="Y556" s="210"/>
      <c r="Z556" s="210"/>
      <c r="AA556" s="210"/>
      <c r="AB556" s="210"/>
      <c r="AC556" s="210"/>
      <c r="AD556" s="211"/>
      <c r="AE556" s="211"/>
    </row>
    <row r="557" spans="2:31" ht="14.1" customHeight="1">
      <c r="B557" s="203"/>
      <c r="C557" s="203"/>
      <c r="D557" s="203"/>
      <c r="E557" s="203"/>
      <c r="F557" s="203"/>
      <c r="G557" s="204"/>
      <c r="H557" s="205"/>
      <c r="I557" s="206"/>
      <c r="J557" s="206"/>
      <c r="K557" s="206"/>
      <c r="L557" s="9"/>
      <c r="M557" s="207"/>
      <c r="N557" s="489"/>
      <c r="O557" s="489"/>
      <c r="P557" s="489"/>
      <c r="Q557" s="489"/>
      <c r="R557" s="208"/>
      <c r="S557" s="208"/>
      <c r="T557" s="208"/>
      <c r="U557" s="208"/>
      <c r="V557" s="209"/>
      <c r="W557" s="209"/>
      <c r="X557" s="210"/>
      <c r="Y557" s="210"/>
      <c r="Z557" s="210"/>
      <c r="AA557" s="210"/>
      <c r="AB557" s="210"/>
      <c r="AC557" s="210"/>
      <c r="AD557" s="211"/>
      <c r="AE557" s="211"/>
    </row>
    <row r="558" spans="2:31" ht="14.1" customHeight="1">
      <c r="B558" s="203"/>
      <c r="C558" s="203"/>
      <c r="D558" s="203"/>
      <c r="E558" s="203"/>
      <c r="F558" s="203"/>
      <c r="G558" s="204"/>
      <c r="H558" s="205"/>
      <c r="I558" s="206"/>
      <c r="J558" s="206"/>
      <c r="K558" s="206"/>
      <c r="L558" s="9"/>
      <c r="M558" s="207"/>
      <c r="N558" s="489"/>
      <c r="O558" s="489"/>
      <c r="P558" s="489"/>
      <c r="Q558" s="489"/>
      <c r="R558" s="208"/>
      <c r="S558" s="208"/>
      <c r="T558" s="208"/>
      <c r="U558" s="208"/>
      <c r="V558" s="209"/>
      <c r="W558" s="209"/>
      <c r="X558" s="210"/>
      <c r="Y558" s="210"/>
      <c r="Z558" s="210"/>
      <c r="AA558" s="210"/>
      <c r="AB558" s="210"/>
      <c r="AC558" s="210"/>
      <c r="AD558" s="211"/>
      <c r="AE558" s="211"/>
    </row>
    <row r="559" spans="2:31" ht="14.1" customHeight="1">
      <c r="B559" s="203"/>
      <c r="C559" s="203"/>
      <c r="D559" s="203"/>
      <c r="E559" s="203"/>
      <c r="F559" s="203"/>
      <c r="G559" s="204"/>
      <c r="H559" s="205"/>
      <c r="I559" s="206"/>
      <c r="J559" s="206"/>
      <c r="K559" s="206"/>
      <c r="L559" s="9"/>
      <c r="M559" s="207"/>
      <c r="N559" s="489"/>
      <c r="O559" s="489"/>
      <c r="P559" s="489"/>
      <c r="Q559" s="489"/>
      <c r="R559" s="208"/>
      <c r="S559" s="208"/>
      <c r="T559" s="208"/>
      <c r="U559" s="208"/>
      <c r="V559" s="209"/>
      <c r="W559" s="209"/>
      <c r="X559" s="210"/>
      <c r="Y559" s="210"/>
      <c r="Z559" s="210"/>
      <c r="AA559" s="210"/>
      <c r="AB559" s="210"/>
      <c r="AC559" s="210"/>
      <c r="AD559" s="211"/>
      <c r="AE559" s="211"/>
    </row>
    <row r="560" spans="2:31" ht="14.1" customHeight="1">
      <c r="B560" s="203"/>
      <c r="C560" s="203"/>
      <c r="D560" s="203"/>
      <c r="E560" s="203"/>
      <c r="F560" s="203"/>
      <c r="G560" s="204"/>
      <c r="H560" s="205"/>
      <c r="I560" s="206"/>
      <c r="J560" s="206"/>
      <c r="K560" s="206"/>
      <c r="L560" s="9"/>
      <c r="M560" s="207"/>
      <c r="N560" s="489"/>
      <c r="O560" s="489"/>
      <c r="P560" s="489"/>
      <c r="Q560" s="489"/>
      <c r="R560" s="208"/>
      <c r="S560" s="208"/>
      <c r="T560" s="208"/>
      <c r="U560" s="208"/>
      <c r="V560" s="209"/>
      <c r="W560" s="209"/>
      <c r="X560" s="210"/>
      <c r="Y560" s="210"/>
      <c r="Z560" s="210"/>
      <c r="AA560" s="210"/>
      <c r="AB560" s="210"/>
      <c r="AC560" s="210"/>
      <c r="AD560" s="211"/>
      <c r="AE560" s="211"/>
    </row>
    <row r="561" spans="2:31" ht="14.1" customHeight="1">
      <c r="B561" s="203"/>
      <c r="C561" s="203"/>
      <c r="D561" s="203"/>
      <c r="E561" s="203"/>
      <c r="F561" s="203"/>
      <c r="G561" s="204"/>
      <c r="H561" s="205"/>
      <c r="I561" s="206"/>
      <c r="J561" s="206"/>
      <c r="K561" s="206"/>
      <c r="L561" s="9"/>
      <c r="M561" s="207"/>
      <c r="N561" s="489"/>
      <c r="O561" s="489"/>
      <c r="P561" s="489"/>
      <c r="Q561" s="489"/>
      <c r="R561" s="208"/>
      <c r="S561" s="208"/>
      <c r="T561" s="208"/>
      <c r="U561" s="208"/>
      <c r="V561" s="209"/>
      <c r="W561" s="209"/>
      <c r="X561" s="210"/>
      <c r="Y561" s="210"/>
      <c r="Z561" s="210"/>
      <c r="AA561" s="210"/>
      <c r="AB561" s="210"/>
      <c r="AC561" s="210"/>
      <c r="AD561" s="211"/>
      <c r="AE561" s="211"/>
    </row>
    <row r="562" spans="2:31" ht="14.1" customHeight="1">
      <c r="B562" s="203"/>
      <c r="C562" s="203"/>
      <c r="D562" s="203"/>
      <c r="E562" s="203"/>
      <c r="F562" s="203"/>
      <c r="G562" s="204"/>
      <c r="H562" s="205"/>
      <c r="I562" s="206"/>
      <c r="J562" s="206"/>
      <c r="K562" s="206"/>
      <c r="L562" s="9"/>
      <c r="M562" s="207"/>
      <c r="N562" s="489"/>
      <c r="O562" s="489"/>
      <c r="P562" s="489"/>
      <c r="Q562" s="489"/>
      <c r="R562" s="208"/>
      <c r="S562" s="208"/>
      <c r="T562" s="208"/>
      <c r="U562" s="208"/>
      <c r="V562" s="209"/>
      <c r="W562" s="209"/>
      <c r="X562" s="210"/>
      <c r="Y562" s="210"/>
      <c r="Z562" s="210"/>
      <c r="AA562" s="210"/>
      <c r="AB562" s="210"/>
      <c r="AC562" s="210"/>
      <c r="AD562" s="211"/>
      <c r="AE562" s="211"/>
    </row>
    <row r="563" spans="2:31" ht="14.1" customHeight="1">
      <c r="B563" s="203"/>
      <c r="C563" s="203"/>
      <c r="D563" s="203"/>
      <c r="E563" s="203"/>
      <c r="F563" s="203"/>
      <c r="G563" s="204"/>
      <c r="H563" s="205"/>
      <c r="I563" s="206"/>
      <c r="J563" s="206"/>
      <c r="K563" s="206"/>
      <c r="L563" s="9"/>
      <c r="M563" s="207"/>
      <c r="N563" s="489"/>
      <c r="O563" s="489"/>
      <c r="P563" s="489"/>
      <c r="Q563" s="489"/>
      <c r="R563" s="208"/>
      <c r="S563" s="208"/>
      <c r="T563" s="208"/>
      <c r="U563" s="208"/>
      <c r="V563" s="209"/>
      <c r="W563" s="209"/>
      <c r="X563" s="210"/>
      <c r="Y563" s="210"/>
      <c r="Z563" s="210"/>
      <c r="AA563" s="210"/>
      <c r="AB563" s="210"/>
      <c r="AC563" s="210"/>
      <c r="AD563" s="211"/>
      <c r="AE563" s="211"/>
    </row>
    <row r="564" spans="2:31" ht="14.1" customHeight="1">
      <c r="B564" s="203"/>
      <c r="C564" s="203"/>
      <c r="D564" s="203"/>
      <c r="E564" s="203"/>
      <c r="F564" s="203"/>
      <c r="G564" s="204"/>
      <c r="H564" s="205"/>
      <c r="I564" s="206"/>
      <c r="J564" s="206"/>
      <c r="K564" s="206"/>
      <c r="L564" s="9"/>
      <c r="M564" s="207"/>
      <c r="N564" s="489"/>
      <c r="O564" s="489"/>
      <c r="P564" s="489"/>
      <c r="Q564" s="489"/>
      <c r="R564" s="208"/>
      <c r="S564" s="208"/>
      <c r="T564" s="208"/>
      <c r="U564" s="208"/>
      <c r="V564" s="209"/>
      <c r="W564" s="209"/>
      <c r="X564" s="210"/>
      <c r="Y564" s="210"/>
      <c r="Z564" s="210"/>
      <c r="AA564" s="210"/>
      <c r="AB564" s="210"/>
      <c r="AC564" s="210"/>
      <c r="AD564" s="211"/>
      <c r="AE564" s="211"/>
    </row>
    <row r="565" spans="2:31" ht="14.1" customHeight="1">
      <c r="B565" s="203"/>
      <c r="C565" s="203"/>
      <c r="D565" s="203"/>
      <c r="E565" s="203"/>
      <c r="F565" s="203"/>
      <c r="G565" s="204"/>
      <c r="H565" s="205"/>
      <c r="I565" s="206"/>
      <c r="J565" s="206"/>
      <c r="K565" s="206"/>
      <c r="L565" s="9"/>
      <c r="M565" s="207"/>
      <c r="N565" s="489"/>
      <c r="O565" s="489"/>
      <c r="P565" s="489"/>
      <c r="Q565" s="489"/>
      <c r="R565" s="208"/>
      <c r="S565" s="208"/>
      <c r="T565" s="208"/>
      <c r="U565" s="208"/>
      <c r="V565" s="209"/>
      <c r="W565" s="209"/>
      <c r="X565" s="210"/>
      <c r="Y565" s="210"/>
      <c r="Z565" s="210"/>
      <c r="AA565" s="210"/>
      <c r="AB565" s="210"/>
      <c r="AC565" s="210"/>
      <c r="AD565" s="211"/>
      <c r="AE565" s="211"/>
    </row>
    <row r="566" spans="2:31" ht="14.1" customHeight="1">
      <c r="B566" s="203"/>
      <c r="C566" s="203"/>
      <c r="D566" s="203"/>
      <c r="E566" s="203"/>
      <c r="F566" s="203"/>
      <c r="G566" s="204"/>
      <c r="H566" s="205"/>
      <c r="I566" s="206"/>
      <c r="J566" s="206"/>
      <c r="K566" s="206"/>
      <c r="L566" s="9"/>
      <c r="M566" s="207"/>
      <c r="N566" s="489"/>
      <c r="O566" s="489"/>
      <c r="P566" s="489"/>
      <c r="Q566" s="489"/>
      <c r="R566" s="208"/>
      <c r="S566" s="208"/>
      <c r="T566" s="208"/>
      <c r="U566" s="208"/>
      <c r="V566" s="209"/>
      <c r="W566" s="209"/>
      <c r="X566" s="210"/>
      <c r="Y566" s="210"/>
      <c r="Z566" s="210"/>
      <c r="AA566" s="210"/>
      <c r="AB566" s="210"/>
      <c r="AC566" s="210"/>
      <c r="AD566" s="211"/>
      <c r="AE566" s="211"/>
    </row>
    <row r="567" spans="2:31" ht="14.1" customHeight="1">
      <c r="B567" s="203"/>
      <c r="C567" s="203"/>
      <c r="D567" s="203"/>
      <c r="E567" s="203"/>
      <c r="F567" s="203"/>
      <c r="G567" s="204"/>
      <c r="H567" s="205"/>
      <c r="I567" s="206"/>
      <c r="J567" s="206"/>
      <c r="K567" s="206"/>
      <c r="L567" s="9"/>
      <c r="M567" s="207"/>
      <c r="N567" s="489"/>
      <c r="O567" s="489"/>
      <c r="P567" s="489"/>
      <c r="Q567" s="489"/>
      <c r="R567" s="208"/>
      <c r="S567" s="208"/>
      <c r="T567" s="208"/>
      <c r="U567" s="208"/>
      <c r="V567" s="209"/>
      <c r="W567" s="209"/>
      <c r="X567" s="210"/>
      <c r="Y567" s="210"/>
      <c r="Z567" s="210"/>
      <c r="AA567" s="210"/>
      <c r="AB567" s="210"/>
      <c r="AC567" s="210"/>
      <c r="AD567" s="211"/>
      <c r="AE567" s="211"/>
    </row>
    <row r="568" spans="2:31" ht="14.1" customHeight="1">
      <c r="B568" s="203"/>
      <c r="C568" s="203"/>
      <c r="D568" s="203"/>
      <c r="E568" s="203"/>
      <c r="F568" s="203"/>
      <c r="G568" s="204"/>
      <c r="H568" s="205"/>
      <c r="I568" s="206"/>
      <c r="J568" s="206"/>
      <c r="K568" s="206"/>
      <c r="L568" s="9"/>
      <c r="M568" s="207"/>
      <c r="N568" s="489"/>
      <c r="O568" s="489"/>
      <c r="P568" s="489"/>
      <c r="Q568" s="489"/>
      <c r="R568" s="208"/>
      <c r="S568" s="208"/>
      <c r="T568" s="208"/>
      <c r="U568" s="208"/>
      <c r="V568" s="209"/>
      <c r="W568" s="209"/>
      <c r="X568" s="210"/>
      <c r="Y568" s="210"/>
      <c r="Z568" s="210"/>
      <c r="AA568" s="210"/>
      <c r="AB568" s="210"/>
      <c r="AC568" s="210"/>
      <c r="AD568" s="211"/>
      <c r="AE568" s="211"/>
    </row>
    <row r="569" spans="2:31" ht="14.1" customHeight="1">
      <c r="B569" s="203"/>
      <c r="C569" s="203"/>
      <c r="D569" s="203"/>
      <c r="E569" s="203"/>
      <c r="F569" s="203"/>
      <c r="G569" s="204"/>
      <c r="H569" s="205"/>
      <c r="I569" s="206"/>
      <c r="J569" s="206"/>
      <c r="K569" s="206"/>
      <c r="L569" s="9"/>
      <c r="M569" s="207"/>
      <c r="N569" s="489"/>
      <c r="O569" s="489"/>
      <c r="P569" s="489"/>
      <c r="Q569" s="489"/>
      <c r="R569" s="208"/>
      <c r="S569" s="208"/>
      <c r="T569" s="208"/>
      <c r="U569" s="208"/>
      <c r="V569" s="209"/>
      <c r="W569" s="209"/>
      <c r="X569" s="210"/>
      <c r="Y569" s="210"/>
      <c r="Z569" s="210"/>
      <c r="AA569" s="210"/>
      <c r="AB569" s="210"/>
      <c r="AC569" s="210"/>
      <c r="AD569" s="211"/>
      <c r="AE569" s="211"/>
    </row>
    <row r="570" spans="2:31" ht="14.1" customHeight="1">
      <c r="B570" s="203"/>
      <c r="C570" s="203"/>
      <c r="D570" s="203"/>
      <c r="E570" s="203"/>
      <c r="F570" s="203"/>
      <c r="G570" s="204"/>
      <c r="H570" s="205"/>
      <c r="I570" s="206"/>
      <c r="J570" s="206"/>
      <c r="K570" s="206"/>
      <c r="L570" s="9"/>
      <c r="M570" s="207"/>
      <c r="N570" s="489"/>
      <c r="O570" s="489"/>
      <c r="P570" s="489"/>
      <c r="Q570" s="489"/>
      <c r="R570" s="208"/>
      <c r="S570" s="208"/>
      <c r="T570" s="208"/>
      <c r="U570" s="208"/>
      <c r="V570" s="209"/>
      <c r="W570" s="209"/>
      <c r="X570" s="210"/>
      <c r="Y570" s="210"/>
      <c r="Z570" s="210"/>
      <c r="AA570" s="210"/>
      <c r="AB570" s="210"/>
      <c r="AC570" s="210"/>
      <c r="AD570" s="211"/>
      <c r="AE570" s="211"/>
    </row>
    <row r="571" spans="2:31" ht="14.1" customHeight="1">
      <c r="B571" s="203"/>
      <c r="C571" s="203"/>
      <c r="D571" s="203"/>
      <c r="E571" s="203"/>
      <c r="F571" s="203"/>
      <c r="G571" s="204"/>
      <c r="H571" s="205"/>
      <c r="I571" s="206"/>
      <c r="J571" s="206"/>
      <c r="K571" s="206"/>
      <c r="L571" s="9"/>
      <c r="M571" s="207"/>
      <c r="N571" s="489"/>
      <c r="O571" s="489"/>
      <c r="P571" s="489"/>
      <c r="Q571" s="489"/>
      <c r="R571" s="208"/>
      <c r="S571" s="208"/>
      <c r="T571" s="208"/>
      <c r="U571" s="208"/>
      <c r="V571" s="209"/>
      <c r="W571" s="209"/>
      <c r="X571" s="210"/>
      <c r="Y571" s="210"/>
      <c r="Z571" s="210"/>
      <c r="AA571" s="210"/>
      <c r="AB571" s="210"/>
      <c r="AC571" s="210"/>
      <c r="AD571" s="211"/>
      <c r="AE571" s="211"/>
    </row>
    <row r="572" spans="2:31" ht="14.1" customHeight="1">
      <c r="B572" s="203"/>
      <c r="C572" s="203"/>
      <c r="D572" s="203"/>
      <c r="E572" s="203"/>
      <c r="F572" s="203"/>
      <c r="G572" s="204"/>
      <c r="H572" s="205"/>
      <c r="I572" s="206"/>
      <c r="J572" s="206"/>
      <c r="K572" s="206"/>
      <c r="L572" s="9"/>
      <c r="M572" s="207"/>
      <c r="N572" s="489"/>
      <c r="O572" s="489"/>
      <c r="P572" s="489"/>
      <c r="Q572" s="489"/>
      <c r="R572" s="208"/>
      <c r="S572" s="208"/>
      <c r="T572" s="208"/>
      <c r="U572" s="208"/>
      <c r="V572" s="209"/>
      <c r="W572" s="209"/>
      <c r="X572" s="210"/>
      <c r="Y572" s="210"/>
      <c r="Z572" s="210"/>
      <c r="AA572" s="210"/>
      <c r="AB572" s="210"/>
      <c r="AC572" s="210"/>
      <c r="AD572" s="211"/>
      <c r="AE572" s="211"/>
    </row>
    <row r="573" spans="2:31" ht="14.1" customHeight="1">
      <c r="B573" s="203"/>
      <c r="C573" s="203"/>
      <c r="D573" s="203"/>
      <c r="E573" s="203"/>
      <c r="F573" s="203"/>
      <c r="G573" s="204"/>
      <c r="H573" s="205"/>
      <c r="I573" s="206"/>
      <c r="J573" s="206"/>
      <c r="K573" s="206"/>
      <c r="L573" s="9"/>
      <c r="M573" s="207"/>
      <c r="N573" s="489"/>
      <c r="O573" s="489"/>
      <c r="P573" s="489"/>
      <c r="Q573" s="489"/>
      <c r="R573" s="208"/>
      <c r="S573" s="208"/>
      <c r="T573" s="208"/>
      <c r="U573" s="208"/>
      <c r="V573" s="209"/>
      <c r="W573" s="209"/>
      <c r="X573" s="210"/>
      <c r="Y573" s="210"/>
      <c r="Z573" s="210"/>
      <c r="AA573" s="210"/>
      <c r="AB573" s="210"/>
      <c r="AC573" s="210"/>
      <c r="AD573" s="211"/>
      <c r="AE573" s="211"/>
    </row>
    <row r="574" spans="2:31" ht="14.1" customHeight="1">
      <c r="B574" s="203"/>
      <c r="C574" s="203"/>
      <c r="D574" s="203"/>
      <c r="E574" s="203"/>
      <c r="F574" s="203"/>
      <c r="G574" s="204"/>
      <c r="H574" s="205"/>
      <c r="I574" s="206"/>
      <c r="J574" s="206"/>
      <c r="K574" s="206"/>
      <c r="L574" s="9"/>
      <c r="M574" s="207"/>
      <c r="N574" s="489"/>
      <c r="O574" s="489"/>
      <c r="P574" s="489"/>
      <c r="Q574" s="489"/>
      <c r="R574" s="208"/>
      <c r="S574" s="208"/>
      <c r="T574" s="208"/>
      <c r="U574" s="208"/>
      <c r="V574" s="209"/>
      <c r="W574" s="209"/>
      <c r="X574" s="210"/>
      <c r="Y574" s="210"/>
      <c r="Z574" s="210"/>
      <c r="AA574" s="210"/>
      <c r="AB574" s="210"/>
      <c r="AC574" s="210"/>
      <c r="AD574" s="211"/>
      <c r="AE574" s="211"/>
    </row>
    <row r="575" spans="2:31" ht="14.1" customHeight="1">
      <c r="B575" s="203"/>
      <c r="C575" s="203"/>
      <c r="D575" s="203"/>
      <c r="E575" s="203"/>
      <c r="F575" s="203"/>
      <c r="G575" s="204"/>
      <c r="H575" s="205"/>
      <c r="I575" s="206"/>
      <c r="J575" s="206"/>
      <c r="K575" s="206"/>
      <c r="L575" s="9"/>
      <c r="M575" s="207"/>
      <c r="N575" s="489"/>
      <c r="O575" s="489"/>
      <c r="P575" s="489"/>
      <c r="Q575" s="489"/>
      <c r="R575" s="208"/>
      <c r="S575" s="208"/>
      <c r="T575" s="208"/>
      <c r="U575" s="208"/>
      <c r="V575" s="209"/>
      <c r="W575" s="209"/>
      <c r="X575" s="210"/>
      <c r="Y575" s="210"/>
      <c r="Z575" s="210"/>
      <c r="AA575" s="210"/>
      <c r="AB575" s="210"/>
      <c r="AC575" s="210"/>
      <c r="AD575" s="211"/>
      <c r="AE575" s="211"/>
    </row>
    <row r="576" spans="2:31" ht="14.1" customHeight="1">
      <c r="B576" s="203"/>
      <c r="C576" s="203"/>
      <c r="D576" s="203"/>
      <c r="E576" s="203"/>
      <c r="F576" s="203"/>
      <c r="G576" s="204"/>
      <c r="H576" s="205"/>
      <c r="I576" s="206"/>
      <c r="J576" s="206"/>
      <c r="K576" s="206"/>
      <c r="L576" s="9"/>
      <c r="M576" s="207"/>
      <c r="N576" s="489"/>
      <c r="O576" s="489"/>
      <c r="P576" s="489"/>
      <c r="Q576" s="489"/>
      <c r="R576" s="208"/>
      <c r="S576" s="208"/>
      <c r="T576" s="208"/>
      <c r="U576" s="208"/>
      <c r="V576" s="209"/>
      <c r="W576" s="209"/>
      <c r="X576" s="210"/>
      <c r="Y576" s="210"/>
      <c r="Z576" s="210"/>
      <c r="AA576" s="210"/>
      <c r="AB576" s="210"/>
      <c r="AC576" s="210"/>
      <c r="AD576" s="211"/>
      <c r="AE576" s="211"/>
    </row>
    <row r="577" spans="2:31" ht="14.1" customHeight="1">
      <c r="B577" s="203"/>
      <c r="C577" s="203"/>
      <c r="D577" s="203"/>
      <c r="E577" s="203"/>
      <c r="F577" s="203"/>
      <c r="G577" s="204"/>
      <c r="H577" s="205"/>
      <c r="I577" s="206"/>
      <c r="J577" s="206"/>
      <c r="K577" s="206"/>
      <c r="L577" s="9"/>
      <c r="M577" s="207"/>
      <c r="N577" s="489"/>
      <c r="O577" s="489"/>
      <c r="P577" s="489"/>
      <c r="Q577" s="489"/>
      <c r="R577" s="208"/>
      <c r="S577" s="208"/>
      <c r="T577" s="208"/>
      <c r="U577" s="208"/>
      <c r="V577" s="209"/>
      <c r="W577" s="209"/>
      <c r="X577" s="210"/>
      <c r="Y577" s="210"/>
      <c r="Z577" s="210"/>
      <c r="AA577" s="210"/>
      <c r="AB577" s="210"/>
      <c r="AC577" s="210"/>
      <c r="AD577" s="211"/>
      <c r="AE577" s="211"/>
    </row>
    <row r="578" spans="2:31" ht="14.1" customHeight="1">
      <c r="B578" s="203"/>
      <c r="C578" s="203"/>
      <c r="D578" s="203"/>
      <c r="E578" s="203"/>
      <c r="F578" s="203"/>
      <c r="G578" s="204"/>
      <c r="H578" s="205"/>
      <c r="I578" s="206"/>
      <c r="J578" s="206"/>
      <c r="K578" s="206"/>
      <c r="L578" s="9"/>
      <c r="M578" s="207"/>
      <c r="N578" s="489"/>
      <c r="O578" s="489"/>
      <c r="P578" s="489"/>
      <c r="Q578" s="489"/>
      <c r="R578" s="208"/>
      <c r="S578" s="208"/>
      <c r="T578" s="208"/>
      <c r="U578" s="208"/>
      <c r="V578" s="209"/>
      <c r="W578" s="209"/>
      <c r="X578" s="210"/>
      <c r="Y578" s="210"/>
      <c r="Z578" s="210"/>
      <c r="AA578" s="210"/>
      <c r="AB578" s="210"/>
      <c r="AC578" s="210"/>
      <c r="AD578" s="211"/>
      <c r="AE578" s="211"/>
    </row>
    <row r="579" spans="2:31" ht="14.1" customHeight="1">
      <c r="B579" s="203"/>
      <c r="C579" s="203"/>
      <c r="D579" s="203"/>
      <c r="E579" s="203"/>
      <c r="F579" s="203"/>
      <c r="G579" s="204"/>
      <c r="H579" s="205"/>
      <c r="I579" s="206"/>
      <c r="J579" s="206"/>
      <c r="K579" s="206"/>
      <c r="L579" s="9"/>
      <c r="M579" s="207"/>
      <c r="N579" s="489"/>
      <c r="O579" s="489"/>
      <c r="P579" s="489"/>
      <c r="Q579" s="489"/>
      <c r="R579" s="208"/>
      <c r="S579" s="208"/>
      <c r="T579" s="208"/>
      <c r="U579" s="208"/>
      <c r="V579" s="209"/>
      <c r="W579" s="209"/>
      <c r="X579" s="210"/>
      <c r="Y579" s="210"/>
      <c r="Z579" s="210"/>
      <c r="AA579" s="210"/>
      <c r="AB579" s="210"/>
      <c r="AC579" s="210"/>
      <c r="AD579" s="211"/>
      <c r="AE579" s="211"/>
    </row>
    <row r="580" spans="2:31" ht="14.1" customHeight="1">
      <c r="B580" s="203"/>
      <c r="C580" s="203"/>
      <c r="D580" s="203"/>
      <c r="E580" s="203"/>
      <c r="F580" s="203"/>
      <c r="G580" s="204"/>
      <c r="H580" s="205"/>
      <c r="I580" s="206"/>
      <c r="J580" s="206"/>
      <c r="K580" s="206"/>
      <c r="L580" s="9"/>
      <c r="M580" s="207"/>
      <c r="N580" s="489"/>
      <c r="O580" s="489"/>
      <c r="P580" s="489"/>
      <c r="Q580" s="489"/>
      <c r="R580" s="208"/>
      <c r="S580" s="208"/>
      <c r="T580" s="208"/>
      <c r="U580" s="208"/>
      <c r="V580" s="209"/>
      <c r="W580" s="209"/>
      <c r="X580" s="210"/>
      <c r="Y580" s="210"/>
      <c r="Z580" s="210"/>
      <c r="AA580" s="210"/>
      <c r="AB580" s="210"/>
      <c r="AC580" s="210"/>
      <c r="AD580" s="211"/>
      <c r="AE580" s="211"/>
    </row>
    <row r="581" spans="2:31" ht="14.1" customHeight="1">
      <c r="B581" s="203"/>
      <c r="C581" s="203"/>
      <c r="D581" s="203"/>
      <c r="E581" s="203"/>
      <c r="F581" s="203"/>
      <c r="G581" s="204"/>
      <c r="H581" s="205"/>
      <c r="I581" s="206"/>
      <c r="J581" s="206"/>
      <c r="K581" s="206"/>
      <c r="L581" s="9"/>
      <c r="M581" s="207"/>
      <c r="N581" s="489"/>
      <c r="O581" s="489"/>
      <c r="P581" s="489"/>
      <c r="Q581" s="489"/>
      <c r="R581" s="208"/>
      <c r="S581" s="208"/>
      <c r="T581" s="208"/>
      <c r="U581" s="208"/>
      <c r="V581" s="209"/>
      <c r="W581" s="209"/>
      <c r="X581" s="210"/>
      <c r="Y581" s="210"/>
      <c r="Z581" s="210"/>
      <c r="AA581" s="210"/>
      <c r="AB581" s="210"/>
      <c r="AC581" s="210"/>
      <c r="AD581" s="211"/>
      <c r="AE581" s="211"/>
    </row>
    <row r="582" spans="2:31" ht="14.1" customHeight="1">
      <c r="B582" s="203"/>
      <c r="C582" s="203"/>
      <c r="D582" s="203"/>
      <c r="E582" s="203"/>
      <c r="F582" s="203"/>
      <c r="G582" s="204"/>
      <c r="H582" s="205"/>
      <c r="I582" s="206"/>
      <c r="J582" s="206"/>
      <c r="K582" s="206"/>
      <c r="L582" s="9"/>
      <c r="M582" s="207"/>
      <c r="N582" s="489"/>
      <c r="O582" s="489"/>
      <c r="P582" s="489"/>
      <c r="Q582" s="489"/>
      <c r="R582" s="208"/>
      <c r="S582" s="208"/>
      <c r="T582" s="208"/>
      <c r="U582" s="208"/>
      <c r="V582" s="209"/>
      <c r="W582" s="209"/>
      <c r="X582" s="210"/>
      <c r="Y582" s="210"/>
      <c r="Z582" s="210"/>
      <c r="AA582" s="210"/>
      <c r="AB582" s="210"/>
      <c r="AC582" s="210"/>
      <c r="AD582" s="211"/>
      <c r="AE582" s="211"/>
    </row>
    <row r="583" spans="2:31" ht="14.1" customHeight="1">
      <c r="B583" s="203"/>
      <c r="C583" s="203"/>
      <c r="D583" s="203"/>
      <c r="E583" s="203"/>
      <c r="F583" s="203"/>
      <c r="G583" s="204"/>
      <c r="H583" s="205"/>
      <c r="I583" s="206"/>
      <c r="J583" s="206"/>
      <c r="K583" s="206"/>
      <c r="L583" s="9"/>
      <c r="M583" s="207"/>
      <c r="N583" s="489"/>
      <c r="O583" s="489"/>
      <c r="P583" s="489"/>
      <c r="Q583" s="489"/>
      <c r="R583" s="208"/>
      <c r="S583" s="208"/>
      <c r="T583" s="208"/>
      <c r="U583" s="208"/>
      <c r="V583" s="209"/>
      <c r="W583" s="209"/>
      <c r="X583" s="210"/>
      <c r="Y583" s="210"/>
      <c r="Z583" s="210"/>
      <c r="AA583" s="210"/>
      <c r="AB583" s="210"/>
      <c r="AC583" s="210"/>
      <c r="AD583" s="211"/>
      <c r="AE583" s="211"/>
    </row>
    <row r="584" spans="2:31" ht="14.1" customHeight="1">
      <c r="B584" s="203"/>
      <c r="C584" s="203"/>
      <c r="D584" s="203"/>
      <c r="E584" s="203"/>
      <c r="F584" s="203"/>
      <c r="G584" s="204"/>
      <c r="H584" s="205"/>
      <c r="I584" s="206"/>
      <c r="J584" s="206"/>
      <c r="K584" s="206"/>
      <c r="L584" s="9"/>
      <c r="M584" s="207"/>
      <c r="N584" s="489"/>
      <c r="O584" s="489"/>
      <c r="P584" s="489"/>
      <c r="Q584" s="489"/>
      <c r="R584" s="208"/>
      <c r="S584" s="208"/>
      <c r="T584" s="208"/>
      <c r="U584" s="208"/>
      <c r="V584" s="209"/>
      <c r="W584" s="209"/>
      <c r="X584" s="210"/>
      <c r="Y584" s="210"/>
      <c r="Z584" s="210"/>
      <c r="AA584" s="210"/>
      <c r="AB584" s="210"/>
      <c r="AC584" s="210"/>
      <c r="AD584" s="211"/>
      <c r="AE584" s="211"/>
    </row>
    <row r="585" spans="2:31" ht="14.1" customHeight="1">
      <c r="B585" s="203"/>
      <c r="C585" s="203"/>
      <c r="D585" s="203"/>
      <c r="E585" s="203"/>
      <c r="F585" s="203"/>
      <c r="G585" s="204"/>
      <c r="H585" s="205"/>
      <c r="I585" s="206"/>
      <c r="J585" s="206"/>
      <c r="K585" s="206"/>
      <c r="L585" s="9"/>
      <c r="M585" s="207"/>
      <c r="N585" s="489"/>
      <c r="O585" s="489"/>
      <c r="P585" s="489"/>
      <c r="Q585" s="489"/>
      <c r="R585" s="208"/>
      <c r="S585" s="208"/>
      <c r="T585" s="208"/>
      <c r="U585" s="208"/>
      <c r="V585" s="209"/>
      <c r="W585" s="209"/>
      <c r="X585" s="210"/>
      <c r="Y585" s="210"/>
      <c r="Z585" s="210"/>
      <c r="AA585" s="210"/>
      <c r="AB585" s="210"/>
      <c r="AC585" s="210"/>
      <c r="AD585" s="211"/>
      <c r="AE585" s="211"/>
    </row>
    <row r="586" spans="2:31" ht="14.1" customHeight="1">
      <c r="B586" s="203"/>
      <c r="C586" s="203"/>
      <c r="D586" s="203"/>
      <c r="E586" s="203"/>
      <c r="F586" s="203"/>
      <c r="G586" s="204"/>
      <c r="H586" s="205"/>
      <c r="I586" s="206"/>
      <c r="J586" s="206"/>
      <c r="K586" s="206"/>
      <c r="L586" s="9"/>
      <c r="M586" s="207"/>
      <c r="N586" s="489"/>
      <c r="O586" s="489"/>
      <c r="P586" s="489"/>
      <c r="Q586" s="489"/>
      <c r="R586" s="208"/>
      <c r="S586" s="208"/>
      <c r="T586" s="208"/>
      <c r="U586" s="208"/>
      <c r="V586" s="209"/>
      <c r="W586" s="209"/>
      <c r="X586" s="210"/>
      <c r="Y586" s="210"/>
      <c r="Z586" s="210"/>
      <c r="AA586" s="210"/>
      <c r="AB586" s="210"/>
      <c r="AC586" s="210"/>
      <c r="AD586" s="211"/>
      <c r="AE586" s="211"/>
    </row>
    <row r="587" spans="2:31" ht="14.1" customHeight="1">
      <c r="B587" s="203"/>
      <c r="C587" s="203"/>
      <c r="D587" s="203"/>
      <c r="E587" s="203"/>
      <c r="F587" s="203"/>
      <c r="G587" s="204"/>
      <c r="H587" s="205"/>
      <c r="I587" s="206"/>
      <c r="J587" s="206"/>
      <c r="K587" s="206"/>
      <c r="L587" s="9"/>
      <c r="M587" s="207"/>
      <c r="N587" s="489"/>
      <c r="O587" s="489"/>
      <c r="P587" s="489"/>
      <c r="Q587" s="489"/>
      <c r="R587" s="208"/>
      <c r="S587" s="208"/>
      <c r="T587" s="208"/>
      <c r="U587" s="208"/>
      <c r="V587" s="209"/>
      <c r="W587" s="209"/>
      <c r="X587" s="210"/>
      <c r="Y587" s="210"/>
      <c r="Z587" s="210"/>
      <c r="AA587" s="210"/>
      <c r="AB587" s="210"/>
      <c r="AC587" s="210"/>
      <c r="AD587" s="211"/>
      <c r="AE587" s="211"/>
    </row>
    <row r="588" spans="2:31" ht="14.1" customHeight="1">
      <c r="B588" s="203"/>
      <c r="C588" s="203"/>
      <c r="D588" s="203"/>
      <c r="E588" s="203"/>
      <c r="F588" s="203"/>
      <c r="G588" s="204"/>
      <c r="H588" s="205"/>
      <c r="I588" s="206"/>
      <c r="J588" s="206"/>
      <c r="K588" s="206"/>
      <c r="L588" s="9"/>
      <c r="M588" s="207"/>
      <c r="N588" s="489"/>
      <c r="O588" s="489"/>
      <c r="P588" s="489"/>
      <c r="Q588" s="489"/>
      <c r="R588" s="208"/>
      <c r="S588" s="208"/>
      <c r="T588" s="208"/>
      <c r="U588" s="208"/>
      <c r="V588" s="209"/>
      <c r="W588" s="209"/>
      <c r="X588" s="210"/>
      <c r="Y588" s="210"/>
      <c r="Z588" s="210"/>
      <c r="AA588" s="210"/>
      <c r="AB588" s="210"/>
      <c r="AC588" s="210"/>
      <c r="AD588" s="211"/>
      <c r="AE588" s="211"/>
    </row>
    <row r="589" spans="2:31" ht="14.1" customHeight="1">
      <c r="B589" s="203"/>
      <c r="C589" s="203"/>
      <c r="D589" s="203"/>
      <c r="E589" s="203"/>
      <c r="F589" s="203"/>
      <c r="G589" s="204"/>
      <c r="H589" s="205"/>
      <c r="I589" s="206"/>
      <c r="J589" s="206"/>
      <c r="K589" s="206"/>
      <c r="L589" s="9"/>
      <c r="M589" s="207"/>
      <c r="N589" s="489"/>
      <c r="O589" s="489"/>
      <c r="P589" s="489"/>
      <c r="Q589" s="489"/>
      <c r="R589" s="208"/>
      <c r="S589" s="208"/>
      <c r="T589" s="208"/>
      <c r="U589" s="208"/>
      <c r="V589" s="209"/>
      <c r="W589" s="209"/>
      <c r="X589" s="210"/>
      <c r="Y589" s="210"/>
      <c r="Z589" s="210"/>
      <c r="AA589" s="210"/>
      <c r="AB589" s="210"/>
      <c r="AC589" s="210"/>
      <c r="AD589" s="211"/>
      <c r="AE589" s="211"/>
    </row>
    <row r="590" spans="2:31" ht="14.1" customHeight="1">
      <c r="B590" s="203"/>
      <c r="C590" s="203"/>
      <c r="D590" s="203"/>
      <c r="E590" s="203"/>
      <c r="F590" s="203"/>
      <c r="G590" s="204"/>
      <c r="H590" s="205"/>
      <c r="I590" s="206"/>
      <c r="J590" s="206"/>
      <c r="K590" s="206"/>
      <c r="L590" s="9"/>
      <c r="M590" s="207"/>
      <c r="N590" s="489"/>
      <c r="O590" s="489"/>
      <c r="P590" s="489"/>
      <c r="Q590" s="489"/>
      <c r="R590" s="208"/>
      <c r="S590" s="208"/>
      <c r="T590" s="208"/>
      <c r="U590" s="208"/>
      <c r="V590" s="209"/>
      <c r="W590" s="209"/>
      <c r="X590" s="210"/>
      <c r="Y590" s="210"/>
      <c r="Z590" s="210"/>
      <c r="AA590" s="210"/>
      <c r="AB590" s="210"/>
      <c r="AC590" s="210"/>
      <c r="AD590" s="211"/>
      <c r="AE590" s="211"/>
    </row>
    <row r="591" spans="2:31" ht="14.1" customHeight="1">
      <c r="B591" s="203"/>
      <c r="C591" s="203"/>
      <c r="D591" s="203"/>
      <c r="E591" s="203"/>
      <c r="F591" s="203"/>
      <c r="G591" s="204"/>
      <c r="H591" s="205"/>
      <c r="I591" s="206"/>
      <c r="J591" s="206"/>
      <c r="K591" s="206"/>
      <c r="L591" s="9"/>
      <c r="M591" s="207"/>
      <c r="N591" s="489"/>
      <c r="O591" s="489"/>
      <c r="P591" s="489"/>
      <c r="Q591" s="489"/>
      <c r="R591" s="208"/>
      <c r="S591" s="208"/>
      <c r="T591" s="208"/>
      <c r="U591" s="208"/>
      <c r="V591" s="209"/>
      <c r="W591" s="209"/>
      <c r="X591" s="210"/>
      <c r="Y591" s="210"/>
      <c r="Z591" s="210"/>
      <c r="AA591" s="210"/>
      <c r="AB591" s="210"/>
      <c r="AC591" s="210"/>
      <c r="AD591" s="211"/>
      <c r="AE591" s="211"/>
    </row>
    <row r="592" spans="2:31" ht="14.1" customHeight="1">
      <c r="B592" s="203"/>
      <c r="C592" s="203"/>
      <c r="D592" s="203"/>
      <c r="E592" s="203"/>
      <c r="F592" s="203"/>
      <c r="G592" s="204"/>
      <c r="H592" s="205"/>
      <c r="I592" s="206"/>
      <c r="J592" s="206"/>
      <c r="K592" s="206"/>
      <c r="L592" s="9"/>
      <c r="M592" s="207"/>
      <c r="N592" s="489"/>
      <c r="O592" s="489"/>
      <c r="P592" s="489"/>
      <c r="Q592" s="489"/>
      <c r="R592" s="208"/>
      <c r="S592" s="208"/>
      <c r="T592" s="208"/>
      <c r="U592" s="208"/>
      <c r="V592" s="209"/>
      <c r="W592" s="209"/>
      <c r="X592" s="210"/>
      <c r="Y592" s="210"/>
      <c r="Z592" s="210"/>
      <c r="AA592" s="210"/>
      <c r="AB592" s="210"/>
      <c r="AC592" s="210"/>
      <c r="AD592" s="211"/>
      <c r="AE592" s="211"/>
    </row>
    <row r="593" spans="2:31" ht="14.1" customHeight="1">
      <c r="B593" s="203"/>
      <c r="C593" s="203"/>
      <c r="D593" s="203"/>
      <c r="E593" s="203"/>
      <c r="F593" s="203"/>
      <c r="G593" s="204"/>
      <c r="H593" s="205"/>
      <c r="I593" s="206"/>
      <c r="J593" s="206"/>
      <c r="K593" s="206"/>
      <c r="L593" s="9"/>
      <c r="M593" s="207"/>
      <c r="N593" s="489"/>
      <c r="O593" s="489"/>
      <c r="P593" s="489"/>
      <c r="Q593" s="489"/>
      <c r="R593" s="208"/>
      <c r="S593" s="208"/>
      <c r="T593" s="208"/>
      <c r="U593" s="208"/>
      <c r="V593" s="209"/>
      <c r="W593" s="209"/>
      <c r="X593" s="210"/>
      <c r="Y593" s="210"/>
      <c r="Z593" s="210"/>
      <c r="AA593" s="210"/>
      <c r="AB593" s="210"/>
      <c r="AC593" s="210"/>
      <c r="AD593" s="211"/>
      <c r="AE593" s="211"/>
    </row>
    <row r="594" spans="2:31" ht="14.1" customHeight="1">
      <c r="B594" s="203"/>
      <c r="C594" s="203"/>
      <c r="D594" s="203"/>
      <c r="E594" s="203"/>
      <c r="F594" s="203"/>
      <c r="G594" s="204"/>
      <c r="H594" s="205"/>
      <c r="I594" s="206"/>
      <c r="J594" s="206"/>
      <c r="K594" s="206"/>
      <c r="L594" s="9"/>
      <c r="M594" s="207"/>
      <c r="N594" s="489"/>
      <c r="O594" s="489"/>
      <c r="P594" s="489"/>
      <c r="Q594" s="489"/>
      <c r="R594" s="208"/>
      <c r="S594" s="208"/>
      <c r="T594" s="208"/>
      <c r="U594" s="208"/>
      <c r="V594" s="209"/>
      <c r="W594" s="209"/>
      <c r="X594" s="210"/>
      <c r="Y594" s="210"/>
      <c r="Z594" s="210"/>
      <c r="AA594" s="210"/>
      <c r="AB594" s="210"/>
      <c r="AC594" s="210"/>
      <c r="AD594" s="211"/>
      <c r="AE594" s="211"/>
    </row>
    <row r="595" spans="2:31" ht="14.1" customHeight="1">
      <c r="B595" s="203"/>
      <c r="C595" s="203"/>
      <c r="D595" s="203"/>
      <c r="E595" s="203"/>
      <c r="F595" s="203"/>
      <c r="G595" s="204"/>
      <c r="H595" s="205"/>
      <c r="I595" s="206"/>
      <c r="J595" s="206"/>
      <c r="K595" s="206"/>
      <c r="L595" s="9"/>
      <c r="M595" s="207"/>
      <c r="N595" s="489"/>
      <c r="O595" s="489"/>
      <c r="P595" s="489"/>
      <c r="Q595" s="489"/>
      <c r="R595" s="208"/>
      <c r="S595" s="208"/>
      <c r="T595" s="208"/>
      <c r="U595" s="208"/>
      <c r="V595" s="209"/>
      <c r="W595" s="209"/>
      <c r="X595" s="210"/>
      <c r="Y595" s="210"/>
      <c r="Z595" s="210"/>
      <c r="AA595" s="210"/>
      <c r="AB595" s="210"/>
      <c r="AC595" s="210"/>
      <c r="AD595" s="211"/>
      <c r="AE595" s="211"/>
    </row>
    <row r="596" spans="2:31" ht="14.1" customHeight="1">
      <c r="B596" s="203"/>
      <c r="C596" s="203"/>
      <c r="D596" s="203"/>
      <c r="E596" s="203"/>
      <c r="F596" s="203"/>
      <c r="G596" s="204"/>
      <c r="H596" s="205"/>
      <c r="I596" s="206"/>
      <c r="J596" s="206"/>
      <c r="K596" s="206"/>
      <c r="L596" s="9"/>
      <c r="M596" s="207"/>
      <c r="N596" s="489"/>
      <c r="O596" s="489"/>
      <c r="P596" s="489"/>
      <c r="Q596" s="489"/>
      <c r="R596" s="208"/>
      <c r="S596" s="208"/>
      <c r="T596" s="208"/>
      <c r="U596" s="208"/>
      <c r="V596" s="209"/>
      <c r="W596" s="209"/>
      <c r="X596" s="210"/>
      <c r="Y596" s="210"/>
      <c r="Z596" s="210"/>
      <c r="AA596" s="210"/>
      <c r="AB596" s="210"/>
      <c r="AC596" s="210"/>
      <c r="AD596" s="211"/>
      <c r="AE596" s="211"/>
    </row>
    <row r="597" spans="2:31" ht="14.1" customHeight="1">
      <c r="B597" s="203"/>
      <c r="C597" s="203"/>
      <c r="D597" s="203"/>
      <c r="E597" s="203"/>
      <c r="F597" s="203"/>
      <c r="G597" s="204"/>
      <c r="H597" s="205"/>
      <c r="I597" s="206"/>
      <c r="J597" s="206"/>
      <c r="K597" s="206"/>
      <c r="L597" s="9"/>
      <c r="M597" s="207"/>
      <c r="N597" s="489"/>
      <c r="O597" s="489"/>
      <c r="P597" s="489"/>
      <c r="Q597" s="489"/>
      <c r="R597" s="208"/>
      <c r="S597" s="208"/>
      <c r="T597" s="208"/>
      <c r="U597" s="208"/>
      <c r="V597" s="209"/>
      <c r="W597" s="209"/>
      <c r="X597" s="210"/>
      <c r="Y597" s="210"/>
      <c r="Z597" s="210"/>
      <c r="AA597" s="210"/>
      <c r="AB597" s="210"/>
      <c r="AC597" s="210"/>
      <c r="AD597" s="211"/>
      <c r="AE597" s="211"/>
    </row>
    <row r="598" spans="2:31" ht="14.1" customHeight="1">
      <c r="B598" s="203"/>
      <c r="C598" s="203"/>
      <c r="D598" s="203"/>
      <c r="E598" s="203"/>
      <c r="F598" s="203"/>
      <c r="G598" s="204"/>
      <c r="H598" s="205"/>
      <c r="I598" s="206"/>
      <c r="J598" s="206"/>
      <c r="K598" s="206"/>
      <c r="L598" s="9"/>
      <c r="M598" s="207"/>
      <c r="N598" s="489"/>
      <c r="O598" s="489"/>
      <c r="P598" s="489"/>
      <c r="Q598" s="489"/>
      <c r="R598" s="208"/>
      <c r="S598" s="208"/>
      <c r="T598" s="208"/>
      <c r="U598" s="208"/>
      <c r="V598" s="209"/>
      <c r="W598" s="209"/>
      <c r="X598" s="210"/>
      <c r="Y598" s="210"/>
      <c r="Z598" s="210"/>
      <c r="AA598" s="210"/>
      <c r="AB598" s="210"/>
      <c r="AC598" s="210"/>
      <c r="AD598" s="211"/>
      <c r="AE598" s="211"/>
    </row>
    <row r="599" spans="2:31" ht="14.1" customHeight="1">
      <c r="B599" s="203"/>
      <c r="C599" s="203"/>
      <c r="D599" s="203"/>
      <c r="E599" s="203"/>
      <c r="F599" s="203"/>
      <c r="G599" s="204"/>
      <c r="H599" s="205"/>
      <c r="I599" s="206"/>
      <c r="J599" s="206"/>
      <c r="K599" s="206"/>
      <c r="L599" s="9"/>
      <c r="M599" s="207"/>
      <c r="N599" s="489"/>
      <c r="O599" s="489"/>
      <c r="P599" s="489"/>
      <c r="Q599" s="489"/>
      <c r="R599" s="208"/>
      <c r="S599" s="208"/>
      <c r="T599" s="208"/>
      <c r="U599" s="208"/>
      <c r="V599" s="209"/>
      <c r="W599" s="209"/>
      <c r="X599" s="210"/>
      <c r="Y599" s="210"/>
      <c r="Z599" s="210"/>
      <c r="AA599" s="210"/>
      <c r="AB599" s="210"/>
      <c r="AC599" s="210"/>
      <c r="AD599" s="211"/>
      <c r="AE599" s="211"/>
    </row>
    <row r="600" spans="2:31" ht="14.1" customHeight="1">
      <c r="B600" s="203"/>
      <c r="C600" s="203"/>
      <c r="D600" s="203"/>
      <c r="E600" s="203"/>
      <c r="F600" s="203"/>
      <c r="G600" s="204"/>
      <c r="H600" s="205"/>
      <c r="I600" s="206"/>
      <c r="J600" s="206"/>
      <c r="K600" s="206"/>
      <c r="L600" s="9"/>
      <c r="M600" s="207"/>
      <c r="N600" s="489"/>
      <c r="O600" s="489"/>
      <c r="P600" s="489"/>
      <c r="Q600" s="489"/>
      <c r="R600" s="208"/>
      <c r="S600" s="208"/>
      <c r="T600" s="208"/>
      <c r="U600" s="208"/>
      <c r="V600" s="209"/>
      <c r="W600" s="209"/>
      <c r="X600" s="210"/>
      <c r="Y600" s="210"/>
      <c r="Z600" s="210"/>
      <c r="AA600" s="210"/>
      <c r="AB600" s="210"/>
      <c r="AC600" s="210"/>
      <c r="AD600" s="211"/>
      <c r="AE600" s="211"/>
    </row>
    <row r="601" spans="2:31" ht="14.1" customHeight="1">
      <c r="B601" s="203"/>
      <c r="C601" s="203"/>
      <c r="D601" s="203"/>
      <c r="E601" s="203"/>
      <c r="F601" s="203"/>
      <c r="G601" s="204"/>
      <c r="H601" s="205"/>
      <c r="I601" s="206"/>
      <c r="J601" s="206"/>
      <c r="K601" s="206"/>
      <c r="L601" s="9"/>
      <c r="M601" s="207"/>
      <c r="N601" s="489"/>
      <c r="O601" s="489"/>
      <c r="P601" s="489"/>
      <c r="Q601" s="489"/>
      <c r="R601" s="208"/>
      <c r="S601" s="208"/>
      <c r="T601" s="208"/>
      <c r="U601" s="208"/>
      <c r="V601" s="209"/>
      <c r="W601" s="209"/>
      <c r="X601" s="210"/>
      <c r="Y601" s="210"/>
      <c r="Z601" s="210"/>
      <c r="AA601" s="210"/>
      <c r="AB601" s="210"/>
      <c r="AC601" s="210"/>
      <c r="AD601" s="211"/>
      <c r="AE601" s="211"/>
    </row>
    <row r="602" spans="2:31" ht="14.1" customHeight="1">
      <c r="B602" s="203"/>
      <c r="C602" s="203"/>
      <c r="D602" s="203"/>
      <c r="E602" s="203"/>
      <c r="F602" s="203"/>
      <c r="G602" s="204"/>
      <c r="H602" s="205"/>
      <c r="I602" s="206"/>
      <c r="J602" s="206"/>
      <c r="K602" s="206"/>
      <c r="L602" s="9"/>
      <c r="M602" s="207"/>
      <c r="N602" s="489"/>
      <c r="O602" s="489"/>
      <c r="P602" s="489"/>
      <c r="Q602" s="489"/>
      <c r="R602" s="208"/>
      <c r="S602" s="208"/>
      <c r="T602" s="208"/>
      <c r="U602" s="208"/>
      <c r="V602" s="209"/>
      <c r="W602" s="209"/>
      <c r="X602" s="210"/>
      <c r="Y602" s="210"/>
      <c r="Z602" s="210"/>
      <c r="AA602" s="210"/>
      <c r="AB602" s="210"/>
      <c r="AC602" s="210"/>
      <c r="AD602" s="211"/>
      <c r="AE602" s="211"/>
    </row>
    <row r="603" spans="2:31" ht="14.1" customHeight="1">
      <c r="B603" s="203"/>
      <c r="C603" s="203"/>
      <c r="D603" s="203"/>
      <c r="E603" s="203"/>
      <c r="F603" s="203"/>
      <c r="G603" s="204"/>
      <c r="H603" s="205"/>
      <c r="I603" s="206"/>
      <c r="J603" s="206"/>
      <c r="K603" s="206"/>
      <c r="L603" s="9"/>
      <c r="M603" s="207"/>
      <c r="N603" s="489"/>
      <c r="O603" s="489"/>
      <c r="P603" s="489"/>
      <c r="Q603" s="489"/>
      <c r="R603" s="208"/>
      <c r="S603" s="208"/>
      <c r="T603" s="208"/>
      <c r="U603" s="208"/>
      <c r="V603" s="209"/>
      <c r="W603" s="209"/>
      <c r="X603" s="210"/>
      <c r="Y603" s="210"/>
      <c r="Z603" s="210"/>
      <c r="AA603" s="210"/>
      <c r="AB603" s="210"/>
      <c r="AC603" s="210"/>
      <c r="AD603" s="211"/>
      <c r="AE603" s="211"/>
    </row>
    <row r="604" spans="2:31" ht="14.1" customHeight="1">
      <c r="B604" s="203"/>
      <c r="C604" s="203"/>
      <c r="D604" s="203"/>
      <c r="E604" s="203"/>
      <c r="F604" s="203"/>
      <c r="G604" s="204"/>
      <c r="H604" s="205"/>
      <c r="I604" s="206"/>
      <c r="J604" s="206"/>
      <c r="K604" s="206"/>
      <c r="L604" s="9"/>
      <c r="M604" s="207"/>
      <c r="N604" s="489"/>
      <c r="O604" s="489"/>
      <c r="P604" s="489"/>
      <c r="Q604" s="489"/>
      <c r="R604" s="208"/>
      <c r="S604" s="208"/>
      <c r="T604" s="208"/>
      <c r="U604" s="208"/>
      <c r="V604" s="209"/>
      <c r="W604" s="209"/>
      <c r="X604" s="210"/>
      <c r="Y604" s="210"/>
      <c r="Z604" s="210"/>
      <c r="AA604" s="210"/>
      <c r="AB604" s="210"/>
      <c r="AC604" s="210"/>
      <c r="AD604" s="211"/>
      <c r="AE604" s="211"/>
    </row>
    <row r="605" spans="2:31" ht="14.1" customHeight="1">
      <c r="B605" s="203"/>
      <c r="C605" s="203"/>
      <c r="D605" s="203"/>
      <c r="E605" s="203"/>
      <c r="F605" s="203"/>
      <c r="G605" s="204"/>
      <c r="H605" s="205"/>
      <c r="I605" s="206"/>
      <c r="J605" s="206"/>
      <c r="K605" s="206"/>
      <c r="L605" s="9"/>
      <c r="M605" s="207"/>
      <c r="N605" s="489"/>
      <c r="O605" s="489"/>
      <c r="P605" s="489"/>
      <c r="Q605" s="489"/>
      <c r="R605" s="208"/>
      <c r="S605" s="208"/>
      <c r="T605" s="208"/>
      <c r="U605" s="208"/>
      <c r="V605" s="209"/>
      <c r="W605" s="209"/>
      <c r="X605" s="210"/>
      <c r="Y605" s="210"/>
      <c r="Z605" s="210"/>
      <c r="AA605" s="210"/>
      <c r="AB605" s="210"/>
      <c r="AC605" s="210"/>
      <c r="AD605" s="211"/>
      <c r="AE605" s="211"/>
    </row>
    <row r="606" spans="2:31" ht="14.1" customHeight="1">
      <c r="B606" s="203"/>
      <c r="C606" s="203"/>
      <c r="D606" s="203"/>
      <c r="E606" s="203"/>
      <c r="F606" s="203"/>
      <c r="G606" s="204"/>
      <c r="H606" s="205"/>
      <c r="I606" s="206"/>
      <c r="J606" s="206"/>
      <c r="K606" s="206"/>
      <c r="L606" s="9"/>
      <c r="M606" s="207"/>
      <c r="N606" s="489"/>
      <c r="O606" s="489"/>
      <c r="P606" s="489"/>
      <c r="Q606" s="489"/>
      <c r="R606" s="208"/>
      <c r="S606" s="208"/>
      <c r="T606" s="208"/>
      <c r="U606" s="208"/>
      <c r="V606" s="209"/>
      <c r="W606" s="209"/>
      <c r="X606" s="210"/>
      <c r="Y606" s="210"/>
      <c r="Z606" s="210"/>
      <c r="AA606" s="210"/>
      <c r="AB606" s="210"/>
      <c r="AC606" s="210"/>
      <c r="AD606" s="211"/>
      <c r="AE606" s="211"/>
    </row>
    <row r="607" spans="2:31" ht="14.1" customHeight="1">
      <c r="B607" s="203"/>
      <c r="C607" s="203"/>
      <c r="D607" s="203"/>
      <c r="E607" s="203"/>
      <c r="F607" s="203"/>
      <c r="G607" s="204"/>
      <c r="H607" s="205"/>
      <c r="I607" s="206"/>
      <c r="J607" s="206"/>
      <c r="K607" s="206"/>
      <c r="L607" s="9"/>
      <c r="M607" s="207"/>
      <c r="N607" s="489"/>
      <c r="O607" s="489"/>
      <c r="P607" s="489"/>
      <c r="Q607" s="489"/>
      <c r="R607" s="208"/>
      <c r="S607" s="208"/>
      <c r="T607" s="208"/>
      <c r="U607" s="208"/>
      <c r="V607" s="209"/>
      <c r="W607" s="209"/>
      <c r="X607" s="210"/>
      <c r="Y607" s="210"/>
      <c r="Z607" s="210"/>
      <c r="AA607" s="210"/>
      <c r="AB607" s="210"/>
      <c r="AC607" s="210"/>
      <c r="AD607" s="211"/>
      <c r="AE607" s="211"/>
    </row>
    <row r="608" spans="2:31" ht="14.1" customHeight="1">
      <c r="B608" s="212"/>
      <c r="C608" s="212"/>
      <c r="D608" s="212"/>
      <c r="E608" s="212"/>
      <c r="F608" s="212"/>
      <c r="G608" s="212"/>
      <c r="H608" s="213"/>
      <c r="I608" s="9"/>
      <c r="J608" s="9"/>
      <c r="K608" s="9"/>
      <c r="L608" s="9"/>
      <c r="M608" s="9"/>
      <c r="N608" s="490"/>
      <c r="O608" s="490"/>
      <c r="P608" s="490"/>
      <c r="Q608" s="490"/>
      <c r="R608" s="214"/>
      <c r="S608" s="214"/>
      <c r="T608" s="214"/>
      <c r="U608" s="214"/>
      <c r="V608" s="9"/>
      <c r="W608" s="9"/>
      <c r="X608" s="9"/>
      <c r="Y608" s="9"/>
      <c r="Z608" s="9"/>
      <c r="AA608" s="9"/>
      <c r="AB608" s="9"/>
      <c r="AC608" s="9"/>
      <c r="AD608" s="9"/>
      <c r="AE608" s="9"/>
    </row>
    <row r="609" spans="2:31" ht="14.1" customHeight="1">
      <c r="B609" s="212"/>
      <c r="C609" s="212"/>
      <c r="D609" s="212"/>
      <c r="E609" s="212"/>
      <c r="F609" s="212"/>
      <c r="G609" s="212"/>
      <c r="H609" s="213"/>
      <c r="I609" s="9"/>
      <c r="J609" s="9"/>
      <c r="K609" s="9"/>
      <c r="L609" s="9"/>
      <c r="M609" s="9"/>
      <c r="N609" s="490"/>
      <c r="O609" s="490"/>
      <c r="P609" s="490"/>
      <c r="Q609" s="490"/>
      <c r="R609" s="214"/>
      <c r="S609" s="214"/>
      <c r="T609" s="214"/>
      <c r="U609" s="214"/>
      <c r="V609" s="9"/>
      <c r="W609" s="9"/>
      <c r="X609" s="9"/>
      <c r="Y609" s="9"/>
      <c r="Z609" s="9"/>
      <c r="AA609" s="9"/>
      <c r="AB609" s="9"/>
      <c r="AC609" s="9"/>
      <c r="AD609" s="9"/>
      <c r="AE609" s="9"/>
    </row>
    <row r="610" spans="2:31" ht="14.1" customHeight="1">
      <c r="B610" s="212"/>
      <c r="C610" s="212"/>
      <c r="D610" s="212"/>
      <c r="E610" s="212"/>
      <c r="F610" s="212"/>
      <c r="G610" s="212"/>
      <c r="H610" s="213"/>
      <c r="I610" s="9"/>
      <c r="J610" s="9"/>
      <c r="K610" s="9"/>
      <c r="L610" s="9"/>
      <c r="M610" s="9"/>
      <c r="N610" s="490"/>
      <c r="O610" s="490"/>
      <c r="P610" s="490"/>
      <c r="Q610" s="490"/>
      <c r="R610" s="214"/>
      <c r="S610" s="214"/>
      <c r="T610" s="214"/>
      <c r="U610" s="214"/>
      <c r="V610" s="9"/>
      <c r="W610" s="9"/>
      <c r="X610" s="9"/>
      <c r="Y610" s="9"/>
      <c r="Z610" s="9"/>
      <c r="AA610" s="9"/>
      <c r="AB610" s="9"/>
      <c r="AC610" s="9"/>
      <c r="AD610" s="9"/>
      <c r="AE610" s="9"/>
    </row>
    <row r="611" spans="2:31" ht="14.1" customHeight="1">
      <c r="B611" s="212"/>
      <c r="C611" s="212"/>
      <c r="D611" s="212"/>
      <c r="E611" s="212"/>
      <c r="F611" s="212"/>
      <c r="G611" s="212"/>
      <c r="H611" s="213"/>
      <c r="I611" s="9"/>
      <c r="J611" s="9"/>
      <c r="K611" s="9"/>
      <c r="L611" s="9"/>
      <c r="M611" s="9"/>
      <c r="N611" s="490"/>
      <c r="O611" s="490"/>
      <c r="P611" s="490"/>
      <c r="Q611" s="490"/>
      <c r="R611" s="214"/>
      <c r="S611" s="214"/>
      <c r="T611" s="214"/>
      <c r="U611" s="214"/>
      <c r="V611" s="9"/>
      <c r="W611" s="9"/>
      <c r="X611" s="9"/>
      <c r="Y611" s="9"/>
      <c r="Z611" s="9"/>
      <c r="AA611" s="9"/>
      <c r="AB611" s="9"/>
      <c r="AC611" s="9"/>
      <c r="AD611" s="9"/>
      <c r="AE611" s="9"/>
    </row>
    <row r="612" spans="2:31" ht="14.1" customHeight="1">
      <c r="B612" s="212"/>
      <c r="C612" s="212"/>
      <c r="D612" s="212"/>
      <c r="E612" s="212"/>
      <c r="F612" s="212"/>
      <c r="G612" s="212"/>
      <c r="H612" s="213"/>
      <c r="I612" s="9"/>
      <c r="J612" s="9"/>
      <c r="K612" s="9"/>
      <c r="L612" s="9"/>
      <c r="M612" s="9"/>
      <c r="N612" s="490"/>
      <c r="O612" s="490"/>
      <c r="P612" s="490"/>
      <c r="Q612" s="490"/>
      <c r="R612" s="214"/>
      <c r="S612" s="214"/>
      <c r="T612" s="214"/>
      <c r="U612" s="214"/>
      <c r="V612" s="9"/>
      <c r="W612" s="9"/>
      <c r="X612" s="9"/>
      <c r="Y612" s="9"/>
      <c r="Z612" s="9"/>
      <c r="AA612" s="9"/>
      <c r="AB612" s="9"/>
      <c r="AC612" s="9"/>
      <c r="AD612" s="9"/>
      <c r="AE612" s="9"/>
    </row>
    <row r="613" spans="2:31" ht="14.1" customHeight="1">
      <c r="B613" s="212"/>
      <c r="C613" s="212"/>
      <c r="D613" s="212"/>
      <c r="E613" s="212"/>
      <c r="F613" s="212"/>
      <c r="G613" s="212"/>
      <c r="H613" s="213"/>
      <c r="I613" s="9"/>
      <c r="J613" s="9"/>
      <c r="K613" s="9"/>
      <c r="L613" s="9"/>
      <c r="M613" s="9"/>
      <c r="N613" s="490"/>
      <c r="O613" s="490"/>
      <c r="P613" s="490"/>
      <c r="Q613" s="490"/>
      <c r="R613" s="214"/>
      <c r="S613" s="214"/>
      <c r="T613" s="214"/>
      <c r="U613" s="214"/>
      <c r="V613" s="9"/>
      <c r="W613" s="9"/>
      <c r="X613" s="9"/>
      <c r="Y613" s="9"/>
      <c r="Z613" s="9"/>
      <c r="AA613" s="9"/>
      <c r="AB613" s="9"/>
      <c r="AC613" s="9"/>
      <c r="AD613" s="9"/>
      <c r="AE613" s="9"/>
    </row>
    <row r="614" spans="2:31" ht="14.1" customHeight="1">
      <c r="B614" s="212"/>
      <c r="C614" s="212"/>
      <c r="D614" s="212"/>
      <c r="E614" s="212"/>
      <c r="F614" s="212"/>
      <c r="G614" s="212"/>
      <c r="H614" s="213"/>
      <c r="I614" s="9"/>
      <c r="J614" s="9"/>
      <c r="K614" s="9"/>
      <c r="L614" s="9"/>
      <c r="M614" s="9"/>
      <c r="N614" s="490"/>
      <c r="O614" s="490"/>
      <c r="P614" s="490"/>
      <c r="Q614" s="490"/>
      <c r="R614" s="214"/>
      <c r="S614" s="214"/>
      <c r="T614" s="214"/>
      <c r="U614" s="214"/>
      <c r="V614" s="9"/>
      <c r="W614" s="9"/>
      <c r="X614" s="9"/>
      <c r="Y614" s="9"/>
      <c r="Z614" s="9"/>
      <c r="AA614" s="9"/>
      <c r="AB614" s="9"/>
      <c r="AC614" s="9"/>
      <c r="AD614" s="9"/>
      <c r="AE614" s="9"/>
    </row>
    <row r="615" spans="2:31" ht="14.1" customHeight="1">
      <c r="B615" s="212"/>
      <c r="C615" s="212"/>
      <c r="D615" s="212"/>
      <c r="E615" s="212"/>
      <c r="F615" s="212"/>
      <c r="G615" s="212"/>
      <c r="H615" s="213"/>
      <c r="I615" s="9"/>
      <c r="J615" s="9"/>
      <c r="K615" s="9"/>
      <c r="L615" s="9"/>
      <c r="M615" s="9"/>
      <c r="N615" s="490"/>
      <c r="O615" s="490"/>
      <c r="P615" s="490"/>
      <c r="Q615" s="490"/>
      <c r="R615" s="214"/>
      <c r="S615" s="214"/>
      <c r="T615" s="214"/>
      <c r="U615" s="214"/>
      <c r="V615" s="9"/>
      <c r="W615" s="9"/>
      <c r="X615" s="9"/>
      <c r="Y615" s="9"/>
      <c r="Z615" s="9"/>
      <c r="AA615" s="9"/>
      <c r="AB615" s="9"/>
      <c r="AC615" s="9"/>
      <c r="AD615" s="9"/>
      <c r="AE615" s="9"/>
    </row>
    <row r="616" spans="2:31" ht="14.1" customHeight="1">
      <c r="B616" s="212"/>
      <c r="C616" s="212"/>
      <c r="D616" s="212"/>
      <c r="E616" s="212"/>
      <c r="F616" s="212"/>
      <c r="G616" s="212"/>
      <c r="H616" s="213"/>
      <c r="I616" s="9"/>
      <c r="J616" s="9"/>
      <c r="K616" s="9"/>
      <c r="L616" s="9"/>
      <c r="M616" s="9"/>
      <c r="N616" s="490"/>
      <c r="O616" s="490"/>
      <c r="P616" s="490"/>
      <c r="Q616" s="490"/>
      <c r="R616" s="214"/>
      <c r="S616" s="214"/>
      <c r="T616" s="214"/>
      <c r="U616" s="214"/>
      <c r="V616" s="9"/>
      <c r="W616" s="9"/>
      <c r="X616" s="9"/>
      <c r="Y616" s="9"/>
      <c r="Z616" s="9"/>
      <c r="AA616" s="9"/>
      <c r="AB616" s="9"/>
      <c r="AC616" s="9"/>
      <c r="AD616" s="9"/>
      <c r="AE616" s="9"/>
    </row>
    <row r="617" spans="2:31" ht="14.1" customHeight="1">
      <c r="B617" s="212"/>
      <c r="C617" s="212"/>
      <c r="D617" s="212"/>
      <c r="E617" s="212"/>
      <c r="F617" s="212"/>
      <c r="G617" s="212"/>
      <c r="H617" s="213"/>
      <c r="I617" s="9"/>
      <c r="J617" s="9"/>
      <c r="K617" s="9"/>
      <c r="L617" s="9"/>
      <c r="M617" s="9"/>
      <c r="N617" s="490"/>
      <c r="O617" s="490"/>
      <c r="P617" s="490"/>
      <c r="Q617" s="490"/>
      <c r="R617" s="214"/>
      <c r="S617" s="214"/>
      <c r="T617" s="214"/>
      <c r="U617" s="214"/>
      <c r="V617" s="9"/>
      <c r="W617" s="9"/>
      <c r="X617" s="9"/>
      <c r="Y617" s="9"/>
      <c r="Z617" s="9"/>
      <c r="AA617" s="9"/>
      <c r="AB617" s="9"/>
      <c r="AC617" s="9"/>
      <c r="AD617" s="9"/>
      <c r="AE617" s="9"/>
    </row>
    <row r="618" spans="2:31" ht="14.1" customHeight="1">
      <c r="B618" s="212"/>
      <c r="C618" s="212"/>
      <c r="D618" s="212"/>
      <c r="E618" s="212"/>
      <c r="F618" s="212"/>
      <c r="G618" s="212"/>
      <c r="H618" s="213"/>
      <c r="I618" s="9"/>
      <c r="J618" s="9"/>
      <c r="K618" s="9"/>
      <c r="L618" s="9"/>
      <c r="M618" s="9"/>
      <c r="N618" s="490"/>
      <c r="O618" s="490"/>
      <c r="P618" s="490"/>
      <c r="Q618" s="490"/>
      <c r="R618" s="214"/>
      <c r="S618" s="214"/>
      <c r="T618" s="214"/>
      <c r="U618" s="214"/>
      <c r="V618" s="9"/>
      <c r="W618" s="9"/>
      <c r="X618" s="9"/>
      <c r="Y618" s="9"/>
      <c r="Z618" s="9"/>
      <c r="AA618" s="9"/>
      <c r="AB618" s="9"/>
      <c r="AC618" s="9"/>
      <c r="AD618" s="9"/>
      <c r="AE618" s="9"/>
    </row>
    <row r="619" spans="2:31" ht="14.1" customHeight="1">
      <c r="B619" s="212"/>
      <c r="C619" s="212"/>
      <c r="D619" s="212"/>
      <c r="E619" s="212"/>
      <c r="F619" s="212"/>
      <c r="G619" s="212"/>
      <c r="H619" s="213"/>
      <c r="I619" s="9"/>
      <c r="J619" s="9"/>
      <c r="K619" s="9"/>
      <c r="L619" s="9"/>
      <c r="M619" s="9"/>
      <c r="N619" s="490"/>
      <c r="O619" s="490"/>
      <c r="P619" s="490"/>
      <c r="Q619" s="490"/>
      <c r="R619" s="214"/>
      <c r="S619" s="214"/>
      <c r="T619" s="214"/>
      <c r="U619" s="214"/>
      <c r="V619" s="9"/>
      <c r="W619" s="9"/>
      <c r="X619" s="9"/>
      <c r="Y619" s="9"/>
      <c r="Z619" s="9"/>
      <c r="AA619" s="9"/>
      <c r="AB619" s="9"/>
      <c r="AC619" s="9"/>
      <c r="AD619" s="9"/>
      <c r="AE619" s="9"/>
    </row>
    <row r="620" spans="2:31" ht="14.1" customHeight="1">
      <c r="B620" s="212"/>
      <c r="C620" s="212"/>
      <c r="D620" s="212"/>
      <c r="E620" s="212"/>
      <c r="F620" s="212"/>
      <c r="G620" s="212"/>
      <c r="H620" s="213"/>
      <c r="I620" s="9"/>
      <c r="J620" s="9"/>
      <c r="K620" s="9"/>
      <c r="L620" s="9"/>
      <c r="M620" s="9"/>
      <c r="N620" s="490"/>
      <c r="O620" s="490"/>
      <c r="P620" s="490"/>
      <c r="Q620" s="490"/>
      <c r="R620" s="214"/>
      <c r="S620" s="214"/>
      <c r="T620" s="214"/>
      <c r="U620" s="214"/>
      <c r="V620" s="9"/>
      <c r="W620" s="9"/>
      <c r="X620" s="9"/>
      <c r="Y620" s="9"/>
      <c r="Z620" s="9"/>
      <c r="AA620" s="9"/>
      <c r="AB620" s="9"/>
      <c r="AC620" s="9"/>
      <c r="AD620" s="9"/>
      <c r="AE620" s="9"/>
    </row>
    <row r="621" spans="2:31" ht="14.1" customHeight="1">
      <c r="B621" s="212"/>
      <c r="C621" s="212"/>
      <c r="D621" s="212"/>
      <c r="E621" s="212"/>
      <c r="F621" s="212"/>
      <c r="G621" s="212"/>
      <c r="H621" s="213"/>
      <c r="I621" s="9"/>
      <c r="J621" s="9"/>
      <c r="K621" s="9"/>
      <c r="L621" s="9"/>
      <c r="M621" s="9"/>
      <c r="N621" s="490"/>
      <c r="O621" s="490"/>
      <c r="P621" s="490"/>
      <c r="Q621" s="490"/>
      <c r="R621" s="214"/>
      <c r="S621" s="214"/>
      <c r="T621" s="214"/>
      <c r="U621" s="214"/>
      <c r="V621" s="9"/>
      <c r="W621" s="9"/>
      <c r="X621" s="9"/>
      <c r="Y621" s="9"/>
      <c r="Z621" s="9"/>
      <c r="AA621" s="9"/>
      <c r="AB621" s="9"/>
      <c r="AC621" s="9"/>
      <c r="AD621" s="9"/>
      <c r="AE621" s="9"/>
    </row>
    <row r="622" spans="2:31" ht="14.1" customHeight="1">
      <c r="B622" s="212"/>
      <c r="C622" s="212"/>
      <c r="D622" s="212"/>
      <c r="E622" s="212"/>
      <c r="F622" s="212"/>
      <c r="G622" s="212"/>
      <c r="H622" s="213"/>
      <c r="I622" s="9"/>
      <c r="J622" s="9"/>
      <c r="K622" s="9"/>
      <c r="L622" s="9"/>
      <c r="M622" s="9"/>
      <c r="N622" s="490"/>
      <c r="O622" s="490"/>
      <c r="P622" s="490"/>
      <c r="Q622" s="490"/>
      <c r="R622" s="214"/>
      <c r="S622" s="214"/>
      <c r="T622" s="214"/>
      <c r="U622" s="214"/>
      <c r="V622" s="9"/>
      <c r="W622" s="9"/>
      <c r="X622" s="9"/>
      <c r="Y622" s="9"/>
      <c r="Z622" s="9"/>
      <c r="AA622" s="9"/>
      <c r="AB622" s="9"/>
      <c r="AC622" s="9"/>
      <c r="AD622" s="9"/>
      <c r="AE622" s="9"/>
    </row>
    <row r="623" spans="2:31" ht="14.1" customHeight="1">
      <c r="B623" s="212"/>
      <c r="C623" s="212"/>
      <c r="D623" s="212"/>
      <c r="E623" s="212"/>
      <c r="F623" s="212"/>
      <c r="G623" s="212"/>
      <c r="H623" s="213"/>
      <c r="I623" s="9"/>
      <c r="J623" s="9"/>
      <c r="K623" s="9"/>
      <c r="L623" s="9"/>
      <c r="M623" s="9"/>
      <c r="N623" s="490"/>
      <c r="O623" s="490"/>
      <c r="P623" s="490"/>
      <c r="Q623" s="490"/>
      <c r="R623" s="214"/>
      <c r="S623" s="214"/>
      <c r="T623" s="214"/>
      <c r="U623" s="214"/>
      <c r="V623" s="9"/>
      <c r="W623" s="9"/>
      <c r="X623" s="9"/>
      <c r="Y623" s="9"/>
      <c r="Z623" s="9"/>
      <c r="AA623" s="9"/>
      <c r="AB623" s="9"/>
      <c r="AC623" s="9"/>
      <c r="AD623" s="9"/>
      <c r="AE623" s="9"/>
    </row>
    <row r="624" spans="2:31" ht="14.1" customHeight="1">
      <c r="B624" s="212"/>
      <c r="C624" s="212"/>
      <c r="D624" s="212"/>
      <c r="E624" s="212"/>
      <c r="F624" s="212"/>
      <c r="G624" s="212"/>
      <c r="H624" s="213"/>
      <c r="I624" s="9"/>
      <c r="J624" s="9"/>
      <c r="K624" s="9"/>
      <c r="L624" s="9"/>
      <c r="M624" s="9"/>
      <c r="N624" s="490"/>
      <c r="O624" s="490"/>
      <c r="P624" s="490"/>
      <c r="Q624" s="490"/>
      <c r="R624" s="214"/>
      <c r="S624" s="214"/>
      <c r="T624" s="214"/>
      <c r="U624" s="214"/>
      <c r="V624" s="9"/>
      <c r="W624" s="9"/>
      <c r="X624" s="9"/>
      <c r="Y624" s="9"/>
      <c r="Z624" s="9"/>
      <c r="AA624" s="9"/>
      <c r="AB624" s="9"/>
      <c r="AC624" s="9"/>
      <c r="AD624" s="9"/>
      <c r="AE624" s="9"/>
    </row>
    <row r="625" spans="2:31" ht="14.1" customHeight="1">
      <c r="B625" s="212"/>
      <c r="C625" s="212"/>
      <c r="D625" s="212"/>
      <c r="E625" s="212"/>
      <c r="F625" s="212"/>
      <c r="G625" s="212"/>
      <c r="H625" s="213"/>
      <c r="I625" s="9"/>
      <c r="J625" s="9"/>
      <c r="K625" s="9"/>
      <c r="L625" s="9"/>
      <c r="M625" s="9"/>
      <c r="N625" s="490"/>
      <c r="O625" s="490"/>
      <c r="P625" s="490"/>
      <c r="Q625" s="490"/>
      <c r="R625" s="214"/>
      <c r="S625" s="214"/>
      <c r="T625" s="214"/>
      <c r="U625" s="214"/>
      <c r="V625" s="9"/>
      <c r="W625" s="9"/>
      <c r="X625" s="9"/>
      <c r="Y625" s="9"/>
      <c r="Z625" s="9"/>
      <c r="AA625" s="9"/>
      <c r="AB625" s="9"/>
      <c r="AC625" s="9"/>
      <c r="AD625" s="9"/>
      <c r="AE625" s="9"/>
    </row>
    <row r="626" spans="2:31" ht="14.1" customHeight="1">
      <c r="B626" s="212"/>
      <c r="C626" s="212"/>
      <c r="D626" s="212"/>
      <c r="E626" s="212"/>
      <c r="F626" s="212"/>
      <c r="G626" s="212"/>
      <c r="H626" s="213"/>
      <c r="I626" s="9"/>
      <c r="J626" s="9"/>
      <c r="K626" s="9"/>
      <c r="L626" s="9"/>
      <c r="M626" s="9"/>
      <c r="N626" s="490"/>
      <c r="O626" s="490"/>
      <c r="P626" s="490"/>
      <c r="Q626" s="490"/>
      <c r="R626" s="214"/>
      <c r="S626" s="214"/>
      <c r="T626" s="214"/>
      <c r="U626" s="214"/>
      <c r="V626" s="9"/>
      <c r="W626" s="9"/>
      <c r="X626" s="9"/>
      <c r="Y626" s="9"/>
      <c r="Z626" s="9"/>
      <c r="AA626" s="9"/>
      <c r="AB626" s="9"/>
      <c r="AC626" s="9"/>
      <c r="AD626" s="9"/>
      <c r="AE626" s="9"/>
    </row>
    <row r="627" spans="2:31" ht="14.1" customHeight="1">
      <c r="B627" s="212"/>
      <c r="C627" s="212"/>
      <c r="D627" s="212"/>
      <c r="E627" s="212"/>
      <c r="F627" s="212"/>
      <c r="G627" s="212"/>
      <c r="H627" s="213"/>
      <c r="I627" s="9"/>
      <c r="J627" s="9"/>
      <c r="K627" s="9"/>
      <c r="L627" s="9"/>
      <c r="M627" s="9"/>
      <c r="N627" s="490"/>
      <c r="O627" s="490"/>
      <c r="P627" s="490"/>
      <c r="Q627" s="490"/>
      <c r="R627" s="214"/>
      <c r="S627" s="214"/>
      <c r="T627" s="214"/>
      <c r="U627" s="214"/>
      <c r="V627" s="9"/>
      <c r="W627" s="9"/>
      <c r="X627" s="9"/>
      <c r="Y627" s="9"/>
      <c r="Z627" s="9"/>
      <c r="AA627" s="9"/>
      <c r="AB627" s="9"/>
      <c r="AC627" s="9"/>
      <c r="AD627" s="9"/>
      <c r="AE627" s="9"/>
    </row>
    <row r="628" spans="2:31" ht="14.1" customHeight="1">
      <c r="B628" s="212"/>
      <c r="C628" s="212"/>
      <c r="D628" s="212"/>
      <c r="E628" s="212"/>
      <c r="F628" s="212"/>
      <c r="G628" s="212"/>
      <c r="H628" s="213"/>
      <c r="I628" s="9"/>
      <c r="J628" s="9"/>
      <c r="K628" s="9"/>
      <c r="L628" s="9"/>
      <c r="M628" s="9"/>
      <c r="N628" s="490"/>
      <c r="O628" s="490"/>
      <c r="P628" s="490"/>
      <c r="Q628" s="490"/>
      <c r="R628" s="214"/>
      <c r="S628" s="214"/>
      <c r="T628" s="214"/>
      <c r="U628" s="214"/>
      <c r="V628" s="9"/>
      <c r="W628" s="9"/>
      <c r="X628" s="9"/>
      <c r="Y628" s="9"/>
      <c r="Z628" s="9"/>
      <c r="AA628" s="9"/>
      <c r="AB628" s="9"/>
      <c r="AC628" s="9"/>
      <c r="AD628" s="9"/>
      <c r="AE628" s="9"/>
    </row>
    <row r="629" spans="2:31" ht="14.1" customHeight="1">
      <c r="B629" s="212"/>
      <c r="C629" s="212"/>
      <c r="D629" s="212"/>
      <c r="E629" s="212"/>
      <c r="F629" s="212"/>
      <c r="G629" s="212"/>
      <c r="H629" s="213"/>
      <c r="I629" s="9"/>
      <c r="J629" s="9"/>
      <c r="K629" s="9"/>
      <c r="L629" s="9"/>
      <c r="M629" s="9"/>
      <c r="N629" s="490"/>
      <c r="O629" s="490"/>
      <c r="P629" s="490"/>
      <c r="Q629" s="490"/>
      <c r="R629" s="214"/>
      <c r="S629" s="214"/>
      <c r="T629" s="214"/>
      <c r="U629" s="214"/>
      <c r="V629" s="9"/>
      <c r="W629" s="9"/>
      <c r="X629" s="9"/>
      <c r="Y629" s="9"/>
      <c r="Z629" s="9"/>
      <c r="AA629" s="9"/>
      <c r="AB629" s="9"/>
      <c r="AC629" s="9"/>
      <c r="AD629" s="9"/>
      <c r="AE629" s="9"/>
    </row>
    <row r="630" spans="2:31" ht="14.1" customHeight="1">
      <c r="B630" s="212"/>
      <c r="C630" s="212"/>
      <c r="D630" s="212"/>
      <c r="E630" s="212"/>
      <c r="F630" s="212"/>
      <c r="G630" s="212"/>
      <c r="H630" s="213"/>
      <c r="I630" s="9"/>
      <c r="J630" s="9"/>
      <c r="K630" s="9"/>
      <c r="L630" s="9"/>
      <c r="M630" s="9"/>
      <c r="N630" s="490"/>
      <c r="O630" s="490"/>
      <c r="P630" s="490"/>
      <c r="Q630" s="490"/>
      <c r="R630" s="214"/>
      <c r="S630" s="214"/>
      <c r="T630" s="214"/>
      <c r="U630" s="214"/>
      <c r="V630" s="9"/>
      <c r="W630" s="9"/>
      <c r="X630" s="9"/>
      <c r="Y630" s="9"/>
      <c r="Z630" s="9"/>
      <c r="AA630" s="9"/>
      <c r="AB630" s="9"/>
      <c r="AC630" s="9"/>
      <c r="AD630" s="9"/>
      <c r="AE630" s="9"/>
    </row>
    <row r="631" spans="2:31" ht="14.1" customHeight="1">
      <c r="B631" s="212"/>
      <c r="C631" s="212"/>
      <c r="D631" s="212"/>
      <c r="E631" s="212"/>
      <c r="F631" s="212"/>
      <c r="G631" s="212"/>
      <c r="H631" s="213"/>
      <c r="I631" s="9"/>
      <c r="J631" s="9"/>
      <c r="K631" s="9"/>
      <c r="L631" s="9"/>
      <c r="M631" s="9"/>
      <c r="N631" s="490"/>
      <c r="O631" s="490"/>
      <c r="P631" s="490"/>
      <c r="Q631" s="490"/>
      <c r="R631" s="214"/>
      <c r="S631" s="214"/>
      <c r="T631" s="214"/>
      <c r="U631" s="214"/>
      <c r="V631" s="9"/>
      <c r="W631" s="9"/>
      <c r="X631" s="9"/>
      <c r="Y631" s="9"/>
      <c r="Z631" s="9"/>
      <c r="AA631" s="9"/>
      <c r="AB631" s="9"/>
      <c r="AC631" s="9"/>
      <c r="AD631" s="9"/>
      <c r="AE631" s="9"/>
    </row>
    <row r="632" spans="2:31" ht="14.1" customHeight="1">
      <c r="B632" s="212"/>
      <c r="C632" s="212"/>
      <c r="D632" s="212"/>
      <c r="E632" s="212"/>
      <c r="F632" s="212"/>
      <c r="G632" s="212"/>
      <c r="H632" s="213"/>
      <c r="I632" s="9"/>
      <c r="J632" s="9"/>
      <c r="K632" s="9"/>
      <c r="L632" s="9"/>
      <c r="M632" s="9"/>
      <c r="N632" s="490"/>
      <c r="O632" s="490"/>
      <c r="P632" s="490"/>
      <c r="Q632" s="490"/>
      <c r="R632" s="214"/>
      <c r="S632" s="214"/>
      <c r="T632" s="214"/>
      <c r="U632" s="214"/>
      <c r="V632" s="9"/>
      <c r="W632" s="9"/>
      <c r="X632" s="9"/>
      <c r="Y632" s="9"/>
      <c r="Z632" s="9"/>
      <c r="AA632" s="9"/>
      <c r="AB632" s="9"/>
      <c r="AC632" s="9"/>
      <c r="AD632" s="9"/>
      <c r="AE632" s="9"/>
    </row>
    <row r="633" spans="2:31" ht="14.1" customHeight="1">
      <c r="B633" s="212"/>
      <c r="C633" s="212"/>
      <c r="D633" s="212"/>
      <c r="E633" s="212"/>
      <c r="F633" s="212"/>
      <c r="G633" s="212"/>
      <c r="H633" s="213"/>
      <c r="I633" s="9"/>
      <c r="J633" s="9"/>
      <c r="K633" s="9"/>
      <c r="L633" s="9"/>
      <c r="M633" s="9"/>
      <c r="N633" s="490"/>
      <c r="O633" s="490"/>
      <c r="P633" s="490"/>
      <c r="Q633" s="490"/>
      <c r="R633" s="214"/>
      <c r="S633" s="214"/>
      <c r="T633" s="214"/>
      <c r="U633" s="214"/>
      <c r="V633" s="9"/>
      <c r="W633" s="9"/>
      <c r="X633" s="9"/>
      <c r="Y633" s="9"/>
      <c r="Z633" s="9"/>
      <c r="AA633" s="9"/>
      <c r="AB633" s="9"/>
      <c r="AC633" s="9"/>
      <c r="AD633" s="9"/>
      <c r="AE633" s="9"/>
    </row>
    <row r="634" spans="2:31" ht="14.1" customHeight="1">
      <c r="B634" s="212"/>
      <c r="C634" s="212"/>
      <c r="D634" s="212"/>
      <c r="E634" s="212"/>
      <c r="F634" s="212"/>
      <c r="G634" s="212"/>
      <c r="H634" s="213"/>
      <c r="I634" s="9"/>
      <c r="J634" s="9"/>
      <c r="K634" s="9"/>
      <c r="L634" s="9"/>
      <c r="M634" s="9"/>
      <c r="N634" s="490"/>
      <c r="O634" s="490"/>
      <c r="P634" s="490"/>
      <c r="Q634" s="490"/>
      <c r="R634" s="214"/>
      <c r="S634" s="214"/>
      <c r="T634" s="214"/>
      <c r="U634" s="214"/>
      <c r="V634" s="9"/>
      <c r="W634" s="9"/>
      <c r="X634" s="9"/>
      <c r="Y634" s="9"/>
      <c r="Z634" s="9"/>
      <c r="AA634" s="9"/>
      <c r="AB634" s="9"/>
      <c r="AC634" s="9"/>
      <c r="AD634" s="9"/>
      <c r="AE634" s="9"/>
    </row>
    <row r="635" spans="2:31" ht="14.1" customHeight="1">
      <c r="B635" s="212"/>
      <c r="C635" s="212"/>
      <c r="D635" s="212"/>
      <c r="E635" s="212"/>
      <c r="F635" s="212"/>
      <c r="G635" s="212"/>
      <c r="H635" s="213"/>
      <c r="I635" s="9"/>
      <c r="J635" s="9"/>
      <c r="K635" s="9"/>
      <c r="L635" s="9"/>
      <c r="M635" s="9"/>
      <c r="N635" s="490"/>
      <c r="O635" s="490"/>
      <c r="P635" s="490"/>
      <c r="Q635" s="490"/>
      <c r="R635" s="214"/>
      <c r="S635" s="214"/>
      <c r="T635" s="214"/>
      <c r="U635" s="214"/>
      <c r="V635" s="9"/>
      <c r="W635" s="9"/>
      <c r="X635" s="9"/>
      <c r="Y635" s="9"/>
      <c r="Z635" s="9"/>
      <c r="AA635" s="9"/>
      <c r="AB635" s="9"/>
      <c r="AC635" s="9"/>
      <c r="AD635" s="9"/>
      <c r="AE635" s="9"/>
    </row>
    <row r="636" spans="2:31" ht="14.1" customHeight="1">
      <c r="B636" s="212"/>
      <c r="C636" s="212"/>
      <c r="D636" s="212"/>
      <c r="E636" s="212"/>
      <c r="F636" s="212"/>
      <c r="G636" s="212"/>
      <c r="H636" s="213"/>
      <c r="I636" s="9"/>
      <c r="J636" s="9"/>
      <c r="K636" s="9"/>
      <c r="L636" s="9"/>
      <c r="M636" s="9"/>
      <c r="N636" s="490"/>
      <c r="O636" s="490"/>
      <c r="P636" s="490"/>
      <c r="Q636" s="490"/>
      <c r="R636" s="214"/>
      <c r="S636" s="214"/>
      <c r="T636" s="214"/>
      <c r="U636" s="214"/>
      <c r="V636" s="9"/>
      <c r="W636" s="9"/>
      <c r="X636" s="9"/>
      <c r="Y636" s="9"/>
      <c r="Z636" s="9"/>
      <c r="AA636" s="9"/>
      <c r="AB636" s="9"/>
      <c r="AC636" s="9"/>
      <c r="AD636" s="9"/>
      <c r="AE636" s="9"/>
    </row>
    <row r="637" spans="2:31" ht="14.1" customHeight="1">
      <c r="B637" s="212"/>
      <c r="C637" s="212"/>
      <c r="D637" s="212"/>
      <c r="E637" s="212"/>
      <c r="F637" s="212"/>
      <c r="G637" s="212"/>
      <c r="H637" s="213"/>
      <c r="I637" s="9"/>
      <c r="J637" s="9"/>
      <c r="K637" s="9"/>
      <c r="L637" s="9"/>
      <c r="M637" s="9"/>
      <c r="N637" s="490"/>
      <c r="O637" s="490"/>
      <c r="P637" s="490"/>
      <c r="Q637" s="490"/>
      <c r="R637" s="214"/>
      <c r="S637" s="214"/>
      <c r="T637" s="214"/>
      <c r="U637" s="214"/>
      <c r="V637" s="9"/>
      <c r="W637" s="9"/>
      <c r="X637" s="9"/>
      <c r="Y637" s="9"/>
      <c r="Z637" s="9"/>
      <c r="AA637" s="9"/>
      <c r="AB637" s="9"/>
      <c r="AC637" s="9"/>
      <c r="AD637" s="9"/>
      <c r="AE637" s="9"/>
    </row>
    <row r="638" spans="2:31" ht="14.1" customHeight="1">
      <c r="B638" s="212"/>
      <c r="C638" s="212"/>
      <c r="D638" s="212"/>
      <c r="E638" s="212"/>
      <c r="F638" s="212"/>
      <c r="G638" s="212"/>
      <c r="H638" s="213"/>
      <c r="I638" s="9"/>
      <c r="J638" s="9"/>
      <c r="K638" s="9"/>
      <c r="L638" s="9"/>
      <c r="M638" s="9"/>
      <c r="N638" s="490"/>
      <c r="O638" s="490"/>
      <c r="P638" s="490"/>
      <c r="Q638" s="490"/>
      <c r="R638" s="214"/>
      <c r="S638" s="214"/>
      <c r="T638" s="214"/>
      <c r="U638" s="214"/>
      <c r="V638" s="9"/>
      <c r="W638" s="9"/>
      <c r="X638" s="9"/>
      <c r="Y638" s="9"/>
      <c r="Z638" s="9"/>
      <c r="AA638" s="9"/>
      <c r="AB638" s="9"/>
      <c r="AC638" s="9"/>
      <c r="AD638" s="9"/>
      <c r="AE638" s="9"/>
    </row>
    <row r="639" spans="2:31" ht="14.1" customHeight="1">
      <c r="B639" s="212"/>
      <c r="C639" s="212"/>
      <c r="D639" s="212"/>
      <c r="E639" s="212"/>
      <c r="F639" s="212"/>
      <c r="G639" s="212"/>
      <c r="H639" s="213"/>
      <c r="I639" s="9"/>
      <c r="J639" s="9"/>
      <c r="K639" s="9"/>
      <c r="L639" s="9"/>
      <c r="M639" s="9"/>
      <c r="N639" s="490"/>
      <c r="O639" s="490"/>
      <c r="P639" s="490"/>
      <c r="Q639" s="490"/>
      <c r="R639" s="214"/>
      <c r="S639" s="214"/>
      <c r="T639" s="214"/>
      <c r="U639" s="214"/>
      <c r="V639" s="9"/>
      <c r="W639" s="9"/>
      <c r="X639" s="9"/>
      <c r="Y639" s="9"/>
      <c r="Z639" s="9"/>
      <c r="AA639" s="9"/>
      <c r="AB639" s="9"/>
      <c r="AC639" s="9"/>
      <c r="AD639" s="9"/>
      <c r="AE639" s="9"/>
    </row>
    <row r="640" spans="2:31" ht="14.1" customHeight="1">
      <c r="B640" s="212"/>
      <c r="C640" s="212"/>
      <c r="D640" s="212"/>
      <c r="E640" s="212"/>
      <c r="F640" s="212"/>
      <c r="G640" s="212"/>
      <c r="H640" s="213"/>
      <c r="I640" s="9"/>
      <c r="J640" s="9"/>
      <c r="K640" s="9"/>
      <c r="L640" s="9"/>
      <c r="M640" s="9"/>
      <c r="N640" s="490"/>
      <c r="O640" s="490"/>
      <c r="P640" s="490"/>
      <c r="Q640" s="490"/>
      <c r="R640" s="214"/>
      <c r="S640" s="214"/>
      <c r="T640" s="214"/>
      <c r="U640" s="214"/>
      <c r="V640" s="9"/>
      <c r="W640" s="9"/>
      <c r="X640" s="9"/>
      <c r="Y640" s="9"/>
      <c r="Z640" s="9"/>
      <c r="AA640" s="9"/>
      <c r="AB640" s="9"/>
      <c r="AC640" s="9"/>
      <c r="AD640" s="9"/>
      <c r="AE640" s="9"/>
    </row>
    <row r="641" spans="2:31" ht="14.1" customHeight="1">
      <c r="B641" s="212"/>
      <c r="C641" s="212"/>
      <c r="D641" s="212"/>
      <c r="E641" s="212"/>
      <c r="F641" s="212"/>
      <c r="G641" s="212"/>
      <c r="H641" s="213"/>
      <c r="I641" s="9"/>
      <c r="J641" s="9"/>
      <c r="K641" s="9"/>
      <c r="L641" s="9"/>
      <c r="M641" s="9"/>
      <c r="N641" s="490"/>
      <c r="O641" s="490"/>
      <c r="P641" s="490"/>
      <c r="Q641" s="490"/>
      <c r="R641" s="214"/>
      <c r="S641" s="214"/>
      <c r="T641" s="214"/>
      <c r="U641" s="214"/>
      <c r="V641" s="9"/>
      <c r="W641" s="9"/>
      <c r="X641" s="9"/>
      <c r="Y641" s="9"/>
      <c r="Z641" s="9"/>
      <c r="AA641" s="9"/>
      <c r="AB641" s="9"/>
      <c r="AC641" s="9"/>
      <c r="AD641" s="9"/>
      <c r="AE641" s="9"/>
    </row>
    <row r="642" spans="2:31" ht="14.1" customHeight="1">
      <c r="B642" s="212"/>
      <c r="C642" s="212"/>
      <c r="D642" s="212"/>
      <c r="E642" s="212"/>
      <c r="F642" s="212"/>
      <c r="G642" s="212"/>
      <c r="H642" s="213"/>
      <c r="I642" s="9"/>
      <c r="J642" s="9"/>
      <c r="K642" s="9"/>
      <c r="L642" s="9"/>
      <c r="M642" s="9"/>
      <c r="N642" s="490"/>
      <c r="O642" s="490"/>
      <c r="P642" s="490"/>
      <c r="Q642" s="490"/>
      <c r="R642" s="214"/>
      <c r="S642" s="214"/>
      <c r="T642" s="214"/>
      <c r="U642" s="214"/>
      <c r="V642" s="9"/>
      <c r="W642" s="9"/>
      <c r="X642" s="9"/>
      <c r="Y642" s="9"/>
      <c r="Z642" s="9"/>
      <c r="AA642" s="9"/>
      <c r="AB642" s="9"/>
      <c r="AC642" s="9"/>
      <c r="AD642" s="9"/>
      <c r="AE642" s="9"/>
    </row>
    <row r="643" spans="2:31" ht="14.1" customHeight="1">
      <c r="B643" s="212"/>
      <c r="C643" s="212"/>
      <c r="D643" s="212"/>
      <c r="E643" s="212"/>
      <c r="F643" s="212"/>
      <c r="G643" s="212"/>
      <c r="H643" s="213"/>
      <c r="I643" s="9"/>
      <c r="J643" s="9"/>
      <c r="K643" s="9"/>
      <c r="L643" s="9"/>
      <c r="M643" s="9"/>
      <c r="N643" s="490"/>
      <c r="O643" s="490"/>
      <c r="P643" s="490"/>
      <c r="Q643" s="490"/>
      <c r="R643" s="214"/>
      <c r="S643" s="214"/>
      <c r="T643" s="214"/>
      <c r="U643" s="214"/>
      <c r="V643" s="9"/>
      <c r="W643" s="9"/>
      <c r="X643" s="9"/>
      <c r="Y643" s="9"/>
      <c r="Z643" s="9"/>
      <c r="AA643" s="9"/>
      <c r="AB643" s="9"/>
      <c r="AC643" s="9"/>
      <c r="AD643" s="9"/>
      <c r="AE643" s="9"/>
    </row>
    <row r="644" spans="2:31" ht="14.1" customHeight="1">
      <c r="B644" s="212"/>
      <c r="C644" s="212"/>
      <c r="D644" s="212"/>
      <c r="E644" s="212"/>
      <c r="F644" s="212"/>
      <c r="G644" s="212"/>
      <c r="H644" s="213"/>
      <c r="I644" s="9"/>
      <c r="J644" s="9"/>
      <c r="K644" s="9"/>
      <c r="L644" s="9"/>
      <c r="M644" s="9"/>
      <c r="N644" s="490"/>
      <c r="O644" s="490"/>
      <c r="P644" s="490"/>
      <c r="Q644" s="490"/>
      <c r="R644" s="214"/>
      <c r="S644" s="214"/>
      <c r="T644" s="214"/>
      <c r="U644" s="214"/>
      <c r="V644" s="9"/>
      <c r="W644" s="9"/>
      <c r="X644" s="9"/>
      <c r="Y644" s="9"/>
      <c r="Z644" s="9"/>
      <c r="AA644" s="9"/>
      <c r="AB644" s="9"/>
      <c r="AC644" s="9"/>
      <c r="AD644" s="9"/>
      <c r="AE644" s="9"/>
    </row>
    <row r="645" spans="2:31" ht="14.1" customHeight="1">
      <c r="B645" s="212"/>
      <c r="C645" s="212"/>
      <c r="D645" s="212"/>
      <c r="E645" s="212"/>
      <c r="F645" s="212"/>
      <c r="G645" s="212"/>
      <c r="H645" s="213"/>
      <c r="I645" s="9"/>
      <c r="J645" s="9"/>
      <c r="K645" s="9"/>
      <c r="L645" s="9"/>
      <c r="M645" s="9"/>
      <c r="N645" s="490"/>
      <c r="O645" s="490"/>
      <c r="P645" s="490"/>
      <c r="Q645" s="490"/>
      <c r="R645" s="214"/>
      <c r="S645" s="214"/>
      <c r="T645" s="214"/>
      <c r="U645" s="214"/>
      <c r="V645" s="9"/>
      <c r="W645" s="9"/>
      <c r="X645" s="9"/>
      <c r="Y645" s="9"/>
      <c r="Z645" s="9"/>
      <c r="AA645" s="9"/>
      <c r="AB645" s="9"/>
      <c r="AC645" s="9"/>
      <c r="AD645" s="9"/>
      <c r="AE645" s="9"/>
    </row>
    <row r="646" spans="2:31" ht="14.1" customHeight="1">
      <c r="B646" s="212"/>
      <c r="C646" s="212"/>
      <c r="D646" s="212"/>
      <c r="E646" s="212"/>
      <c r="F646" s="212"/>
      <c r="G646" s="212"/>
      <c r="H646" s="213"/>
      <c r="I646" s="9"/>
      <c r="J646" s="9"/>
      <c r="K646" s="9"/>
      <c r="L646" s="9"/>
      <c r="M646" s="9"/>
      <c r="N646" s="490"/>
      <c r="O646" s="490"/>
      <c r="P646" s="490"/>
      <c r="Q646" s="490"/>
      <c r="R646" s="214"/>
      <c r="S646" s="214"/>
      <c r="T646" s="214"/>
      <c r="U646" s="214"/>
      <c r="V646" s="9"/>
      <c r="W646" s="9"/>
      <c r="X646" s="9"/>
      <c r="Y646" s="9"/>
      <c r="Z646" s="9"/>
      <c r="AA646" s="9"/>
      <c r="AB646" s="9"/>
      <c r="AC646" s="9"/>
      <c r="AD646" s="9"/>
      <c r="AE646" s="9"/>
    </row>
    <row r="647" spans="2:31" ht="14.1" customHeight="1">
      <c r="B647" s="212"/>
      <c r="C647" s="212"/>
      <c r="D647" s="212"/>
      <c r="E647" s="212"/>
      <c r="F647" s="212"/>
      <c r="G647" s="212"/>
      <c r="H647" s="213"/>
      <c r="I647" s="9"/>
      <c r="J647" s="9"/>
      <c r="K647" s="9"/>
      <c r="L647" s="9"/>
      <c r="M647" s="9"/>
      <c r="N647" s="490"/>
      <c r="O647" s="490"/>
      <c r="P647" s="490"/>
      <c r="Q647" s="490"/>
      <c r="R647" s="214"/>
      <c r="S647" s="214"/>
      <c r="T647" s="214"/>
      <c r="U647" s="214"/>
      <c r="V647" s="9"/>
      <c r="W647" s="9"/>
      <c r="X647" s="9"/>
      <c r="Y647" s="9"/>
      <c r="Z647" s="9"/>
      <c r="AA647" s="9"/>
      <c r="AB647" s="9"/>
      <c r="AC647" s="9"/>
      <c r="AD647" s="9"/>
      <c r="AE647" s="9"/>
    </row>
    <row r="648" spans="2:31" ht="14.1" customHeight="1">
      <c r="B648" s="212"/>
      <c r="C648" s="212"/>
      <c r="D648" s="212"/>
      <c r="E648" s="212"/>
      <c r="F648" s="212"/>
      <c r="G648" s="212"/>
      <c r="H648" s="213"/>
      <c r="I648" s="9"/>
      <c r="J648" s="9"/>
      <c r="K648" s="9"/>
      <c r="L648" s="9"/>
      <c r="M648" s="9"/>
      <c r="N648" s="490"/>
      <c r="O648" s="490"/>
      <c r="P648" s="490"/>
      <c r="Q648" s="490"/>
      <c r="R648" s="214"/>
      <c r="S648" s="214"/>
      <c r="T648" s="214"/>
      <c r="U648" s="214"/>
      <c r="V648" s="9"/>
      <c r="W648" s="9"/>
      <c r="X648" s="9"/>
      <c r="Y648" s="9"/>
      <c r="Z648" s="9"/>
      <c r="AA648" s="9"/>
      <c r="AB648" s="9"/>
      <c r="AC648" s="9"/>
      <c r="AD648" s="9"/>
      <c r="AE648" s="9"/>
    </row>
    <row r="649" spans="2:31" ht="14.1" customHeight="1">
      <c r="B649" s="212"/>
      <c r="C649" s="212"/>
      <c r="D649" s="212"/>
      <c r="E649" s="212"/>
      <c r="F649" s="212"/>
      <c r="G649" s="212"/>
      <c r="H649" s="213"/>
      <c r="I649" s="9"/>
      <c r="J649" s="9"/>
      <c r="K649" s="9"/>
      <c r="L649" s="9"/>
      <c r="M649" s="9"/>
      <c r="N649" s="490"/>
      <c r="O649" s="490"/>
      <c r="P649" s="490"/>
      <c r="Q649" s="490"/>
      <c r="R649" s="214"/>
      <c r="S649" s="214"/>
      <c r="T649" s="214"/>
      <c r="U649" s="214"/>
      <c r="V649" s="9"/>
      <c r="W649" s="9"/>
      <c r="X649" s="9"/>
      <c r="Y649" s="9"/>
      <c r="Z649" s="9"/>
      <c r="AA649" s="9"/>
      <c r="AB649" s="9"/>
      <c r="AC649" s="9"/>
      <c r="AD649" s="9"/>
      <c r="AE649" s="9"/>
    </row>
    <row r="650" spans="2:31" ht="14.1" customHeight="1">
      <c r="B650" s="212"/>
      <c r="C650" s="212"/>
      <c r="D650" s="212"/>
      <c r="E650" s="212"/>
      <c r="F650" s="212"/>
      <c r="G650" s="212"/>
      <c r="H650" s="213"/>
      <c r="I650" s="9"/>
      <c r="J650" s="9"/>
      <c r="K650" s="9"/>
      <c r="L650" s="9"/>
      <c r="M650" s="9"/>
      <c r="N650" s="490"/>
      <c r="O650" s="490"/>
      <c r="P650" s="490"/>
      <c r="Q650" s="490"/>
      <c r="R650" s="214"/>
      <c r="S650" s="214"/>
      <c r="T650" s="214"/>
      <c r="U650" s="214"/>
      <c r="V650" s="9"/>
      <c r="W650" s="9"/>
      <c r="X650" s="9"/>
      <c r="Y650" s="9"/>
      <c r="Z650" s="9"/>
      <c r="AA650" s="9"/>
      <c r="AB650" s="9"/>
      <c r="AC650" s="9"/>
      <c r="AD650" s="9"/>
      <c r="AE650" s="9"/>
    </row>
    <row r="651" spans="2:31" ht="14.1" customHeight="1">
      <c r="B651" s="212"/>
      <c r="C651" s="212"/>
      <c r="D651" s="212"/>
      <c r="E651" s="212"/>
      <c r="F651" s="212"/>
      <c r="G651" s="212"/>
      <c r="H651" s="213"/>
      <c r="I651" s="9"/>
      <c r="J651" s="9"/>
      <c r="K651" s="9"/>
      <c r="L651" s="9"/>
      <c r="M651" s="9"/>
      <c r="N651" s="490"/>
      <c r="O651" s="490"/>
      <c r="P651" s="490"/>
      <c r="Q651" s="490"/>
      <c r="R651" s="214"/>
      <c r="S651" s="214"/>
      <c r="T651" s="214"/>
      <c r="U651" s="214"/>
      <c r="V651" s="9"/>
      <c r="W651" s="9"/>
      <c r="X651" s="9"/>
      <c r="Y651" s="9"/>
      <c r="Z651" s="9"/>
      <c r="AA651" s="9"/>
      <c r="AB651" s="9"/>
      <c r="AC651" s="9"/>
      <c r="AD651" s="9"/>
      <c r="AE651" s="9"/>
    </row>
    <row r="652" spans="2:31" ht="14.1" customHeight="1">
      <c r="B652" s="212"/>
      <c r="C652" s="212"/>
      <c r="D652" s="212"/>
      <c r="E652" s="212"/>
      <c r="F652" s="212"/>
      <c r="G652" s="212"/>
      <c r="H652" s="213"/>
      <c r="I652" s="9"/>
      <c r="J652" s="9"/>
      <c r="K652" s="9"/>
      <c r="L652" s="9"/>
      <c r="M652" s="9"/>
      <c r="N652" s="490"/>
      <c r="O652" s="490"/>
      <c r="P652" s="490"/>
      <c r="Q652" s="490"/>
      <c r="R652" s="214"/>
      <c r="S652" s="214"/>
      <c r="T652" s="214"/>
      <c r="U652" s="214"/>
      <c r="V652" s="9"/>
      <c r="W652" s="9"/>
      <c r="X652" s="9"/>
      <c r="Y652" s="9"/>
      <c r="Z652" s="9"/>
      <c r="AA652" s="9"/>
      <c r="AB652" s="9"/>
      <c r="AC652" s="9"/>
      <c r="AD652" s="9"/>
      <c r="AE652" s="9"/>
    </row>
    <row r="653" spans="2:31" ht="14.1" customHeight="1">
      <c r="B653" s="212"/>
      <c r="C653" s="212"/>
      <c r="D653" s="212"/>
      <c r="E653" s="212"/>
      <c r="F653" s="212"/>
      <c r="G653" s="212"/>
      <c r="H653" s="213"/>
      <c r="I653" s="9"/>
      <c r="J653" s="9"/>
      <c r="K653" s="9"/>
      <c r="L653" s="9"/>
      <c r="M653" s="9"/>
      <c r="N653" s="490"/>
      <c r="O653" s="490"/>
      <c r="P653" s="490"/>
      <c r="Q653" s="490"/>
      <c r="R653" s="214"/>
      <c r="S653" s="214"/>
      <c r="T653" s="214"/>
      <c r="U653" s="214"/>
      <c r="V653" s="9"/>
      <c r="W653" s="9"/>
      <c r="X653" s="9"/>
      <c r="Y653" s="9"/>
      <c r="Z653" s="9"/>
      <c r="AA653" s="9"/>
      <c r="AB653" s="9"/>
      <c r="AC653" s="9"/>
      <c r="AD653" s="9"/>
      <c r="AE653" s="9"/>
    </row>
    <row r="654" spans="2:31" ht="14.1" customHeight="1">
      <c r="B654" s="212"/>
      <c r="C654" s="212"/>
      <c r="D654" s="212"/>
      <c r="E654" s="212"/>
      <c r="F654" s="212"/>
      <c r="G654" s="212"/>
      <c r="H654" s="213"/>
      <c r="I654" s="9"/>
      <c r="J654" s="9"/>
      <c r="K654" s="9"/>
      <c r="L654" s="9"/>
      <c r="M654" s="9"/>
      <c r="N654" s="490"/>
      <c r="O654" s="490"/>
      <c r="P654" s="490"/>
      <c r="Q654" s="490"/>
      <c r="R654" s="214"/>
      <c r="S654" s="214"/>
      <c r="T654" s="214"/>
      <c r="U654" s="214"/>
      <c r="V654" s="9"/>
      <c r="W654" s="9"/>
      <c r="X654" s="9"/>
      <c r="Y654" s="9"/>
      <c r="Z654" s="9"/>
      <c r="AA654" s="9"/>
      <c r="AB654" s="9"/>
      <c r="AC654" s="9"/>
      <c r="AD654" s="9"/>
      <c r="AE654" s="9"/>
    </row>
    <row r="655" spans="2:31" ht="14.1" customHeight="1">
      <c r="B655" s="212"/>
      <c r="C655" s="212"/>
      <c r="D655" s="212"/>
      <c r="E655" s="212"/>
      <c r="F655" s="212"/>
      <c r="G655" s="212"/>
      <c r="H655" s="213"/>
      <c r="I655" s="9"/>
      <c r="J655" s="9"/>
      <c r="K655" s="9"/>
      <c r="L655" s="9"/>
      <c r="M655" s="9"/>
      <c r="N655" s="490"/>
      <c r="O655" s="490"/>
      <c r="P655" s="490"/>
      <c r="Q655" s="490"/>
      <c r="R655" s="214"/>
      <c r="S655" s="214"/>
      <c r="T655" s="214"/>
      <c r="U655" s="214"/>
      <c r="V655" s="9"/>
      <c r="W655" s="9"/>
      <c r="X655" s="9"/>
      <c r="Y655" s="9"/>
      <c r="Z655" s="9"/>
      <c r="AA655" s="9"/>
      <c r="AB655" s="9"/>
      <c r="AC655" s="9"/>
      <c r="AD655" s="9"/>
      <c r="AE655" s="9"/>
    </row>
    <row r="656" spans="2:31" ht="14.1" customHeight="1">
      <c r="B656" s="212"/>
      <c r="C656" s="212"/>
      <c r="D656" s="212"/>
      <c r="E656" s="212"/>
      <c r="F656" s="212"/>
      <c r="G656" s="212"/>
      <c r="H656" s="213"/>
      <c r="I656" s="9"/>
      <c r="J656" s="9"/>
      <c r="K656" s="9"/>
      <c r="L656" s="9"/>
      <c r="M656" s="9"/>
      <c r="N656" s="490"/>
      <c r="O656" s="490"/>
      <c r="P656" s="490"/>
      <c r="Q656" s="490"/>
      <c r="R656" s="214"/>
      <c r="S656" s="214"/>
      <c r="T656" s="214"/>
      <c r="U656" s="214"/>
      <c r="V656" s="9"/>
      <c r="W656" s="9"/>
      <c r="X656" s="9"/>
      <c r="Y656" s="9"/>
      <c r="Z656" s="9"/>
      <c r="AA656" s="9"/>
      <c r="AB656" s="9"/>
      <c r="AC656" s="9"/>
      <c r="AD656" s="9"/>
      <c r="AE656" s="9"/>
    </row>
    <row r="657" spans="2:31" ht="14.1" customHeight="1">
      <c r="B657" s="212"/>
      <c r="C657" s="212"/>
      <c r="D657" s="212"/>
      <c r="E657" s="212"/>
      <c r="F657" s="212"/>
      <c r="G657" s="212"/>
      <c r="H657" s="213"/>
      <c r="I657" s="9"/>
      <c r="J657" s="9"/>
      <c r="K657" s="9"/>
      <c r="L657" s="9"/>
      <c r="M657" s="9"/>
      <c r="N657" s="490"/>
      <c r="O657" s="490"/>
      <c r="P657" s="490"/>
      <c r="Q657" s="490"/>
      <c r="R657" s="214"/>
      <c r="S657" s="214"/>
      <c r="T657" s="214"/>
      <c r="U657" s="214"/>
      <c r="V657" s="9"/>
      <c r="W657" s="9"/>
      <c r="X657" s="9"/>
      <c r="Y657" s="9"/>
      <c r="Z657" s="9"/>
      <c r="AA657" s="9"/>
      <c r="AB657" s="9"/>
      <c r="AC657" s="9"/>
      <c r="AD657" s="9"/>
      <c r="AE657" s="9"/>
    </row>
    <row r="658" spans="2:31" ht="14.1" customHeight="1">
      <c r="B658" s="212"/>
      <c r="C658" s="212"/>
      <c r="D658" s="212"/>
      <c r="E658" s="212"/>
      <c r="F658" s="212"/>
      <c r="G658" s="212"/>
      <c r="H658" s="213"/>
      <c r="I658" s="9"/>
      <c r="J658" s="9"/>
      <c r="K658" s="9"/>
      <c r="L658" s="9"/>
      <c r="M658" s="9"/>
      <c r="N658" s="490"/>
      <c r="O658" s="490"/>
      <c r="P658" s="490"/>
      <c r="Q658" s="490"/>
      <c r="R658" s="214"/>
      <c r="S658" s="214"/>
      <c r="T658" s="214"/>
      <c r="U658" s="214"/>
      <c r="V658" s="9"/>
      <c r="W658" s="9"/>
      <c r="X658" s="9"/>
      <c r="Y658" s="9"/>
      <c r="Z658" s="9"/>
      <c r="AA658" s="9"/>
      <c r="AB658" s="9"/>
      <c r="AC658" s="9"/>
      <c r="AD658" s="9"/>
      <c r="AE658" s="9"/>
    </row>
    <row r="659" spans="2:31" ht="14.1" customHeight="1">
      <c r="B659" s="212"/>
      <c r="C659" s="212"/>
      <c r="D659" s="212"/>
      <c r="E659" s="212"/>
      <c r="F659" s="212"/>
      <c r="G659" s="212"/>
      <c r="H659" s="213"/>
      <c r="I659" s="9"/>
      <c r="J659" s="9"/>
      <c r="K659" s="9"/>
      <c r="L659" s="9"/>
      <c r="M659" s="9"/>
      <c r="N659" s="490"/>
      <c r="O659" s="490"/>
      <c r="P659" s="490"/>
      <c r="Q659" s="490"/>
      <c r="R659" s="214"/>
      <c r="S659" s="214"/>
      <c r="T659" s="214"/>
      <c r="U659" s="214"/>
      <c r="V659" s="9"/>
      <c r="W659" s="9"/>
      <c r="X659" s="9"/>
      <c r="Y659" s="9"/>
      <c r="Z659" s="9"/>
      <c r="AA659" s="9"/>
      <c r="AB659" s="9"/>
      <c r="AC659" s="9"/>
      <c r="AD659" s="9"/>
      <c r="AE659" s="9"/>
    </row>
    <row r="660" spans="2:31" ht="14.1" customHeight="1">
      <c r="B660" s="212"/>
      <c r="C660" s="212"/>
      <c r="D660" s="212"/>
      <c r="E660" s="212"/>
      <c r="F660" s="212"/>
      <c r="G660" s="212"/>
      <c r="H660" s="213"/>
      <c r="I660" s="9"/>
      <c r="J660" s="9"/>
      <c r="K660" s="9"/>
      <c r="L660" s="9"/>
      <c r="M660" s="9"/>
      <c r="N660" s="490"/>
      <c r="O660" s="490"/>
      <c r="P660" s="490"/>
      <c r="Q660" s="490"/>
      <c r="R660" s="214"/>
      <c r="S660" s="214"/>
      <c r="T660" s="214"/>
      <c r="U660" s="214"/>
      <c r="V660" s="9"/>
      <c r="W660" s="9"/>
      <c r="X660" s="9"/>
      <c r="Y660" s="9"/>
      <c r="Z660" s="9"/>
      <c r="AA660" s="9"/>
      <c r="AB660" s="9"/>
      <c r="AC660" s="9"/>
      <c r="AD660" s="9"/>
      <c r="AE660" s="9"/>
    </row>
    <row r="661" spans="2:31" ht="14.1" customHeight="1">
      <c r="B661" s="212"/>
      <c r="C661" s="212"/>
      <c r="D661" s="212"/>
      <c r="E661" s="212"/>
      <c r="F661" s="212"/>
      <c r="G661" s="212"/>
      <c r="H661" s="213"/>
      <c r="I661" s="9"/>
      <c r="J661" s="9"/>
      <c r="K661" s="9"/>
      <c r="L661" s="9"/>
      <c r="M661" s="9"/>
      <c r="N661" s="490"/>
      <c r="O661" s="490"/>
      <c r="P661" s="490"/>
      <c r="Q661" s="490"/>
      <c r="R661" s="214"/>
      <c r="S661" s="214"/>
      <c r="T661" s="214"/>
      <c r="U661" s="214"/>
      <c r="V661" s="9"/>
      <c r="W661" s="9"/>
      <c r="X661" s="9"/>
      <c r="Y661" s="9"/>
      <c r="Z661" s="9"/>
      <c r="AA661" s="9"/>
      <c r="AB661" s="9"/>
      <c r="AC661" s="9"/>
      <c r="AD661" s="9"/>
      <c r="AE661" s="9"/>
    </row>
    <row r="662" spans="2:31" ht="14.1" customHeight="1">
      <c r="B662" s="212"/>
      <c r="C662" s="212"/>
      <c r="D662" s="212"/>
      <c r="E662" s="212"/>
      <c r="F662" s="212"/>
      <c r="G662" s="212"/>
      <c r="H662" s="213"/>
      <c r="I662" s="9"/>
      <c r="J662" s="9"/>
      <c r="K662" s="9"/>
      <c r="L662" s="9"/>
      <c r="M662" s="9"/>
      <c r="N662" s="490"/>
      <c r="O662" s="490"/>
      <c r="P662" s="490"/>
      <c r="Q662" s="490"/>
      <c r="R662" s="214"/>
      <c r="S662" s="214"/>
      <c r="T662" s="214"/>
      <c r="U662" s="214"/>
      <c r="V662" s="9"/>
      <c r="W662" s="9"/>
      <c r="X662" s="9"/>
      <c r="Y662" s="9"/>
      <c r="Z662" s="9"/>
      <c r="AA662" s="9"/>
      <c r="AB662" s="9"/>
      <c r="AC662" s="9"/>
      <c r="AD662" s="9"/>
      <c r="AE662" s="9"/>
    </row>
    <row r="663" spans="2:31" ht="14.1" customHeight="1">
      <c r="B663" s="212"/>
      <c r="C663" s="212"/>
      <c r="D663" s="212"/>
      <c r="E663" s="212"/>
      <c r="F663" s="212"/>
      <c r="G663" s="212"/>
      <c r="H663" s="213"/>
      <c r="I663" s="9"/>
      <c r="J663" s="9"/>
      <c r="K663" s="9"/>
      <c r="L663" s="9"/>
      <c r="M663" s="9"/>
      <c r="N663" s="490"/>
      <c r="O663" s="490"/>
      <c r="P663" s="490"/>
      <c r="Q663" s="490"/>
      <c r="R663" s="214"/>
      <c r="S663" s="214"/>
      <c r="T663" s="214"/>
      <c r="U663" s="214"/>
      <c r="V663" s="9"/>
      <c r="W663" s="9"/>
      <c r="X663" s="9"/>
      <c r="Y663" s="9"/>
      <c r="Z663" s="9"/>
      <c r="AA663" s="9"/>
      <c r="AB663" s="9"/>
      <c r="AC663" s="9"/>
      <c r="AD663" s="9"/>
      <c r="AE663" s="9"/>
    </row>
    <row r="664" spans="2:31" ht="14.1" customHeight="1">
      <c r="B664" s="212"/>
      <c r="C664" s="212"/>
      <c r="D664" s="212"/>
      <c r="E664" s="212"/>
      <c r="F664" s="212"/>
      <c r="G664" s="212"/>
      <c r="H664" s="213"/>
      <c r="I664" s="9"/>
      <c r="J664" s="9"/>
      <c r="K664" s="9"/>
      <c r="L664" s="9"/>
      <c r="M664" s="9"/>
      <c r="N664" s="490"/>
      <c r="O664" s="490"/>
      <c r="P664" s="490"/>
      <c r="Q664" s="490"/>
      <c r="R664" s="214"/>
      <c r="S664" s="214"/>
      <c r="T664" s="214"/>
      <c r="U664" s="214"/>
      <c r="V664" s="9"/>
      <c r="W664" s="9"/>
      <c r="X664" s="9"/>
      <c r="Y664" s="9"/>
      <c r="Z664" s="9"/>
      <c r="AA664" s="9"/>
      <c r="AB664" s="9"/>
      <c r="AC664" s="9"/>
      <c r="AD664" s="9"/>
      <c r="AE664" s="9"/>
    </row>
    <row r="665" spans="2:31" ht="14.1" customHeight="1">
      <c r="B665" s="212"/>
      <c r="C665" s="212"/>
      <c r="D665" s="212"/>
      <c r="E665" s="212"/>
      <c r="F665" s="212"/>
      <c r="G665" s="212"/>
      <c r="H665" s="213"/>
      <c r="I665" s="9"/>
      <c r="J665" s="9"/>
      <c r="K665" s="9"/>
      <c r="L665" s="9"/>
      <c r="M665" s="9"/>
      <c r="N665" s="490"/>
      <c r="O665" s="490"/>
      <c r="P665" s="490"/>
      <c r="Q665" s="490"/>
      <c r="R665" s="214"/>
      <c r="S665" s="214"/>
      <c r="T665" s="214"/>
      <c r="U665" s="214"/>
      <c r="V665" s="9"/>
      <c r="W665" s="9"/>
      <c r="X665" s="9"/>
      <c r="Y665" s="9"/>
      <c r="Z665" s="9"/>
      <c r="AA665" s="9"/>
      <c r="AB665" s="9"/>
      <c r="AC665" s="9"/>
      <c r="AD665" s="9"/>
      <c r="AE665" s="9"/>
    </row>
    <row r="666" spans="2:31" ht="14.1" customHeight="1">
      <c r="B666" s="212"/>
      <c r="C666" s="212"/>
      <c r="D666" s="212"/>
      <c r="E666" s="212"/>
      <c r="F666" s="212"/>
      <c r="G666" s="212"/>
      <c r="H666" s="213"/>
      <c r="I666" s="9"/>
      <c r="J666" s="9"/>
      <c r="K666" s="9"/>
      <c r="L666" s="9"/>
      <c r="M666" s="9"/>
      <c r="N666" s="490"/>
      <c r="O666" s="490"/>
      <c r="P666" s="490"/>
      <c r="Q666" s="490"/>
      <c r="R666" s="214"/>
      <c r="S666" s="214"/>
      <c r="T666" s="214"/>
      <c r="U666" s="214"/>
      <c r="V666" s="9"/>
      <c r="W666" s="9"/>
      <c r="X666" s="9"/>
      <c r="Y666" s="9"/>
      <c r="Z666" s="9"/>
      <c r="AA666" s="9"/>
      <c r="AB666" s="9"/>
      <c r="AC666" s="9"/>
      <c r="AD666" s="9"/>
      <c r="AE666" s="9"/>
    </row>
    <row r="667" spans="2:31" ht="14.1" customHeight="1">
      <c r="B667" s="212"/>
      <c r="C667" s="212"/>
      <c r="D667" s="212"/>
      <c r="E667" s="212"/>
      <c r="F667" s="212"/>
      <c r="G667" s="212"/>
      <c r="H667" s="213"/>
      <c r="I667" s="9"/>
      <c r="J667" s="9"/>
      <c r="K667" s="9"/>
      <c r="L667" s="9"/>
      <c r="M667" s="9"/>
      <c r="N667" s="490"/>
      <c r="O667" s="490"/>
      <c r="P667" s="490"/>
      <c r="Q667" s="490"/>
      <c r="R667" s="214"/>
      <c r="S667" s="214"/>
      <c r="T667" s="214"/>
      <c r="U667" s="214"/>
      <c r="V667" s="9"/>
      <c r="W667" s="9"/>
      <c r="X667" s="9"/>
      <c r="Y667" s="9"/>
      <c r="Z667" s="9"/>
      <c r="AA667" s="9"/>
      <c r="AB667" s="9"/>
      <c r="AC667" s="9"/>
      <c r="AD667" s="9"/>
      <c r="AE667" s="9"/>
    </row>
    <row r="668" spans="2:31" ht="14.1" customHeight="1">
      <c r="B668" s="212"/>
      <c r="C668" s="212"/>
      <c r="D668" s="212"/>
      <c r="E668" s="212"/>
      <c r="F668" s="212"/>
      <c r="G668" s="212"/>
      <c r="H668" s="213"/>
      <c r="I668" s="9"/>
      <c r="J668" s="9"/>
      <c r="K668" s="9"/>
      <c r="L668" s="9"/>
      <c r="M668" s="9"/>
      <c r="N668" s="490"/>
      <c r="O668" s="490"/>
      <c r="P668" s="490"/>
      <c r="Q668" s="490"/>
      <c r="R668" s="214"/>
      <c r="S668" s="214"/>
      <c r="T668" s="214"/>
      <c r="U668" s="214"/>
      <c r="V668" s="9"/>
      <c r="W668" s="9"/>
      <c r="X668" s="9"/>
      <c r="Y668" s="9"/>
      <c r="Z668" s="9"/>
      <c r="AA668" s="9"/>
      <c r="AB668" s="9"/>
      <c r="AC668" s="9"/>
      <c r="AD668" s="9"/>
      <c r="AE668" s="9"/>
    </row>
    <row r="669" spans="2:31" ht="14.1" customHeight="1">
      <c r="B669" s="212"/>
      <c r="C669" s="212"/>
      <c r="D669" s="212"/>
      <c r="E669" s="212"/>
      <c r="F669" s="212"/>
      <c r="G669" s="212"/>
      <c r="H669" s="213"/>
      <c r="I669" s="9"/>
      <c r="J669" s="9"/>
      <c r="K669" s="9"/>
      <c r="L669" s="9"/>
      <c r="M669" s="9"/>
      <c r="N669" s="490"/>
      <c r="O669" s="490"/>
      <c r="P669" s="490"/>
      <c r="Q669" s="490"/>
      <c r="R669" s="214"/>
      <c r="S669" s="214"/>
      <c r="T669" s="214"/>
      <c r="U669" s="214"/>
      <c r="V669" s="9"/>
      <c r="W669" s="9"/>
      <c r="X669" s="9"/>
      <c r="Y669" s="9"/>
      <c r="Z669" s="9"/>
      <c r="AA669" s="9"/>
      <c r="AB669" s="9"/>
      <c r="AC669" s="9"/>
      <c r="AD669" s="9"/>
      <c r="AE669" s="9"/>
    </row>
    <row r="670" spans="2:31" ht="14.1" customHeight="1">
      <c r="B670" s="212"/>
      <c r="C670" s="212"/>
      <c r="D670" s="212"/>
      <c r="E670" s="212"/>
      <c r="F670" s="212"/>
      <c r="G670" s="212"/>
      <c r="H670" s="213"/>
      <c r="I670" s="9"/>
      <c r="J670" s="9"/>
      <c r="K670" s="9"/>
      <c r="L670" s="9"/>
      <c r="M670" s="9"/>
      <c r="N670" s="490"/>
      <c r="O670" s="490"/>
      <c r="P670" s="490"/>
      <c r="Q670" s="490"/>
      <c r="R670" s="214"/>
      <c r="S670" s="214"/>
      <c r="T670" s="214"/>
      <c r="U670" s="214"/>
      <c r="V670" s="9"/>
      <c r="W670" s="9"/>
      <c r="X670" s="9"/>
      <c r="Y670" s="9"/>
      <c r="Z670" s="9"/>
      <c r="AA670" s="9"/>
      <c r="AB670" s="9"/>
      <c r="AC670" s="9"/>
      <c r="AD670" s="9"/>
      <c r="AE670" s="9"/>
    </row>
    <row r="671" spans="2:31" ht="14.1" customHeight="1">
      <c r="B671" s="212"/>
      <c r="C671" s="212"/>
      <c r="D671" s="212"/>
      <c r="E671" s="212"/>
      <c r="F671" s="212"/>
      <c r="G671" s="212"/>
      <c r="H671" s="213"/>
      <c r="I671" s="9"/>
      <c r="J671" s="9"/>
      <c r="K671" s="9"/>
      <c r="L671" s="9"/>
      <c r="M671" s="9"/>
      <c r="N671" s="490"/>
      <c r="O671" s="490"/>
      <c r="P671" s="490"/>
      <c r="Q671" s="490"/>
      <c r="R671" s="214"/>
      <c r="S671" s="214"/>
      <c r="T671" s="214"/>
      <c r="U671" s="214"/>
      <c r="V671" s="9"/>
      <c r="W671" s="9"/>
      <c r="X671" s="9"/>
      <c r="Y671" s="9"/>
      <c r="Z671" s="9"/>
      <c r="AA671" s="9"/>
      <c r="AB671" s="9"/>
      <c r="AC671" s="9"/>
      <c r="AD671" s="9"/>
      <c r="AE671" s="9"/>
    </row>
    <row r="672" spans="2:31" ht="14.1" customHeight="1">
      <c r="B672" s="212"/>
      <c r="C672" s="212"/>
      <c r="D672" s="212"/>
      <c r="E672" s="212"/>
      <c r="F672" s="212"/>
      <c r="G672" s="212"/>
      <c r="H672" s="213"/>
      <c r="I672" s="9"/>
      <c r="J672" s="9"/>
      <c r="K672" s="9"/>
      <c r="L672" s="9"/>
      <c r="M672" s="9"/>
      <c r="N672" s="490"/>
      <c r="O672" s="490"/>
      <c r="P672" s="490"/>
      <c r="Q672" s="490"/>
      <c r="R672" s="214"/>
      <c r="S672" s="214"/>
      <c r="T672" s="214"/>
      <c r="U672" s="214"/>
      <c r="V672" s="9"/>
      <c r="W672" s="9"/>
      <c r="X672" s="9"/>
      <c r="Y672" s="9"/>
      <c r="Z672" s="9"/>
      <c r="AA672" s="9"/>
      <c r="AB672" s="9"/>
      <c r="AC672" s="9"/>
      <c r="AD672" s="9"/>
      <c r="AE672" s="9"/>
    </row>
    <row r="673" spans="2:31" ht="14.1" customHeight="1">
      <c r="B673" s="212"/>
      <c r="C673" s="212"/>
      <c r="D673" s="212"/>
      <c r="E673" s="212"/>
      <c r="F673" s="212"/>
      <c r="G673" s="212"/>
      <c r="H673" s="213"/>
      <c r="I673" s="9"/>
      <c r="J673" s="9"/>
      <c r="K673" s="9"/>
      <c r="L673" s="9"/>
      <c r="M673" s="9"/>
      <c r="N673" s="490"/>
      <c r="O673" s="490"/>
      <c r="P673" s="490"/>
      <c r="Q673" s="490"/>
      <c r="R673" s="214"/>
      <c r="S673" s="214"/>
      <c r="T673" s="214"/>
      <c r="U673" s="214"/>
      <c r="V673" s="9"/>
      <c r="W673" s="9"/>
      <c r="X673" s="9"/>
      <c r="Y673" s="9"/>
      <c r="Z673" s="9"/>
      <c r="AA673" s="9"/>
      <c r="AB673" s="9"/>
      <c r="AC673" s="9"/>
      <c r="AD673" s="9"/>
      <c r="AE673" s="9"/>
    </row>
    <row r="674" spans="2:31" ht="14.1" customHeight="1">
      <c r="B674" s="212"/>
      <c r="C674" s="212"/>
      <c r="D674" s="212"/>
      <c r="E674" s="212"/>
      <c r="F674" s="212"/>
      <c r="G674" s="212"/>
      <c r="H674" s="213"/>
      <c r="I674" s="9"/>
      <c r="J674" s="9"/>
      <c r="K674" s="9"/>
      <c r="L674" s="9"/>
      <c r="M674" s="9"/>
      <c r="N674" s="490"/>
      <c r="O674" s="490"/>
      <c r="P674" s="490"/>
      <c r="Q674" s="490"/>
      <c r="R674" s="214"/>
      <c r="S674" s="214"/>
      <c r="T674" s="214"/>
      <c r="U674" s="214"/>
      <c r="V674" s="9"/>
      <c r="W674" s="9"/>
      <c r="X674" s="9"/>
      <c r="Y674" s="9"/>
      <c r="Z674" s="9"/>
      <c r="AA674" s="9"/>
      <c r="AB674" s="9"/>
      <c r="AC674" s="9"/>
      <c r="AD674" s="9"/>
      <c r="AE674" s="9"/>
    </row>
    <row r="675" spans="2:31" ht="14.1" customHeight="1">
      <c r="B675" s="212"/>
      <c r="C675" s="212"/>
      <c r="D675" s="212"/>
      <c r="E675" s="212"/>
      <c r="F675" s="212"/>
      <c r="G675" s="212"/>
      <c r="H675" s="213"/>
      <c r="I675" s="9"/>
      <c r="J675" s="9"/>
      <c r="K675" s="9"/>
      <c r="L675" s="9"/>
      <c r="M675" s="9"/>
      <c r="N675" s="490"/>
      <c r="O675" s="490"/>
      <c r="P675" s="490"/>
      <c r="Q675" s="490"/>
      <c r="R675" s="214"/>
      <c r="S675" s="214"/>
      <c r="T675" s="214"/>
      <c r="U675" s="214"/>
      <c r="V675" s="9"/>
      <c r="W675" s="9"/>
      <c r="X675" s="9"/>
      <c r="Y675" s="9"/>
      <c r="Z675" s="9"/>
      <c r="AA675" s="9"/>
      <c r="AB675" s="9"/>
      <c r="AC675" s="9"/>
      <c r="AD675" s="9"/>
      <c r="AE675" s="9"/>
    </row>
    <row r="676" spans="2:31" ht="14.1" customHeight="1">
      <c r="B676" s="212"/>
      <c r="C676" s="212"/>
      <c r="D676" s="212"/>
      <c r="E676" s="212"/>
      <c r="F676" s="212"/>
      <c r="G676" s="212"/>
      <c r="H676" s="213"/>
      <c r="I676" s="9"/>
      <c r="J676" s="9"/>
      <c r="K676" s="9"/>
      <c r="L676" s="9"/>
      <c r="M676" s="9"/>
      <c r="N676" s="490"/>
      <c r="O676" s="490"/>
      <c r="P676" s="490"/>
      <c r="Q676" s="490"/>
      <c r="R676" s="214"/>
      <c r="S676" s="214"/>
      <c r="T676" s="214"/>
      <c r="U676" s="214"/>
      <c r="V676" s="9"/>
      <c r="W676" s="9"/>
      <c r="X676" s="9"/>
      <c r="Y676" s="9"/>
      <c r="Z676" s="9"/>
      <c r="AA676" s="9"/>
      <c r="AB676" s="9"/>
      <c r="AC676" s="9"/>
      <c r="AD676" s="9"/>
      <c r="AE676" s="9"/>
    </row>
    <row r="677" spans="2:31" ht="14.1" customHeight="1">
      <c r="B677" s="212"/>
      <c r="C677" s="212"/>
      <c r="D677" s="212"/>
      <c r="E677" s="212"/>
      <c r="F677" s="212"/>
      <c r="G677" s="212"/>
      <c r="H677" s="213"/>
      <c r="I677" s="9"/>
      <c r="J677" s="9"/>
      <c r="K677" s="9"/>
      <c r="L677" s="9"/>
      <c r="M677" s="9"/>
      <c r="N677" s="490"/>
      <c r="O677" s="490"/>
      <c r="P677" s="490"/>
      <c r="Q677" s="490"/>
      <c r="R677" s="214"/>
      <c r="S677" s="214"/>
      <c r="T677" s="214"/>
      <c r="U677" s="214"/>
      <c r="V677" s="9"/>
      <c r="W677" s="9"/>
      <c r="X677" s="9"/>
      <c r="Y677" s="9"/>
      <c r="Z677" s="9"/>
      <c r="AA677" s="9"/>
      <c r="AB677" s="9"/>
      <c r="AC677" s="9"/>
      <c r="AD677" s="9"/>
      <c r="AE677" s="9"/>
    </row>
    <row r="678" spans="2:31" ht="14.1" customHeight="1">
      <c r="B678" s="212"/>
      <c r="C678" s="212"/>
      <c r="D678" s="212"/>
      <c r="E678" s="212"/>
      <c r="F678" s="212"/>
      <c r="G678" s="212"/>
      <c r="H678" s="213"/>
      <c r="I678" s="9"/>
      <c r="J678" s="9"/>
      <c r="K678" s="9"/>
      <c r="L678" s="9"/>
      <c r="M678" s="9"/>
      <c r="N678" s="490"/>
      <c r="O678" s="490"/>
      <c r="P678" s="490"/>
      <c r="Q678" s="490"/>
      <c r="R678" s="214"/>
      <c r="S678" s="214"/>
      <c r="T678" s="214"/>
      <c r="U678" s="214"/>
      <c r="V678" s="9"/>
      <c r="W678" s="9"/>
      <c r="X678" s="9"/>
      <c r="Y678" s="9"/>
      <c r="Z678" s="9"/>
      <c r="AA678" s="9"/>
      <c r="AB678" s="9"/>
      <c r="AC678" s="9"/>
      <c r="AD678" s="9"/>
      <c r="AE678" s="9"/>
    </row>
    <row r="679" spans="2:31" ht="14.1" customHeight="1">
      <c r="B679" s="212"/>
      <c r="C679" s="212"/>
      <c r="D679" s="212"/>
      <c r="E679" s="212"/>
      <c r="F679" s="212"/>
      <c r="G679" s="212"/>
      <c r="H679" s="213"/>
      <c r="I679" s="9"/>
      <c r="J679" s="9"/>
      <c r="K679" s="9"/>
      <c r="L679" s="9"/>
      <c r="M679" s="9"/>
      <c r="N679" s="490"/>
      <c r="O679" s="490"/>
      <c r="P679" s="490"/>
      <c r="Q679" s="490"/>
      <c r="R679" s="214"/>
      <c r="S679" s="214"/>
      <c r="T679" s="214"/>
      <c r="U679" s="214"/>
      <c r="V679" s="9"/>
      <c r="W679" s="9"/>
      <c r="X679" s="9"/>
      <c r="Y679" s="9"/>
      <c r="Z679" s="9"/>
      <c r="AA679" s="9"/>
      <c r="AB679" s="9"/>
      <c r="AC679" s="9"/>
      <c r="AD679" s="9"/>
      <c r="AE679" s="9"/>
    </row>
    <row r="680" spans="2:31" ht="14.1" customHeight="1">
      <c r="B680" s="212"/>
      <c r="C680" s="212"/>
      <c r="D680" s="212"/>
      <c r="E680" s="212"/>
      <c r="F680" s="212"/>
      <c r="G680" s="212"/>
      <c r="H680" s="213"/>
      <c r="I680" s="9"/>
      <c r="J680" s="9"/>
      <c r="K680" s="9"/>
      <c r="L680" s="9"/>
      <c r="M680" s="9"/>
      <c r="N680" s="490"/>
      <c r="O680" s="490"/>
      <c r="P680" s="490"/>
      <c r="Q680" s="490"/>
      <c r="R680" s="214"/>
      <c r="S680" s="214"/>
      <c r="T680" s="214"/>
      <c r="U680" s="214"/>
      <c r="V680" s="9"/>
      <c r="W680" s="9"/>
      <c r="X680" s="9"/>
      <c r="Y680" s="9"/>
      <c r="Z680" s="9"/>
      <c r="AA680" s="9"/>
      <c r="AB680" s="9"/>
      <c r="AC680" s="9"/>
      <c r="AD680" s="9"/>
      <c r="AE680" s="9"/>
    </row>
    <row r="681" spans="2:31" ht="14.1" customHeight="1">
      <c r="B681" s="212"/>
      <c r="C681" s="212"/>
      <c r="D681" s="212"/>
      <c r="E681" s="212"/>
      <c r="F681" s="212"/>
      <c r="G681" s="212"/>
      <c r="H681" s="213"/>
      <c r="I681" s="9"/>
      <c r="J681" s="9"/>
      <c r="K681" s="9"/>
      <c r="L681" s="9"/>
      <c r="M681" s="9"/>
      <c r="N681" s="490"/>
      <c r="O681" s="490"/>
      <c r="P681" s="490"/>
      <c r="Q681" s="490"/>
      <c r="R681" s="214"/>
      <c r="S681" s="214"/>
      <c r="T681" s="214"/>
      <c r="U681" s="214"/>
      <c r="V681" s="9"/>
      <c r="W681" s="9"/>
      <c r="X681" s="9"/>
      <c r="Y681" s="9"/>
      <c r="Z681" s="9"/>
      <c r="AA681" s="9"/>
      <c r="AB681" s="9"/>
      <c r="AC681" s="9"/>
      <c r="AD681" s="9"/>
      <c r="AE681" s="9"/>
    </row>
    <row r="682" spans="2:31" ht="14.1" customHeight="1">
      <c r="B682" s="212"/>
      <c r="C682" s="212"/>
      <c r="D682" s="212"/>
      <c r="E682" s="212"/>
      <c r="F682" s="212"/>
      <c r="G682" s="212"/>
      <c r="H682" s="213"/>
      <c r="I682" s="9"/>
      <c r="J682" s="9"/>
      <c r="K682" s="9"/>
      <c r="L682" s="9"/>
      <c r="M682" s="9"/>
      <c r="N682" s="490"/>
      <c r="O682" s="490"/>
      <c r="P682" s="490"/>
      <c r="Q682" s="490"/>
      <c r="R682" s="214"/>
      <c r="S682" s="214"/>
      <c r="T682" s="214"/>
      <c r="U682" s="214"/>
      <c r="V682" s="9"/>
      <c r="W682" s="9"/>
      <c r="X682" s="9"/>
      <c r="Y682" s="9"/>
      <c r="Z682" s="9"/>
      <c r="AA682" s="9"/>
      <c r="AB682" s="9"/>
      <c r="AC682" s="9"/>
      <c r="AD682" s="9"/>
      <c r="AE682" s="9"/>
    </row>
    <row r="683" spans="2:31" ht="14.1" customHeight="1">
      <c r="B683" s="212"/>
      <c r="C683" s="212"/>
      <c r="D683" s="212"/>
      <c r="E683" s="212"/>
      <c r="F683" s="212"/>
      <c r="G683" s="212"/>
      <c r="H683" s="213"/>
      <c r="I683" s="9"/>
      <c r="J683" s="9"/>
      <c r="K683" s="9"/>
      <c r="L683" s="9"/>
      <c r="M683" s="9"/>
      <c r="N683" s="490"/>
      <c r="O683" s="490"/>
      <c r="P683" s="490"/>
      <c r="Q683" s="490"/>
      <c r="R683" s="214"/>
      <c r="S683" s="214"/>
      <c r="T683" s="214"/>
      <c r="U683" s="214"/>
      <c r="V683" s="9"/>
      <c r="W683" s="9"/>
      <c r="X683" s="9"/>
      <c r="Y683" s="9"/>
      <c r="Z683" s="9"/>
      <c r="AA683" s="9"/>
      <c r="AB683" s="9"/>
      <c r="AC683" s="9"/>
      <c r="AD683" s="9"/>
      <c r="AE683" s="9"/>
    </row>
    <row r="684" spans="2:31" ht="14.1" customHeight="1">
      <c r="B684" s="212"/>
      <c r="C684" s="212"/>
      <c r="D684" s="212"/>
      <c r="E684" s="212"/>
      <c r="F684" s="212"/>
      <c r="G684" s="212"/>
      <c r="H684" s="213"/>
      <c r="I684" s="9"/>
      <c r="J684" s="9"/>
      <c r="K684" s="9"/>
      <c r="L684" s="9"/>
      <c r="M684" s="9"/>
      <c r="N684" s="490"/>
      <c r="O684" s="490"/>
      <c r="P684" s="490"/>
      <c r="Q684" s="490"/>
      <c r="R684" s="214"/>
      <c r="S684" s="214"/>
      <c r="T684" s="214"/>
      <c r="U684" s="214"/>
      <c r="V684" s="9"/>
      <c r="W684" s="9"/>
      <c r="X684" s="9"/>
      <c r="Y684" s="9"/>
      <c r="Z684" s="9"/>
      <c r="AA684" s="9"/>
      <c r="AB684" s="9"/>
      <c r="AC684" s="9"/>
      <c r="AD684" s="9"/>
      <c r="AE684" s="9"/>
    </row>
    <row r="685" spans="2:31" ht="14.1" customHeight="1">
      <c r="B685" s="212"/>
      <c r="C685" s="212"/>
      <c r="D685" s="212"/>
      <c r="E685" s="212"/>
      <c r="F685" s="212"/>
      <c r="G685" s="212"/>
      <c r="H685" s="213"/>
      <c r="I685" s="9"/>
      <c r="J685" s="9"/>
      <c r="K685" s="9"/>
      <c r="L685" s="9"/>
      <c r="M685" s="9"/>
      <c r="N685" s="490"/>
      <c r="O685" s="490"/>
      <c r="P685" s="490"/>
      <c r="Q685" s="490"/>
      <c r="R685" s="214"/>
      <c r="S685" s="214"/>
      <c r="T685" s="214"/>
      <c r="U685" s="214"/>
      <c r="V685" s="9"/>
      <c r="W685" s="9"/>
      <c r="X685" s="9"/>
      <c r="Y685" s="9"/>
      <c r="Z685" s="9"/>
      <c r="AA685" s="9"/>
      <c r="AB685" s="9"/>
      <c r="AC685" s="9"/>
      <c r="AD685" s="9"/>
      <c r="AE685" s="9"/>
    </row>
    <row r="686" spans="2:31" ht="14.1" customHeight="1">
      <c r="B686" s="212"/>
      <c r="C686" s="212"/>
      <c r="D686" s="212"/>
      <c r="E686" s="212"/>
      <c r="F686" s="212"/>
      <c r="G686" s="212"/>
      <c r="H686" s="213"/>
      <c r="I686" s="9"/>
      <c r="J686" s="9"/>
      <c r="K686" s="9"/>
      <c r="L686" s="9"/>
      <c r="M686" s="9"/>
      <c r="N686" s="490"/>
      <c r="O686" s="490"/>
      <c r="P686" s="490"/>
      <c r="Q686" s="490"/>
      <c r="R686" s="214"/>
      <c r="S686" s="214"/>
      <c r="T686" s="214"/>
      <c r="U686" s="214"/>
      <c r="V686" s="9"/>
      <c r="W686" s="9"/>
      <c r="X686" s="9"/>
      <c r="Y686" s="9"/>
      <c r="Z686" s="9"/>
      <c r="AA686" s="9"/>
      <c r="AB686" s="9"/>
      <c r="AC686" s="9"/>
      <c r="AD686" s="9"/>
      <c r="AE686" s="9"/>
    </row>
    <row r="687" spans="2:31" ht="14.1" customHeight="1">
      <c r="B687" s="212"/>
      <c r="C687" s="212"/>
      <c r="D687" s="212"/>
      <c r="E687" s="212"/>
      <c r="F687" s="212"/>
      <c r="G687" s="212"/>
      <c r="H687" s="213"/>
      <c r="I687" s="9"/>
      <c r="J687" s="9"/>
      <c r="K687" s="9"/>
      <c r="L687" s="9"/>
      <c r="M687" s="9"/>
      <c r="N687" s="490"/>
      <c r="O687" s="490"/>
      <c r="P687" s="490"/>
      <c r="Q687" s="490"/>
      <c r="R687" s="214"/>
      <c r="S687" s="214"/>
      <c r="T687" s="214"/>
      <c r="U687" s="214"/>
      <c r="V687" s="9"/>
      <c r="W687" s="9"/>
      <c r="X687" s="9"/>
      <c r="Y687" s="9"/>
      <c r="Z687" s="9"/>
      <c r="AA687" s="9"/>
      <c r="AB687" s="9"/>
      <c r="AC687" s="9"/>
      <c r="AD687" s="9"/>
      <c r="AE687" s="9"/>
    </row>
    <row r="688" spans="2:31" ht="14.1" customHeight="1">
      <c r="B688" s="212"/>
      <c r="C688" s="212"/>
      <c r="D688" s="212"/>
      <c r="E688" s="212"/>
      <c r="F688" s="212"/>
      <c r="G688" s="212"/>
      <c r="H688" s="213"/>
      <c r="I688" s="9"/>
      <c r="J688" s="9"/>
      <c r="K688" s="9"/>
      <c r="L688" s="9"/>
      <c r="M688" s="9"/>
      <c r="N688" s="490"/>
      <c r="O688" s="490"/>
      <c r="P688" s="490"/>
      <c r="Q688" s="490"/>
      <c r="R688" s="214"/>
      <c r="S688" s="214"/>
      <c r="T688" s="214"/>
      <c r="U688" s="214"/>
      <c r="V688" s="9"/>
      <c r="W688" s="9"/>
      <c r="X688" s="9"/>
      <c r="Y688" s="9"/>
      <c r="Z688" s="9"/>
      <c r="AA688" s="9"/>
      <c r="AB688" s="9"/>
      <c r="AC688" s="9"/>
      <c r="AD688" s="9"/>
      <c r="AE688" s="9"/>
    </row>
    <row r="689" spans="2:31" ht="14.1" customHeight="1">
      <c r="B689" s="212"/>
      <c r="C689" s="212"/>
      <c r="D689" s="212"/>
      <c r="E689" s="212"/>
      <c r="F689" s="212"/>
      <c r="G689" s="212"/>
      <c r="H689" s="213"/>
      <c r="I689" s="9"/>
      <c r="J689" s="9"/>
      <c r="K689" s="9"/>
      <c r="L689" s="9"/>
      <c r="M689" s="9"/>
      <c r="N689" s="490"/>
      <c r="O689" s="490"/>
      <c r="P689" s="490"/>
      <c r="Q689" s="490"/>
      <c r="R689" s="214"/>
      <c r="S689" s="214"/>
      <c r="T689" s="214"/>
      <c r="U689" s="214"/>
      <c r="V689" s="9"/>
      <c r="W689" s="9"/>
      <c r="X689" s="9"/>
      <c r="Y689" s="9"/>
      <c r="Z689" s="9"/>
      <c r="AA689" s="9"/>
      <c r="AB689" s="9"/>
      <c r="AC689" s="9"/>
      <c r="AD689" s="9"/>
      <c r="AE689" s="9"/>
    </row>
    <row r="690" spans="2:31" ht="14.1" customHeight="1">
      <c r="B690" s="212"/>
      <c r="C690" s="212"/>
      <c r="D690" s="212"/>
      <c r="E690" s="212"/>
      <c r="F690" s="212"/>
      <c r="G690" s="212"/>
      <c r="H690" s="213"/>
      <c r="I690" s="9"/>
      <c r="J690" s="9"/>
      <c r="K690" s="9"/>
      <c r="L690" s="9"/>
      <c r="M690" s="9"/>
      <c r="N690" s="490"/>
      <c r="O690" s="490"/>
      <c r="P690" s="490"/>
      <c r="Q690" s="490"/>
      <c r="R690" s="214"/>
      <c r="S690" s="214"/>
      <c r="T690" s="214"/>
      <c r="U690" s="214"/>
      <c r="V690" s="9"/>
      <c r="W690" s="9"/>
      <c r="X690" s="9"/>
      <c r="Y690" s="9"/>
      <c r="Z690" s="9"/>
      <c r="AA690" s="9"/>
      <c r="AB690" s="9"/>
      <c r="AC690" s="9"/>
      <c r="AD690" s="9"/>
      <c r="AE690" s="9"/>
    </row>
    <row r="691" spans="2:31" ht="14.1" customHeight="1">
      <c r="B691" s="212"/>
      <c r="C691" s="212"/>
      <c r="D691" s="212"/>
      <c r="E691" s="212"/>
      <c r="F691" s="212"/>
      <c r="G691" s="212"/>
      <c r="H691" s="213"/>
      <c r="I691" s="9"/>
      <c r="J691" s="9"/>
      <c r="K691" s="9"/>
      <c r="L691" s="9"/>
      <c r="M691" s="9"/>
      <c r="N691" s="490"/>
      <c r="O691" s="490"/>
      <c r="P691" s="490"/>
      <c r="Q691" s="490"/>
      <c r="R691" s="214"/>
      <c r="S691" s="214"/>
      <c r="T691" s="214"/>
      <c r="U691" s="214"/>
      <c r="V691" s="9"/>
      <c r="W691" s="9"/>
      <c r="X691" s="9"/>
      <c r="Y691" s="9"/>
      <c r="Z691" s="9"/>
      <c r="AA691" s="9"/>
      <c r="AB691" s="9"/>
      <c r="AC691" s="9"/>
      <c r="AD691" s="9"/>
      <c r="AE691" s="9"/>
    </row>
    <row r="692" spans="2:31" ht="14.1" customHeight="1">
      <c r="B692" s="212"/>
      <c r="C692" s="212"/>
      <c r="D692" s="212"/>
      <c r="E692" s="212"/>
      <c r="F692" s="212"/>
      <c r="G692" s="212"/>
      <c r="H692" s="213"/>
      <c r="I692" s="9"/>
      <c r="J692" s="9"/>
      <c r="K692" s="9"/>
      <c r="L692" s="9"/>
      <c r="M692" s="9"/>
      <c r="N692" s="490"/>
      <c r="O692" s="490"/>
      <c r="P692" s="490"/>
      <c r="Q692" s="490"/>
      <c r="R692" s="214"/>
      <c r="S692" s="214"/>
      <c r="T692" s="214"/>
      <c r="U692" s="214"/>
      <c r="V692" s="9"/>
      <c r="W692" s="9"/>
      <c r="X692" s="9"/>
      <c r="Y692" s="9"/>
      <c r="Z692" s="9"/>
      <c r="AA692" s="9"/>
      <c r="AB692" s="9"/>
      <c r="AC692" s="9"/>
      <c r="AD692" s="9"/>
      <c r="AE692" s="9"/>
    </row>
    <row r="693" spans="2:31" ht="14.1" customHeight="1">
      <c r="B693" s="212"/>
      <c r="C693" s="212"/>
      <c r="D693" s="212"/>
      <c r="E693" s="212"/>
      <c r="F693" s="212"/>
      <c r="G693" s="212"/>
      <c r="H693" s="213"/>
      <c r="I693" s="9"/>
      <c r="J693" s="9"/>
      <c r="K693" s="9"/>
      <c r="L693" s="9"/>
      <c r="M693" s="9"/>
      <c r="N693" s="490"/>
      <c r="O693" s="490"/>
      <c r="P693" s="490"/>
      <c r="Q693" s="490"/>
      <c r="R693" s="214"/>
      <c r="S693" s="214"/>
      <c r="T693" s="214"/>
      <c r="U693" s="214"/>
      <c r="V693" s="9"/>
      <c r="W693" s="9"/>
      <c r="X693" s="9"/>
      <c r="Y693" s="9"/>
      <c r="Z693" s="9"/>
      <c r="AA693" s="9"/>
      <c r="AB693" s="9"/>
      <c r="AC693" s="9"/>
      <c r="AD693" s="9"/>
      <c r="AE693" s="9"/>
    </row>
    <row r="694" spans="2:31" ht="14.1" customHeight="1">
      <c r="B694" s="212"/>
      <c r="C694" s="212"/>
      <c r="D694" s="212"/>
      <c r="E694" s="212"/>
      <c r="F694" s="212"/>
      <c r="G694" s="212"/>
      <c r="H694" s="213"/>
      <c r="I694" s="9"/>
      <c r="J694" s="9"/>
      <c r="K694" s="9"/>
      <c r="L694" s="9"/>
      <c r="M694" s="9"/>
      <c r="N694" s="490"/>
      <c r="O694" s="490"/>
      <c r="P694" s="490"/>
      <c r="Q694" s="490"/>
      <c r="R694" s="214"/>
      <c r="S694" s="214"/>
      <c r="T694" s="214"/>
      <c r="U694" s="214"/>
      <c r="V694" s="9"/>
      <c r="W694" s="9"/>
      <c r="X694" s="9"/>
      <c r="Y694" s="9"/>
      <c r="Z694" s="9"/>
      <c r="AA694" s="9"/>
      <c r="AB694" s="9"/>
      <c r="AC694" s="9"/>
      <c r="AD694" s="9"/>
      <c r="AE694" s="9"/>
    </row>
    <row r="695" spans="2:31" ht="14.1" customHeight="1">
      <c r="B695" s="212"/>
      <c r="C695" s="212"/>
      <c r="D695" s="212"/>
      <c r="E695" s="212"/>
      <c r="F695" s="212"/>
      <c r="G695" s="212"/>
      <c r="H695" s="213"/>
      <c r="I695" s="9"/>
      <c r="J695" s="9"/>
      <c r="K695" s="9"/>
      <c r="L695" s="9"/>
      <c r="M695" s="9"/>
      <c r="N695" s="490"/>
      <c r="O695" s="490"/>
      <c r="P695" s="490"/>
      <c r="Q695" s="490"/>
      <c r="R695" s="214"/>
      <c r="S695" s="214"/>
      <c r="T695" s="214"/>
      <c r="U695" s="214"/>
      <c r="V695" s="9"/>
      <c r="W695" s="9"/>
      <c r="X695" s="9"/>
      <c r="Y695" s="9"/>
      <c r="Z695" s="9"/>
      <c r="AA695" s="9"/>
      <c r="AB695" s="9"/>
      <c r="AC695" s="9"/>
      <c r="AD695" s="9"/>
      <c r="AE695" s="9"/>
    </row>
    <row r="696" spans="2:31" ht="14.1" customHeight="1">
      <c r="B696" s="212"/>
      <c r="C696" s="212"/>
      <c r="D696" s="212"/>
      <c r="E696" s="212"/>
      <c r="F696" s="212"/>
      <c r="G696" s="212"/>
      <c r="H696" s="213"/>
      <c r="I696" s="9"/>
      <c r="J696" s="9"/>
      <c r="K696" s="9"/>
      <c r="L696" s="9"/>
      <c r="M696" s="9"/>
      <c r="N696" s="490"/>
      <c r="O696" s="490"/>
      <c r="P696" s="490"/>
      <c r="Q696" s="490"/>
      <c r="R696" s="214"/>
      <c r="S696" s="214"/>
      <c r="T696" s="214"/>
      <c r="U696" s="214"/>
      <c r="V696" s="9"/>
      <c r="W696" s="9"/>
      <c r="X696" s="9"/>
      <c r="Y696" s="9"/>
      <c r="Z696" s="9"/>
      <c r="AA696" s="9"/>
      <c r="AB696" s="9"/>
      <c r="AC696" s="9"/>
      <c r="AD696" s="9"/>
      <c r="AE696" s="9"/>
    </row>
    <row r="697" spans="2:31" ht="14.1" customHeight="1">
      <c r="B697" s="212"/>
      <c r="C697" s="212"/>
      <c r="D697" s="212"/>
      <c r="E697" s="212"/>
      <c r="F697" s="212"/>
      <c r="G697" s="212"/>
      <c r="H697" s="213"/>
      <c r="I697" s="9"/>
      <c r="J697" s="9"/>
      <c r="K697" s="9"/>
      <c r="L697" s="9"/>
      <c r="M697" s="9"/>
      <c r="N697" s="490"/>
      <c r="O697" s="490"/>
      <c r="P697" s="490"/>
      <c r="Q697" s="490"/>
      <c r="R697" s="214"/>
      <c r="S697" s="214"/>
      <c r="T697" s="214"/>
      <c r="U697" s="214"/>
      <c r="V697" s="9"/>
      <c r="W697" s="9"/>
      <c r="X697" s="9"/>
      <c r="Y697" s="9"/>
      <c r="Z697" s="9"/>
      <c r="AA697" s="9"/>
      <c r="AB697" s="9"/>
      <c r="AC697" s="9"/>
      <c r="AD697" s="9"/>
      <c r="AE697" s="9"/>
    </row>
    <row r="698" spans="2:31" ht="14.1" customHeight="1">
      <c r="B698" s="212"/>
      <c r="C698" s="212"/>
      <c r="D698" s="212"/>
      <c r="E698" s="212"/>
      <c r="F698" s="212"/>
      <c r="G698" s="212"/>
      <c r="H698" s="213"/>
      <c r="I698" s="9"/>
      <c r="J698" s="9"/>
      <c r="K698" s="9"/>
      <c r="L698" s="9"/>
      <c r="M698" s="9"/>
      <c r="N698" s="490"/>
      <c r="O698" s="490"/>
      <c r="P698" s="490"/>
      <c r="Q698" s="490"/>
      <c r="R698" s="214"/>
      <c r="S698" s="214"/>
      <c r="T698" s="214"/>
      <c r="U698" s="214"/>
      <c r="V698" s="9"/>
      <c r="W698" s="9"/>
      <c r="X698" s="9"/>
      <c r="Y698" s="9"/>
      <c r="Z698" s="9"/>
      <c r="AA698" s="9"/>
      <c r="AB698" s="9"/>
      <c r="AC698" s="9"/>
      <c r="AD698" s="9"/>
      <c r="AE698" s="9"/>
    </row>
    <row r="699" spans="2:31" ht="14.1" customHeight="1">
      <c r="B699" s="212"/>
      <c r="C699" s="212"/>
      <c r="D699" s="212"/>
      <c r="E699" s="212"/>
      <c r="F699" s="212"/>
      <c r="G699" s="212"/>
      <c r="H699" s="213"/>
      <c r="I699" s="9"/>
      <c r="J699" s="9"/>
      <c r="K699" s="9"/>
      <c r="L699" s="9"/>
      <c r="M699" s="9"/>
      <c r="N699" s="490"/>
      <c r="O699" s="490"/>
      <c r="P699" s="490"/>
      <c r="Q699" s="490"/>
      <c r="R699" s="214"/>
      <c r="S699" s="214"/>
      <c r="T699" s="214"/>
      <c r="U699" s="214"/>
      <c r="V699" s="9"/>
      <c r="W699" s="9"/>
      <c r="X699" s="9"/>
      <c r="Y699" s="9"/>
      <c r="Z699" s="9"/>
      <c r="AA699" s="9"/>
      <c r="AB699" s="9"/>
      <c r="AC699" s="9"/>
      <c r="AD699" s="9"/>
      <c r="AE699" s="9"/>
    </row>
    <row r="700" spans="2:31" ht="14.1" customHeight="1">
      <c r="B700" s="212"/>
      <c r="C700" s="212"/>
      <c r="D700" s="212"/>
      <c r="E700" s="212"/>
      <c r="F700" s="212"/>
      <c r="G700" s="212"/>
      <c r="H700" s="213"/>
      <c r="I700" s="9"/>
      <c r="J700" s="9"/>
      <c r="K700" s="9"/>
      <c r="L700" s="9"/>
      <c r="M700" s="9"/>
      <c r="N700" s="490"/>
      <c r="O700" s="490"/>
      <c r="P700" s="490"/>
      <c r="Q700" s="490"/>
      <c r="R700" s="214"/>
      <c r="S700" s="214"/>
      <c r="T700" s="214"/>
      <c r="U700" s="214"/>
      <c r="V700" s="9"/>
      <c r="W700" s="9"/>
      <c r="X700" s="9"/>
      <c r="Y700" s="9"/>
      <c r="Z700" s="9"/>
      <c r="AA700" s="9"/>
      <c r="AB700" s="9"/>
      <c r="AC700" s="9"/>
      <c r="AD700" s="9"/>
      <c r="AE700" s="9"/>
    </row>
    <row r="701" spans="2:31" ht="14.1" customHeight="1">
      <c r="B701" s="212"/>
      <c r="C701" s="212"/>
      <c r="D701" s="212"/>
      <c r="E701" s="212"/>
      <c r="F701" s="212"/>
      <c r="G701" s="212"/>
      <c r="H701" s="213"/>
      <c r="I701" s="9"/>
      <c r="J701" s="9"/>
      <c r="K701" s="9"/>
      <c r="L701" s="9"/>
      <c r="M701" s="9"/>
      <c r="N701" s="490"/>
      <c r="O701" s="490"/>
      <c r="P701" s="490"/>
      <c r="Q701" s="490"/>
      <c r="R701" s="214"/>
      <c r="S701" s="214"/>
      <c r="T701" s="214"/>
      <c r="U701" s="214"/>
      <c r="V701" s="9"/>
      <c r="W701" s="9"/>
      <c r="X701" s="9"/>
      <c r="Y701" s="9"/>
      <c r="Z701" s="9"/>
      <c r="AA701" s="9"/>
      <c r="AB701" s="9"/>
      <c r="AC701" s="9"/>
      <c r="AD701" s="9"/>
      <c r="AE701" s="9"/>
    </row>
    <row r="702" spans="2:31" ht="14.1" customHeight="1">
      <c r="B702" s="212"/>
      <c r="C702" s="212"/>
      <c r="D702" s="212"/>
      <c r="E702" s="212"/>
      <c r="F702" s="212"/>
      <c r="G702" s="212"/>
      <c r="H702" s="213"/>
      <c r="I702" s="9"/>
      <c r="J702" s="9"/>
      <c r="K702" s="9"/>
      <c r="L702" s="9"/>
      <c r="M702" s="9"/>
      <c r="N702" s="490"/>
      <c r="O702" s="490"/>
      <c r="P702" s="490"/>
      <c r="Q702" s="490"/>
      <c r="R702" s="214"/>
      <c r="S702" s="214"/>
      <c r="T702" s="214"/>
      <c r="U702" s="214"/>
      <c r="V702" s="9"/>
      <c r="W702" s="9"/>
      <c r="X702" s="9"/>
      <c r="Y702" s="9"/>
      <c r="Z702" s="9"/>
      <c r="AA702" s="9"/>
      <c r="AB702" s="9"/>
      <c r="AC702" s="9"/>
      <c r="AD702" s="9"/>
      <c r="AE702" s="9"/>
    </row>
    <row r="703" spans="2:31" ht="14.1" customHeight="1">
      <c r="B703" s="212"/>
      <c r="C703" s="212"/>
      <c r="D703" s="212"/>
      <c r="E703" s="212"/>
      <c r="F703" s="212"/>
      <c r="G703" s="212"/>
      <c r="H703" s="213"/>
      <c r="I703" s="9"/>
      <c r="J703" s="9"/>
      <c r="K703" s="9"/>
      <c r="L703" s="9"/>
      <c r="M703" s="9"/>
      <c r="N703" s="490"/>
      <c r="O703" s="490"/>
      <c r="P703" s="490"/>
      <c r="Q703" s="490"/>
      <c r="R703" s="214"/>
      <c r="S703" s="214"/>
      <c r="T703" s="214"/>
      <c r="U703" s="214"/>
      <c r="V703" s="9"/>
      <c r="W703" s="9"/>
      <c r="X703" s="9"/>
      <c r="Y703" s="9"/>
      <c r="Z703" s="9"/>
      <c r="AA703" s="9"/>
      <c r="AB703" s="9"/>
      <c r="AC703" s="9"/>
      <c r="AD703" s="9"/>
      <c r="AE703" s="9"/>
    </row>
    <row r="704" spans="2:31" ht="14.1" customHeight="1">
      <c r="B704" s="212"/>
      <c r="C704" s="212"/>
      <c r="D704" s="212"/>
      <c r="E704" s="212"/>
      <c r="F704" s="212"/>
      <c r="G704" s="212"/>
      <c r="H704" s="213"/>
      <c r="I704" s="9"/>
      <c r="J704" s="9"/>
      <c r="K704" s="9"/>
      <c r="L704" s="9"/>
      <c r="M704" s="9"/>
      <c r="N704" s="490"/>
      <c r="O704" s="490"/>
      <c r="P704" s="490"/>
      <c r="Q704" s="490"/>
      <c r="R704" s="214"/>
      <c r="S704" s="214"/>
      <c r="T704" s="214"/>
      <c r="U704" s="214"/>
      <c r="V704" s="9"/>
      <c r="W704" s="9"/>
      <c r="X704" s="9"/>
      <c r="Y704" s="9"/>
      <c r="Z704" s="9"/>
      <c r="AA704" s="9"/>
      <c r="AB704" s="9"/>
      <c r="AC704" s="9"/>
      <c r="AD704" s="9"/>
      <c r="AE704" s="9"/>
    </row>
    <row r="705" spans="2:31" ht="14.1" customHeight="1">
      <c r="B705" s="212"/>
      <c r="C705" s="212"/>
      <c r="D705" s="212"/>
      <c r="E705" s="212"/>
      <c r="F705" s="212"/>
      <c r="G705" s="212"/>
      <c r="H705" s="213"/>
      <c r="I705" s="9"/>
      <c r="J705" s="9"/>
      <c r="K705" s="9"/>
      <c r="L705" s="9"/>
      <c r="M705" s="9"/>
      <c r="N705" s="490"/>
      <c r="O705" s="490"/>
      <c r="P705" s="490"/>
      <c r="Q705" s="490"/>
      <c r="R705" s="214"/>
      <c r="S705" s="214"/>
      <c r="T705" s="214"/>
      <c r="U705" s="214"/>
      <c r="V705" s="9"/>
      <c r="W705" s="9"/>
      <c r="X705" s="9"/>
      <c r="Y705" s="9"/>
      <c r="Z705" s="9"/>
      <c r="AA705" s="9"/>
      <c r="AB705" s="9"/>
      <c r="AC705" s="9"/>
      <c r="AD705" s="9"/>
      <c r="AE705" s="9"/>
    </row>
    <row r="706" spans="2:31" ht="14.1" customHeight="1">
      <c r="B706" s="212"/>
      <c r="C706" s="212"/>
      <c r="D706" s="212"/>
      <c r="E706" s="212"/>
      <c r="F706" s="212"/>
      <c r="G706" s="212"/>
      <c r="H706" s="213"/>
      <c r="I706" s="9"/>
      <c r="J706" s="9"/>
      <c r="K706" s="9"/>
      <c r="L706" s="9"/>
      <c r="M706" s="9"/>
      <c r="N706" s="490"/>
      <c r="O706" s="490"/>
      <c r="P706" s="490"/>
      <c r="Q706" s="490"/>
      <c r="R706" s="214"/>
      <c r="S706" s="214"/>
      <c r="T706" s="214"/>
      <c r="U706" s="214"/>
      <c r="V706" s="9"/>
      <c r="W706" s="9"/>
      <c r="X706" s="9"/>
      <c r="Y706" s="9"/>
      <c r="Z706" s="9"/>
      <c r="AA706" s="9"/>
      <c r="AB706" s="9"/>
      <c r="AC706" s="9"/>
      <c r="AD706" s="9"/>
      <c r="AE706" s="9"/>
    </row>
    <row r="707" spans="2:31" ht="14.1" customHeight="1">
      <c r="B707" s="212"/>
      <c r="C707" s="212"/>
      <c r="D707" s="212"/>
      <c r="E707" s="212"/>
      <c r="F707" s="212"/>
      <c r="G707" s="212"/>
      <c r="H707" s="213"/>
      <c r="I707" s="9"/>
      <c r="J707" s="9"/>
      <c r="K707" s="9"/>
      <c r="L707" s="9"/>
      <c r="M707" s="9"/>
      <c r="N707" s="490"/>
      <c r="O707" s="490"/>
      <c r="P707" s="490"/>
      <c r="Q707" s="490"/>
      <c r="R707" s="214"/>
      <c r="S707" s="214"/>
      <c r="T707" s="214"/>
      <c r="U707" s="214"/>
      <c r="V707" s="9"/>
      <c r="W707" s="9"/>
      <c r="X707" s="9"/>
      <c r="Y707" s="9"/>
      <c r="Z707" s="9"/>
      <c r="AA707" s="9"/>
      <c r="AB707" s="9"/>
      <c r="AC707" s="9"/>
      <c r="AD707" s="9"/>
      <c r="AE707" s="9"/>
    </row>
    <row r="708" spans="2:31" ht="14.1" customHeight="1">
      <c r="B708" s="212"/>
      <c r="C708" s="212"/>
      <c r="D708" s="212"/>
      <c r="E708" s="212"/>
      <c r="F708" s="212"/>
      <c r="G708" s="212"/>
      <c r="H708" s="213"/>
      <c r="I708" s="9"/>
      <c r="J708" s="9"/>
      <c r="K708" s="9"/>
      <c r="L708" s="9"/>
      <c r="M708" s="9"/>
      <c r="N708" s="490"/>
      <c r="O708" s="490"/>
      <c r="P708" s="490"/>
      <c r="Q708" s="490"/>
      <c r="R708" s="214"/>
      <c r="S708" s="214"/>
      <c r="T708" s="214"/>
      <c r="U708" s="214"/>
      <c r="V708" s="9"/>
      <c r="W708" s="9"/>
      <c r="X708" s="9"/>
      <c r="Y708" s="9"/>
      <c r="Z708" s="9"/>
      <c r="AA708" s="9"/>
      <c r="AB708" s="9"/>
      <c r="AC708" s="9"/>
      <c r="AD708" s="9"/>
      <c r="AE708" s="9"/>
    </row>
    <row r="709" spans="2:31" ht="14.1" customHeight="1">
      <c r="B709" s="212"/>
      <c r="C709" s="212"/>
      <c r="D709" s="212"/>
      <c r="E709" s="212"/>
      <c r="F709" s="212"/>
      <c r="G709" s="212"/>
      <c r="H709" s="213"/>
      <c r="I709" s="9"/>
      <c r="J709" s="9"/>
      <c r="K709" s="9"/>
      <c r="L709" s="9"/>
      <c r="M709" s="9"/>
      <c r="N709" s="490"/>
      <c r="O709" s="490"/>
      <c r="P709" s="490"/>
      <c r="Q709" s="490"/>
      <c r="R709" s="214"/>
      <c r="S709" s="214"/>
      <c r="T709" s="214"/>
      <c r="U709" s="214"/>
      <c r="V709" s="9"/>
      <c r="W709" s="9"/>
      <c r="X709" s="9"/>
      <c r="Y709" s="9"/>
      <c r="Z709" s="9"/>
      <c r="AA709" s="9"/>
      <c r="AB709" s="9"/>
      <c r="AC709" s="9"/>
      <c r="AD709" s="9"/>
      <c r="AE709" s="9"/>
    </row>
    <row r="710" spans="2:31" ht="14.1" customHeight="1">
      <c r="H710" s="213"/>
      <c r="I710" s="9"/>
      <c r="J710" s="9"/>
      <c r="K710" s="9"/>
      <c r="L710" s="9"/>
      <c r="M710" s="9"/>
      <c r="N710" s="490"/>
      <c r="O710" s="490"/>
      <c r="P710" s="490"/>
      <c r="Q710" s="490"/>
      <c r="R710" s="214"/>
      <c r="S710" s="214"/>
      <c r="T710" s="214"/>
      <c r="U710" s="214"/>
      <c r="V710" s="9"/>
      <c r="W710" s="9"/>
      <c r="X710" s="9"/>
      <c r="Y710" s="9"/>
      <c r="Z710" s="9"/>
      <c r="AA710" s="9"/>
      <c r="AB710" s="9"/>
      <c r="AC710" s="9"/>
      <c r="AD710" s="9"/>
      <c r="AE710" s="9"/>
    </row>
    <row r="711" spans="2:31" ht="14.1" customHeight="1">
      <c r="H711" s="213"/>
      <c r="I711" s="9"/>
      <c r="J711" s="9"/>
      <c r="K711" s="9"/>
      <c r="L711" s="9"/>
      <c r="M711" s="9"/>
      <c r="N711" s="490"/>
      <c r="O711" s="490"/>
      <c r="P711" s="490"/>
      <c r="Q711" s="490"/>
      <c r="R711" s="214"/>
      <c r="S711" s="214"/>
      <c r="T711" s="214"/>
      <c r="U711" s="214"/>
      <c r="V711" s="9"/>
      <c r="W711" s="9"/>
      <c r="X711" s="9"/>
      <c r="Y711" s="9"/>
      <c r="Z711" s="9"/>
      <c r="AA711" s="9"/>
      <c r="AB711" s="9"/>
      <c r="AC711" s="9"/>
      <c r="AD711" s="9"/>
      <c r="AE711" s="9"/>
    </row>
    <row r="712" spans="2:31" ht="14.1" customHeight="1">
      <c r="H712" s="213"/>
      <c r="I712" s="9"/>
      <c r="J712" s="9"/>
      <c r="K712" s="9"/>
      <c r="L712" s="9"/>
      <c r="M712" s="9"/>
      <c r="N712" s="490"/>
      <c r="O712" s="490"/>
      <c r="P712" s="490"/>
      <c r="Q712" s="490"/>
      <c r="R712" s="214"/>
      <c r="S712" s="214"/>
      <c r="T712" s="214"/>
      <c r="U712" s="214"/>
      <c r="V712" s="9"/>
      <c r="W712" s="9"/>
      <c r="X712" s="9"/>
      <c r="Y712" s="9"/>
      <c r="Z712" s="9"/>
      <c r="AA712" s="9"/>
      <c r="AB712" s="9"/>
      <c r="AC712" s="9"/>
      <c r="AD712" s="9"/>
      <c r="AE712" s="9"/>
    </row>
    <row r="713" spans="2:31" ht="14.1" customHeight="1">
      <c r="H713" s="213"/>
      <c r="I713" s="9"/>
      <c r="J713" s="9"/>
      <c r="K713" s="9"/>
      <c r="L713" s="9"/>
      <c r="M713" s="9"/>
      <c r="N713" s="490"/>
      <c r="O713" s="490"/>
      <c r="P713" s="490"/>
      <c r="Q713" s="490"/>
      <c r="R713" s="214"/>
      <c r="S713" s="214"/>
      <c r="T713" s="214"/>
      <c r="U713" s="214"/>
      <c r="V713" s="9"/>
      <c r="W713" s="9"/>
      <c r="X713" s="9"/>
      <c r="Y713" s="9"/>
      <c r="Z713" s="9"/>
      <c r="AA713" s="9"/>
      <c r="AB713" s="9"/>
      <c r="AC713" s="9"/>
      <c r="AD713" s="9"/>
      <c r="AE713" s="9"/>
    </row>
  </sheetData>
  <autoFilter ref="B9:AG377" xr:uid="{00000000-0009-0000-0000-000004000000}"/>
  <sortState xmlns:xlrd2="http://schemas.microsoft.com/office/spreadsheetml/2017/richdata2" ref="A10:AH336">
    <sortCondition ref="B10:B336"/>
  </sortState>
  <mergeCells count="1">
    <mergeCell ref="AA6:AC7"/>
  </mergeCells>
  <phoneticPr fontId="10"/>
  <printOptions horizontalCentered="1" gridLinesSet="0"/>
  <pageMargins left="0.19685039370078741" right="0.19685039370078741" top="0.59055118110236227" bottom="0.78740157480314965" header="0.39370078740157483" footer="0.19685039370078741"/>
  <pageSetup paperSize="9" scale="22" fitToHeight="0" orientation="landscape" r:id="rId1"/>
  <headerFooter alignWithMargins="0">
    <oddFooter>&amp;L&amp;"Verdana,Standaard"&amp;F-&amp;A
Atir b.v. ©&amp;R&amp;"Verdana,Standaard"printversie &amp;D</oddFooter>
  </headerFooter>
  <rowBreaks count="6" manualBreakCount="6">
    <brk id="55" min="1" max="21" man="1"/>
    <brk id="105" min="1" max="21" man="1"/>
    <brk id="165" min="1" max="21" man="1"/>
    <brk id="214" min="1" max="21" man="1"/>
    <brk id="264" min="1" max="21" man="1"/>
    <brk id="315" min="1"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83"/>
  <sheetViews>
    <sheetView showGridLines="0" showZeros="0" showOutlineSymbols="0" zoomScaleNormal="100" zoomScaleSheetLayoutView="100" workbookViewId="0">
      <pane ySplit="9" topLeftCell="A10" activePane="bottomLeft" state="frozen"/>
      <selection sqref="A1:XFD1048576"/>
      <selection pane="bottomLeft" activeCell="A10" sqref="A10"/>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495" t="s">
        <v>25</v>
      </c>
      <c r="B1" s="216"/>
      <c r="C1" s="46"/>
      <c r="D1" s="46"/>
      <c r="E1" s="46"/>
      <c r="F1" s="3"/>
      <c r="G1" s="3"/>
      <c r="H1" s="47"/>
    </row>
    <row r="2" spans="1:9">
      <c r="A2" s="2"/>
      <c r="B2" s="2"/>
      <c r="C2" s="2"/>
      <c r="D2" s="2"/>
      <c r="E2" s="2"/>
      <c r="F2" s="3"/>
      <c r="G2" s="3"/>
    </row>
    <row r="3" spans="1:9" ht="17.25">
      <c r="A3" s="124" t="str">
        <f>'1-Contractblad totaal'!A3</f>
        <v>Naam opdrachtgever</v>
      </c>
      <c r="B3" s="157" t="str">
        <f>'1-Contractblad totaal'!B3</f>
        <v>Hoogheemraadschap van Delfland</v>
      </c>
      <c r="C3" s="2"/>
      <c r="D3" s="2"/>
      <c r="E3" s="557"/>
      <c r="F3" s="3"/>
      <c r="G3" s="3"/>
    </row>
    <row r="4" spans="1:9" ht="17.25">
      <c r="A4" s="124" t="str">
        <f>'1-Contractblad totaal'!A4</f>
        <v>Calculatie onderdeel</v>
      </c>
      <c r="B4" s="157" t="str">
        <f ca="1">MID(CELL("bestandsnaam",$C$9),SEARCH("]",CELL("bestandsnaam",$C$9),1)+1,256)</f>
        <v>5-Premies en opslagen</v>
      </c>
      <c r="C4" s="217"/>
      <c r="D4" s="218"/>
      <c r="E4" s="219"/>
      <c r="F4" s="6"/>
      <c r="G4" s="6"/>
    </row>
    <row r="5" spans="1:9" ht="17.25">
      <c r="A5" s="124" t="str">
        <f>'1-Contractblad totaal'!A5</f>
        <v>Gebouw/plaats</v>
      </c>
      <c r="B5" s="157" t="str">
        <f>'1-Contractblad totaal'!B5</f>
        <v>Regio Delft</v>
      </c>
      <c r="C5" s="124"/>
      <c r="D5" s="220"/>
      <c r="E5" s="221"/>
      <c r="F5" s="8"/>
      <c r="G5" s="6"/>
    </row>
    <row r="6" spans="1:9" ht="17.25">
      <c r="A6" s="124" t="str">
        <f>'1-Contractblad totaal'!A6</f>
        <v>Referentie nummer</v>
      </c>
      <c r="B6" s="157" t="str">
        <f>'1-Contractblad totaal'!B6</f>
        <v>INK2020.561</v>
      </c>
      <c r="C6" s="165"/>
      <c r="D6" s="220"/>
      <c r="E6" s="564"/>
      <c r="F6" s="563"/>
      <c r="G6" s="565"/>
      <c r="H6" s="566"/>
    </row>
    <row r="7" spans="1:9" ht="17.25">
      <c r="A7" s="124" t="str">
        <f>'1-Contractblad totaal'!A8</f>
        <v>Naam dienstverlener</v>
      </c>
      <c r="B7" s="157">
        <f>'1-Contractblad totaal'!B8</f>
        <v>0</v>
      </c>
      <c r="C7" s="222"/>
      <c r="D7" s="22"/>
      <c r="E7" s="223"/>
      <c r="F7" s="8"/>
      <c r="G7" s="6"/>
      <c r="H7" s="9"/>
      <c r="I7" s="9"/>
    </row>
    <row r="8" spans="1:9" ht="15.75">
      <c r="A8" s="124" t="str">
        <f>'1-Contractblad totaal'!A9</f>
        <v>Prijspeil</v>
      </c>
      <c r="B8" s="125">
        <f>'1-Contractblad totaal'!B9</f>
        <v>44562</v>
      </c>
      <c r="C8" s="221"/>
      <c r="D8" s="221"/>
      <c r="E8" s="221"/>
      <c r="F8" s="8"/>
      <c r="G8" s="6"/>
    </row>
    <row r="9" spans="1:9" ht="15">
      <c r="A9" s="224"/>
      <c r="B9" s="221"/>
      <c r="C9" s="221"/>
      <c r="D9" s="221"/>
      <c r="E9" s="221"/>
      <c r="F9" s="8"/>
      <c r="G9" s="6"/>
    </row>
    <row r="10" spans="1:9" ht="18">
      <c r="A10" s="257" t="s">
        <v>3</v>
      </c>
      <c r="B10" s="258"/>
      <c r="C10" s="259"/>
      <c r="D10" s="221"/>
      <c r="E10" s="221"/>
      <c r="F10" s="8"/>
      <c r="G10" s="6"/>
    </row>
    <row r="11" spans="1:9">
      <c r="A11" s="225"/>
      <c r="B11" s="5"/>
      <c r="C11" s="5"/>
      <c r="D11" s="221"/>
      <c r="E11" s="221"/>
      <c r="F11" s="6"/>
      <c r="G11" s="6"/>
    </row>
    <row r="12" spans="1:9">
      <c r="A12" s="226"/>
      <c r="B12" s="227"/>
      <c r="C12" s="228" t="s">
        <v>39</v>
      </c>
      <c r="D12" s="221"/>
      <c r="E12" s="221"/>
      <c r="F12" s="8"/>
      <c r="G12" s="6"/>
    </row>
    <row r="13" spans="1:9">
      <c r="A13" s="229" t="s">
        <v>93</v>
      </c>
      <c r="B13" s="193"/>
      <c r="C13" s="496"/>
      <c r="D13" s="221"/>
      <c r="E13" s="221"/>
      <c r="F13" s="230"/>
      <c r="G13" s="6"/>
    </row>
    <row r="14" spans="1:9">
      <c r="A14" s="229" t="s">
        <v>212</v>
      </c>
      <c r="B14" s="193"/>
      <c r="C14" s="496"/>
      <c r="D14" s="221"/>
      <c r="E14" s="221"/>
      <c r="F14" s="230"/>
      <c r="G14" s="6"/>
      <c r="H14" s="47"/>
    </row>
    <row r="15" spans="1:9">
      <c r="A15" s="229" t="s">
        <v>94</v>
      </c>
      <c r="B15" s="193"/>
      <c r="C15" s="496"/>
      <c r="D15" s="221"/>
      <c r="E15" s="221"/>
      <c r="F15" s="230"/>
      <c r="G15" s="6"/>
      <c r="H15" s="47"/>
    </row>
    <row r="16" spans="1:9">
      <c r="A16" s="231" t="s">
        <v>8</v>
      </c>
      <c r="B16" s="232"/>
      <c r="C16" s="233">
        <f>SUM(C13:C15)</f>
        <v>0</v>
      </c>
      <c r="D16" s="221"/>
      <c r="E16" s="221"/>
      <c r="F16" s="6"/>
      <c r="G16" s="47"/>
    </row>
    <row r="17" spans="1:9">
      <c r="A17" s="231"/>
      <c r="B17" s="232"/>
      <c r="C17" s="233"/>
      <c r="D17" s="221"/>
      <c r="E17" s="221"/>
      <c r="F17" s="6"/>
      <c r="G17" s="47"/>
    </row>
    <row r="18" spans="1:9">
      <c r="A18" s="799" t="s">
        <v>95</v>
      </c>
      <c r="B18" s="800"/>
      <c r="C18" s="496"/>
      <c r="D18" s="221"/>
      <c r="E18" s="221"/>
      <c r="F18" s="6"/>
    </row>
    <row r="19" spans="1:9">
      <c r="A19" s="574" t="s">
        <v>252</v>
      </c>
      <c r="B19" s="572"/>
      <c r="C19" s="573"/>
      <c r="D19" s="221"/>
      <c r="E19" s="221"/>
      <c r="F19" s="6"/>
    </row>
    <row r="20" spans="1:9">
      <c r="A20" s="799" t="s">
        <v>96</v>
      </c>
      <c r="B20" s="800"/>
      <c r="C20" s="496"/>
      <c r="D20" s="221"/>
      <c r="E20" s="221"/>
      <c r="F20" s="6"/>
    </row>
    <row r="21" spans="1:9">
      <c r="A21" s="799" t="s">
        <v>35</v>
      </c>
      <c r="B21" s="800"/>
      <c r="C21" s="234" t="e">
        <f>C34</f>
        <v>#DIV/0!</v>
      </c>
      <c r="D21" s="221"/>
      <c r="E21" s="221"/>
      <c r="F21" s="6"/>
    </row>
    <row r="22" spans="1:9">
      <c r="A22" s="799" t="s">
        <v>76</v>
      </c>
      <c r="B22" s="800"/>
      <c r="C22" s="496"/>
      <c r="D22" s="221"/>
      <c r="E22" s="221"/>
      <c r="F22" s="6"/>
    </row>
    <row r="23" spans="1:9">
      <c r="A23" s="799" t="s">
        <v>238</v>
      </c>
      <c r="B23" s="800"/>
      <c r="C23" s="496"/>
      <c r="D23" s="221"/>
      <c r="E23" s="221"/>
      <c r="F23" s="6"/>
    </row>
    <row r="24" spans="1:9">
      <c r="A24" s="801" t="s">
        <v>75</v>
      </c>
      <c r="B24" s="802"/>
      <c r="C24" s="235" t="e">
        <f>SUM(C16:C23)</f>
        <v>#DIV/0!</v>
      </c>
      <c r="D24" s="221"/>
      <c r="E24" s="221"/>
      <c r="F24" s="6"/>
    </row>
    <row r="25" spans="1:9">
      <c r="A25" s="236"/>
      <c r="B25" s="218"/>
      <c r="C25" s="18"/>
      <c r="D25" s="221"/>
      <c r="E25" s="221"/>
      <c r="F25" s="19"/>
      <c r="G25" s="6"/>
    </row>
    <row r="26" spans="1:9" ht="18">
      <c r="A26" s="257" t="s">
        <v>69</v>
      </c>
      <c r="B26" s="258"/>
      <c r="C26" s="259"/>
      <c r="D26" s="221"/>
      <c r="E26" s="221"/>
      <c r="F26" s="8"/>
      <c r="G26" s="6"/>
    </row>
    <row r="27" spans="1:9">
      <c r="A27" s="225"/>
      <c r="B27" s="5"/>
      <c r="C27" s="5"/>
      <c r="D27" s="221"/>
      <c r="E27" s="221"/>
      <c r="F27" s="6"/>
      <c r="G27" s="6"/>
      <c r="H27" s="47"/>
    </row>
    <row r="28" spans="1:9">
      <c r="A28" s="5"/>
      <c r="B28" s="5"/>
      <c r="C28" s="237" t="s">
        <v>16</v>
      </c>
      <c r="D28" s="221"/>
      <c r="E28" s="221"/>
      <c r="F28" s="6"/>
      <c r="G28" s="6"/>
      <c r="H28" s="47"/>
    </row>
    <row r="29" spans="1:9">
      <c r="A29" s="229" t="s">
        <v>20</v>
      </c>
      <c r="B29" s="227"/>
      <c r="C29" s="238">
        <f>'6-Opbouw uurtarief productie'!E22</f>
        <v>0</v>
      </c>
      <c r="D29" s="221"/>
      <c r="E29" s="221"/>
      <c r="F29" s="47"/>
      <c r="G29" s="6"/>
      <c r="H29" s="47"/>
      <c r="I29" s="47"/>
    </row>
    <row r="30" spans="1:9">
      <c r="A30" s="229" t="s">
        <v>53</v>
      </c>
      <c r="B30" s="541" t="s">
        <v>218</v>
      </c>
      <c r="C30" s="497"/>
      <c r="D30" s="221"/>
      <c r="E30" s="221"/>
      <c r="F30" s="8"/>
      <c r="G30" s="6"/>
      <c r="H30" s="47"/>
      <c r="I30" s="47"/>
    </row>
    <row r="31" spans="1:9">
      <c r="A31" s="229" t="s">
        <v>47</v>
      </c>
      <c r="B31" s="227"/>
      <c r="C31" s="239">
        <f>C29+C30</f>
        <v>0</v>
      </c>
      <c r="D31" s="221"/>
      <c r="E31" s="221"/>
      <c r="F31" s="8"/>
      <c r="G31" s="6"/>
      <c r="H31" s="47"/>
      <c r="I31" s="47"/>
    </row>
    <row r="32" spans="1:9">
      <c r="A32" s="240" t="s">
        <v>0</v>
      </c>
      <c r="B32" s="241"/>
      <c r="C32" s="498"/>
      <c r="E32" s="242"/>
      <c r="F32" s="8"/>
      <c r="G32" s="6"/>
      <c r="H32" s="47"/>
    </row>
    <row r="33" spans="1:8">
      <c r="A33" s="225"/>
      <c r="B33" s="243"/>
      <c r="C33" s="244"/>
      <c r="E33" s="5"/>
      <c r="F33" s="6"/>
      <c r="G33" s="6"/>
      <c r="H33" s="47"/>
    </row>
    <row r="34" spans="1:8">
      <c r="A34" s="448" t="s">
        <v>48</v>
      </c>
      <c r="B34" s="349"/>
      <c r="C34" s="449" t="e">
        <f>(C31/C29)*C32</f>
        <v>#DIV/0!</v>
      </c>
      <c r="E34" s="245"/>
      <c r="F34" s="8"/>
      <c r="G34" s="246"/>
      <c r="H34" s="47"/>
    </row>
    <row r="35" spans="1:8">
      <c r="A35" s="225"/>
      <c r="B35" s="5"/>
      <c r="C35" s="5"/>
      <c r="E35" s="245"/>
      <c r="F35" s="8"/>
      <c r="G35" s="6"/>
    </row>
    <row r="36" spans="1:8" ht="18">
      <c r="A36" s="260" t="s">
        <v>56</v>
      </c>
      <c r="B36" s="261"/>
      <c r="C36" s="262"/>
      <c r="E36" s="245"/>
      <c r="F36" s="8"/>
      <c r="G36" s="6"/>
    </row>
    <row r="37" spans="1:8">
      <c r="A37" s="236"/>
      <c r="B37" s="218"/>
      <c r="C37" s="18"/>
      <c r="E37" s="245"/>
      <c r="F37" s="8"/>
      <c r="G37" s="6"/>
    </row>
    <row r="38" spans="1:8">
      <c r="A38" s="236"/>
      <c r="B38" s="470" t="s">
        <v>81</v>
      </c>
      <c r="C38" s="18"/>
      <c r="E38" s="245"/>
      <c r="F38" s="8"/>
      <c r="G38" s="6"/>
    </row>
    <row r="39" spans="1:8">
      <c r="A39" s="247" t="s">
        <v>5</v>
      </c>
      <c r="B39" s="580">
        <v>365</v>
      </c>
      <c r="C39" s="18"/>
      <c r="E39" s="245"/>
      <c r="F39" s="8"/>
      <c r="G39" s="24"/>
    </row>
    <row r="40" spans="1:8">
      <c r="A40" s="247" t="s">
        <v>4</v>
      </c>
      <c r="B40" s="580">
        <v>104</v>
      </c>
      <c r="C40" s="18"/>
      <c r="E40" s="245"/>
      <c r="F40" s="8"/>
      <c r="G40" s="24"/>
    </row>
    <row r="41" spans="1:8">
      <c r="A41" s="450" t="s">
        <v>6</v>
      </c>
      <c r="B41" s="451">
        <f>B39-B40</f>
        <v>261</v>
      </c>
      <c r="C41" s="18"/>
      <c r="E41" s="245"/>
      <c r="F41" s="8"/>
      <c r="G41" s="12"/>
    </row>
    <row r="42" spans="1:8">
      <c r="A42" s="248"/>
      <c r="B42" s="249"/>
      <c r="C42" s="18"/>
      <c r="E42" s="245"/>
      <c r="F42" s="8"/>
      <c r="G42" s="12"/>
    </row>
    <row r="43" spans="1:8">
      <c r="A43" s="247" t="s">
        <v>30</v>
      </c>
      <c r="B43" s="499"/>
      <c r="C43" s="18"/>
      <c r="E43" s="245"/>
      <c r="F43" s="8"/>
      <c r="G43" s="12"/>
    </row>
    <row r="44" spans="1:8">
      <c r="A44" s="247" t="s">
        <v>19</v>
      </c>
      <c r="B44" s="499"/>
      <c r="C44" s="18"/>
      <c r="E44" s="245"/>
      <c r="F44" s="8"/>
      <c r="G44" s="12"/>
    </row>
    <row r="45" spans="1:8">
      <c r="A45" s="247" t="s">
        <v>42</v>
      </c>
      <c r="B45" s="499"/>
      <c r="C45" s="18"/>
      <c r="E45" s="245"/>
      <c r="F45" s="8"/>
      <c r="G45" s="12"/>
    </row>
    <row r="46" spans="1:8">
      <c r="A46" s="247" t="s">
        <v>51</v>
      </c>
      <c r="B46" s="499"/>
      <c r="C46" s="18"/>
      <c r="E46" s="245"/>
      <c r="F46" s="8"/>
      <c r="G46" s="12"/>
    </row>
    <row r="47" spans="1:8">
      <c r="A47" s="450" t="s">
        <v>27</v>
      </c>
      <c r="B47" s="451">
        <f>B41-SUM(B43:B46)</f>
        <v>261</v>
      </c>
      <c r="C47" s="18"/>
      <c r="E47" s="245"/>
      <c r="F47" s="8"/>
      <c r="G47" s="12"/>
    </row>
    <row r="48" spans="1:8">
      <c r="A48" s="250"/>
      <c r="B48" s="249"/>
      <c r="C48" s="18"/>
      <c r="E48" s="245"/>
      <c r="F48" s="8"/>
      <c r="G48" s="12"/>
    </row>
    <row r="49" spans="1:7">
      <c r="A49" s="251" t="s">
        <v>70</v>
      </c>
      <c r="B49" s="252">
        <f>IF(B43=0,0,B43/$B$47)</f>
        <v>0</v>
      </c>
      <c r="C49" s="18"/>
      <c r="E49" s="245"/>
      <c r="F49" s="8"/>
      <c r="G49" s="12"/>
    </row>
    <row r="50" spans="1:7">
      <c r="A50" s="251" t="s">
        <v>19</v>
      </c>
      <c r="B50" s="252">
        <f>IF(B44=0,0,B44/$B$47)</f>
        <v>0</v>
      </c>
      <c r="C50" s="18"/>
      <c r="E50" s="245"/>
      <c r="F50" s="8"/>
      <c r="G50" s="12"/>
    </row>
    <row r="51" spans="1:7">
      <c r="A51" s="247" t="s">
        <v>42</v>
      </c>
      <c r="B51" s="252">
        <f>IF(B45=0,0,B45/$B$47)</f>
        <v>0</v>
      </c>
      <c r="C51" s="18"/>
      <c r="E51" s="245"/>
      <c r="F51" s="8"/>
      <c r="G51" s="12"/>
    </row>
    <row r="52" spans="1:7">
      <c r="A52" s="251" t="s">
        <v>51</v>
      </c>
      <c r="B52" s="252">
        <f>IF(B46=0,0,B46/$B$47)</f>
        <v>0</v>
      </c>
      <c r="C52" s="18"/>
      <c r="E52" s="245"/>
      <c r="F52" s="8"/>
      <c r="G52" s="33"/>
    </row>
    <row r="53" spans="1:7">
      <c r="A53" s="450" t="s">
        <v>77</v>
      </c>
      <c r="B53" s="452">
        <f>SUM(B49:B52)</f>
        <v>0</v>
      </c>
      <c r="C53" s="18"/>
      <c r="E53" s="245"/>
      <c r="F53" s="8"/>
      <c r="G53" s="36"/>
    </row>
    <row r="54" spans="1:7">
      <c r="A54" s="40"/>
      <c r="B54" s="40"/>
      <c r="C54" s="40"/>
      <c r="E54" s="245"/>
      <c r="F54" s="8"/>
      <c r="G54" s="3"/>
    </row>
    <row r="55" spans="1:7">
      <c r="A55" s="44"/>
      <c r="B55" s="45"/>
      <c r="C55" s="45"/>
      <c r="E55" s="245"/>
      <c r="F55" s="8"/>
      <c r="G55" s="3"/>
    </row>
    <row r="56" spans="1:7" s="47" customFormat="1"/>
    <row r="57" spans="1:7" s="47" customFormat="1"/>
    <row r="58" spans="1:7" s="47" customFormat="1" ht="16.5">
      <c r="A58" s="253"/>
      <c r="B58" s="1"/>
    </row>
    <row r="59" spans="1:7" s="47" customFormat="1" ht="16.5">
      <c r="A59" s="253"/>
      <c r="B59" s="1"/>
    </row>
    <row r="60" spans="1:7" s="47" customFormat="1" ht="16.5">
      <c r="A60" s="253"/>
      <c r="B60" s="1"/>
    </row>
    <row r="61" spans="1:7" s="47" customFormat="1" ht="16.5">
      <c r="A61" s="253"/>
      <c r="B61" s="1"/>
    </row>
    <row r="62" spans="1:7" s="47" customFormat="1" ht="16.5">
      <c r="A62" s="254"/>
      <c r="B62" s="1"/>
    </row>
    <row r="63" spans="1:7" s="47" customFormat="1" ht="16.5">
      <c r="A63" s="1"/>
      <c r="B63" s="1"/>
    </row>
    <row r="64" spans="1:7" s="47" customFormat="1" ht="16.5">
      <c r="A64" s="1"/>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255"/>
    </row>
    <row r="71" spans="1:3" s="47" customFormat="1" ht="16.5">
      <c r="A71" s="1"/>
      <c r="B71" s="1"/>
    </row>
    <row r="72" spans="1:3" s="47" customFormat="1" ht="16.5">
      <c r="B72" s="1"/>
    </row>
    <row r="73" spans="1:3" s="47" customFormat="1" ht="16.5">
      <c r="A73" s="1"/>
      <c r="B73" s="1"/>
      <c r="C73" s="1"/>
    </row>
    <row r="74" spans="1:3" s="47" customFormat="1" ht="16.5">
      <c r="A74" s="256"/>
      <c r="B74" s="1"/>
      <c r="C74" s="256"/>
    </row>
    <row r="75" spans="1:3" s="47" customFormat="1" ht="16.5">
      <c r="A75" s="1"/>
      <c r="B75" s="1"/>
      <c r="C75" s="1"/>
    </row>
    <row r="76" spans="1:3" s="47" customFormat="1" ht="16.5">
      <c r="A76" s="1"/>
      <c r="B76" s="1"/>
      <c r="C76" s="1"/>
    </row>
    <row r="77" spans="1:3" s="47" customFormat="1" ht="16.5">
      <c r="A77" s="1"/>
      <c r="B77" s="1"/>
      <c r="C77" s="1"/>
    </row>
    <row r="78" spans="1:3" s="47" customFormat="1" ht="16.5">
      <c r="A78" s="256"/>
      <c r="B78" s="1"/>
      <c r="C78" s="256"/>
    </row>
    <row r="79" spans="1:3" s="47" customFormat="1" ht="16.5">
      <c r="A79" s="256"/>
      <c r="B79" s="1"/>
      <c r="C79" s="256"/>
    </row>
    <row r="80" spans="1:3" s="47" customFormat="1" ht="16.5">
      <c r="A80" s="256"/>
      <c r="B80" s="1"/>
      <c r="C80" s="256"/>
    </row>
    <row r="81" spans="1:2" s="47" customFormat="1" ht="16.5">
      <c r="A81" s="1"/>
      <c r="B81" s="1"/>
    </row>
    <row r="82" spans="1:2" s="47" customFormat="1" ht="16.5">
      <c r="A82" s="1"/>
      <c r="B82" s="1"/>
    </row>
    <row r="83" spans="1:2" s="47" customFormat="1" ht="16.5">
      <c r="A83" s="1"/>
      <c r="B83" s="1"/>
    </row>
  </sheetData>
  <dataConsolidate/>
  <mergeCells count="6">
    <mergeCell ref="A18:B18"/>
    <mergeCell ref="A24:B24"/>
    <mergeCell ref="A21:B21"/>
    <mergeCell ref="A20:B20"/>
    <mergeCell ref="A23:B23"/>
    <mergeCell ref="A22:B22"/>
  </mergeCells>
  <phoneticPr fontId="10"/>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65"/>
  <sheetViews>
    <sheetView showGridLines="0" showZeros="0" showOutlineSymbols="0" zoomScale="90" zoomScaleNormal="90" zoomScalePageLayoutView="50" workbookViewId="0">
      <pane ySplit="10" topLeftCell="A11" activePane="bottomLeft" state="frozen"/>
      <selection sqref="A1:XFD1048576"/>
      <selection pane="bottomLeft" activeCell="A11" sqref="A11"/>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42578125" style="4" customWidth="1"/>
    <col min="6" max="6" width="10.7109375" style="4" customWidth="1"/>
    <col min="7" max="7" width="6" style="4" customWidth="1"/>
    <col min="8" max="8" width="27.5703125" style="4" customWidth="1"/>
    <col min="9" max="15" width="11.42578125" style="4"/>
    <col min="16" max="16" width="31.140625" style="4" customWidth="1"/>
    <col min="17" max="16384" width="11.42578125" style="4"/>
  </cols>
  <sheetData>
    <row r="1" spans="1:15" ht="12.75" customHeight="1">
      <c r="A1" s="495" t="s">
        <v>25</v>
      </c>
      <c r="B1" s="216"/>
      <c r="C1" s="46"/>
      <c r="D1" s="46"/>
      <c r="E1" s="46"/>
      <c r="F1" s="3"/>
      <c r="H1" s="806"/>
      <c r="I1" s="806"/>
      <c r="J1" s="806"/>
      <c r="K1" s="806"/>
      <c r="L1" s="806"/>
      <c r="M1" s="806"/>
      <c r="N1" s="806"/>
    </row>
    <row r="2" spans="1:15">
      <c r="A2" s="263"/>
      <c r="B2" s="264"/>
      <c r="C2" s="265"/>
      <c r="D2" s="264"/>
      <c r="E2" s="266"/>
      <c r="F2" s="267"/>
      <c r="H2" s="806"/>
      <c r="I2" s="806"/>
      <c r="J2" s="806"/>
      <c r="K2" s="806"/>
      <c r="L2" s="806"/>
      <c r="M2" s="806"/>
      <c r="N2" s="806"/>
    </row>
    <row r="3" spans="1:15" ht="14.25" customHeight="1">
      <c r="A3" s="332" t="str">
        <f>'1-Contractblad totaal'!A3</f>
        <v>Naam opdrachtgever</v>
      </c>
      <c r="B3" s="333" t="str">
        <f>'1-Contractblad totaal'!B3</f>
        <v>Hoogheemraadschap van Delfland</v>
      </c>
      <c r="C3" s="334"/>
      <c r="D3" s="264"/>
      <c r="E3" s="269"/>
      <c r="F3" s="270"/>
      <c r="H3" s="806"/>
      <c r="I3" s="806"/>
      <c r="J3" s="806"/>
      <c r="K3" s="806"/>
      <c r="L3" s="806"/>
      <c r="M3" s="806"/>
      <c r="N3" s="806"/>
    </row>
    <row r="4" spans="1:15" ht="15.75" customHeight="1">
      <c r="A4" s="332" t="str">
        <f>'1-Contractblad totaal'!A4</f>
        <v>Calculatie onderdeel</v>
      </c>
      <c r="B4" s="335" t="str">
        <f ca="1">MID(CELL("bestandsnaam",$C$9),SEARCH("]",CELL("bestandsnaam",$C$9),1)+1,256)</f>
        <v>6-Opbouw uurtarief productie</v>
      </c>
      <c r="C4" s="336"/>
      <c r="D4" s="273"/>
      <c r="E4" s="344"/>
      <c r="H4" s="806"/>
      <c r="I4" s="806"/>
      <c r="J4" s="806"/>
      <c r="K4" s="806"/>
      <c r="L4" s="806"/>
      <c r="M4" s="806"/>
      <c r="N4" s="806"/>
    </row>
    <row r="5" spans="1:15" ht="18">
      <c r="A5" s="332" t="str">
        <f>'1-Contractblad totaal'!A5</f>
        <v>Gebouw/plaats</v>
      </c>
      <c r="B5" s="333" t="str">
        <f>'1-Contractblad totaal'!B5</f>
        <v>Regio Delft</v>
      </c>
      <c r="C5" s="336"/>
      <c r="D5" s="273"/>
      <c r="E5" s="269"/>
      <c r="F5" s="269"/>
      <c r="H5" s="806"/>
      <c r="I5" s="806"/>
      <c r="J5" s="806"/>
      <c r="K5" s="806"/>
      <c r="L5" s="806"/>
      <c r="M5" s="806"/>
      <c r="N5" s="806"/>
    </row>
    <row r="6" spans="1:15" ht="39" customHeight="1">
      <c r="A6" s="332" t="str">
        <f>'1-Contractblad totaal'!A6</f>
        <v>Referentie nummer</v>
      </c>
      <c r="B6" s="333" t="str">
        <f>'1-Contractblad totaal'!B6</f>
        <v>INK2020.561</v>
      </c>
      <c r="C6" s="336"/>
      <c r="D6" s="273"/>
      <c r="E6" s="269"/>
      <c r="F6" s="269"/>
      <c r="H6" s="274"/>
      <c r="I6" s="274"/>
      <c r="J6" s="274"/>
      <c r="K6" s="274"/>
      <c r="L6" s="274"/>
      <c r="M6" s="274"/>
      <c r="N6" s="274"/>
    </row>
    <row r="7" spans="1:15" s="9" customFormat="1" ht="18">
      <c r="A7" s="332" t="str">
        <f>'1-Contractblad totaal'!A8</f>
        <v>Naam dienstverlener</v>
      </c>
      <c r="B7" s="333">
        <f>'1-Contractblad totaal'!B8</f>
        <v>0</v>
      </c>
      <c r="C7" s="336"/>
      <c r="D7" s="273"/>
      <c r="E7" s="269"/>
      <c r="F7" s="269"/>
      <c r="H7" s="274"/>
      <c r="I7" s="274"/>
      <c r="J7" s="274"/>
      <c r="K7" s="274"/>
      <c r="L7" s="274"/>
      <c r="M7" s="274"/>
      <c r="N7" s="274"/>
    </row>
    <row r="8" spans="1:15" ht="15.75">
      <c r="A8" s="332" t="str">
        <f>'1-Contractblad totaal'!A9</f>
        <v>Prijspeil</v>
      </c>
      <c r="B8" s="125">
        <f>'1-Contractblad totaal'!B9</f>
        <v>44562</v>
      </c>
      <c r="C8" s="336"/>
      <c r="D8" s="273"/>
      <c r="I8" s="274"/>
      <c r="J8" s="274"/>
      <c r="K8" s="274"/>
      <c r="L8" s="274"/>
      <c r="M8" s="274"/>
      <c r="N8" s="274"/>
      <c r="O8" s="278"/>
    </row>
    <row r="9" spans="1:15" ht="17.25">
      <c r="A9" s="268"/>
      <c r="B9" s="271"/>
      <c r="C9" s="272"/>
      <c r="D9" s="273"/>
      <c r="E9" s="275"/>
      <c r="F9" s="276"/>
    </row>
    <row r="10" spans="1:15" s="278" customFormat="1" ht="30.75" customHeight="1">
      <c r="A10" s="337" t="s">
        <v>230</v>
      </c>
      <c r="B10" s="338"/>
      <c r="C10" s="339"/>
      <c r="D10" s="277"/>
      <c r="E10" s="804" t="s">
        <v>231</v>
      </c>
      <c r="F10" s="805"/>
      <c r="H10" s="340" t="s">
        <v>156</v>
      </c>
      <c r="I10" s="803" t="s">
        <v>815</v>
      </c>
      <c r="J10" s="803"/>
      <c r="K10" s="803"/>
      <c r="L10" s="803"/>
      <c r="M10" s="803"/>
      <c r="N10" s="803"/>
    </row>
    <row r="11" spans="1:15" ht="30" customHeight="1">
      <c r="A11" s="279"/>
      <c r="B11" s="280" t="s">
        <v>62</v>
      </c>
      <c r="C11" s="281" t="s">
        <v>62</v>
      </c>
      <c r="D11" s="273"/>
      <c r="E11" s="282"/>
      <c r="F11" s="283"/>
      <c r="H11" s="279"/>
      <c r="I11" s="578">
        <v>1</v>
      </c>
      <c r="J11" s="578">
        <v>2</v>
      </c>
      <c r="K11" s="578">
        <v>3</v>
      </c>
      <c r="L11" s="578">
        <v>4</v>
      </c>
      <c r="M11" s="578">
        <v>5</v>
      </c>
      <c r="N11" s="578">
        <v>6</v>
      </c>
    </row>
    <row r="12" spans="1:15">
      <c r="A12" s="279" t="s">
        <v>38</v>
      </c>
      <c r="B12" s="285"/>
      <c r="C12" s="286"/>
      <c r="D12" s="273"/>
      <c r="E12" s="287">
        <f>SUM(I46:N46)</f>
        <v>0</v>
      </c>
      <c r="F12" s="288"/>
      <c r="H12" s="279" t="s">
        <v>157</v>
      </c>
      <c r="I12" s="764"/>
      <c r="J12" s="764"/>
      <c r="K12" s="764"/>
      <c r="L12" s="764"/>
      <c r="M12" s="764"/>
      <c r="N12" s="765"/>
    </row>
    <row r="13" spans="1:15" ht="14.25">
      <c r="A13" s="279" t="s">
        <v>15</v>
      </c>
      <c r="B13" s="289"/>
      <c r="C13" s="290" t="s">
        <v>67</v>
      </c>
      <c r="D13" s="273"/>
      <c r="E13" s="500"/>
      <c r="F13" s="288"/>
      <c r="H13" s="279" t="s">
        <v>148</v>
      </c>
      <c r="I13" s="764"/>
      <c r="J13" s="764"/>
      <c r="K13" s="764"/>
      <c r="L13" s="764"/>
      <c r="M13" s="764"/>
      <c r="N13" s="765"/>
    </row>
    <row r="14" spans="1:15" ht="14.25">
      <c r="A14" s="279"/>
      <c r="B14" s="289"/>
      <c r="C14" s="290"/>
      <c r="D14" s="273"/>
      <c r="E14" s="294"/>
      <c r="F14" s="288"/>
      <c r="H14" s="279" t="s">
        <v>149</v>
      </c>
      <c r="I14" s="764"/>
      <c r="J14" s="764"/>
      <c r="K14" s="764"/>
      <c r="L14" s="764"/>
      <c r="M14" s="764"/>
      <c r="N14" s="765"/>
    </row>
    <row r="15" spans="1:15" s="47" customFormat="1" ht="14.25">
      <c r="A15" s="291" t="s">
        <v>32</v>
      </c>
      <c r="B15" s="292"/>
      <c r="C15" s="293"/>
      <c r="D15" s="273"/>
      <c r="E15" s="294"/>
      <c r="F15" s="288"/>
      <c r="H15" s="279" t="s">
        <v>150</v>
      </c>
      <c r="I15" s="764"/>
      <c r="J15" s="764"/>
      <c r="K15" s="764"/>
      <c r="L15" s="764"/>
      <c r="M15" s="764"/>
      <c r="N15" s="765"/>
    </row>
    <row r="16" spans="1:15" ht="14.25">
      <c r="A16" s="453" t="s">
        <v>13</v>
      </c>
      <c r="B16" s="454"/>
      <c r="C16" s="455"/>
      <c r="D16" s="456"/>
      <c r="E16" s="457">
        <f>SUM(E12:E15)</f>
        <v>0</v>
      </c>
      <c r="F16" s="288"/>
      <c r="H16" s="279" t="s">
        <v>151</v>
      </c>
      <c r="I16" s="764"/>
      <c r="J16" s="764"/>
      <c r="K16" s="764"/>
      <c r="L16" s="764"/>
      <c r="M16" s="764"/>
      <c r="N16" s="765"/>
    </row>
    <row r="17" spans="1:14" ht="14.25">
      <c r="A17" s="291"/>
      <c r="B17" s="295"/>
      <c r="C17" s="296"/>
      <c r="D17" s="273"/>
      <c r="E17" s="297"/>
      <c r="F17" s="288"/>
      <c r="H17" s="279" t="s">
        <v>152</v>
      </c>
      <c r="I17" s="764"/>
      <c r="J17" s="764"/>
      <c r="K17" s="764"/>
      <c r="L17" s="764"/>
      <c r="M17" s="764"/>
      <c r="N17" s="765"/>
    </row>
    <row r="18" spans="1:14" ht="14.25">
      <c r="A18" s="298" t="s">
        <v>57</v>
      </c>
      <c r="B18" s="299"/>
      <c r="C18" s="501"/>
      <c r="D18" s="273"/>
      <c r="E18" s="294">
        <f>$C18*E16</f>
        <v>0</v>
      </c>
      <c r="F18" s="288"/>
      <c r="H18" s="279" t="s">
        <v>153</v>
      </c>
      <c r="I18" s="764"/>
      <c r="J18" s="764"/>
      <c r="K18" s="764"/>
      <c r="L18" s="764"/>
      <c r="M18" s="764"/>
      <c r="N18" s="765"/>
    </row>
    <row r="19" spans="1:14" s="47" customFormat="1" ht="14.25">
      <c r="A19" s="298" t="s">
        <v>90</v>
      </c>
      <c r="B19" s="299"/>
      <c r="C19" s="501"/>
      <c r="D19" s="273"/>
      <c r="E19" s="294">
        <f>$C19*E16</f>
        <v>0</v>
      </c>
      <c r="F19" s="288"/>
      <c r="H19" s="279" t="s">
        <v>154</v>
      </c>
      <c r="I19" s="764"/>
      <c r="J19" s="764"/>
      <c r="K19" s="764"/>
      <c r="L19" s="764"/>
      <c r="M19" s="764"/>
      <c r="N19" s="765"/>
    </row>
    <row r="20" spans="1:14" ht="14.25">
      <c r="A20" s="453" t="s">
        <v>52</v>
      </c>
      <c r="B20" s="300"/>
      <c r="C20" s="293"/>
      <c r="D20" s="273"/>
      <c r="E20" s="457">
        <f>SUM(E16:E19)</f>
        <v>0</v>
      </c>
      <c r="F20" s="301">
        <f>IF(E20=0,0,E20/E$48)</f>
        <v>0</v>
      </c>
      <c r="H20" s="279" t="s">
        <v>155</v>
      </c>
      <c r="I20" s="764"/>
      <c r="J20" s="764"/>
      <c r="K20" s="764"/>
      <c r="L20" s="764"/>
      <c r="M20" s="764"/>
      <c r="N20" s="765"/>
    </row>
    <row r="21" spans="1:14" ht="14.25">
      <c r="A21" s="291"/>
      <c r="B21" s="295"/>
      <c r="C21" s="296"/>
      <c r="D21" s="273"/>
      <c r="E21" s="297"/>
      <c r="F21" s="288"/>
    </row>
    <row r="22" spans="1:14" s="305" customFormat="1" ht="14.25">
      <c r="A22" s="460" t="s">
        <v>59</v>
      </c>
      <c r="B22" s="299"/>
      <c r="C22" s="296"/>
      <c r="D22" s="303"/>
      <c r="E22" s="575">
        <f>E20*0.96</f>
        <v>0</v>
      </c>
      <c r="F22" s="304"/>
      <c r="H22" s="340" t="s">
        <v>156</v>
      </c>
      <c r="I22" s="807" t="s">
        <v>159</v>
      </c>
      <c r="J22" s="808"/>
      <c r="K22" s="808"/>
      <c r="L22" s="808"/>
      <c r="M22" s="808"/>
      <c r="N22" s="809"/>
    </row>
    <row r="23" spans="1:14" ht="14.25" customHeight="1">
      <c r="A23" s="298" t="s">
        <v>71</v>
      </c>
      <c r="B23" s="299"/>
      <c r="C23" s="306" t="s">
        <v>44</v>
      </c>
      <c r="D23" s="273"/>
      <c r="E23" s="294" t="e">
        <f>E22*'5-Premies en opslagen'!$C24</f>
        <v>#DIV/0!</v>
      </c>
      <c r="F23" s="288"/>
      <c r="H23" s="279"/>
      <c r="I23" s="284">
        <v>1</v>
      </c>
      <c r="J23" s="284">
        <v>2</v>
      </c>
      <c r="K23" s="284">
        <v>3</v>
      </c>
      <c r="L23" s="284">
        <v>4</v>
      </c>
      <c r="M23" s="284">
        <v>5</v>
      </c>
      <c r="N23" s="284">
        <v>6</v>
      </c>
    </row>
    <row r="24" spans="1:14" ht="12.75" customHeight="1">
      <c r="A24" s="453" t="s">
        <v>68</v>
      </c>
      <c r="B24" s="341"/>
      <c r="C24" s="293"/>
      <c r="D24" s="273"/>
      <c r="E24" s="457" t="e">
        <f>E23+E20</f>
        <v>#DIV/0!</v>
      </c>
      <c r="F24" s="301" t="e">
        <f>IF(E24=0,0,E24/E$48)</f>
        <v>#DIV/0!</v>
      </c>
      <c r="H24" s="279" t="s">
        <v>157</v>
      </c>
      <c r="I24" s="503"/>
      <c r="J24" s="503"/>
      <c r="K24" s="503"/>
      <c r="L24" s="503"/>
      <c r="M24" s="503"/>
      <c r="N24" s="503"/>
    </row>
    <row r="25" spans="1:14" ht="12.75" customHeight="1">
      <c r="A25" s="291"/>
      <c r="B25" s="300"/>
      <c r="C25" s="293"/>
      <c r="D25" s="273"/>
      <c r="E25" s="282"/>
      <c r="F25" s="288"/>
      <c r="H25" s="279" t="s">
        <v>148</v>
      </c>
      <c r="I25" s="503"/>
      <c r="J25" s="503"/>
      <c r="K25" s="503"/>
      <c r="L25" s="503"/>
      <c r="M25" s="503"/>
      <c r="N25" s="503"/>
    </row>
    <row r="26" spans="1:14" ht="14.25">
      <c r="A26" s="298" t="s">
        <v>34</v>
      </c>
      <c r="B26" s="299"/>
      <c r="C26" s="306" t="s">
        <v>44</v>
      </c>
      <c r="D26" s="273"/>
      <c r="E26" s="294" t="e">
        <f>E24*'5-Premies en opslagen'!$B53</f>
        <v>#DIV/0!</v>
      </c>
      <c r="F26" s="288"/>
      <c r="H26" s="279" t="s">
        <v>149</v>
      </c>
      <c r="I26" s="503"/>
      <c r="J26" s="503"/>
      <c r="K26" s="503"/>
      <c r="L26" s="503"/>
      <c r="M26" s="503"/>
      <c r="N26" s="503"/>
    </row>
    <row r="27" spans="1:14" ht="14.25">
      <c r="A27" s="453" t="s">
        <v>78</v>
      </c>
      <c r="B27" s="300"/>
      <c r="C27" s="293"/>
      <c r="D27" s="273"/>
      <c r="E27" s="457" t="e">
        <f>SUM(E24:E26)</f>
        <v>#DIV/0!</v>
      </c>
      <c r="F27" s="301" t="e">
        <f>IF(E27=0,0,E27/E$48)</f>
        <v>#DIV/0!</v>
      </c>
      <c r="H27" s="279" t="s">
        <v>150</v>
      </c>
      <c r="I27" s="503"/>
      <c r="J27" s="503"/>
      <c r="K27" s="503"/>
      <c r="L27" s="503"/>
      <c r="M27" s="503"/>
      <c r="N27" s="503"/>
    </row>
    <row r="28" spans="1:14" ht="14.25">
      <c r="A28" s="291"/>
      <c r="B28" s="300"/>
      <c r="C28" s="293"/>
      <c r="D28" s="273"/>
      <c r="E28" s="282"/>
      <c r="F28" s="288"/>
      <c r="H28" s="279" t="s">
        <v>151</v>
      </c>
      <c r="I28" s="503"/>
      <c r="J28" s="503"/>
      <c r="K28" s="503"/>
      <c r="L28" s="503"/>
      <c r="M28" s="503"/>
      <c r="N28" s="503"/>
    </row>
    <row r="29" spans="1:14" ht="14.25">
      <c r="A29" s="291" t="s">
        <v>60</v>
      </c>
      <c r="B29" s="307"/>
      <c r="C29" s="290" t="s">
        <v>67</v>
      </c>
      <c r="D29" s="273"/>
      <c r="E29" s="500"/>
      <c r="F29" s="288">
        <v>0</v>
      </c>
      <c r="H29" s="279" t="s">
        <v>152</v>
      </c>
      <c r="I29" s="503"/>
      <c r="J29" s="503"/>
      <c r="K29" s="503"/>
      <c r="L29" s="503"/>
      <c r="M29" s="503"/>
      <c r="N29" s="503"/>
    </row>
    <row r="30" spans="1:14" ht="14.25">
      <c r="A30" s="291" t="s">
        <v>65</v>
      </c>
      <c r="B30" s="308"/>
      <c r="C30" s="290" t="s">
        <v>67</v>
      </c>
      <c r="D30" s="273"/>
      <c r="E30" s="500"/>
      <c r="F30" s="288">
        <v>0</v>
      </c>
      <c r="H30" s="279" t="s">
        <v>153</v>
      </c>
      <c r="I30" s="503"/>
      <c r="J30" s="503"/>
      <c r="K30" s="503"/>
      <c r="L30" s="503"/>
      <c r="M30" s="503"/>
      <c r="N30" s="503"/>
    </row>
    <row r="31" spans="1:14" ht="12.75" customHeight="1">
      <c r="A31" s="291" t="s">
        <v>66</v>
      </c>
      <c r="B31" s="300"/>
      <c r="C31" s="293" t="s">
        <v>62</v>
      </c>
      <c r="D31" s="273"/>
      <c r="E31" s="294"/>
      <c r="F31" s="288"/>
      <c r="H31" s="279" t="s">
        <v>154</v>
      </c>
      <c r="I31" s="503"/>
      <c r="J31" s="503"/>
      <c r="K31" s="503"/>
      <c r="L31" s="503"/>
      <c r="M31" s="503"/>
      <c r="N31" s="503"/>
    </row>
    <row r="32" spans="1:14" ht="12.75" customHeight="1">
      <c r="A32" s="502"/>
      <c r="B32" s="560"/>
      <c r="C32" s="561" t="s">
        <v>62</v>
      </c>
      <c r="D32" s="273"/>
      <c r="E32" s="500"/>
      <c r="F32" s="288"/>
      <c r="H32" s="279" t="s">
        <v>155</v>
      </c>
      <c r="I32" s="503"/>
      <c r="J32" s="503"/>
      <c r="K32" s="503"/>
      <c r="L32" s="503"/>
      <c r="M32" s="503"/>
      <c r="N32" s="503"/>
    </row>
    <row r="33" spans="1:15" ht="12.75" customHeight="1">
      <c r="A33" s="453" t="s">
        <v>54</v>
      </c>
      <c r="B33" s="300"/>
      <c r="C33" s="293"/>
      <c r="D33" s="273"/>
      <c r="E33" s="457" t="e">
        <f>SUM(E27:E32)</f>
        <v>#DIV/0!</v>
      </c>
      <c r="F33" s="301" t="e">
        <f>IF(E33=0,0,E33/E$48)</f>
        <v>#DIV/0!</v>
      </c>
      <c r="H33" s="311" t="s">
        <v>158</v>
      </c>
      <c r="I33" s="532">
        <f t="shared" ref="I33:N33" si="0">SUM(I24:I32)</f>
        <v>0</v>
      </c>
      <c r="J33" s="532">
        <f t="shared" si="0"/>
        <v>0</v>
      </c>
      <c r="K33" s="532">
        <f t="shared" si="0"/>
        <v>0</v>
      </c>
      <c r="L33" s="532">
        <f t="shared" si="0"/>
        <v>0</v>
      </c>
      <c r="M33" s="532">
        <f t="shared" si="0"/>
        <v>0</v>
      </c>
      <c r="N33" s="532">
        <f t="shared" si="0"/>
        <v>0</v>
      </c>
      <c r="O33" s="342">
        <f>SUM(I33:N33)</f>
        <v>0</v>
      </c>
    </row>
    <row r="34" spans="1:15" ht="12.75" customHeight="1">
      <c r="A34" s="291"/>
      <c r="B34" s="300"/>
      <c r="C34" s="293"/>
      <c r="D34" s="273"/>
      <c r="E34" s="282"/>
      <c r="F34" s="288"/>
      <c r="H34" s="190"/>
      <c r="I34" s="190"/>
      <c r="J34" s="190"/>
      <c r="K34" s="190"/>
      <c r="L34" s="190"/>
      <c r="M34" s="190"/>
      <c r="N34" s="190"/>
    </row>
    <row r="35" spans="1:15" ht="12.75" customHeight="1">
      <c r="A35" s="291" t="s">
        <v>80</v>
      </c>
      <c r="B35" s="300"/>
      <c r="C35" s="310"/>
      <c r="D35" s="273"/>
      <c r="E35" s="500"/>
      <c r="F35" s="576" t="e">
        <f>E35/$E$48</f>
        <v>#DIV/0!</v>
      </c>
      <c r="H35" s="542" t="s">
        <v>156</v>
      </c>
      <c r="I35" s="803" t="s">
        <v>160</v>
      </c>
      <c r="J35" s="803"/>
      <c r="K35" s="803"/>
      <c r="L35" s="803"/>
      <c r="M35" s="803"/>
      <c r="N35" s="803"/>
    </row>
    <row r="36" spans="1:15" ht="14.25" customHeight="1">
      <c r="A36" s="291" t="s">
        <v>33</v>
      </c>
      <c r="B36" s="300"/>
      <c r="C36" s="310"/>
      <c r="D36" s="273"/>
      <c r="E36" s="500"/>
      <c r="F36" s="576" t="e">
        <f t="shared" ref="F36:F42" si="1">E36/$E$48</f>
        <v>#DIV/0!</v>
      </c>
      <c r="H36" s="543"/>
      <c r="I36" s="544">
        <v>1</v>
      </c>
      <c r="J36" s="544">
        <v>2</v>
      </c>
      <c r="K36" s="544">
        <v>3</v>
      </c>
      <c r="L36" s="544">
        <v>4</v>
      </c>
      <c r="M36" s="544">
        <v>5</v>
      </c>
      <c r="N36" s="544">
        <v>6</v>
      </c>
    </row>
    <row r="37" spans="1:15" ht="14.25">
      <c r="A37" s="291" t="s">
        <v>23</v>
      </c>
      <c r="B37" s="300"/>
      <c r="C37" s="310"/>
      <c r="D37" s="273"/>
      <c r="E37" s="500"/>
      <c r="F37" s="576" t="e">
        <f t="shared" si="1"/>
        <v>#DIV/0!</v>
      </c>
      <c r="H37" s="543" t="s">
        <v>157</v>
      </c>
      <c r="I37" s="545">
        <f t="shared" ref="I37:N45" si="2">I24*I12</f>
        <v>0</v>
      </c>
      <c r="J37" s="545">
        <f t="shared" si="2"/>
        <v>0</v>
      </c>
      <c r="K37" s="545">
        <f t="shared" si="2"/>
        <v>0</v>
      </c>
      <c r="L37" s="545">
        <f t="shared" si="2"/>
        <v>0</v>
      </c>
      <c r="M37" s="545">
        <f t="shared" si="2"/>
        <v>0</v>
      </c>
      <c r="N37" s="546">
        <f t="shared" si="2"/>
        <v>0</v>
      </c>
      <c r="O37" s="305"/>
    </row>
    <row r="38" spans="1:15" ht="14.25">
      <c r="A38" s="291" t="s">
        <v>2</v>
      </c>
      <c r="B38" s="300"/>
      <c r="C38" s="312"/>
      <c r="D38" s="273"/>
      <c r="E38" s="500"/>
      <c r="F38" s="576" t="e">
        <f t="shared" si="1"/>
        <v>#DIV/0!</v>
      </c>
      <c r="H38" s="543" t="s">
        <v>148</v>
      </c>
      <c r="I38" s="545">
        <f t="shared" si="2"/>
        <v>0</v>
      </c>
      <c r="J38" s="545">
        <f t="shared" si="2"/>
        <v>0</v>
      </c>
      <c r="K38" s="545">
        <f t="shared" si="2"/>
        <v>0</v>
      </c>
      <c r="L38" s="545">
        <f t="shared" si="2"/>
        <v>0</v>
      </c>
      <c r="M38" s="545">
        <f t="shared" si="2"/>
        <v>0</v>
      </c>
      <c r="N38" s="546">
        <f t="shared" si="2"/>
        <v>0</v>
      </c>
      <c r="O38" s="305"/>
    </row>
    <row r="39" spans="1:15" ht="14.25">
      <c r="A39" s="291" t="s">
        <v>31</v>
      </c>
      <c r="B39" s="300"/>
      <c r="C39" s="310"/>
      <c r="D39" s="273"/>
      <c r="E39" s="500"/>
      <c r="F39" s="576" t="e">
        <f t="shared" si="1"/>
        <v>#DIV/0!</v>
      </c>
      <c r="H39" s="543" t="s">
        <v>149</v>
      </c>
      <c r="I39" s="545">
        <f t="shared" si="2"/>
        <v>0</v>
      </c>
      <c r="J39" s="545">
        <f t="shared" si="2"/>
        <v>0</v>
      </c>
      <c r="K39" s="545">
        <f t="shared" si="2"/>
        <v>0</v>
      </c>
      <c r="L39" s="545">
        <f t="shared" si="2"/>
        <v>0</v>
      </c>
      <c r="M39" s="545">
        <f t="shared" si="2"/>
        <v>0</v>
      </c>
      <c r="N39" s="546">
        <f t="shared" si="2"/>
        <v>0</v>
      </c>
      <c r="O39" s="305"/>
    </row>
    <row r="40" spans="1:15" ht="14.25">
      <c r="A40" s="291" t="s">
        <v>28</v>
      </c>
      <c r="B40" s="300"/>
      <c r="C40" s="312"/>
      <c r="D40" s="273"/>
      <c r="E40" s="500"/>
      <c r="F40" s="576" t="e">
        <f t="shared" si="1"/>
        <v>#DIV/0!</v>
      </c>
      <c r="H40" s="543" t="s">
        <v>150</v>
      </c>
      <c r="I40" s="545">
        <f t="shared" si="2"/>
        <v>0</v>
      </c>
      <c r="J40" s="545">
        <f t="shared" si="2"/>
        <v>0</v>
      </c>
      <c r="K40" s="545">
        <f t="shared" si="2"/>
        <v>0</v>
      </c>
      <c r="L40" s="545">
        <f t="shared" si="2"/>
        <v>0</v>
      </c>
      <c r="M40" s="545">
        <f t="shared" si="2"/>
        <v>0</v>
      </c>
      <c r="N40" s="546">
        <f t="shared" si="2"/>
        <v>0</v>
      </c>
      <c r="O40" s="190"/>
    </row>
    <row r="41" spans="1:15" ht="14.25">
      <c r="A41" s="291" t="s">
        <v>72</v>
      </c>
      <c r="B41" s="300"/>
      <c r="C41" s="290" t="s">
        <v>67</v>
      </c>
      <c r="D41" s="273"/>
      <c r="E41" s="500"/>
      <c r="F41" s="576" t="e">
        <f t="shared" si="1"/>
        <v>#DIV/0!</v>
      </c>
      <c r="H41" s="543" t="s">
        <v>151</v>
      </c>
      <c r="I41" s="545">
        <f t="shared" si="2"/>
        <v>0</v>
      </c>
      <c r="J41" s="545">
        <f t="shared" si="2"/>
        <v>0</v>
      </c>
      <c r="K41" s="545">
        <f t="shared" si="2"/>
        <v>0</v>
      </c>
      <c r="L41" s="545">
        <f t="shared" si="2"/>
        <v>0</v>
      </c>
      <c r="M41" s="545">
        <f t="shared" si="2"/>
        <v>0</v>
      </c>
      <c r="N41" s="546">
        <f t="shared" si="2"/>
        <v>0</v>
      </c>
      <c r="O41" s="190"/>
    </row>
    <row r="42" spans="1:15" ht="14.25">
      <c r="A42" s="291" t="s">
        <v>89</v>
      </c>
      <c r="B42" s="300"/>
      <c r="C42" s="290"/>
      <c r="D42" s="273"/>
      <c r="E42" s="500"/>
      <c r="F42" s="576" t="e">
        <f t="shared" si="1"/>
        <v>#DIV/0!</v>
      </c>
      <c r="H42" s="543" t="s">
        <v>152</v>
      </c>
      <c r="I42" s="545">
        <f t="shared" si="2"/>
        <v>0</v>
      </c>
      <c r="J42" s="545">
        <f t="shared" si="2"/>
        <v>0</v>
      </c>
      <c r="K42" s="545">
        <f t="shared" si="2"/>
        <v>0</v>
      </c>
      <c r="L42" s="545">
        <f t="shared" si="2"/>
        <v>0</v>
      </c>
      <c r="M42" s="545">
        <f t="shared" si="2"/>
        <v>0</v>
      </c>
      <c r="N42" s="546">
        <f t="shared" si="2"/>
        <v>0</v>
      </c>
      <c r="O42" s="190"/>
    </row>
    <row r="43" spans="1:15" ht="14.25">
      <c r="A43" s="502"/>
      <c r="B43" s="560"/>
      <c r="C43" s="562"/>
      <c r="D43" s="273"/>
      <c r="E43" s="500"/>
      <c r="F43" s="288" t="e">
        <f>E43/$E$48</f>
        <v>#DIV/0!</v>
      </c>
      <c r="H43" s="543" t="s">
        <v>153</v>
      </c>
      <c r="I43" s="545">
        <f t="shared" si="2"/>
        <v>0</v>
      </c>
      <c r="J43" s="545">
        <f t="shared" si="2"/>
        <v>0</v>
      </c>
      <c r="K43" s="545">
        <f t="shared" si="2"/>
        <v>0</v>
      </c>
      <c r="L43" s="545">
        <f t="shared" si="2"/>
        <v>0</v>
      </c>
      <c r="M43" s="545">
        <f t="shared" si="2"/>
        <v>0</v>
      </c>
      <c r="N43" s="546">
        <f t="shared" si="2"/>
        <v>0</v>
      </c>
      <c r="O43" s="190"/>
    </row>
    <row r="44" spans="1:15" ht="14.25">
      <c r="A44" s="453" t="s">
        <v>73</v>
      </c>
      <c r="B44" s="300"/>
      <c r="C44" s="293"/>
      <c r="D44" s="273"/>
      <c r="E44" s="457" t="e">
        <f>SUM(E33:E43)</f>
        <v>#DIV/0!</v>
      </c>
      <c r="F44" s="301" t="e">
        <f>IF(E44=0,0,E44/E$48)</f>
        <v>#DIV/0!</v>
      </c>
      <c r="H44" s="543" t="s">
        <v>154</v>
      </c>
      <c r="I44" s="545">
        <f t="shared" si="2"/>
        <v>0</v>
      </c>
      <c r="J44" s="545">
        <f t="shared" si="2"/>
        <v>0</v>
      </c>
      <c r="K44" s="545">
        <f t="shared" si="2"/>
        <v>0</v>
      </c>
      <c r="L44" s="545">
        <f t="shared" si="2"/>
        <v>0</v>
      </c>
      <c r="M44" s="545">
        <f t="shared" si="2"/>
        <v>0</v>
      </c>
      <c r="N44" s="546">
        <f t="shared" si="2"/>
        <v>0</v>
      </c>
      <c r="O44" s="190"/>
    </row>
    <row r="45" spans="1:15" ht="14.25">
      <c r="A45" s="291"/>
      <c r="B45" s="300"/>
      <c r="C45" s="293"/>
      <c r="D45" s="273"/>
      <c r="E45" s="282"/>
      <c r="F45" s="313"/>
      <c r="H45" s="543" t="s">
        <v>155</v>
      </c>
      <c r="I45" s="545">
        <f t="shared" si="2"/>
        <v>0</v>
      </c>
      <c r="J45" s="545">
        <f t="shared" si="2"/>
        <v>0</v>
      </c>
      <c r="K45" s="545">
        <f t="shared" si="2"/>
        <v>0</v>
      </c>
      <c r="L45" s="545">
        <f t="shared" si="2"/>
        <v>0</v>
      </c>
      <c r="M45" s="545">
        <f t="shared" si="2"/>
        <v>0</v>
      </c>
      <c r="N45" s="546">
        <f t="shared" si="2"/>
        <v>0</v>
      </c>
      <c r="O45" s="190"/>
    </row>
    <row r="46" spans="1:15" ht="14.25">
      <c r="A46" s="291" t="s">
        <v>74</v>
      </c>
      <c r="B46" s="300"/>
      <c r="C46" s="312"/>
      <c r="D46" s="273"/>
      <c r="E46" s="500"/>
      <c r="F46" s="301">
        <f>(IF(E46=0,0,E46/E$48))</f>
        <v>0</v>
      </c>
      <c r="H46" s="547" t="s">
        <v>158</v>
      </c>
      <c r="I46" s="548">
        <f t="shared" ref="I46:N46" si="3">SUM(I37:I45)</f>
        <v>0</v>
      </c>
      <c r="J46" s="548">
        <f t="shared" si="3"/>
        <v>0</v>
      </c>
      <c r="K46" s="548">
        <f t="shared" si="3"/>
        <v>0</v>
      </c>
      <c r="L46" s="548">
        <f t="shared" si="3"/>
        <v>0</v>
      </c>
      <c r="M46" s="548">
        <f t="shared" si="3"/>
        <v>0</v>
      </c>
      <c r="N46" s="548">
        <f t="shared" si="3"/>
        <v>0</v>
      </c>
      <c r="O46" s="190"/>
    </row>
    <row r="47" spans="1:15" ht="14.25">
      <c r="A47" s="291"/>
      <c r="B47" s="292"/>
      <c r="C47" s="293"/>
      <c r="D47" s="273"/>
      <c r="E47" s="282"/>
      <c r="F47" s="288"/>
      <c r="H47" s="305"/>
      <c r="I47" s="305"/>
      <c r="J47" s="305"/>
      <c r="K47" s="305"/>
      <c r="L47" s="305"/>
      <c r="M47" s="305"/>
      <c r="N47" s="305"/>
      <c r="O47" s="190"/>
    </row>
    <row r="48" spans="1:15" ht="14.25">
      <c r="A48" s="453" t="s">
        <v>45</v>
      </c>
      <c r="B48" s="458"/>
      <c r="C48" s="314"/>
      <c r="D48" s="273"/>
      <c r="E48" s="766" t="e">
        <f>SUM(E44:E47)</f>
        <v>#DIV/0!</v>
      </c>
      <c r="F48" s="459" t="e">
        <f>SUM(F44:F47)</f>
        <v>#DIV/0!</v>
      </c>
      <c r="H48" s="305"/>
      <c r="I48" s="305"/>
      <c r="J48" s="305"/>
      <c r="K48" s="305"/>
      <c r="L48" s="305"/>
      <c r="M48" s="305"/>
      <c r="N48" s="305"/>
      <c r="O48" s="190"/>
    </row>
    <row r="49" spans="1:15" ht="14.25">
      <c r="A49" s="213"/>
      <c r="B49" s="315"/>
      <c r="C49" s="316"/>
      <c r="D49" s="273"/>
      <c r="E49" s="9"/>
      <c r="F49" s="317"/>
      <c r="H49" s="305"/>
      <c r="I49" s="305"/>
      <c r="J49" s="305"/>
      <c r="K49" s="305"/>
      <c r="L49" s="305"/>
      <c r="M49" s="305"/>
      <c r="N49" s="305"/>
      <c r="O49" s="190"/>
    </row>
    <row r="50" spans="1:15" s="305" customFormat="1" ht="14.25">
      <c r="A50" s="319" t="s">
        <v>250</v>
      </c>
      <c r="B50" s="320"/>
      <c r="C50" s="321"/>
      <c r="E50" s="322" t="e">
        <f>(E$27*1.3)+($E$48-$E$27)</f>
        <v>#DIV/0!</v>
      </c>
      <c r="F50" s="323"/>
      <c r="H50" s="190"/>
      <c r="I50" s="190"/>
      <c r="J50" s="190"/>
      <c r="K50" s="190"/>
      <c r="L50" s="190"/>
      <c r="M50" s="190"/>
      <c r="N50" s="190"/>
    </row>
    <row r="51" spans="1:15" s="305" customFormat="1" ht="14.25">
      <c r="A51" s="324"/>
      <c r="B51" s="325"/>
      <c r="C51" s="326"/>
      <c r="E51" s="324"/>
      <c r="F51" s="324"/>
      <c r="H51" s="190"/>
      <c r="I51" s="190"/>
      <c r="J51" s="190"/>
      <c r="K51" s="190"/>
      <c r="L51" s="190"/>
      <c r="M51" s="190"/>
      <c r="N51" s="190"/>
    </row>
    <row r="52" spans="1:15" s="305" customFormat="1" ht="14.25">
      <c r="A52" s="319" t="s">
        <v>50</v>
      </c>
      <c r="B52" s="320"/>
      <c r="C52" s="321"/>
      <c r="E52" s="322" t="e">
        <f>(E$27*1.5)+($E$48-$E$27)</f>
        <v>#DIV/0!</v>
      </c>
      <c r="F52" s="323"/>
      <c r="H52" s="190"/>
      <c r="I52" s="190"/>
      <c r="J52" s="190"/>
      <c r="K52" s="190"/>
      <c r="L52" s="190"/>
      <c r="M52" s="190"/>
      <c r="N52" s="190"/>
    </row>
    <row r="53" spans="1:15" s="305" customFormat="1" ht="14.25">
      <c r="A53" s="324"/>
      <c r="B53" s="325"/>
      <c r="C53" s="326"/>
      <c r="E53" s="324"/>
      <c r="F53" s="324"/>
      <c r="H53" s="190"/>
      <c r="I53" s="190"/>
      <c r="J53" s="190"/>
      <c r="K53" s="190"/>
      <c r="L53" s="190"/>
      <c r="M53" s="190"/>
      <c r="N53" s="190"/>
    </row>
    <row r="54" spans="1:15" s="305" customFormat="1" ht="14.25">
      <c r="A54" s="319" t="s">
        <v>85</v>
      </c>
      <c r="B54" s="320"/>
      <c r="C54" s="321"/>
      <c r="E54" s="322" t="e">
        <f>(E$27*2.5)+($E$48-$E$27)</f>
        <v>#DIV/0!</v>
      </c>
      <c r="F54" s="327"/>
      <c r="H54" s="190"/>
      <c r="I54" s="190"/>
      <c r="J54" s="190"/>
      <c r="K54" s="190"/>
      <c r="L54" s="190"/>
      <c r="M54" s="190"/>
      <c r="N54" s="190"/>
    </row>
    <row r="55" spans="1:15" s="190" customFormat="1" ht="14.25">
      <c r="B55" s="328"/>
      <c r="C55" s="329"/>
      <c r="F55" s="330"/>
    </row>
    <row r="56" spans="1:15" s="190" customFormat="1">
      <c r="C56" s="331"/>
      <c r="F56" s="330"/>
    </row>
    <row r="57" spans="1:15" s="190" customFormat="1">
      <c r="C57" s="331"/>
      <c r="F57" s="330"/>
    </row>
    <row r="58" spans="1:15" s="190" customFormat="1">
      <c r="A58" s="47"/>
      <c r="C58" s="331"/>
      <c r="F58" s="330"/>
    </row>
    <row r="59" spans="1:15" s="190" customFormat="1">
      <c r="C59" s="331"/>
      <c r="F59" s="330"/>
    </row>
    <row r="60" spans="1:15" s="190" customFormat="1">
      <c r="C60" s="331"/>
      <c r="F60" s="330"/>
      <c r="H60" s="4"/>
      <c r="I60" s="4"/>
      <c r="J60" s="4"/>
      <c r="K60" s="4"/>
      <c r="L60" s="4"/>
      <c r="M60" s="4"/>
      <c r="N60" s="4"/>
    </row>
    <row r="61" spans="1:15" s="190" customFormat="1">
      <c r="C61" s="331"/>
      <c r="F61" s="330"/>
      <c r="H61" s="4"/>
      <c r="I61" s="4"/>
      <c r="J61" s="4"/>
      <c r="K61" s="4"/>
      <c r="L61" s="4"/>
      <c r="M61" s="4"/>
      <c r="N61" s="4"/>
    </row>
    <row r="62" spans="1:15" s="190" customFormat="1">
      <c r="C62" s="331"/>
      <c r="F62" s="330"/>
      <c r="H62" s="4"/>
      <c r="I62" s="4"/>
      <c r="J62" s="4"/>
      <c r="K62" s="4"/>
      <c r="L62" s="4"/>
      <c r="M62" s="4"/>
      <c r="N62" s="4"/>
    </row>
    <row r="63" spans="1:15" s="190" customFormat="1">
      <c r="C63" s="331"/>
      <c r="F63" s="330"/>
      <c r="H63" s="4"/>
      <c r="I63" s="4"/>
      <c r="J63" s="4"/>
      <c r="K63" s="4"/>
      <c r="L63" s="4"/>
      <c r="M63" s="4"/>
      <c r="N63" s="4"/>
    </row>
    <row r="64" spans="1:15" s="190" customFormat="1">
      <c r="C64" s="331"/>
      <c r="F64" s="330"/>
      <c r="H64" s="4"/>
      <c r="I64" s="4"/>
      <c r="J64" s="4"/>
      <c r="K64" s="4"/>
      <c r="L64" s="4"/>
      <c r="M64" s="4"/>
      <c r="N64" s="4"/>
    </row>
    <row r="65" spans="3:14" s="190" customFormat="1">
      <c r="C65" s="331"/>
      <c r="F65" s="330"/>
      <c r="H65" s="4"/>
      <c r="I65" s="4"/>
      <c r="J65" s="4"/>
      <c r="K65" s="4"/>
      <c r="L65" s="4"/>
      <c r="M65" s="4"/>
      <c r="N65" s="4"/>
    </row>
  </sheetData>
  <dataConsolidate/>
  <mergeCells count="7">
    <mergeCell ref="I35:N35"/>
    <mergeCell ref="E10:F10"/>
    <mergeCell ref="H1:N2"/>
    <mergeCell ref="H3:N3"/>
    <mergeCell ref="H4:N5"/>
    <mergeCell ref="I10:N10"/>
    <mergeCell ref="I22:N22"/>
  </mergeCells>
  <phoneticPr fontId="10"/>
  <conditionalFormatting sqref="O33">
    <cfRule type="cellIs" dxfId="13" priority="1" operator="greaterThan">
      <formula>1</formula>
    </cfRule>
    <cfRule type="cellIs" dxfId="12" priority="2" operator="between">
      <formula>0.999999</formula>
      <formula>0</formula>
    </cfRule>
    <cfRule type="cellIs" dxfId="11" priority="3" operator="equal">
      <formula>1</formula>
    </cfRule>
  </conditionalFormatting>
  <pageMargins left="0.19685039370078741" right="0.19685039370078741" top="0.59055118110236227" bottom="0.78740157480314965" header="0.39370078740157483" footer="0.19685039370078741"/>
  <pageSetup paperSize="9" scale="54"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9"/>
  <sheetViews>
    <sheetView showGridLines="0" zoomScale="89" zoomScaleNormal="89" zoomScalePageLayoutView="50" workbookViewId="0">
      <pane ySplit="9" topLeftCell="A10" activePane="bottomLeft" state="frozen"/>
      <selection sqref="A1:XFD1048576"/>
      <selection pane="bottomLeft" activeCell="A10" sqref="A10"/>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42578125" style="4" customWidth="1"/>
    <col min="6" max="6" width="10.7109375" style="4" customWidth="1"/>
    <col min="7" max="7" width="6" style="4" customWidth="1"/>
    <col min="8" max="8" width="27.85546875" style="4" customWidth="1"/>
    <col min="9" max="15" width="11.42578125" style="4"/>
    <col min="16" max="16" width="33" style="4" customWidth="1"/>
    <col min="17" max="16384" width="11.42578125" style="4"/>
  </cols>
  <sheetData>
    <row r="1" spans="1:15" ht="12.75" customHeight="1">
      <c r="A1" s="495" t="s">
        <v>25</v>
      </c>
      <c r="B1" s="216"/>
      <c r="C1" s="46"/>
      <c r="D1" s="46"/>
      <c r="E1" s="46"/>
      <c r="F1" s="3"/>
      <c r="H1" s="806"/>
      <c r="I1" s="806"/>
      <c r="J1" s="806"/>
      <c r="K1" s="806"/>
      <c r="L1" s="806"/>
      <c r="M1" s="806"/>
      <c r="N1" s="806"/>
    </row>
    <row r="2" spans="1:15">
      <c r="A2" s="263"/>
      <c r="B2" s="264"/>
      <c r="C2" s="265"/>
      <c r="D2" s="264"/>
      <c r="E2" s="266"/>
      <c r="F2" s="267"/>
      <c r="H2" s="806"/>
      <c r="I2" s="806"/>
      <c r="J2" s="806"/>
      <c r="K2" s="806"/>
      <c r="L2" s="806"/>
      <c r="M2" s="806"/>
      <c r="N2" s="806"/>
    </row>
    <row r="3" spans="1:15" ht="14.25" customHeight="1">
      <c r="A3" s="332" t="str">
        <f>'1-Contractblad totaal'!A3</f>
        <v>Naam opdrachtgever</v>
      </c>
      <c r="B3" s="333" t="str">
        <f>'1-Contractblad totaal'!B3</f>
        <v>Hoogheemraadschap van Delfland</v>
      </c>
      <c r="C3" s="334"/>
      <c r="D3" s="264"/>
      <c r="E3" s="266"/>
      <c r="F3" s="267"/>
      <c r="H3" s="806"/>
      <c r="I3" s="806"/>
      <c r="J3" s="806"/>
      <c r="K3" s="806"/>
      <c r="L3" s="806"/>
      <c r="M3" s="806"/>
      <c r="N3" s="806"/>
    </row>
    <row r="4" spans="1:15" ht="15.75" customHeight="1">
      <c r="A4" s="332" t="str">
        <f>'1-Contractblad totaal'!A4</f>
        <v>Calculatie onderdeel</v>
      </c>
      <c r="B4" s="335" t="str">
        <f ca="1">MID(CELL("bestandsnaam",$C$9),SEARCH("]",CELL("bestandsnaam",$C$9),1)+1,256)</f>
        <v>7-Opbouw uurtarief toezicht</v>
      </c>
      <c r="C4" s="336"/>
      <c r="D4" s="273"/>
      <c r="E4" s="269"/>
      <c r="F4" s="270"/>
      <c r="H4" s="806"/>
      <c r="I4" s="806"/>
      <c r="J4" s="806"/>
      <c r="K4" s="806"/>
      <c r="L4" s="806"/>
      <c r="M4" s="806"/>
      <c r="N4" s="806"/>
    </row>
    <row r="5" spans="1:15" ht="30" customHeight="1">
      <c r="A5" s="332" t="str">
        <f>'1-Contractblad totaal'!A5</f>
        <v>Gebouw/plaats</v>
      </c>
      <c r="B5" s="333" t="str">
        <f>'1-Contractblad totaal'!B5</f>
        <v>Regio Delft</v>
      </c>
      <c r="C5" s="336"/>
      <c r="D5" s="273"/>
      <c r="E5" s="811"/>
      <c r="F5" s="811"/>
      <c r="H5" s="806"/>
      <c r="I5" s="806"/>
      <c r="J5" s="806"/>
      <c r="K5" s="806"/>
      <c r="L5" s="806"/>
      <c r="M5" s="806"/>
      <c r="N5" s="806"/>
    </row>
    <row r="6" spans="1:15" ht="17.25">
      <c r="A6" s="332" t="str">
        <f>'1-Contractblad totaal'!A6</f>
        <v>Referentie nummer</v>
      </c>
      <c r="B6" s="333" t="str">
        <f>'1-Contractblad totaal'!B6</f>
        <v>INK2020.561</v>
      </c>
      <c r="C6" s="336"/>
      <c r="D6" s="273"/>
      <c r="H6" s="274"/>
      <c r="I6" s="274"/>
      <c r="J6" s="274"/>
      <c r="K6" s="274"/>
      <c r="L6" s="274"/>
      <c r="M6" s="274"/>
      <c r="N6" s="274"/>
    </row>
    <row r="7" spans="1:15" s="9" customFormat="1" ht="17.25">
      <c r="A7" s="332" t="str">
        <f>'1-Contractblad totaal'!A8</f>
        <v>Naam dienstverlener</v>
      </c>
      <c r="B7" s="333">
        <f>'1-Contractblad totaal'!B8</f>
        <v>0</v>
      </c>
      <c r="C7" s="336"/>
      <c r="D7" s="273"/>
      <c r="H7" s="274"/>
      <c r="I7" s="274"/>
      <c r="J7" s="274"/>
      <c r="K7" s="274"/>
      <c r="L7" s="274"/>
      <c r="M7" s="274"/>
      <c r="N7" s="274"/>
      <c r="O7" s="278"/>
    </row>
    <row r="8" spans="1:15" ht="15.75">
      <c r="A8" s="332" t="str">
        <f>'1-Contractblad totaal'!A9</f>
        <v>Prijspeil</v>
      </c>
      <c r="B8" s="125">
        <f>'1-Contractblad totaal'!B9</f>
        <v>44562</v>
      </c>
      <c r="C8" s="336"/>
      <c r="D8" s="273"/>
      <c r="I8" s="274"/>
      <c r="J8" s="274"/>
      <c r="K8" s="274"/>
      <c r="L8" s="274"/>
      <c r="M8" s="274"/>
      <c r="N8" s="274"/>
    </row>
    <row r="9" spans="1:15" ht="17.25">
      <c r="A9" s="268"/>
      <c r="B9" s="271"/>
      <c r="C9" s="272"/>
      <c r="D9" s="273"/>
      <c r="E9" s="275"/>
      <c r="F9" s="276"/>
    </row>
    <row r="10" spans="1:15" s="278" customFormat="1" ht="30.75" customHeight="1">
      <c r="A10" s="337" t="s">
        <v>229</v>
      </c>
      <c r="B10" s="338"/>
      <c r="C10" s="339"/>
      <c r="D10" s="277"/>
      <c r="E10" s="804" t="s">
        <v>228</v>
      </c>
      <c r="F10" s="810"/>
      <c r="H10" s="340" t="s">
        <v>156</v>
      </c>
      <c r="I10" s="803" t="s">
        <v>815</v>
      </c>
      <c r="J10" s="803"/>
      <c r="K10" s="803"/>
      <c r="L10" s="803"/>
      <c r="M10" s="803"/>
      <c r="N10" s="803"/>
    </row>
    <row r="11" spans="1:15" ht="30" customHeight="1">
      <c r="A11" s="279"/>
      <c r="B11" s="280" t="s">
        <v>62</v>
      </c>
      <c r="C11" s="281" t="s">
        <v>62</v>
      </c>
      <c r="D11" s="273"/>
      <c r="E11" s="282"/>
      <c r="F11" s="283"/>
      <c r="H11" s="279"/>
      <c r="I11" s="579">
        <v>1</v>
      </c>
      <c r="J11" s="579">
        <v>2</v>
      </c>
      <c r="K11" s="579">
        <v>3</v>
      </c>
      <c r="L11" s="579">
        <v>4</v>
      </c>
      <c r="M11" s="579">
        <v>5</v>
      </c>
      <c r="N11" s="579">
        <v>6</v>
      </c>
    </row>
    <row r="12" spans="1:15" ht="12.75" customHeight="1">
      <c r="A12" s="279" t="s">
        <v>38</v>
      </c>
      <c r="B12" s="285"/>
      <c r="C12" s="286"/>
      <c r="D12" s="273"/>
      <c r="E12" s="287">
        <f>SUM(I34:N34)</f>
        <v>0</v>
      </c>
      <c r="F12" s="288"/>
      <c r="H12" s="531" t="s">
        <v>151</v>
      </c>
      <c r="I12" s="764"/>
      <c r="J12" s="764"/>
      <c r="K12" s="764"/>
      <c r="L12" s="764"/>
      <c r="M12" s="764"/>
      <c r="N12" s="765"/>
    </row>
    <row r="13" spans="1:15" ht="14.25">
      <c r="A13" s="279" t="s">
        <v>15</v>
      </c>
      <c r="B13" s="289"/>
      <c r="C13" s="290" t="s">
        <v>67</v>
      </c>
      <c r="D13" s="273"/>
      <c r="E13" s="500"/>
      <c r="F13" s="288"/>
      <c r="H13" s="531" t="s">
        <v>152</v>
      </c>
      <c r="I13" s="764"/>
      <c r="J13" s="764"/>
      <c r="K13" s="764"/>
      <c r="L13" s="764"/>
      <c r="M13" s="764"/>
      <c r="N13" s="765"/>
    </row>
    <row r="14" spans="1:15" ht="14.25">
      <c r="A14" s="279"/>
      <c r="B14" s="289"/>
      <c r="C14" s="290"/>
      <c r="D14" s="273"/>
      <c r="E14" s="294"/>
      <c r="F14" s="288"/>
      <c r="H14" s="531" t="s">
        <v>153</v>
      </c>
      <c r="I14" s="764"/>
      <c r="J14" s="764"/>
      <c r="K14" s="764"/>
      <c r="L14" s="764"/>
      <c r="M14" s="764"/>
      <c r="N14" s="765"/>
    </row>
    <row r="15" spans="1:15" s="47" customFormat="1" ht="14.25">
      <c r="A15" s="291" t="s">
        <v>32</v>
      </c>
      <c r="B15" s="559"/>
      <c r="C15" s="293"/>
      <c r="D15" s="273"/>
      <c r="E15" s="294"/>
      <c r="F15" s="288"/>
      <c r="H15" s="531" t="s">
        <v>154</v>
      </c>
      <c r="I15" s="764"/>
      <c r="J15" s="764"/>
      <c r="K15" s="764"/>
      <c r="L15" s="764"/>
      <c r="M15" s="764"/>
      <c r="N15" s="765"/>
    </row>
    <row r="16" spans="1:15" ht="14.25">
      <c r="A16" s="453" t="s">
        <v>13</v>
      </c>
      <c r="B16" s="292"/>
      <c r="C16" s="293"/>
      <c r="D16" s="273"/>
      <c r="E16" s="457">
        <f>SUM(E12:E15)</f>
        <v>0</v>
      </c>
      <c r="F16" s="288"/>
      <c r="H16" s="531" t="s">
        <v>155</v>
      </c>
      <c r="I16" s="764"/>
      <c r="J16" s="764"/>
      <c r="K16" s="764"/>
      <c r="L16" s="764"/>
      <c r="M16" s="764"/>
      <c r="N16" s="765"/>
    </row>
    <row r="17" spans="1:15" ht="14.25">
      <c r="A17" s="291"/>
      <c r="B17" s="295"/>
      <c r="C17" s="296"/>
      <c r="D17" s="273"/>
      <c r="E17" s="297"/>
      <c r="F17" s="288"/>
      <c r="H17" s="529"/>
      <c r="I17" s="530"/>
      <c r="J17" s="530"/>
      <c r="K17" s="530"/>
      <c r="L17" s="530"/>
      <c r="M17" s="530"/>
      <c r="N17" s="530"/>
    </row>
    <row r="18" spans="1:15" ht="14.25">
      <c r="A18" s="298" t="s">
        <v>57</v>
      </c>
      <c r="B18" s="299"/>
      <c r="C18" s="501"/>
      <c r="D18" s="273"/>
      <c r="E18" s="294">
        <f>$C18*E16</f>
        <v>0</v>
      </c>
      <c r="F18" s="288"/>
      <c r="H18" s="340" t="s">
        <v>156</v>
      </c>
      <c r="I18" s="807" t="s">
        <v>159</v>
      </c>
      <c r="J18" s="808"/>
      <c r="K18" s="808"/>
      <c r="L18" s="808"/>
      <c r="M18" s="808"/>
      <c r="N18" s="809"/>
    </row>
    <row r="19" spans="1:15" s="47" customFormat="1" ht="14.25">
      <c r="A19" s="298" t="s">
        <v>90</v>
      </c>
      <c r="B19" s="299"/>
      <c r="C19" s="501"/>
      <c r="D19" s="273"/>
      <c r="E19" s="294">
        <f>$C19*E16</f>
        <v>0</v>
      </c>
      <c r="F19" s="288"/>
      <c r="H19" s="279"/>
      <c r="I19" s="284">
        <v>1</v>
      </c>
      <c r="J19" s="284">
        <v>2</v>
      </c>
      <c r="K19" s="284">
        <v>3</v>
      </c>
      <c r="L19" s="284">
        <v>4</v>
      </c>
      <c r="M19" s="284">
        <v>5</v>
      </c>
      <c r="N19" s="284">
        <v>6</v>
      </c>
    </row>
    <row r="20" spans="1:15" ht="14.25">
      <c r="A20" s="453" t="s">
        <v>52</v>
      </c>
      <c r="B20" s="300"/>
      <c r="C20" s="293"/>
      <c r="D20" s="273"/>
      <c r="E20" s="457">
        <f>SUM(E16:E19)</f>
        <v>0</v>
      </c>
      <c r="F20" s="301">
        <f>IF(E20=0,0,E20/E$48)</f>
        <v>0</v>
      </c>
      <c r="H20" s="279" t="s">
        <v>151</v>
      </c>
      <c r="I20" s="503"/>
      <c r="J20" s="503"/>
      <c r="K20" s="503"/>
      <c r="L20" s="503"/>
      <c r="M20" s="503"/>
      <c r="N20" s="503"/>
    </row>
    <row r="21" spans="1:15" ht="14.25">
      <c r="A21" s="291"/>
      <c r="B21" s="295"/>
      <c r="C21" s="296"/>
      <c r="D21" s="273"/>
      <c r="E21" s="297"/>
      <c r="F21" s="288"/>
      <c r="H21" s="279" t="s">
        <v>152</v>
      </c>
      <c r="I21" s="503"/>
      <c r="J21" s="503"/>
      <c r="K21" s="503"/>
      <c r="L21" s="503"/>
      <c r="M21" s="503"/>
      <c r="N21" s="503"/>
    </row>
    <row r="22" spans="1:15" s="305" customFormat="1" ht="14.25">
      <c r="A22" s="302" t="s">
        <v>59</v>
      </c>
      <c r="B22" s="299"/>
      <c r="C22" s="296"/>
      <c r="D22" s="303"/>
      <c r="E22" s="575">
        <f>E20*0.96</f>
        <v>0</v>
      </c>
      <c r="F22" s="304"/>
      <c r="H22" s="279" t="s">
        <v>153</v>
      </c>
      <c r="I22" s="503"/>
      <c r="J22" s="503"/>
      <c r="K22" s="503"/>
      <c r="L22" s="503"/>
      <c r="M22" s="503"/>
      <c r="N22" s="503"/>
      <c r="O22" s="4"/>
    </row>
    <row r="23" spans="1:15" ht="14.25" customHeight="1">
      <c r="A23" s="298" t="s">
        <v>71</v>
      </c>
      <c r="B23" s="299"/>
      <c r="C23" s="306" t="s">
        <v>44</v>
      </c>
      <c r="D23" s="273"/>
      <c r="E23" s="294" t="e">
        <f>E22*'5-Premies en opslagen'!$C24</f>
        <v>#DIV/0!</v>
      </c>
      <c r="F23" s="288"/>
      <c r="H23" s="279" t="s">
        <v>154</v>
      </c>
      <c r="I23" s="503"/>
      <c r="J23" s="503"/>
      <c r="K23" s="503"/>
      <c r="L23" s="503"/>
      <c r="M23" s="503"/>
      <c r="N23" s="503"/>
      <c r="O23" s="305"/>
    </row>
    <row r="24" spans="1:15" ht="12.75" customHeight="1">
      <c r="A24" s="453" t="s">
        <v>68</v>
      </c>
      <c r="B24" s="300"/>
      <c r="C24" s="293"/>
      <c r="D24" s="273"/>
      <c r="E24" s="457" t="e">
        <f>E23+E20</f>
        <v>#DIV/0!</v>
      </c>
      <c r="F24" s="301" t="e">
        <f>IF(E24=0,0,E24/E$48)</f>
        <v>#DIV/0!</v>
      </c>
      <c r="H24" s="279" t="s">
        <v>155</v>
      </c>
      <c r="I24" s="503"/>
      <c r="J24" s="503"/>
      <c r="K24" s="503"/>
      <c r="L24" s="503"/>
      <c r="M24" s="503"/>
      <c r="N24" s="503"/>
    </row>
    <row r="25" spans="1:15" ht="12.75" customHeight="1">
      <c r="A25" s="291"/>
      <c r="B25" s="300"/>
      <c r="C25" s="293"/>
      <c r="D25" s="273"/>
      <c r="E25" s="282"/>
      <c r="F25" s="288"/>
      <c r="H25" s="311" t="s">
        <v>158</v>
      </c>
      <c r="I25" s="533">
        <f t="shared" ref="I25:N25" si="0">SUM(I20:I24)</f>
        <v>0</v>
      </c>
      <c r="J25" s="533">
        <f t="shared" si="0"/>
        <v>0</v>
      </c>
      <c r="K25" s="533">
        <f t="shared" si="0"/>
        <v>0</v>
      </c>
      <c r="L25" s="533">
        <f t="shared" si="0"/>
        <v>0</v>
      </c>
      <c r="M25" s="533">
        <f t="shared" si="0"/>
        <v>0</v>
      </c>
      <c r="N25" s="533">
        <f t="shared" si="0"/>
        <v>0</v>
      </c>
      <c r="O25" s="65">
        <f>SUM(I25:N25)</f>
        <v>0</v>
      </c>
    </row>
    <row r="26" spans="1:15" ht="14.25">
      <c r="A26" s="298" t="s">
        <v>34</v>
      </c>
      <c r="B26" s="299"/>
      <c r="C26" s="306" t="s">
        <v>44</v>
      </c>
      <c r="D26" s="273"/>
      <c r="E26" s="294" t="e">
        <f>E24*'5-Premies en opslagen'!$B53</f>
        <v>#DIV/0!</v>
      </c>
      <c r="F26" s="288"/>
    </row>
    <row r="27" spans="1:15" ht="14.25">
      <c r="A27" s="453" t="s">
        <v>78</v>
      </c>
      <c r="B27" s="300"/>
      <c r="C27" s="293"/>
      <c r="D27" s="273"/>
      <c r="E27" s="457" t="e">
        <f>SUM(E24:E26)</f>
        <v>#DIV/0!</v>
      </c>
      <c r="F27" s="301" t="e">
        <f>IF(E27=0,0,E27/E$48)</f>
        <v>#DIV/0!</v>
      </c>
      <c r="H27" s="542" t="s">
        <v>156</v>
      </c>
      <c r="I27" s="803" t="s">
        <v>160</v>
      </c>
      <c r="J27" s="803"/>
      <c r="K27" s="803"/>
      <c r="L27" s="803"/>
      <c r="M27" s="803"/>
      <c r="N27" s="803"/>
    </row>
    <row r="28" spans="1:15" ht="14.25">
      <c r="A28" s="291"/>
      <c r="B28" s="300"/>
      <c r="C28" s="293"/>
      <c r="D28" s="273"/>
      <c r="E28" s="282"/>
      <c r="F28" s="288"/>
      <c r="H28" s="543"/>
      <c r="I28" s="544">
        <v>1</v>
      </c>
      <c r="J28" s="544">
        <v>2</v>
      </c>
      <c r="K28" s="544">
        <v>3</v>
      </c>
      <c r="L28" s="544">
        <v>4</v>
      </c>
      <c r="M28" s="544">
        <v>5</v>
      </c>
      <c r="N28" s="544">
        <v>6</v>
      </c>
    </row>
    <row r="29" spans="1:15" ht="14.25">
      <c r="A29" s="291" t="s">
        <v>60</v>
      </c>
      <c r="B29" s="307"/>
      <c r="C29" s="290" t="s">
        <v>67</v>
      </c>
      <c r="D29" s="273"/>
      <c r="E29" s="500"/>
      <c r="F29" s="461">
        <v>0</v>
      </c>
      <c r="H29" s="279" t="s">
        <v>151</v>
      </c>
      <c r="I29" s="545">
        <f t="shared" ref="I29:N29" si="1">I20*I12</f>
        <v>0</v>
      </c>
      <c r="J29" s="545">
        <f t="shared" si="1"/>
        <v>0</v>
      </c>
      <c r="K29" s="545">
        <f t="shared" si="1"/>
        <v>0</v>
      </c>
      <c r="L29" s="545">
        <f t="shared" si="1"/>
        <v>0</v>
      </c>
      <c r="M29" s="545">
        <f t="shared" si="1"/>
        <v>0</v>
      </c>
      <c r="N29" s="546">
        <f t="shared" si="1"/>
        <v>0</v>
      </c>
    </row>
    <row r="30" spans="1:15" ht="14.25">
      <c r="A30" s="291" t="s">
        <v>65</v>
      </c>
      <c r="B30" s="308"/>
      <c r="C30" s="290" t="s">
        <v>67</v>
      </c>
      <c r="D30" s="273"/>
      <c r="E30" s="500"/>
      <c r="F30" s="461">
        <v>0</v>
      </c>
      <c r="H30" s="279" t="s">
        <v>152</v>
      </c>
      <c r="I30" s="545">
        <f t="shared" ref="I30:N30" si="2">I21*I13</f>
        <v>0</v>
      </c>
      <c r="J30" s="545">
        <f t="shared" si="2"/>
        <v>0</v>
      </c>
      <c r="K30" s="545">
        <f t="shared" si="2"/>
        <v>0</v>
      </c>
      <c r="L30" s="545">
        <f t="shared" si="2"/>
        <v>0</v>
      </c>
      <c r="M30" s="545">
        <f t="shared" si="2"/>
        <v>0</v>
      </c>
      <c r="N30" s="546">
        <f t="shared" si="2"/>
        <v>0</v>
      </c>
    </row>
    <row r="31" spans="1:15" ht="12.75" customHeight="1">
      <c r="A31" s="291" t="s">
        <v>66</v>
      </c>
      <c r="B31" s="300"/>
      <c r="C31" s="293" t="s">
        <v>62</v>
      </c>
      <c r="D31" s="273"/>
      <c r="E31" s="309"/>
      <c r="F31" s="288"/>
      <c r="H31" s="279" t="s">
        <v>153</v>
      </c>
      <c r="I31" s="545">
        <f t="shared" ref="I31:N31" si="3">I22*I14</f>
        <v>0</v>
      </c>
      <c r="J31" s="545">
        <f t="shared" si="3"/>
        <v>0</v>
      </c>
      <c r="K31" s="545">
        <f t="shared" si="3"/>
        <v>0</v>
      </c>
      <c r="L31" s="545">
        <f t="shared" si="3"/>
        <v>0</v>
      </c>
      <c r="M31" s="545">
        <f t="shared" si="3"/>
        <v>0</v>
      </c>
      <c r="N31" s="546">
        <f t="shared" si="3"/>
        <v>0</v>
      </c>
    </row>
    <row r="32" spans="1:15" ht="12.75" customHeight="1">
      <c r="A32" s="502"/>
      <c r="B32" s="560"/>
      <c r="C32" s="561" t="s">
        <v>62</v>
      </c>
      <c r="D32" s="273"/>
      <c r="E32" s="500"/>
      <c r="F32" s="288"/>
      <c r="H32" s="279" t="s">
        <v>154</v>
      </c>
      <c r="I32" s="545">
        <f t="shared" ref="I32:N32" si="4">I23*I15</f>
        <v>0</v>
      </c>
      <c r="J32" s="545">
        <f t="shared" si="4"/>
        <v>0</v>
      </c>
      <c r="K32" s="545">
        <f t="shared" si="4"/>
        <v>0</v>
      </c>
      <c r="L32" s="545">
        <f t="shared" si="4"/>
        <v>0</v>
      </c>
      <c r="M32" s="545">
        <f t="shared" si="4"/>
        <v>0</v>
      </c>
      <c r="N32" s="546">
        <f t="shared" si="4"/>
        <v>0</v>
      </c>
    </row>
    <row r="33" spans="1:14" ht="12.75" customHeight="1">
      <c r="A33" s="453" t="s">
        <v>54</v>
      </c>
      <c r="B33" s="300"/>
      <c r="C33" s="293"/>
      <c r="D33" s="273"/>
      <c r="E33" s="457" t="e">
        <f>SUM(E27:E32)</f>
        <v>#DIV/0!</v>
      </c>
      <c r="F33" s="301" t="e">
        <f>IF(E33=0,0,E33/E$48)</f>
        <v>#DIV/0!</v>
      </c>
      <c r="H33" s="543" t="s">
        <v>155</v>
      </c>
      <c r="I33" s="545">
        <f t="shared" ref="I33:N33" si="5">I24*I16</f>
        <v>0</v>
      </c>
      <c r="J33" s="545">
        <f t="shared" si="5"/>
        <v>0</v>
      </c>
      <c r="K33" s="545">
        <f t="shared" si="5"/>
        <v>0</v>
      </c>
      <c r="L33" s="545">
        <f t="shared" si="5"/>
        <v>0</v>
      </c>
      <c r="M33" s="545">
        <f t="shared" si="5"/>
        <v>0</v>
      </c>
      <c r="N33" s="546">
        <f t="shared" si="5"/>
        <v>0</v>
      </c>
    </row>
    <row r="34" spans="1:14" ht="12.75" customHeight="1">
      <c r="A34" s="291"/>
      <c r="B34" s="300"/>
      <c r="C34" s="293"/>
      <c r="D34" s="273"/>
      <c r="E34" s="282"/>
      <c r="F34" s="288"/>
      <c r="H34" s="547" t="s">
        <v>158</v>
      </c>
      <c r="I34" s="548">
        <f t="shared" ref="I34:N34" si="6">SUM(I29:I33)</f>
        <v>0</v>
      </c>
      <c r="J34" s="548">
        <f t="shared" si="6"/>
        <v>0</v>
      </c>
      <c r="K34" s="548">
        <f t="shared" si="6"/>
        <v>0</v>
      </c>
      <c r="L34" s="548">
        <f t="shared" si="6"/>
        <v>0</v>
      </c>
      <c r="M34" s="548">
        <f t="shared" si="6"/>
        <v>0</v>
      </c>
      <c r="N34" s="548">
        <f t="shared" si="6"/>
        <v>0</v>
      </c>
    </row>
    <row r="35" spans="1:14" ht="12.75" customHeight="1">
      <c r="A35" s="291" t="s">
        <v>80</v>
      </c>
      <c r="B35" s="300"/>
      <c r="C35" s="310"/>
      <c r="D35" s="273"/>
      <c r="E35" s="500"/>
      <c r="F35" s="576" t="e">
        <f>E35/$E$48</f>
        <v>#DIV/0!</v>
      </c>
      <c r="H35" s="305"/>
      <c r="I35" s="305"/>
      <c r="J35" s="305"/>
      <c r="K35" s="305"/>
      <c r="L35" s="305"/>
      <c r="M35" s="305"/>
      <c r="N35" s="305"/>
    </row>
    <row r="36" spans="1:14" ht="14.25" customHeight="1">
      <c r="A36" s="291" t="s">
        <v>33</v>
      </c>
      <c r="B36" s="300"/>
      <c r="C36" s="310"/>
      <c r="D36" s="273"/>
      <c r="E36" s="500"/>
      <c r="F36" s="576" t="e">
        <f t="shared" ref="F36:F42" si="7">E36/$E$48</f>
        <v>#DIV/0!</v>
      </c>
      <c r="H36" s="305"/>
      <c r="I36" s="305"/>
      <c r="J36" s="305"/>
      <c r="K36" s="305"/>
      <c r="L36" s="305"/>
      <c r="M36" s="305"/>
      <c r="N36" s="305"/>
    </row>
    <row r="37" spans="1:14" ht="14.25">
      <c r="A37" s="291" t="s">
        <v>23</v>
      </c>
      <c r="B37" s="300"/>
      <c r="C37" s="310"/>
      <c r="D37" s="273"/>
      <c r="E37" s="500"/>
      <c r="F37" s="576" t="e">
        <f t="shared" si="7"/>
        <v>#DIV/0!</v>
      </c>
      <c r="H37" s="305"/>
      <c r="I37" s="305"/>
      <c r="J37" s="305"/>
      <c r="K37" s="305"/>
      <c r="L37" s="305"/>
      <c r="M37" s="305"/>
      <c r="N37" s="305"/>
    </row>
    <row r="38" spans="1:14" ht="14.25">
      <c r="A38" s="291" t="s">
        <v>2</v>
      </c>
      <c r="B38" s="300"/>
      <c r="C38" s="312"/>
      <c r="D38" s="273"/>
      <c r="E38" s="500"/>
      <c r="F38" s="576" t="e">
        <f t="shared" si="7"/>
        <v>#DIV/0!</v>
      </c>
      <c r="H38" s="190"/>
      <c r="I38" s="190"/>
      <c r="J38" s="190"/>
      <c r="K38" s="190"/>
      <c r="L38" s="190"/>
      <c r="M38" s="190"/>
      <c r="N38" s="190"/>
    </row>
    <row r="39" spans="1:14" ht="14.25">
      <c r="A39" s="291" t="s">
        <v>31</v>
      </c>
      <c r="B39" s="300"/>
      <c r="C39" s="310"/>
      <c r="D39" s="273"/>
      <c r="E39" s="500"/>
      <c r="F39" s="576" t="e">
        <f t="shared" si="7"/>
        <v>#DIV/0!</v>
      </c>
      <c r="H39" s="190"/>
      <c r="I39" s="190"/>
      <c r="J39" s="190"/>
      <c r="K39" s="190"/>
      <c r="L39" s="190"/>
      <c r="M39" s="190"/>
      <c r="N39" s="190"/>
    </row>
    <row r="40" spans="1:14" ht="14.25">
      <c r="A40" s="291" t="s">
        <v>28</v>
      </c>
      <c r="B40" s="300"/>
      <c r="C40" s="312"/>
      <c r="D40" s="273"/>
      <c r="E40" s="500"/>
      <c r="F40" s="576" t="e">
        <f t="shared" si="7"/>
        <v>#DIV/0!</v>
      </c>
      <c r="H40" s="190"/>
      <c r="I40" s="190"/>
      <c r="J40" s="190"/>
      <c r="K40" s="190"/>
      <c r="L40" s="190"/>
      <c r="M40" s="190"/>
      <c r="N40" s="190"/>
    </row>
    <row r="41" spans="1:14" ht="14.25">
      <c r="A41" s="291" t="s">
        <v>72</v>
      </c>
      <c r="B41" s="300"/>
      <c r="C41" s="290" t="s">
        <v>67</v>
      </c>
      <c r="D41" s="273"/>
      <c r="E41" s="500"/>
      <c r="F41" s="576" t="e">
        <f t="shared" si="7"/>
        <v>#DIV/0!</v>
      </c>
      <c r="H41" s="190"/>
      <c r="I41" s="190"/>
      <c r="J41" s="190"/>
      <c r="K41" s="190"/>
      <c r="L41" s="190"/>
      <c r="M41" s="190"/>
      <c r="N41" s="190"/>
    </row>
    <row r="42" spans="1:14" ht="14.25">
      <c r="A42" s="291" t="s">
        <v>89</v>
      </c>
      <c r="B42" s="300"/>
      <c r="C42" s="290"/>
      <c r="D42" s="273"/>
      <c r="E42" s="500"/>
      <c r="F42" s="576" t="e">
        <f t="shared" si="7"/>
        <v>#DIV/0!</v>
      </c>
      <c r="H42" s="190"/>
      <c r="I42" s="190"/>
      <c r="J42" s="190"/>
      <c r="K42" s="190"/>
      <c r="L42" s="190"/>
      <c r="M42" s="190"/>
      <c r="N42" s="190"/>
    </row>
    <row r="43" spans="1:14" ht="14.25">
      <c r="A43" s="502"/>
      <c r="B43" s="560"/>
      <c r="C43" s="562"/>
      <c r="D43" s="273"/>
      <c r="E43" s="500"/>
      <c r="F43" s="288"/>
      <c r="H43" s="190"/>
      <c r="I43" s="190"/>
      <c r="J43" s="190"/>
      <c r="K43" s="190"/>
      <c r="L43" s="190"/>
      <c r="M43" s="190"/>
      <c r="N43" s="190"/>
    </row>
    <row r="44" spans="1:14" ht="14.25">
      <c r="A44" s="453" t="s">
        <v>73</v>
      </c>
      <c r="B44" s="300"/>
      <c r="C44" s="293"/>
      <c r="D44" s="273"/>
      <c r="E44" s="457" t="e">
        <f>SUM(E33:E43)</f>
        <v>#DIV/0!</v>
      </c>
      <c r="F44" s="301" t="e">
        <f>IF(E44=0,0,E44/E$48)</f>
        <v>#DIV/0!</v>
      </c>
      <c r="H44" s="190"/>
      <c r="I44" s="190"/>
      <c r="J44" s="190"/>
      <c r="K44" s="190"/>
      <c r="L44" s="190"/>
      <c r="M44" s="190"/>
      <c r="N44" s="190"/>
    </row>
    <row r="45" spans="1:14" ht="14.25">
      <c r="A45" s="291"/>
      <c r="B45" s="300"/>
      <c r="C45" s="293"/>
      <c r="D45" s="273"/>
      <c r="E45" s="282"/>
      <c r="F45" s="313"/>
      <c r="H45" s="190"/>
      <c r="I45" s="190"/>
      <c r="J45" s="190"/>
      <c r="K45" s="190"/>
      <c r="L45" s="190"/>
      <c r="M45" s="190"/>
      <c r="N45" s="190"/>
    </row>
    <row r="46" spans="1:14" ht="14.25">
      <c r="A46" s="291" t="s">
        <v>74</v>
      </c>
      <c r="B46" s="300"/>
      <c r="C46" s="312"/>
      <c r="D46" s="273"/>
      <c r="E46" s="500"/>
      <c r="F46" s="301">
        <f>(IF(E46=0,0,E46/E$48))</f>
        <v>0</v>
      </c>
      <c r="H46" s="190"/>
      <c r="I46" s="190"/>
      <c r="J46" s="190"/>
      <c r="K46" s="190"/>
      <c r="L46" s="190"/>
      <c r="M46" s="190"/>
      <c r="N46" s="190"/>
    </row>
    <row r="47" spans="1:14" ht="14.25">
      <c r="A47" s="291"/>
      <c r="B47" s="292"/>
      <c r="C47" s="293"/>
      <c r="D47" s="273"/>
      <c r="E47" s="282"/>
      <c r="F47" s="288"/>
      <c r="H47" s="190"/>
      <c r="I47" s="190"/>
      <c r="J47" s="190"/>
      <c r="K47" s="190"/>
      <c r="L47" s="190"/>
      <c r="M47" s="190"/>
      <c r="N47" s="190"/>
    </row>
    <row r="48" spans="1:14" ht="14.25">
      <c r="A48" s="453" t="s">
        <v>45</v>
      </c>
      <c r="B48" s="343"/>
      <c r="C48" s="314"/>
      <c r="D48" s="273"/>
      <c r="E48" s="766" t="e">
        <f>SUM(E44:E47)</f>
        <v>#DIV/0!</v>
      </c>
      <c r="F48" s="459" t="e">
        <f>SUM(F44:F47)</f>
        <v>#DIV/0!</v>
      </c>
      <c r="H48" s="190"/>
      <c r="I48" s="190"/>
      <c r="J48" s="190"/>
      <c r="K48" s="190"/>
      <c r="L48" s="190"/>
      <c r="M48" s="190"/>
      <c r="N48" s="190"/>
    </row>
    <row r="49" spans="1:15" ht="14.25">
      <c r="A49" s="213"/>
      <c r="B49" s="315"/>
      <c r="C49" s="316"/>
      <c r="D49" s="273"/>
      <c r="E49" s="9"/>
      <c r="F49" s="317"/>
      <c r="H49" s="190"/>
      <c r="I49" s="190"/>
      <c r="J49" s="190"/>
      <c r="K49" s="190"/>
      <c r="L49" s="190"/>
      <c r="M49" s="190"/>
      <c r="N49" s="190"/>
    </row>
    <row r="50" spans="1:15" s="305" customFormat="1" ht="14.25">
      <c r="A50" s="319" t="s">
        <v>250</v>
      </c>
      <c r="B50" s="320"/>
      <c r="C50" s="321"/>
      <c r="E50" s="322" t="e">
        <f>(E$27*1.3)+($E$48-$E$27)</f>
        <v>#DIV/0!</v>
      </c>
      <c r="F50" s="323"/>
      <c r="H50" s="190"/>
      <c r="I50" s="190"/>
      <c r="J50" s="190"/>
      <c r="K50" s="190"/>
      <c r="L50" s="190"/>
      <c r="M50" s="190"/>
      <c r="N50" s="190"/>
    </row>
    <row r="51" spans="1:15" s="305" customFormat="1" ht="14.25">
      <c r="A51" s="324"/>
      <c r="B51" s="325"/>
      <c r="C51" s="326"/>
      <c r="E51" s="324"/>
      <c r="F51" s="324"/>
      <c r="H51" s="190"/>
      <c r="I51" s="190"/>
      <c r="J51" s="190"/>
      <c r="K51" s="190"/>
      <c r="L51" s="190"/>
      <c r="M51" s="190"/>
      <c r="N51" s="190"/>
    </row>
    <row r="52" spans="1:15" s="305" customFormat="1" ht="14.25">
      <c r="A52" s="319" t="s">
        <v>50</v>
      </c>
      <c r="B52" s="320"/>
      <c r="C52" s="321"/>
      <c r="E52" s="322" t="e">
        <f>(E$27*1.5)+($E$48-$E$27)</f>
        <v>#DIV/0!</v>
      </c>
      <c r="F52" s="323"/>
      <c r="H52" s="190"/>
      <c r="I52" s="190"/>
      <c r="J52" s="190"/>
      <c r="K52" s="190"/>
      <c r="L52" s="190"/>
      <c r="M52" s="190"/>
      <c r="N52" s="190"/>
    </row>
    <row r="53" spans="1:15" s="305" customFormat="1" ht="14.25">
      <c r="A53" s="324"/>
      <c r="B53" s="325"/>
      <c r="C53" s="326"/>
      <c r="E53" s="324"/>
      <c r="F53" s="324"/>
      <c r="H53" s="190"/>
      <c r="I53" s="190"/>
      <c r="J53" s="190"/>
      <c r="K53" s="190"/>
      <c r="L53" s="190"/>
      <c r="M53" s="190"/>
      <c r="N53" s="190"/>
    </row>
    <row r="54" spans="1:15" s="305" customFormat="1" ht="14.25">
      <c r="A54" s="319" t="s">
        <v>85</v>
      </c>
      <c r="B54" s="320"/>
      <c r="C54" s="321"/>
      <c r="E54" s="322" t="e">
        <f>(E$27*2.5)+($E$48-$E$27)</f>
        <v>#DIV/0!</v>
      </c>
      <c r="F54" s="327"/>
      <c r="H54" s="190"/>
      <c r="I54" s="190"/>
      <c r="J54" s="190"/>
      <c r="K54" s="190"/>
      <c r="L54" s="190"/>
      <c r="M54" s="190"/>
      <c r="N54" s="190"/>
    </row>
    <row r="55" spans="1:15" s="190" customFormat="1" ht="14.25">
      <c r="B55" s="328"/>
      <c r="C55" s="329"/>
      <c r="F55" s="330"/>
    </row>
    <row r="56" spans="1:15" s="190" customFormat="1">
      <c r="C56" s="331"/>
      <c r="F56" s="330"/>
    </row>
    <row r="57" spans="1:15" s="190" customFormat="1">
      <c r="C57" s="331"/>
      <c r="F57" s="330"/>
    </row>
    <row r="58" spans="1:15" s="190" customFormat="1">
      <c r="A58" s="47"/>
      <c r="C58" s="331"/>
      <c r="F58" s="330"/>
    </row>
    <row r="59" spans="1:15" s="190" customFormat="1">
      <c r="C59" s="331"/>
      <c r="F59" s="330"/>
    </row>
    <row r="60" spans="1:15" s="190" customFormat="1">
      <c r="C60" s="331"/>
      <c r="F60" s="330"/>
    </row>
    <row r="61" spans="1:15" s="190" customFormat="1">
      <c r="C61" s="331"/>
      <c r="F61" s="330"/>
      <c r="H61" s="4"/>
      <c r="I61" s="4"/>
      <c r="J61" s="4"/>
      <c r="K61" s="4"/>
      <c r="L61" s="4"/>
      <c r="M61" s="4"/>
      <c r="N61" s="4"/>
    </row>
    <row r="62" spans="1:15" s="190" customFormat="1">
      <c r="C62" s="331"/>
      <c r="F62" s="330"/>
      <c r="H62" s="4"/>
      <c r="I62" s="4"/>
      <c r="J62" s="4"/>
      <c r="K62" s="4"/>
      <c r="L62" s="4"/>
      <c r="M62" s="4"/>
      <c r="N62" s="4"/>
    </row>
    <row r="63" spans="1:15" s="190" customFormat="1">
      <c r="C63" s="331"/>
      <c r="F63" s="330"/>
      <c r="H63" s="4"/>
      <c r="I63" s="4"/>
      <c r="J63" s="4"/>
      <c r="K63" s="4"/>
      <c r="L63" s="4"/>
      <c r="M63" s="4"/>
      <c r="N63" s="4"/>
      <c r="O63" s="4"/>
    </row>
    <row r="64" spans="1:15" s="190" customFormat="1">
      <c r="C64" s="331"/>
      <c r="F64" s="330"/>
      <c r="H64" s="4"/>
      <c r="I64" s="4"/>
      <c r="J64" s="4"/>
      <c r="K64" s="4"/>
      <c r="L64" s="4"/>
      <c r="M64" s="4"/>
      <c r="N64" s="4"/>
      <c r="O64" s="305"/>
    </row>
    <row r="65" spans="3:15" s="190" customFormat="1">
      <c r="C65" s="331"/>
      <c r="F65" s="330"/>
      <c r="H65" s="4"/>
      <c r="I65" s="4"/>
      <c r="J65" s="4"/>
      <c r="K65" s="4"/>
      <c r="L65" s="4"/>
      <c r="M65" s="4"/>
      <c r="N65" s="4"/>
      <c r="O65" s="305"/>
    </row>
    <row r="66" spans="3:15">
      <c r="O66" s="305"/>
    </row>
    <row r="67" spans="3:15">
      <c r="O67" s="190"/>
    </row>
    <row r="68" spans="3:15">
      <c r="O68" s="190"/>
    </row>
    <row r="69" spans="3:15">
      <c r="O69" s="190"/>
    </row>
    <row r="70" spans="3:15">
      <c r="O70" s="190"/>
    </row>
    <row r="71" spans="3:15">
      <c r="O71" s="190"/>
    </row>
    <row r="72" spans="3:15">
      <c r="O72" s="190"/>
    </row>
    <row r="73" spans="3:15">
      <c r="O73" s="190"/>
    </row>
    <row r="74" spans="3:15">
      <c r="O74" s="190"/>
    </row>
    <row r="75" spans="3:15">
      <c r="O75" s="190"/>
    </row>
    <row r="76" spans="3:15">
      <c r="O76" s="190"/>
    </row>
    <row r="77" spans="3:15">
      <c r="O77" s="190"/>
    </row>
    <row r="78" spans="3:15">
      <c r="O78" s="190"/>
    </row>
    <row r="79" spans="3:15">
      <c r="O79" s="190"/>
    </row>
  </sheetData>
  <mergeCells count="8">
    <mergeCell ref="E10:F10"/>
    <mergeCell ref="I10:N10"/>
    <mergeCell ref="I27:N27"/>
    <mergeCell ref="H1:N2"/>
    <mergeCell ref="H3:N3"/>
    <mergeCell ref="H4:N5"/>
    <mergeCell ref="I18:N18"/>
    <mergeCell ref="E5:F5"/>
  </mergeCells>
  <conditionalFormatting sqref="O25">
    <cfRule type="cellIs" dxfId="10" priority="1" operator="greaterThan">
      <formula>1</formula>
    </cfRule>
    <cfRule type="cellIs" dxfId="9" priority="2" operator="between">
      <formula>0.999999</formula>
      <formula>0</formula>
    </cfRule>
    <cfRule type="cellIs" dxfId="8" priority="3" operator="equal">
      <formula>1</formula>
    </cfRule>
  </conditionalFormatting>
  <pageMargins left="0.7" right="0.7" top="0.75" bottom="0.75" header="0.3" footer="0.3"/>
  <pageSetup paperSize="9" scale="62" fitToHeight="0" orientation="landscape" r:id="rId1"/>
  <headerFooter>
    <oddFooter>&amp;L&amp;F-&amp;A
Atir b.v. ©&amp;Rprintversie &amp;D</oddFooter>
  </headerFooter>
  <colBreaks count="1" manualBreakCount="1">
    <brk id="7" max="6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I29"/>
  <sheetViews>
    <sheetView showGridLines="0" zoomScale="115" zoomScaleNormal="115" workbookViewId="0">
      <pane ySplit="10" topLeftCell="A11" activePane="bottomLeft" state="frozen"/>
      <selection sqref="A1:XFD1048576"/>
      <selection pane="bottomLeft" activeCell="A11" sqref="A11"/>
    </sheetView>
  </sheetViews>
  <sheetFormatPr defaultColWidth="9.140625" defaultRowHeight="13.5"/>
  <cols>
    <col min="1" max="1" width="26.140625" style="4" bestFit="1" customWidth="1"/>
    <col min="2" max="2" width="26" style="4" customWidth="1"/>
    <col min="3" max="3" width="65.7109375" style="4" bestFit="1" customWidth="1"/>
    <col min="4" max="4" width="9.5703125" style="4" bestFit="1" customWidth="1"/>
    <col min="5" max="5" width="10.140625" style="4" bestFit="1" customWidth="1"/>
    <col min="6" max="6" width="13.28515625" style="4" bestFit="1" customWidth="1"/>
    <col min="7" max="7" width="12.140625" style="4" bestFit="1" customWidth="1"/>
    <col min="8" max="8" width="12.140625" style="4" customWidth="1"/>
    <col min="9" max="9" width="19.85546875" style="4" customWidth="1"/>
    <col min="10" max="10" width="12.140625" style="4" bestFit="1" customWidth="1"/>
    <col min="11" max="16384" width="9.140625" style="4"/>
  </cols>
  <sheetData>
    <row r="1" spans="1:9">
      <c r="A1" s="504" t="s">
        <v>25</v>
      </c>
    </row>
    <row r="3" spans="1:9" ht="17.25">
      <c r="A3" s="84" t="str">
        <f>'1-Contractblad totaal'!A3</f>
        <v>Naam opdrachtgever</v>
      </c>
      <c r="B3" s="157" t="str">
        <f>'1-Contractblad totaal'!B3</f>
        <v>Hoogheemraadschap van Delfland</v>
      </c>
    </row>
    <row r="4" spans="1:9" ht="17.25">
      <c r="A4" s="84" t="str">
        <f>'1-Contractblad totaal'!A4</f>
        <v>Calculatie onderdeel</v>
      </c>
      <c r="B4" s="157" t="str">
        <f ca="1">MID(CELL("bestandsnaam",$C$9),SEARCH("]",CELL("bestandsnaam",$C$9),1)+1,256)</f>
        <v>8a-Additionele werkzaamheden</v>
      </c>
    </row>
    <row r="5" spans="1:9" ht="17.25">
      <c r="A5" s="84" t="str">
        <f>'1-Contractblad totaal'!A5</f>
        <v>Gebouw/plaats</v>
      </c>
      <c r="B5" s="157" t="str">
        <f>'1-Contractblad totaal'!B5</f>
        <v>Regio Delft</v>
      </c>
    </row>
    <row r="6" spans="1:9" ht="17.25">
      <c r="A6" s="84" t="str">
        <f>'1-Contractblad totaal'!A6</f>
        <v>Referentie nummer</v>
      </c>
      <c r="B6" s="157" t="str">
        <f>'1-Contractblad totaal'!B6</f>
        <v>INK2020.561</v>
      </c>
      <c r="E6" s="344"/>
    </row>
    <row r="7" spans="1:9" ht="15" customHeight="1">
      <c r="A7" s="84" t="str">
        <f>'1-Contractblad totaal'!A8</f>
        <v>Naam dienstverlener</v>
      </c>
      <c r="B7" s="157">
        <f>'1-Contractblad totaal'!B8</f>
        <v>0</v>
      </c>
      <c r="E7" s="345"/>
      <c r="F7" s="345"/>
      <c r="G7" s="345"/>
      <c r="H7" s="345"/>
      <c r="I7" s="345"/>
    </row>
    <row r="8" spans="1:9" ht="15.75">
      <c r="A8" s="84" t="str">
        <f>'1-Contractblad totaal'!A9</f>
        <v>Prijspeil</v>
      </c>
      <c r="B8" s="125">
        <f>'1-Contractblad totaal'!B9</f>
        <v>44562</v>
      </c>
      <c r="E8" s="345"/>
      <c r="F8" s="345"/>
      <c r="G8" s="345"/>
      <c r="H8" s="345"/>
      <c r="I8" s="345"/>
    </row>
    <row r="10" spans="1:9" ht="38.25">
      <c r="A10" s="350" t="s">
        <v>108</v>
      </c>
      <c r="B10" s="350" t="s">
        <v>91</v>
      </c>
      <c r="C10" s="350" t="s">
        <v>179</v>
      </c>
      <c r="D10" s="350" t="s">
        <v>174</v>
      </c>
      <c r="E10" s="350" t="s">
        <v>109</v>
      </c>
      <c r="F10" s="350" t="s">
        <v>175</v>
      </c>
      <c r="G10" s="350" t="s">
        <v>176</v>
      </c>
      <c r="H10" s="350" t="s">
        <v>177</v>
      </c>
      <c r="I10" s="350" t="s">
        <v>178</v>
      </c>
    </row>
    <row r="11" spans="1:9">
      <c r="A11" s="664" t="s">
        <v>769</v>
      </c>
      <c r="B11" s="184" t="s">
        <v>778</v>
      </c>
      <c r="C11" s="184" t="s">
        <v>553</v>
      </c>
      <c r="D11" s="687" t="s">
        <v>785</v>
      </c>
      <c r="E11" s="346">
        <v>1</v>
      </c>
      <c r="F11" s="686"/>
      <c r="G11" s="519">
        <f>F11*E11</f>
        <v>0</v>
      </c>
      <c r="H11" s="506"/>
      <c r="I11" s="347">
        <f>H11*G11</f>
        <v>0</v>
      </c>
    </row>
    <row r="12" spans="1:9">
      <c r="A12" s="664" t="s">
        <v>769</v>
      </c>
      <c r="B12" s="184"/>
      <c r="C12" s="184" t="s">
        <v>616</v>
      </c>
      <c r="D12" s="707">
        <v>8</v>
      </c>
      <c r="E12" s="346">
        <v>2</v>
      </c>
      <c r="F12" s="686"/>
      <c r="G12" s="519">
        <f>F12*E12</f>
        <v>0</v>
      </c>
      <c r="H12" s="506"/>
      <c r="I12" s="347">
        <f>H12*G12</f>
        <v>0</v>
      </c>
    </row>
    <row r="13" spans="1:9">
      <c r="A13" s="664" t="s">
        <v>769</v>
      </c>
      <c r="B13" s="184"/>
      <c r="C13" s="184" t="s">
        <v>617</v>
      </c>
      <c r="D13" s="707">
        <v>8</v>
      </c>
      <c r="E13" s="346">
        <v>2</v>
      </c>
      <c r="F13" s="686"/>
      <c r="G13" s="519">
        <f>F13*E13</f>
        <v>0</v>
      </c>
      <c r="H13" s="506"/>
      <c r="I13" s="347">
        <f>H13*G13</f>
        <v>0</v>
      </c>
    </row>
    <row r="14" spans="1:9" ht="15" customHeight="1">
      <c r="A14" s="664" t="s">
        <v>623</v>
      </c>
      <c r="B14" s="184" t="s">
        <v>779</v>
      </c>
      <c r="C14" s="184" t="s">
        <v>553</v>
      </c>
      <c r="D14" s="687" t="s">
        <v>784</v>
      </c>
      <c r="E14" s="346">
        <v>1</v>
      </c>
      <c r="F14" s="686"/>
      <c r="G14" s="519">
        <f>F14*E14</f>
        <v>0</v>
      </c>
      <c r="H14" s="506"/>
      <c r="I14" s="347">
        <f>H14*G14</f>
        <v>0</v>
      </c>
    </row>
    <row r="15" spans="1:9">
      <c r="A15" s="182" t="s">
        <v>623</v>
      </c>
      <c r="B15" s="184" t="s">
        <v>780</v>
      </c>
      <c r="C15" s="184" t="s">
        <v>554</v>
      </c>
      <c r="D15" s="707">
        <v>2</v>
      </c>
      <c r="E15" s="346">
        <v>255</v>
      </c>
      <c r="F15" s="686"/>
      <c r="G15" s="519">
        <f t="shared" ref="G15" si="0">F15*E15</f>
        <v>0</v>
      </c>
      <c r="H15" s="506"/>
      <c r="I15" s="347">
        <f t="shared" ref="I15" si="1">H15*G15</f>
        <v>0</v>
      </c>
    </row>
    <row r="16" spans="1:9">
      <c r="A16" s="182" t="s">
        <v>623</v>
      </c>
      <c r="B16" s="184"/>
      <c r="C16" s="184" t="s">
        <v>616</v>
      </c>
      <c r="D16" s="687">
        <v>89</v>
      </c>
      <c r="E16" s="346">
        <v>2</v>
      </c>
      <c r="F16" s="686"/>
      <c r="G16" s="519">
        <f>F16*E16</f>
        <v>0</v>
      </c>
      <c r="H16" s="506"/>
      <c r="I16" s="347">
        <f t="shared" ref="I16:I24" si="2">H16*G16</f>
        <v>0</v>
      </c>
    </row>
    <row r="17" spans="1:9">
      <c r="A17" s="182" t="s">
        <v>623</v>
      </c>
      <c r="B17" s="184"/>
      <c r="C17" s="184" t="s">
        <v>617</v>
      </c>
      <c r="D17" s="687">
        <v>178</v>
      </c>
      <c r="E17" s="346">
        <v>2</v>
      </c>
      <c r="F17" s="686"/>
      <c r="G17" s="519">
        <f>F17*E17</f>
        <v>0</v>
      </c>
      <c r="H17" s="506"/>
      <c r="I17" s="347">
        <f t="shared" si="2"/>
        <v>0</v>
      </c>
    </row>
    <row r="18" spans="1:9">
      <c r="A18" s="182" t="s">
        <v>771</v>
      </c>
      <c r="B18" s="184"/>
      <c r="C18" s="184" t="s">
        <v>554</v>
      </c>
      <c r="D18" s="707">
        <v>9</v>
      </c>
      <c r="E18" s="346">
        <v>255</v>
      </c>
      <c r="F18" s="686"/>
      <c r="G18" s="519">
        <f t="shared" ref="G18" si="3">F18*E18</f>
        <v>0</v>
      </c>
      <c r="H18" s="506"/>
      <c r="I18" s="347">
        <f t="shared" si="2"/>
        <v>0</v>
      </c>
    </row>
    <row r="19" spans="1:9">
      <c r="A19" s="182" t="s">
        <v>771</v>
      </c>
      <c r="B19" s="184"/>
      <c r="C19" s="184" t="s">
        <v>806</v>
      </c>
      <c r="D19" s="687">
        <v>4000</v>
      </c>
      <c r="E19" s="346">
        <v>12</v>
      </c>
      <c r="F19" s="686"/>
      <c r="G19" s="519">
        <f t="shared" ref="G19:G24" si="4">F19*E19</f>
        <v>0</v>
      </c>
      <c r="H19" s="506"/>
      <c r="I19" s="347">
        <f t="shared" si="2"/>
        <v>0</v>
      </c>
    </row>
    <row r="20" spans="1:9">
      <c r="A20" s="182" t="s">
        <v>771</v>
      </c>
      <c r="B20" s="184"/>
      <c r="C20" s="184" t="s">
        <v>803</v>
      </c>
      <c r="D20" s="707">
        <v>8</v>
      </c>
      <c r="E20" s="346">
        <v>1</v>
      </c>
      <c r="F20" s="686"/>
      <c r="G20" s="519">
        <f t="shared" si="4"/>
        <v>0</v>
      </c>
      <c r="H20" s="506"/>
      <c r="I20" s="347">
        <f t="shared" si="2"/>
        <v>0</v>
      </c>
    </row>
    <row r="21" spans="1:9">
      <c r="A21" s="182" t="s">
        <v>771</v>
      </c>
      <c r="B21" s="184"/>
      <c r="C21" s="184" t="s">
        <v>804</v>
      </c>
      <c r="D21" s="707">
        <v>4</v>
      </c>
      <c r="E21" s="346">
        <v>1</v>
      </c>
      <c r="F21" s="686"/>
      <c r="G21" s="519">
        <f t="shared" si="4"/>
        <v>0</v>
      </c>
      <c r="H21" s="506"/>
      <c r="I21" s="347">
        <f t="shared" si="2"/>
        <v>0</v>
      </c>
    </row>
    <row r="22" spans="1:9">
      <c r="A22" s="182" t="s">
        <v>771</v>
      </c>
      <c r="B22" s="184"/>
      <c r="C22" s="184" t="s">
        <v>805</v>
      </c>
      <c r="D22" s="707">
        <v>1</v>
      </c>
      <c r="E22" s="346">
        <v>1</v>
      </c>
      <c r="F22" s="686"/>
      <c r="G22" s="519">
        <f t="shared" si="4"/>
        <v>0</v>
      </c>
      <c r="H22" s="506"/>
      <c r="I22" s="347">
        <f>H22*G22</f>
        <v>0</v>
      </c>
    </row>
    <row r="23" spans="1:9">
      <c r="A23" s="182" t="s">
        <v>771</v>
      </c>
      <c r="B23" s="184"/>
      <c r="C23" s="184" t="s">
        <v>616</v>
      </c>
      <c r="D23" s="707">
        <v>310</v>
      </c>
      <c r="E23" s="346">
        <v>2</v>
      </c>
      <c r="F23" s="686"/>
      <c r="G23" s="519">
        <f t="shared" si="4"/>
        <v>0</v>
      </c>
      <c r="H23" s="506"/>
      <c r="I23" s="347">
        <f t="shared" si="2"/>
        <v>0</v>
      </c>
    </row>
    <row r="24" spans="1:9">
      <c r="A24" s="182" t="s">
        <v>771</v>
      </c>
      <c r="B24" s="184"/>
      <c r="C24" s="184" t="s">
        <v>617</v>
      </c>
      <c r="D24" s="707">
        <v>620</v>
      </c>
      <c r="E24" s="346">
        <v>2</v>
      </c>
      <c r="F24" s="686"/>
      <c r="G24" s="519">
        <f t="shared" si="4"/>
        <v>0</v>
      </c>
      <c r="H24" s="506"/>
      <c r="I24" s="347">
        <f t="shared" si="2"/>
        <v>0</v>
      </c>
    </row>
    <row r="25" spans="1:9">
      <c r="A25" s="182" t="s">
        <v>771</v>
      </c>
      <c r="B25" s="184"/>
      <c r="C25" s="184" t="s">
        <v>799</v>
      </c>
      <c r="D25" s="707">
        <v>10</v>
      </c>
      <c r="E25" s="346">
        <v>1</v>
      </c>
      <c r="F25" s="686"/>
      <c r="G25" s="519">
        <f>F25*E25</f>
        <v>0</v>
      </c>
      <c r="H25" s="506"/>
      <c r="I25" s="347">
        <f>H25*G25</f>
        <v>0</v>
      </c>
    </row>
    <row r="27" spans="1:9" s="168" customFormat="1" ht="12.75">
      <c r="A27" s="348" t="s">
        <v>8</v>
      </c>
      <c r="B27" s="349"/>
      <c r="C27" s="349"/>
      <c r="D27" s="349"/>
      <c r="E27" s="349"/>
      <c r="F27" s="349"/>
      <c r="G27" s="520">
        <f>SUM(G11:G25)</f>
        <v>0</v>
      </c>
      <c r="H27" s="349"/>
      <c r="I27" s="318">
        <f>SUM(I11:I25)</f>
        <v>0</v>
      </c>
    </row>
    <row r="29" spans="1:9">
      <c r="A29" s="344" t="s">
        <v>807</v>
      </c>
      <c r="B29" s="344"/>
      <c r="C29" s="344"/>
    </row>
  </sheetData>
  <pageMargins left="0.59375" right="0.7" top="0.75" bottom="0.75" header="0.3" footer="0.3"/>
  <pageSetup paperSize="9" scale="55" fitToHeight="0" orientation="landscape" r:id="rId1"/>
  <headerFooter>
    <oddFooter>&amp;L&amp;F-&amp;A
Atir b.v. ©&amp;Rprintversie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7DB5E-21A0-4366-A8BD-1E3C2A007671}">
  <sheetPr>
    <tabColor theme="0" tint="-0.14999847407452621"/>
    <pageSetUpPr fitToPage="1"/>
  </sheetPr>
  <dimension ref="A1:L411"/>
  <sheetViews>
    <sheetView showGridLines="0" showZeros="0" zoomScaleNormal="100" zoomScalePageLayoutView="75" workbookViewId="0">
      <pane xSplit="1" ySplit="10" topLeftCell="B11" activePane="bottomRight" state="frozen"/>
      <selection sqref="A1:XFD1048576"/>
      <selection pane="topRight" sqref="A1:XFD1048576"/>
      <selection pane="bottomLeft" sqref="A1:XFD1048576"/>
      <selection pane="bottomRight" activeCell="B11" sqref="B11"/>
    </sheetView>
  </sheetViews>
  <sheetFormatPr defaultColWidth="8.7109375" defaultRowHeight="14.1" customHeight="1"/>
  <cols>
    <col min="1" max="1" width="35.5703125" style="4" customWidth="1"/>
    <col min="2" max="2" width="47.28515625" style="4" bestFit="1" customWidth="1"/>
    <col min="3" max="3" width="16.7109375" style="4" customWidth="1"/>
    <col min="4" max="4" width="27.28515625" style="4" customWidth="1"/>
    <col min="5" max="5" width="17" style="4" bestFit="1" customWidth="1"/>
    <col min="6" max="6" width="12.42578125" style="696" customWidth="1"/>
    <col min="7" max="7" width="18" style="491" customWidth="1"/>
    <col min="8" max="8" width="12.85546875" style="215" bestFit="1" customWidth="1"/>
    <col min="9" max="9" width="13.42578125" style="4" bestFit="1" customWidth="1"/>
    <col min="10" max="10" width="13.85546875" style="491" bestFit="1" customWidth="1"/>
    <col min="11" max="11" width="16" style="4" bestFit="1" customWidth="1"/>
    <col min="12" max="12" width="15.5703125" style="4" bestFit="1" customWidth="1"/>
    <col min="13" max="16384" width="8.7109375" style="4"/>
  </cols>
  <sheetData>
    <row r="1" spans="1:12" ht="13.5">
      <c r="A1" s="504" t="s">
        <v>25</v>
      </c>
      <c r="G1" s="126"/>
      <c r="H1" s="4"/>
      <c r="J1" s="126"/>
    </row>
    <row r="2" spans="1:12" ht="14.1" customHeight="1">
      <c r="D2" s="167"/>
      <c r="E2" s="168"/>
      <c r="F2" s="697"/>
      <c r="G2" s="488"/>
      <c r="H2" s="170"/>
      <c r="I2" s="171"/>
      <c r="J2" s="171"/>
      <c r="K2" s="171"/>
      <c r="L2" s="171"/>
    </row>
    <row r="3" spans="1:12" ht="14.1" customHeight="1">
      <c r="A3" s="84" t="str">
        <f>'1-Contractblad totaal'!A3</f>
        <v>Naam opdrachtgever</v>
      </c>
      <c r="B3" s="157" t="str">
        <f>'1-Contractblad totaal'!B3</f>
        <v>Hoogheemraadschap van Delfland</v>
      </c>
      <c r="E3" s="168"/>
      <c r="F3" s="697"/>
      <c r="G3" s="488"/>
      <c r="H3" s="170"/>
      <c r="I3" s="171"/>
      <c r="J3" s="171"/>
      <c r="K3" s="171"/>
      <c r="L3" s="171"/>
    </row>
    <row r="4" spans="1:12" ht="14.1" customHeight="1">
      <c r="A4" s="84" t="str">
        <f>'1-Contractblad totaal'!A4</f>
        <v>Calculatie onderdeel</v>
      </c>
      <c r="B4" s="157" t="str">
        <f ca="1">MID(CELL("bestandsnaam",$C$9),SEARCH("]",CELL("bestandsnaam",$C$9),1)+1,256)</f>
        <v>8b Industriele ruimten</v>
      </c>
      <c r="E4" s="168"/>
      <c r="F4" s="697"/>
      <c r="G4" s="488"/>
      <c r="H4" s="170"/>
      <c r="I4" s="171"/>
      <c r="J4" s="171"/>
      <c r="K4" s="171"/>
      <c r="L4" s="171"/>
    </row>
    <row r="5" spans="1:12" ht="14.1" customHeight="1">
      <c r="A5" s="84" t="str">
        <f>'1-Contractblad totaal'!A5</f>
        <v>Gebouw/plaats</v>
      </c>
      <c r="B5" s="157" t="str">
        <f>'1-Contractblad totaal'!B5</f>
        <v>Regio Delft</v>
      </c>
      <c r="E5" s="168"/>
      <c r="F5" s="697"/>
      <c r="G5" s="488"/>
      <c r="H5" s="170"/>
      <c r="I5" s="171"/>
      <c r="J5" s="171"/>
      <c r="K5" s="171"/>
      <c r="L5" s="171"/>
    </row>
    <row r="6" spans="1:12" ht="14.1" customHeight="1">
      <c r="A6" s="84" t="str">
        <f>'1-Contractblad totaal'!A6</f>
        <v>Referentie nummer</v>
      </c>
      <c r="B6" s="157" t="str">
        <f>'1-Contractblad totaal'!B6</f>
        <v>INK2020.561</v>
      </c>
      <c r="C6" s="344"/>
      <c r="E6" s="168"/>
      <c r="F6" s="697"/>
      <c r="G6" s="488"/>
      <c r="H6" s="170"/>
      <c r="I6" s="171"/>
      <c r="J6" s="171"/>
      <c r="K6" s="171"/>
      <c r="L6" s="171"/>
    </row>
    <row r="7" spans="1:12" ht="14.1" customHeight="1">
      <c r="A7" s="84" t="str">
        <f>'1-Contractblad totaal'!A8</f>
        <v>Naam dienstverlener</v>
      </c>
      <c r="B7" s="157">
        <f>'1-Contractblad totaal'!B8</f>
        <v>0</v>
      </c>
      <c r="C7" s="345"/>
      <c r="E7" s="168"/>
      <c r="F7" s="697"/>
      <c r="G7" s="488"/>
      <c r="H7" s="170"/>
      <c r="I7" s="171"/>
      <c r="J7" s="171"/>
      <c r="K7" s="171"/>
      <c r="L7" s="171"/>
    </row>
    <row r="8" spans="1:12" ht="14.1" customHeight="1">
      <c r="A8" s="84" t="str">
        <f>'1-Contractblad totaal'!A9</f>
        <v>Prijspeil</v>
      </c>
      <c r="B8" s="125">
        <f>'1-Contractblad totaal'!B9</f>
        <v>44562</v>
      </c>
      <c r="C8" s="345"/>
      <c r="E8" s="168"/>
      <c r="F8" s="697"/>
      <c r="G8" s="488"/>
      <c r="H8" s="170"/>
      <c r="I8" s="171"/>
      <c r="J8" s="171"/>
      <c r="K8" s="171"/>
      <c r="L8" s="171"/>
    </row>
    <row r="9" spans="1:12" ht="14.1" customHeight="1">
      <c r="E9" s="168"/>
      <c r="F9" s="697"/>
      <c r="G9" s="488"/>
      <c r="H9" s="170"/>
      <c r="I9" s="171"/>
      <c r="J9" s="171"/>
      <c r="K9" s="171"/>
      <c r="L9" s="171"/>
    </row>
    <row r="10" spans="1:12" ht="57" customHeight="1">
      <c r="A10" s="177" t="s">
        <v>91</v>
      </c>
      <c r="B10" s="177" t="s">
        <v>112</v>
      </c>
      <c r="C10" s="581" t="s">
        <v>424</v>
      </c>
      <c r="D10" s="177" t="s">
        <v>600</v>
      </c>
      <c r="E10" s="178" t="s">
        <v>100</v>
      </c>
      <c r="F10" s="698" t="s">
        <v>101</v>
      </c>
      <c r="G10" s="350" t="s">
        <v>801</v>
      </c>
      <c r="H10" s="350" t="s">
        <v>599</v>
      </c>
      <c r="I10" s="350" t="s">
        <v>176</v>
      </c>
      <c r="J10" s="350" t="s">
        <v>177</v>
      </c>
      <c r="K10" s="350" t="s">
        <v>178</v>
      </c>
    </row>
    <row r="11" spans="1:12" ht="14.1" customHeight="1">
      <c r="A11" s="658" t="s">
        <v>515</v>
      </c>
      <c r="B11" s="182" t="s">
        <v>517</v>
      </c>
      <c r="C11" s="583" t="s">
        <v>425</v>
      </c>
      <c r="D11" s="199" t="s">
        <v>427</v>
      </c>
      <c r="E11" s="199" t="s">
        <v>107</v>
      </c>
      <c r="F11" s="699">
        <v>20</v>
      </c>
      <c r="G11" s="539"/>
      <c r="H11" s="186">
        <v>4</v>
      </c>
      <c r="I11" s="694">
        <f>+G11*H11</f>
        <v>0</v>
      </c>
      <c r="J11" s="693"/>
      <c r="K11" s="695">
        <f>+J11*I11</f>
        <v>0</v>
      </c>
    </row>
    <row r="12" spans="1:12" ht="14.1" customHeight="1">
      <c r="A12" s="658" t="s">
        <v>467</v>
      </c>
      <c r="B12" s="182" t="s">
        <v>468</v>
      </c>
      <c r="C12" s="583" t="s">
        <v>425</v>
      </c>
      <c r="D12" s="588" t="s">
        <v>427</v>
      </c>
      <c r="E12" s="199" t="s">
        <v>107</v>
      </c>
      <c r="F12" s="699">
        <v>25</v>
      </c>
      <c r="G12" s="539"/>
      <c r="H12" s="186">
        <v>4</v>
      </c>
      <c r="I12" s="694">
        <f t="shared" ref="I12:I75" si="0">+G12*H12</f>
        <v>0</v>
      </c>
      <c r="J12" s="693"/>
      <c r="K12" s="695">
        <f t="shared" ref="K12:K75" si="1">+J12*I12</f>
        <v>0</v>
      </c>
    </row>
    <row r="13" spans="1:12" ht="14.1" customHeight="1">
      <c r="A13" s="658" t="s">
        <v>469</v>
      </c>
      <c r="B13" s="182" t="s">
        <v>479</v>
      </c>
      <c r="C13" s="583" t="s">
        <v>425</v>
      </c>
      <c r="D13" s="199" t="s">
        <v>427</v>
      </c>
      <c r="E13" s="199" t="s">
        <v>107</v>
      </c>
      <c r="F13" s="699">
        <v>55</v>
      </c>
      <c r="G13" s="539"/>
      <c r="H13" s="186">
        <v>4</v>
      </c>
      <c r="I13" s="694">
        <f t="shared" si="0"/>
        <v>0</v>
      </c>
      <c r="J13" s="693"/>
      <c r="K13" s="695">
        <f t="shared" si="1"/>
        <v>0</v>
      </c>
    </row>
    <row r="14" spans="1:12" ht="14.1" customHeight="1">
      <c r="A14" s="658" t="s">
        <v>471</v>
      </c>
      <c r="B14" s="182" t="s">
        <v>481</v>
      </c>
      <c r="C14" s="583" t="s">
        <v>425</v>
      </c>
      <c r="D14" s="199" t="s">
        <v>427</v>
      </c>
      <c r="E14" s="199" t="s">
        <v>107</v>
      </c>
      <c r="F14" s="699">
        <v>30</v>
      </c>
      <c r="G14" s="539"/>
      <c r="H14" s="186">
        <v>4</v>
      </c>
      <c r="I14" s="694">
        <f t="shared" si="0"/>
        <v>0</v>
      </c>
      <c r="J14" s="693"/>
      <c r="K14" s="695">
        <f t="shared" si="1"/>
        <v>0</v>
      </c>
    </row>
    <row r="15" spans="1:12" ht="14.1" customHeight="1">
      <c r="A15" s="658" t="s">
        <v>470</v>
      </c>
      <c r="B15" s="182" t="s">
        <v>480</v>
      </c>
      <c r="C15" s="583" t="s">
        <v>425</v>
      </c>
      <c r="D15" s="199" t="s">
        <v>427</v>
      </c>
      <c r="E15" s="199" t="s">
        <v>106</v>
      </c>
      <c r="F15" s="699">
        <v>49</v>
      </c>
      <c r="G15" s="539"/>
      <c r="H15" s="186">
        <v>4</v>
      </c>
      <c r="I15" s="694">
        <f t="shared" si="0"/>
        <v>0</v>
      </c>
      <c r="J15" s="693"/>
      <c r="K15" s="695">
        <f t="shared" si="1"/>
        <v>0</v>
      </c>
    </row>
    <row r="16" spans="1:12" ht="13.9" customHeight="1">
      <c r="A16" s="658" t="s">
        <v>470</v>
      </c>
      <c r="B16" s="182" t="s">
        <v>480</v>
      </c>
      <c r="C16" s="583" t="s">
        <v>425</v>
      </c>
      <c r="D16" s="199" t="s">
        <v>427</v>
      </c>
      <c r="E16" s="199" t="s">
        <v>107</v>
      </c>
      <c r="F16" s="699">
        <v>10</v>
      </c>
      <c r="G16" s="539"/>
      <c r="H16" s="186">
        <v>4</v>
      </c>
      <c r="I16" s="694">
        <f t="shared" si="0"/>
        <v>0</v>
      </c>
      <c r="J16" s="693"/>
      <c r="K16" s="695">
        <f t="shared" si="1"/>
        <v>0</v>
      </c>
    </row>
    <row r="17" spans="1:11" ht="13.9" customHeight="1">
      <c r="A17" s="658" t="s">
        <v>470</v>
      </c>
      <c r="B17" s="182" t="s">
        <v>480</v>
      </c>
      <c r="C17" s="583" t="s">
        <v>425</v>
      </c>
      <c r="D17" s="199" t="s">
        <v>427</v>
      </c>
      <c r="E17" s="199" t="s">
        <v>429</v>
      </c>
      <c r="F17" s="699">
        <v>5</v>
      </c>
      <c r="G17" s="539"/>
      <c r="H17" s="186">
        <v>4</v>
      </c>
      <c r="I17" s="694">
        <f t="shared" si="0"/>
        <v>0</v>
      </c>
      <c r="J17" s="693"/>
      <c r="K17" s="695">
        <f t="shared" si="1"/>
        <v>0</v>
      </c>
    </row>
    <row r="18" spans="1:11" ht="14.1" customHeight="1">
      <c r="A18" s="658" t="s">
        <v>478</v>
      </c>
      <c r="B18" s="182" t="s">
        <v>488</v>
      </c>
      <c r="C18" s="583" t="s">
        <v>425</v>
      </c>
      <c r="D18" s="199" t="s">
        <v>427</v>
      </c>
      <c r="E18" s="199" t="s">
        <v>106</v>
      </c>
      <c r="F18" s="699">
        <v>32</v>
      </c>
      <c r="G18" s="539"/>
      <c r="H18" s="186">
        <v>4</v>
      </c>
      <c r="I18" s="694">
        <f t="shared" si="0"/>
        <v>0</v>
      </c>
      <c r="J18" s="693"/>
      <c r="K18" s="695">
        <f t="shared" si="1"/>
        <v>0</v>
      </c>
    </row>
    <row r="19" spans="1:11" ht="14.1" customHeight="1">
      <c r="A19" s="658" t="s">
        <v>478</v>
      </c>
      <c r="B19" s="182" t="s">
        <v>488</v>
      </c>
      <c r="C19" s="583" t="s">
        <v>425</v>
      </c>
      <c r="D19" s="199" t="s">
        <v>427</v>
      </c>
      <c r="E19" s="199" t="s">
        <v>107</v>
      </c>
      <c r="F19" s="699">
        <v>50</v>
      </c>
      <c r="G19" s="539"/>
      <c r="H19" s="186">
        <v>4</v>
      </c>
      <c r="I19" s="694">
        <f t="shared" si="0"/>
        <v>0</v>
      </c>
      <c r="J19" s="693"/>
      <c r="K19" s="695">
        <f t="shared" si="1"/>
        <v>0</v>
      </c>
    </row>
    <row r="20" spans="1:11" ht="14.1" customHeight="1">
      <c r="A20" s="658" t="s">
        <v>431</v>
      </c>
      <c r="B20" s="182" t="s">
        <v>434</v>
      </c>
      <c r="C20" s="583" t="s">
        <v>425</v>
      </c>
      <c r="D20" s="199" t="s">
        <v>427</v>
      </c>
      <c r="E20" s="199" t="s">
        <v>107</v>
      </c>
      <c r="F20" s="699">
        <v>17</v>
      </c>
      <c r="G20" s="539"/>
      <c r="H20" s="186">
        <v>4</v>
      </c>
      <c r="I20" s="694">
        <f t="shared" si="0"/>
        <v>0</v>
      </c>
      <c r="J20" s="693"/>
      <c r="K20" s="695">
        <f t="shared" si="1"/>
        <v>0</v>
      </c>
    </row>
    <row r="21" spans="1:11" ht="14.1" customHeight="1">
      <c r="A21" s="658" t="s">
        <v>501</v>
      </c>
      <c r="B21" s="182" t="s">
        <v>507</v>
      </c>
      <c r="C21" s="583" t="s">
        <v>425</v>
      </c>
      <c r="D21" s="199" t="s">
        <v>427</v>
      </c>
      <c r="E21" s="199" t="s">
        <v>107</v>
      </c>
      <c r="F21" s="699">
        <v>13</v>
      </c>
      <c r="G21" s="539"/>
      <c r="H21" s="186">
        <v>4</v>
      </c>
      <c r="I21" s="694">
        <f t="shared" si="0"/>
        <v>0</v>
      </c>
      <c r="J21" s="693"/>
      <c r="K21" s="695">
        <f t="shared" si="1"/>
        <v>0</v>
      </c>
    </row>
    <row r="22" spans="1:11" ht="14.1" customHeight="1">
      <c r="A22" s="658" t="s">
        <v>512</v>
      </c>
      <c r="B22" s="182" t="s">
        <v>513</v>
      </c>
      <c r="C22" s="583" t="s">
        <v>425</v>
      </c>
      <c r="D22" s="199" t="s">
        <v>427</v>
      </c>
      <c r="E22" s="199" t="s">
        <v>106</v>
      </c>
      <c r="F22" s="699">
        <v>22</v>
      </c>
      <c r="G22" s="539"/>
      <c r="H22" s="186">
        <v>4</v>
      </c>
      <c r="I22" s="694">
        <f t="shared" si="0"/>
        <v>0</v>
      </c>
      <c r="J22" s="693"/>
      <c r="K22" s="695">
        <f t="shared" si="1"/>
        <v>0</v>
      </c>
    </row>
    <row r="23" spans="1:11" ht="14.1" customHeight="1">
      <c r="A23" s="658" t="s">
        <v>444</v>
      </c>
      <c r="B23" s="182" t="s">
        <v>449</v>
      </c>
      <c r="C23" s="583" t="s">
        <v>425</v>
      </c>
      <c r="D23" s="588" t="s">
        <v>427</v>
      </c>
      <c r="E23" s="199" t="s">
        <v>106</v>
      </c>
      <c r="F23" s="699">
        <v>89</v>
      </c>
      <c r="G23" s="539"/>
      <c r="H23" s="186">
        <v>4</v>
      </c>
      <c r="I23" s="694">
        <f t="shared" si="0"/>
        <v>0</v>
      </c>
      <c r="J23" s="693"/>
      <c r="K23" s="695">
        <f t="shared" si="1"/>
        <v>0</v>
      </c>
    </row>
    <row r="24" spans="1:11" ht="14.1" customHeight="1">
      <c r="A24" s="658" t="s">
        <v>502</v>
      </c>
      <c r="B24" s="182" t="s">
        <v>508</v>
      </c>
      <c r="C24" s="583" t="s">
        <v>425</v>
      </c>
      <c r="D24" s="199" t="s">
        <v>427</v>
      </c>
      <c r="E24" s="199" t="s">
        <v>107</v>
      </c>
      <c r="F24" s="699">
        <v>35</v>
      </c>
      <c r="G24" s="539"/>
      <c r="H24" s="186">
        <v>4</v>
      </c>
      <c r="I24" s="694">
        <f t="shared" si="0"/>
        <v>0</v>
      </c>
      <c r="J24" s="693"/>
      <c r="K24" s="695">
        <f t="shared" si="1"/>
        <v>0</v>
      </c>
    </row>
    <row r="25" spans="1:11" ht="14.1" customHeight="1">
      <c r="A25" s="658" t="s">
        <v>439</v>
      </c>
      <c r="B25" s="182" t="s">
        <v>442</v>
      </c>
      <c r="C25" s="583" t="s">
        <v>425</v>
      </c>
      <c r="D25" s="199" t="s">
        <v>427</v>
      </c>
      <c r="E25" s="199" t="s">
        <v>106</v>
      </c>
      <c r="F25" s="699">
        <v>28</v>
      </c>
      <c r="G25" s="539"/>
      <c r="H25" s="186">
        <v>4</v>
      </c>
      <c r="I25" s="694">
        <f t="shared" si="0"/>
        <v>0</v>
      </c>
      <c r="J25" s="693"/>
      <c r="K25" s="695">
        <f t="shared" si="1"/>
        <v>0</v>
      </c>
    </row>
    <row r="26" spans="1:11" ht="14.1" customHeight="1">
      <c r="A26" s="658" t="s">
        <v>447</v>
      </c>
      <c r="B26" s="182" t="s">
        <v>452</v>
      </c>
      <c r="C26" s="583" t="s">
        <v>425</v>
      </c>
      <c r="D26" s="199" t="s">
        <v>427</v>
      </c>
      <c r="E26" s="199" t="s">
        <v>107</v>
      </c>
      <c r="F26" s="699">
        <v>7</v>
      </c>
      <c r="G26" s="539"/>
      <c r="H26" s="186">
        <v>4</v>
      </c>
      <c r="I26" s="694">
        <f t="shared" si="0"/>
        <v>0</v>
      </c>
      <c r="J26" s="693"/>
      <c r="K26" s="695">
        <f t="shared" si="1"/>
        <v>0</v>
      </c>
    </row>
    <row r="27" spans="1:11" ht="14.1" customHeight="1">
      <c r="A27" s="658" t="s">
        <v>448</v>
      </c>
      <c r="B27" s="182" t="s">
        <v>453</v>
      </c>
      <c r="C27" s="583" t="s">
        <v>425</v>
      </c>
      <c r="D27" s="199" t="s">
        <v>427</v>
      </c>
      <c r="E27" s="199" t="s">
        <v>107</v>
      </c>
      <c r="F27" s="699">
        <v>28</v>
      </c>
      <c r="G27" s="539"/>
      <c r="H27" s="186">
        <v>4</v>
      </c>
      <c r="I27" s="694">
        <f t="shared" si="0"/>
        <v>0</v>
      </c>
      <c r="J27" s="693"/>
      <c r="K27" s="695">
        <f t="shared" si="1"/>
        <v>0</v>
      </c>
    </row>
    <row r="28" spans="1:11" ht="14.1" customHeight="1">
      <c r="A28" s="658" t="s">
        <v>499</v>
      </c>
      <c r="B28" s="182" t="s">
        <v>505</v>
      </c>
      <c r="C28" s="583" t="s">
        <v>425</v>
      </c>
      <c r="D28" s="588" t="s">
        <v>427</v>
      </c>
      <c r="E28" s="199" t="s">
        <v>107</v>
      </c>
      <c r="F28" s="699">
        <v>38</v>
      </c>
      <c r="G28" s="539"/>
      <c r="H28" s="186">
        <v>4</v>
      </c>
      <c r="I28" s="694">
        <f t="shared" si="0"/>
        <v>0</v>
      </c>
      <c r="J28" s="693"/>
      <c r="K28" s="695">
        <f t="shared" si="1"/>
        <v>0</v>
      </c>
    </row>
    <row r="29" spans="1:11" ht="14.1" customHeight="1">
      <c r="A29" s="658" t="s">
        <v>475</v>
      </c>
      <c r="B29" s="182" t="s">
        <v>485</v>
      </c>
      <c r="C29" s="583" t="s">
        <v>425</v>
      </c>
      <c r="D29" s="199" t="s">
        <v>427</v>
      </c>
      <c r="E29" s="199" t="s">
        <v>107</v>
      </c>
      <c r="F29" s="699">
        <v>32</v>
      </c>
      <c r="G29" s="539"/>
      <c r="H29" s="186">
        <v>4</v>
      </c>
      <c r="I29" s="694">
        <f t="shared" si="0"/>
        <v>0</v>
      </c>
      <c r="J29" s="693"/>
      <c r="K29" s="695">
        <f t="shared" si="1"/>
        <v>0</v>
      </c>
    </row>
    <row r="30" spans="1:11" ht="14.1" customHeight="1">
      <c r="A30" s="658" t="s">
        <v>503</v>
      </c>
      <c r="B30" s="182" t="s">
        <v>509</v>
      </c>
      <c r="C30" s="583" t="s">
        <v>425</v>
      </c>
      <c r="D30" s="588" t="s">
        <v>427</v>
      </c>
      <c r="E30" s="199" t="s">
        <v>106</v>
      </c>
      <c r="F30" s="699">
        <v>31</v>
      </c>
      <c r="G30" s="539"/>
      <c r="H30" s="186">
        <v>4</v>
      </c>
      <c r="I30" s="694">
        <f t="shared" si="0"/>
        <v>0</v>
      </c>
      <c r="J30" s="693"/>
      <c r="K30" s="695">
        <f t="shared" si="1"/>
        <v>0</v>
      </c>
    </row>
    <row r="31" spans="1:11" ht="14.1" customHeight="1">
      <c r="A31" s="658" t="s">
        <v>498</v>
      </c>
      <c r="B31" s="182" t="s">
        <v>504</v>
      </c>
      <c r="C31" s="583" t="s">
        <v>425</v>
      </c>
      <c r="D31" s="199" t="s">
        <v>427</v>
      </c>
      <c r="E31" s="199" t="s">
        <v>107</v>
      </c>
      <c r="F31" s="699">
        <v>14.5</v>
      </c>
      <c r="G31" s="539"/>
      <c r="H31" s="186">
        <v>4</v>
      </c>
      <c r="I31" s="694">
        <f t="shared" si="0"/>
        <v>0</v>
      </c>
      <c r="J31" s="693"/>
      <c r="K31" s="695">
        <f t="shared" si="1"/>
        <v>0</v>
      </c>
    </row>
    <row r="32" spans="1:11" ht="14.1" customHeight="1">
      <c r="A32" s="658" t="s">
        <v>514</v>
      </c>
      <c r="B32" s="182" t="s">
        <v>516</v>
      </c>
      <c r="C32" s="583" t="s">
        <v>425</v>
      </c>
      <c r="D32" s="199" t="s">
        <v>427</v>
      </c>
      <c r="E32" s="199" t="s">
        <v>106</v>
      </c>
      <c r="F32" s="699">
        <v>35</v>
      </c>
      <c r="G32" s="539"/>
      <c r="H32" s="186">
        <v>4</v>
      </c>
      <c r="I32" s="694">
        <f t="shared" si="0"/>
        <v>0</v>
      </c>
      <c r="J32" s="693"/>
      <c r="K32" s="695">
        <f t="shared" si="1"/>
        <v>0</v>
      </c>
    </row>
    <row r="33" spans="1:11" ht="14.1" customHeight="1">
      <c r="A33" s="658" t="s">
        <v>491</v>
      </c>
      <c r="B33" s="182" t="s">
        <v>494</v>
      </c>
      <c r="C33" s="583" t="s">
        <v>425</v>
      </c>
      <c r="D33" s="199" t="s">
        <v>427</v>
      </c>
      <c r="E33" s="199" t="s">
        <v>106</v>
      </c>
      <c r="F33" s="699">
        <v>35</v>
      </c>
      <c r="G33" s="539"/>
      <c r="H33" s="186">
        <v>4</v>
      </c>
      <c r="I33" s="694">
        <f t="shared" si="0"/>
        <v>0</v>
      </c>
      <c r="J33" s="693"/>
      <c r="K33" s="695">
        <f t="shared" si="1"/>
        <v>0</v>
      </c>
    </row>
    <row r="34" spans="1:11" ht="14.1" customHeight="1">
      <c r="A34" s="658" t="s">
        <v>461</v>
      </c>
      <c r="B34" s="182" t="s">
        <v>464</v>
      </c>
      <c r="C34" s="583" t="s">
        <v>425</v>
      </c>
      <c r="D34" s="199" t="s">
        <v>427</v>
      </c>
      <c r="E34" s="199" t="s">
        <v>106</v>
      </c>
      <c r="F34" s="699">
        <v>42</v>
      </c>
      <c r="G34" s="539"/>
      <c r="H34" s="186">
        <v>4</v>
      </c>
      <c r="I34" s="694">
        <f t="shared" si="0"/>
        <v>0</v>
      </c>
      <c r="J34" s="693"/>
      <c r="K34" s="695">
        <f t="shared" si="1"/>
        <v>0</v>
      </c>
    </row>
    <row r="35" spans="1:11" ht="14.1" customHeight="1">
      <c r="A35" s="658" t="s">
        <v>446</v>
      </c>
      <c r="B35" s="182" t="s">
        <v>451</v>
      </c>
      <c r="C35" s="583" t="s">
        <v>425</v>
      </c>
      <c r="D35" s="199" t="s">
        <v>427</v>
      </c>
      <c r="E35" s="199" t="s">
        <v>106</v>
      </c>
      <c r="F35" s="699">
        <v>23</v>
      </c>
      <c r="G35" s="539"/>
      <c r="H35" s="186">
        <v>4</v>
      </c>
      <c r="I35" s="694">
        <f t="shared" si="0"/>
        <v>0</v>
      </c>
      <c r="J35" s="693"/>
      <c r="K35" s="695">
        <f t="shared" si="1"/>
        <v>0</v>
      </c>
    </row>
    <row r="36" spans="1:11" ht="14.1" customHeight="1">
      <c r="A36" s="658" t="s">
        <v>492</v>
      </c>
      <c r="B36" s="182" t="s">
        <v>495</v>
      </c>
      <c r="C36" s="583" t="s">
        <v>425</v>
      </c>
      <c r="D36" s="199" t="s">
        <v>427</v>
      </c>
      <c r="E36" s="199" t="s">
        <v>106</v>
      </c>
      <c r="F36" s="699">
        <v>33</v>
      </c>
      <c r="G36" s="539"/>
      <c r="H36" s="186">
        <v>4</v>
      </c>
      <c r="I36" s="694">
        <f t="shared" si="0"/>
        <v>0</v>
      </c>
      <c r="J36" s="693"/>
      <c r="K36" s="695">
        <f t="shared" si="1"/>
        <v>0</v>
      </c>
    </row>
    <row r="37" spans="1:11" ht="14.1" customHeight="1">
      <c r="A37" s="658" t="s">
        <v>463</v>
      </c>
      <c r="B37" s="182" t="s">
        <v>466</v>
      </c>
      <c r="C37" s="583" t="s">
        <v>425</v>
      </c>
      <c r="D37" s="199" t="s">
        <v>427</v>
      </c>
      <c r="E37" s="199" t="s">
        <v>106</v>
      </c>
      <c r="F37" s="699">
        <v>30</v>
      </c>
      <c r="G37" s="539"/>
      <c r="H37" s="186">
        <v>4</v>
      </c>
      <c r="I37" s="694">
        <f t="shared" si="0"/>
        <v>0</v>
      </c>
      <c r="J37" s="693"/>
      <c r="K37" s="695">
        <f t="shared" si="1"/>
        <v>0</v>
      </c>
    </row>
    <row r="38" spans="1:11" ht="14.1" customHeight="1">
      <c r="A38" s="658" t="s">
        <v>472</v>
      </c>
      <c r="B38" s="182" t="s">
        <v>482</v>
      </c>
      <c r="C38" s="583" t="s">
        <v>425</v>
      </c>
      <c r="D38" s="199" t="s">
        <v>427</v>
      </c>
      <c r="E38" s="199" t="s">
        <v>107</v>
      </c>
      <c r="F38" s="699">
        <v>13</v>
      </c>
      <c r="G38" s="539"/>
      <c r="H38" s="186">
        <v>4</v>
      </c>
      <c r="I38" s="694">
        <f t="shared" si="0"/>
        <v>0</v>
      </c>
      <c r="J38" s="693"/>
      <c r="K38" s="695">
        <f t="shared" si="1"/>
        <v>0</v>
      </c>
    </row>
    <row r="39" spans="1:11" ht="14.1" customHeight="1">
      <c r="A39" s="658" t="s">
        <v>496</v>
      </c>
      <c r="B39" s="182" t="s">
        <v>497</v>
      </c>
      <c r="C39" s="583" t="s">
        <v>425</v>
      </c>
      <c r="D39" s="199" t="s">
        <v>427</v>
      </c>
      <c r="E39" s="199" t="s">
        <v>106</v>
      </c>
      <c r="F39" s="699">
        <v>31</v>
      </c>
      <c r="G39" s="539"/>
      <c r="H39" s="186">
        <v>4</v>
      </c>
      <c r="I39" s="694">
        <f t="shared" si="0"/>
        <v>0</v>
      </c>
      <c r="J39" s="693"/>
      <c r="K39" s="695">
        <f t="shared" si="1"/>
        <v>0</v>
      </c>
    </row>
    <row r="40" spans="1:11" ht="14.1" customHeight="1">
      <c r="A40" s="658" t="s">
        <v>496</v>
      </c>
      <c r="B40" s="182" t="s">
        <v>497</v>
      </c>
      <c r="C40" s="583" t="s">
        <v>425</v>
      </c>
      <c r="D40" s="199" t="s">
        <v>427</v>
      </c>
      <c r="E40" s="199" t="s">
        <v>107</v>
      </c>
      <c r="F40" s="699">
        <v>80</v>
      </c>
      <c r="G40" s="539"/>
      <c r="H40" s="186">
        <v>4</v>
      </c>
      <c r="I40" s="694">
        <f t="shared" si="0"/>
        <v>0</v>
      </c>
      <c r="J40" s="693"/>
      <c r="K40" s="695">
        <f t="shared" si="1"/>
        <v>0</v>
      </c>
    </row>
    <row r="41" spans="1:11" ht="14.1" customHeight="1">
      <c r="A41" s="658" t="s">
        <v>438</v>
      </c>
      <c r="B41" s="182" t="s">
        <v>441</v>
      </c>
      <c r="C41" s="583" t="s">
        <v>425</v>
      </c>
      <c r="D41" s="199" t="s">
        <v>427</v>
      </c>
      <c r="E41" s="199" t="s">
        <v>107</v>
      </c>
      <c r="F41" s="699">
        <v>23</v>
      </c>
      <c r="G41" s="539"/>
      <c r="H41" s="186">
        <v>4</v>
      </c>
      <c r="I41" s="694">
        <f t="shared" si="0"/>
        <v>0</v>
      </c>
      <c r="J41" s="693"/>
      <c r="K41" s="695">
        <f t="shared" si="1"/>
        <v>0</v>
      </c>
    </row>
    <row r="42" spans="1:11" ht="14.1" customHeight="1">
      <c r="A42" s="658" t="s">
        <v>462</v>
      </c>
      <c r="B42" s="182" t="s">
        <v>465</v>
      </c>
      <c r="C42" s="583" t="s">
        <v>425</v>
      </c>
      <c r="D42" s="199" t="s">
        <v>427</v>
      </c>
      <c r="E42" s="199" t="s">
        <v>106</v>
      </c>
      <c r="F42" s="699">
        <v>29</v>
      </c>
      <c r="G42" s="539"/>
      <c r="H42" s="186">
        <v>4</v>
      </c>
      <c r="I42" s="694">
        <f t="shared" si="0"/>
        <v>0</v>
      </c>
      <c r="J42" s="693"/>
      <c r="K42" s="695">
        <f t="shared" si="1"/>
        <v>0</v>
      </c>
    </row>
    <row r="43" spans="1:11" ht="14.1" customHeight="1">
      <c r="A43" s="658" t="s">
        <v>473</v>
      </c>
      <c r="B43" s="182" t="s">
        <v>483</v>
      </c>
      <c r="C43" s="583" t="s">
        <v>425</v>
      </c>
      <c r="D43" s="199" t="s">
        <v>427</v>
      </c>
      <c r="E43" s="199" t="s">
        <v>107</v>
      </c>
      <c r="F43" s="699">
        <v>15</v>
      </c>
      <c r="G43" s="539"/>
      <c r="H43" s="186">
        <v>4</v>
      </c>
      <c r="I43" s="694">
        <f t="shared" si="0"/>
        <v>0</v>
      </c>
      <c r="J43" s="693"/>
      <c r="K43" s="695">
        <f t="shared" si="1"/>
        <v>0</v>
      </c>
    </row>
    <row r="44" spans="1:11" ht="14.1" customHeight="1">
      <c r="A44" s="658" t="s">
        <v>426</v>
      </c>
      <c r="B44" s="182" t="s">
        <v>433</v>
      </c>
      <c r="C44" s="583" t="s">
        <v>425</v>
      </c>
      <c r="D44" s="199" t="s">
        <v>427</v>
      </c>
      <c r="E44" s="199" t="s">
        <v>106</v>
      </c>
      <c r="F44" s="699">
        <v>55</v>
      </c>
      <c r="G44" s="539"/>
      <c r="H44" s="186">
        <v>4</v>
      </c>
      <c r="I44" s="694">
        <f t="shared" si="0"/>
        <v>0</v>
      </c>
      <c r="J44" s="693"/>
      <c r="K44" s="695">
        <f t="shared" si="1"/>
        <v>0</v>
      </c>
    </row>
    <row r="45" spans="1:11" ht="14.1" customHeight="1">
      <c r="A45" s="658" t="s">
        <v>456</v>
      </c>
      <c r="B45" s="182" t="s">
        <v>457</v>
      </c>
      <c r="C45" s="583" t="s">
        <v>425</v>
      </c>
      <c r="D45" s="199" t="s">
        <v>427</v>
      </c>
      <c r="E45" s="199" t="s">
        <v>106</v>
      </c>
      <c r="F45" s="699">
        <v>85</v>
      </c>
      <c r="G45" s="539"/>
      <c r="H45" s="186">
        <v>4</v>
      </c>
      <c r="I45" s="694">
        <f t="shared" si="0"/>
        <v>0</v>
      </c>
      <c r="J45" s="693"/>
      <c r="K45" s="695">
        <f t="shared" si="1"/>
        <v>0</v>
      </c>
    </row>
    <row r="46" spans="1:11" ht="14.1" customHeight="1">
      <c r="A46" s="658" t="s">
        <v>432</v>
      </c>
      <c r="B46" s="182" t="s">
        <v>437</v>
      </c>
      <c r="C46" s="583" t="s">
        <v>425</v>
      </c>
      <c r="D46" s="199" t="s">
        <v>427</v>
      </c>
      <c r="E46" s="199" t="s">
        <v>107</v>
      </c>
      <c r="F46" s="699">
        <v>6</v>
      </c>
      <c r="G46" s="539"/>
      <c r="H46" s="186">
        <v>4</v>
      </c>
      <c r="I46" s="694">
        <f t="shared" si="0"/>
        <v>0</v>
      </c>
      <c r="J46" s="693"/>
      <c r="K46" s="695">
        <f t="shared" si="1"/>
        <v>0</v>
      </c>
    </row>
    <row r="47" spans="1:11" ht="14.1" customHeight="1">
      <c r="A47" s="658" t="s">
        <v>510</v>
      </c>
      <c r="B47" s="182" t="s">
        <v>511</v>
      </c>
      <c r="C47" s="583" t="s">
        <v>425</v>
      </c>
      <c r="D47" s="199" t="s">
        <v>427</v>
      </c>
      <c r="E47" s="199" t="s">
        <v>106</v>
      </c>
      <c r="F47" s="699">
        <v>18</v>
      </c>
      <c r="G47" s="539"/>
      <c r="H47" s="186">
        <v>4</v>
      </c>
      <c r="I47" s="694">
        <f t="shared" si="0"/>
        <v>0</v>
      </c>
      <c r="J47" s="693"/>
      <c r="K47" s="695">
        <f t="shared" si="1"/>
        <v>0</v>
      </c>
    </row>
    <row r="48" spans="1:11" ht="14.1" customHeight="1">
      <c r="A48" s="658" t="s">
        <v>510</v>
      </c>
      <c r="B48" s="182" t="s">
        <v>511</v>
      </c>
      <c r="C48" s="583" t="s">
        <v>425</v>
      </c>
      <c r="D48" s="199" t="s">
        <v>427</v>
      </c>
      <c r="E48" s="199" t="s">
        <v>489</v>
      </c>
      <c r="F48" s="699">
        <v>30</v>
      </c>
      <c r="G48" s="539"/>
      <c r="H48" s="186">
        <v>4</v>
      </c>
      <c r="I48" s="694">
        <f t="shared" si="0"/>
        <v>0</v>
      </c>
      <c r="J48" s="693"/>
      <c r="K48" s="695">
        <f t="shared" si="1"/>
        <v>0</v>
      </c>
    </row>
    <row r="49" spans="1:11" ht="14.1" customHeight="1">
      <c r="A49" s="658" t="s">
        <v>440</v>
      </c>
      <c r="B49" s="182" t="s">
        <v>443</v>
      </c>
      <c r="C49" s="583" t="s">
        <v>425</v>
      </c>
      <c r="D49" s="199" t="s">
        <v>427</v>
      </c>
      <c r="E49" s="199" t="s">
        <v>107</v>
      </c>
      <c r="F49" s="699">
        <v>14</v>
      </c>
      <c r="G49" s="539"/>
      <c r="H49" s="186">
        <v>4</v>
      </c>
      <c r="I49" s="694">
        <f t="shared" si="0"/>
        <v>0</v>
      </c>
      <c r="J49" s="693"/>
      <c r="K49" s="695">
        <f t="shared" si="1"/>
        <v>0</v>
      </c>
    </row>
    <row r="50" spans="1:11" ht="14.1" customHeight="1">
      <c r="A50" s="658" t="s">
        <v>476</v>
      </c>
      <c r="B50" s="182" t="s">
        <v>486</v>
      </c>
      <c r="C50" s="583" t="s">
        <v>425</v>
      </c>
      <c r="D50" s="199" t="s">
        <v>427</v>
      </c>
      <c r="E50" s="199" t="s">
        <v>106</v>
      </c>
      <c r="F50" s="699">
        <v>26</v>
      </c>
      <c r="G50" s="539"/>
      <c r="H50" s="186">
        <v>4</v>
      </c>
      <c r="I50" s="694">
        <f t="shared" si="0"/>
        <v>0</v>
      </c>
      <c r="J50" s="693"/>
      <c r="K50" s="695">
        <f t="shared" si="1"/>
        <v>0</v>
      </c>
    </row>
    <row r="51" spans="1:11" ht="14.1" customHeight="1">
      <c r="A51" s="658" t="s">
        <v>474</v>
      </c>
      <c r="B51" s="182" t="s">
        <v>484</v>
      </c>
      <c r="C51" s="583" t="s">
        <v>425</v>
      </c>
      <c r="D51" s="199" t="s">
        <v>427</v>
      </c>
      <c r="E51" s="199" t="s">
        <v>107</v>
      </c>
      <c r="F51" s="699">
        <v>15</v>
      </c>
      <c r="G51" s="539"/>
      <c r="H51" s="186">
        <v>4</v>
      </c>
      <c r="I51" s="694">
        <f t="shared" si="0"/>
        <v>0</v>
      </c>
      <c r="J51" s="693"/>
      <c r="K51" s="695">
        <f t="shared" si="1"/>
        <v>0</v>
      </c>
    </row>
    <row r="52" spans="1:11" ht="14.1" customHeight="1">
      <c r="A52" s="658" t="s">
        <v>490</v>
      </c>
      <c r="B52" s="182" t="s">
        <v>493</v>
      </c>
      <c r="C52" s="583" t="s">
        <v>425</v>
      </c>
      <c r="D52" s="199" t="s">
        <v>427</v>
      </c>
      <c r="E52" s="199" t="s">
        <v>106</v>
      </c>
      <c r="F52" s="699">
        <v>70</v>
      </c>
      <c r="G52" s="539"/>
      <c r="H52" s="186">
        <v>4</v>
      </c>
      <c r="I52" s="694">
        <f t="shared" si="0"/>
        <v>0</v>
      </c>
      <c r="J52" s="693"/>
      <c r="K52" s="695">
        <f t="shared" si="1"/>
        <v>0</v>
      </c>
    </row>
    <row r="53" spans="1:11" ht="14.1" customHeight="1">
      <c r="A53" s="658" t="s">
        <v>435</v>
      </c>
      <c r="B53" s="182" t="s">
        <v>436</v>
      </c>
      <c r="C53" s="583" t="s">
        <v>425</v>
      </c>
      <c r="D53" s="588" t="s">
        <v>427</v>
      </c>
      <c r="E53" s="199" t="s">
        <v>107</v>
      </c>
      <c r="F53" s="699">
        <v>10</v>
      </c>
      <c r="G53" s="539"/>
      <c r="H53" s="186">
        <v>4</v>
      </c>
      <c r="I53" s="694">
        <f t="shared" si="0"/>
        <v>0</v>
      </c>
      <c r="J53" s="693"/>
      <c r="K53" s="695">
        <f t="shared" si="1"/>
        <v>0</v>
      </c>
    </row>
    <row r="54" spans="1:11" ht="14.1" customHeight="1">
      <c r="A54" s="658" t="s">
        <v>445</v>
      </c>
      <c r="B54" s="182" t="s">
        <v>450</v>
      </c>
      <c r="C54" s="583" t="s">
        <v>425</v>
      </c>
      <c r="D54" s="199" t="s">
        <v>427</v>
      </c>
      <c r="E54" s="199" t="s">
        <v>107</v>
      </c>
      <c r="F54" s="699">
        <v>40</v>
      </c>
      <c r="G54" s="539"/>
      <c r="H54" s="186">
        <v>4</v>
      </c>
      <c r="I54" s="694">
        <f t="shared" si="0"/>
        <v>0</v>
      </c>
      <c r="J54" s="693"/>
      <c r="K54" s="695">
        <f t="shared" si="1"/>
        <v>0</v>
      </c>
    </row>
    <row r="55" spans="1:11" ht="14.1" customHeight="1">
      <c r="A55" s="658" t="s">
        <v>500</v>
      </c>
      <c r="B55" s="182" t="s">
        <v>506</v>
      </c>
      <c r="C55" s="583" t="s">
        <v>425</v>
      </c>
      <c r="D55" s="199" t="s">
        <v>427</v>
      </c>
      <c r="E55" s="199" t="s">
        <v>107</v>
      </c>
      <c r="F55" s="699">
        <v>21</v>
      </c>
      <c r="G55" s="539"/>
      <c r="H55" s="186">
        <v>4</v>
      </c>
      <c r="I55" s="694">
        <f t="shared" si="0"/>
        <v>0</v>
      </c>
      <c r="J55" s="693"/>
      <c r="K55" s="695">
        <f t="shared" si="1"/>
        <v>0</v>
      </c>
    </row>
    <row r="56" spans="1:11" ht="14.1" customHeight="1">
      <c r="A56" s="658" t="s">
        <v>477</v>
      </c>
      <c r="B56" s="182" t="s">
        <v>487</v>
      </c>
      <c r="C56" s="583" t="s">
        <v>425</v>
      </c>
      <c r="D56" s="199" t="s">
        <v>427</v>
      </c>
      <c r="E56" s="199" t="s">
        <v>106</v>
      </c>
      <c r="F56" s="699">
        <v>89</v>
      </c>
      <c r="G56" s="539"/>
      <c r="H56" s="186">
        <v>4</v>
      </c>
      <c r="I56" s="694">
        <f>+G56*H56</f>
        <v>0</v>
      </c>
      <c r="J56" s="693"/>
      <c r="K56" s="695">
        <f>+J56*I56</f>
        <v>0</v>
      </c>
    </row>
    <row r="57" spans="1:11" ht="14.1" customHeight="1">
      <c r="A57" s="657" t="s">
        <v>540</v>
      </c>
      <c r="B57" s="182" t="s">
        <v>541</v>
      </c>
      <c r="C57" s="583" t="s">
        <v>539</v>
      </c>
      <c r="D57" s="199" t="s">
        <v>427</v>
      </c>
      <c r="E57" s="199" t="s">
        <v>107</v>
      </c>
      <c r="F57" s="699">
        <v>177</v>
      </c>
      <c r="G57" s="539"/>
      <c r="H57" s="186">
        <v>2</v>
      </c>
      <c r="I57" s="694">
        <f t="shared" si="0"/>
        <v>0</v>
      </c>
      <c r="J57" s="693"/>
      <c r="K57" s="695">
        <f t="shared" si="1"/>
        <v>0</v>
      </c>
    </row>
    <row r="58" spans="1:11" ht="14.1" customHeight="1">
      <c r="A58" s="657" t="s">
        <v>531</v>
      </c>
      <c r="B58" s="182" t="s">
        <v>532</v>
      </c>
      <c r="C58" s="583" t="s">
        <v>520</v>
      </c>
      <c r="D58" s="199" t="s">
        <v>427</v>
      </c>
      <c r="E58" s="199" t="s">
        <v>106</v>
      </c>
      <c r="F58" s="699">
        <v>83</v>
      </c>
      <c r="G58" s="539"/>
      <c r="H58" s="186">
        <v>4</v>
      </c>
      <c r="I58" s="694">
        <f t="shared" si="0"/>
        <v>0</v>
      </c>
      <c r="J58" s="693"/>
      <c r="K58" s="695">
        <f t="shared" si="1"/>
        <v>0</v>
      </c>
    </row>
    <row r="59" spans="1:11" ht="14.1" customHeight="1">
      <c r="A59" s="657" t="s">
        <v>531</v>
      </c>
      <c r="B59" s="182" t="s">
        <v>532</v>
      </c>
      <c r="C59" s="583" t="s">
        <v>520</v>
      </c>
      <c r="D59" s="199" t="s">
        <v>427</v>
      </c>
      <c r="E59" s="199" t="s">
        <v>107</v>
      </c>
      <c r="F59" s="699">
        <v>50</v>
      </c>
      <c r="G59" s="539"/>
      <c r="H59" s="186">
        <v>4</v>
      </c>
      <c r="I59" s="694">
        <f t="shared" si="0"/>
        <v>0</v>
      </c>
      <c r="J59" s="693"/>
      <c r="K59" s="695">
        <f t="shared" si="1"/>
        <v>0</v>
      </c>
    </row>
    <row r="60" spans="1:11" ht="14.1" customHeight="1">
      <c r="A60" s="657" t="s">
        <v>542</v>
      </c>
      <c r="B60" s="182" t="s">
        <v>543</v>
      </c>
      <c r="C60" s="583" t="s">
        <v>539</v>
      </c>
      <c r="D60" s="199" t="s">
        <v>427</v>
      </c>
      <c r="E60" s="199" t="s">
        <v>107</v>
      </c>
      <c r="F60" s="699">
        <v>15</v>
      </c>
      <c r="G60" s="539"/>
      <c r="H60" s="186">
        <v>4</v>
      </c>
      <c r="I60" s="694">
        <f t="shared" si="0"/>
        <v>0</v>
      </c>
      <c r="J60" s="693"/>
      <c r="K60" s="695">
        <f t="shared" si="1"/>
        <v>0</v>
      </c>
    </row>
    <row r="61" spans="1:11" ht="14.1" customHeight="1">
      <c r="A61" s="657" t="s">
        <v>523</v>
      </c>
      <c r="B61" s="182" t="s">
        <v>524</v>
      </c>
      <c r="C61" s="583" t="s">
        <v>520</v>
      </c>
      <c r="D61" s="199" t="s">
        <v>427</v>
      </c>
      <c r="E61" s="199" t="s">
        <v>106</v>
      </c>
      <c r="F61" s="699">
        <v>223</v>
      </c>
      <c r="G61" s="539"/>
      <c r="H61" s="186">
        <v>4</v>
      </c>
      <c r="I61" s="694">
        <f t="shared" si="0"/>
        <v>0</v>
      </c>
      <c r="J61" s="693"/>
      <c r="K61" s="695">
        <f t="shared" si="1"/>
        <v>0</v>
      </c>
    </row>
    <row r="62" spans="1:11" ht="14.1" customHeight="1">
      <c r="A62" s="657" t="s">
        <v>523</v>
      </c>
      <c r="B62" s="182" t="s">
        <v>524</v>
      </c>
      <c r="C62" s="583" t="s">
        <v>520</v>
      </c>
      <c r="D62" s="199" t="s">
        <v>427</v>
      </c>
      <c r="E62" s="199" t="s">
        <v>458</v>
      </c>
      <c r="F62" s="699">
        <v>9</v>
      </c>
      <c r="G62" s="539"/>
      <c r="H62" s="186">
        <v>4</v>
      </c>
      <c r="I62" s="694">
        <f t="shared" si="0"/>
        <v>0</v>
      </c>
      <c r="J62" s="693"/>
      <c r="K62" s="695">
        <f t="shared" si="1"/>
        <v>0</v>
      </c>
    </row>
    <row r="63" spans="1:11" ht="14.1" customHeight="1">
      <c r="A63" s="657" t="s">
        <v>518</v>
      </c>
      <c r="B63" s="182" t="s">
        <v>519</v>
      </c>
      <c r="C63" s="583" t="s">
        <v>520</v>
      </c>
      <c r="D63" s="199" t="s">
        <v>427</v>
      </c>
      <c r="E63" s="199" t="s">
        <v>106</v>
      </c>
      <c r="F63" s="699">
        <v>62</v>
      </c>
      <c r="G63" s="539"/>
      <c r="H63" s="186">
        <v>4</v>
      </c>
      <c r="I63" s="694">
        <f t="shared" si="0"/>
        <v>0</v>
      </c>
      <c r="J63" s="693"/>
      <c r="K63" s="695">
        <f t="shared" si="1"/>
        <v>0</v>
      </c>
    </row>
    <row r="64" spans="1:11" ht="14.1" customHeight="1">
      <c r="A64" s="657" t="s">
        <v>518</v>
      </c>
      <c r="B64" s="182" t="s">
        <v>519</v>
      </c>
      <c r="C64" s="583" t="s">
        <v>520</v>
      </c>
      <c r="D64" s="199" t="s">
        <v>427</v>
      </c>
      <c r="E64" s="199" t="s">
        <v>107</v>
      </c>
      <c r="F64" s="699">
        <v>49</v>
      </c>
      <c r="G64" s="539"/>
      <c r="H64" s="186">
        <v>4</v>
      </c>
      <c r="I64" s="694">
        <f t="shared" si="0"/>
        <v>0</v>
      </c>
      <c r="J64" s="693"/>
      <c r="K64" s="695">
        <f t="shared" si="1"/>
        <v>0</v>
      </c>
    </row>
    <row r="65" spans="1:11" ht="14.1" customHeight="1">
      <c r="A65" s="657" t="s">
        <v>518</v>
      </c>
      <c r="B65" s="182" t="s">
        <v>519</v>
      </c>
      <c r="C65" s="583" t="s">
        <v>520</v>
      </c>
      <c r="D65" s="199" t="s">
        <v>427</v>
      </c>
      <c r="E65" s="199" t="s">
        <v>429</v>
      </c>
      <c r="F65" s="699">
        <v>5</v>
      </c>
      <c r="G65" s="539"/>
      <c r="H65" s="186">
        <v>4</v>
      </c>
      <c r="I65" s="694">
        <f t="shared" si="0"/>
        <v>0</v>
      </c>
      <c r="J65" s="693"/>
      <c r="K65" s="695">
        <f t="shared" si="1"/>
        <v>0</v>
      </c>
    </row>
    <row r="66" spans="1:11" ht="14.1" customHeight="1">
      <c r="A66" s="657" t="s">
        <v>521</v>
      </c>
      <c r="B66" s="182" t="s">
        <v>522</v>
      </c>
      <c r="C66" s="583" t="s">
        <v>520</v>
      </c>
      <c r="D66" s="199" t="s">
        <v>427</v>
      </c>
      <c r="E66" s="199" t="s">
        <v>106</v>
      </c>
      <c r="F66" s="699">
        <v>21</v>
      </c>
      <c r="G66" s="539"/>
      <c r="H66" s="186">
        <v>4</v>
      </c>
      <c r="I66" s="694">
        <f t="shared" si="0"/>
        <v>0</v>
      </c>
      <c r="J66" s="693"/>
      <c r="K66" s="695">
        <f t="shared" si="1"/>
        <v>0</v>
      </c>
    </row>
    <row r="67" spans="1:11" ht="14.1" customHeight="1">
      <c r="A67" s="657" t="s">
        <v>521</v>
      </c>
      <c r="B67" s="182" t="s">
        <v>522</v>
      </c>
      <c r="C67" s="583" t="s">
        <v>520</v>
      </c>
      <c r="D67" s="199" t="s">
        <v>427</v>
      </c>
      <c r="E67" s="199" t="s">
        <v>107</v>
      </c>
      <c r="F67" s="699">
        <v>231</v>
      </c>
      <c r="G67" s="539"/>
      <c r="H67" s="186">
        <v>4</v>
      </c>
      <c r="I67" s="694">
        <f t="shared" si="0"/>
        <v>0</v>
      </c>
      <c r="J67" s="693"/>
      <c r="K67" s="695">
        <f t="shared" si="1"/>
        <v>0</v>
      </c>
    </row>
    <row r="68" spans="1:11" ht="14.1" customHeight="1">
      <c r="A68" s="657" t="s">
        <v>529</v>
      </c>
      <c r="B68" s="182" t="s">
        <v>530</v>
      </c>
      <c r="C68" s="583" t="s">
        <v>520</v>
      </c>
      <c r="D68" s="199" t="s">
        <v>427</v>
      </c>
      <c r="E68" s="199" t="s">
        <v>106</v>
      </c>
      <c r="F68" s="699">
        <v>51</v>
      </c>
      <c r="G68" s="539"/>
      <c r="H68" s="186">
        <v>4</v>
      </c>
      <c r="I68" s="694">
        <f t="shared" si="0"/>
        <v>0</v>
      </c>
      <c r="J68" s="693"/>
      <c r="K68" s="695">
        <f t="shared" si="1"/>
        <v>0</v>
      </c>
    </row>
    <row r="69" spans="1:11" ht="14.1" customHeight="1">
      <c r="A69" s="657" t="s">
        <v>529</v>
      </c>
      <c r="B69" s="182" t="s">
        <v>530</v>
      </c>
      <c r="C69" s="583" t="s">
        <v>520</v>
      </c>
      <c r="D69" s="199" t="s">
        <v>427</v>
      </c>
      <c r="E69" s="199" t="s">
        <v>107</v>
      </c>
      <c r="F69" s="699">
        <v>349</v>
      </c>
      <c r="G69" s="539"/>
      <c r="H69" s="186">
        <v>4</v>
      </c>
      <c r="I69" s="694">
        <f t="shared" si="0"/>
        <v>0</v>
      </c>
      <c r="J69" s="693"/>
      <c r="K69" s="695">
        <f t="shared" si="1"/>
        <v>0</v>
      </c>
    </row>
    <row r="70" spans="1:11" ht="14.1" customHeight="1">
      <c r="A70" s="657" t="s">
        <v>529</v>
      </c>
      <c r="B70" s="182" t="s">
        <v>530</v>
      </c>
      <c r="C70" s="583" t="s">
        <v>520</v>
      </c>
      <c r="D70" s="199" t="s">
        <v>427</v>
      </c>
      <c r="E70" s="199" t="s">
        <v>429</v>
      </c>
      <c r="F70" s="699">
        <v>35</v>
      </c>
      <c r="G70" s="539"/>
      <c r="H70" s="186">
        <v>4</v>
      </c>
      <c r="I70" s="694">
        <f t="shared" si="0"/>
        <v>0</v>
      </c>
      <c r="J70" s="693"/>
      <c r="K70" s="695">
        <f t="shared" si="1"/>
        <v>0</v>
      </c>
    </row>
    <row r="71" spans="1:11" ht="14.1" customHeight="1">
      <c r="A71" s="657" t="s">
        <v>527</v>
      </c>
      <c r="B71" s="182" t="s">
        <v>528</v>
      </c>
      <c r="C71" s="583" t="s">
        <v>520</v>
      </c>
      <c r="D71" s="199" t="s">
        <v>427</v>
      </c>
      <c r="E71" s="199" t="s">
        <v>107</v>
      </c>
      <c r="F71" s="699">
        <v>391</v>
      </c>
      <c r="G71" s="539"/>
      <c r="H71" s="186">
        <v>4</v>
      </c>
      <c r="I71" s="694">
        <f t="shared" si="0"/>
        <v>0</v>
      </c>
      <c r="J71" s="693"/>
      <c r="K71" s="695">
        <f t="shared" si="1"/>
        <v>0</v>
      </c>
    </row>
    <row r="72" spans="1:11" ht="14.1" customHeight="1">
      <c r="A72" s="657" t="s">
        <v>537</v>
      </c>
      <c r="B72" s="182" t="s">
        <v>538</v>
      </c>
      <c r="C72" s="583" t="s">
        <v>539</v>
      </c>
      <c r="D72" s="199" t="s">
        <v>427</v>
      </c>
      <c r="E72" s="199" t="s">
        <v>107</v>
      </c>
      <c r="F72" s="699">
        <v>2</v>
      </c>
      <c r="G72" s="539"/>
      <c r="H72" s="186">
        <v>4</v>
      </c>
      <c r="I72" s="694">
        <f t="shared" si="0"/>
        <v>0</v>
      </c>
      <c r="J72" s="693"/>
      <c r="K72" s="695">
        <f t="shared" si="1"/>
        <v>0</v>
      </c>
    </row>
    <row r="73" spans="1:11" ht="14.1" customHeight="1">
      <c r="A73" s="657" t="s">
        <v>533</v>
      </c>
      <c r="B73" s="182" t="s">
        <v>534</v>
      </c>
      <c r="C73" s="583" t="s">
        <v>520</v>
      </c>
      <c r="D73" s="199" t="s">
        <v>427</v>
      </c>
      <c r="E73" s="199" t="s">
        <v>106</v>
      </c>
      <c r="F73" s="699">
        <v>5</v>
      </c>
      <c r="G73" s="539"/>
      <c r="H73" s="186">
        <v>4</v>
      </c>
      <c r="I73" s="694">
        <f t="shared" si="0"/>
        <v>0</v>
      </c>
      <c r="J73" s="693"/>
      <c r="K73" s="695">
        <f t="shared" si="1"/>
        <v>0</v>
      </c>
    </row>
    <row r="74" spans="1:11" ht="14.1" customHeight="1">
      <c r="A74" s="657" t="s">
        <v>533</v>
      </c>
      <c r="B74" s="182" t="s">
        <v>534</v>
      </c>
      <c r="C74" s="583" t="s">
        <v>520</v>
      </c>
      <c r="D74" s="199" t="s">
        <v>427</v>
      </c>
      <c r="E74" s="199" t="s">
        <v>107</v>
      </c>
      <c r="F74" s="699">
        <v>40</v>
      </c>
      <c r="G74" s="539"/>
      <c r="H74" s="186">
        <v>4</v>
      </c>
      <c r="I74" s="694">
        <f t="shared" si="0"/>
        <v>0</v>
      </c>
      <c r="J74" s="693"/>
      <c r="K74" s="695">
        <f t="shared" si="1"/>
        <v>0</v>
      </c>
    </row>
    <row r="75" spans="1:11" ht="14.1" customHeight="1">
      <c r="A75" s="657" t="s">
        <v>533</v>
      </c>
      <c r="B75" s="182" t="s">
        <v>534</v>
      </c>
      <c r="C75" s="583" t="s">
        <v>520</v>
      </c>
      <c r="D75" s="199" t="s">
        <v>427</v>
      </c>
      <c r="E75" s="199" t="s">
        <v>429</v>
      </c>
      <c r="F75" s="699">
        <v>5</v>
      </c>
      <c r="G75" s="539"/>
      <c r="H75" s="186">
        <v>4</v>
      </c>
      <c r="I75" s="694">
        <f t="shared" si="0"/>
        <v>0</v>
      </c>
      <c r="J75" s="693"/>
      <c r="K75" s="695">
        <f t="shared" si="1"/>
        <v>0</v>
      </c>
    </row>
    <row r="76" spans="1:11" ht="14.1" customHeight="1">
      <c r="A76" s="657" t="s">
        <v>525</v>
      </c>
      <c r="B76" s="182" t="s">
        <v>526</v>
      </c>
      <c r="C76" s="583" t="s">
        <v>520</v>
      </c>
      <c r="D76" s="199" t="s">
        <v>427</v>
      </c>
      <c r="E76" s="199" t="s">
        <v>106</v>
      </c>
      <c r="F76" s="699">
        <v>139</v>
      </c>
      <c r="G76" s="539"/>
      <c r="H76" s="186">
        <v>4</v>
      </c>
      <c r="I76" s="694">
        <f t="shared" ref="I76:I79" si="2">+G76*H76</f>
        <v>0</v>
      </c>
      <c r="J76" s="693"/>
      <c r="K76" s="695">
        <f t="shared" ref="K76:K79" si="3">+J76*I76</f>
        <v>0</v>
      </c>
    </row>
    <row r="77" spans="1:11" ht="14.1" customHeight="1">
      <c r="A77" s="657" t="s">
        <v>525</v>
      </c>
      <c r="B77" s="182" t="s">
        <v>526</v>
      </c>
      <c r="C77" s="583" t="s">
        <v>520</v>
      </c>
      <c r="D77" s="199" t="s">
        <v>427</v>
      </c>
      <c r="E77" s="199" t="s">
        <v>107</v>
      </c>
      <c r="F77" s="699">
        <v>139</v>
      </c>
      <c r="G77" s="539"/>
      <c r="H77" s="186">
        <v>4</v>
      </c>
      <c r="I77" s="694">
        <f t="shared" si="2"/>
        <v>0</v>
      </c>
      <c r="J77" s="693"/>
      <c r="K77" s="695">
        <f t="shared" si="3"/>
        <v>0</v>
      </c>
    </row>
    <row r="78" spans="1:11" ht="14.1" customHeight="1">
      <c r="A78" s="657" t="s">
        <v>525</v>
      </c>
      <c r="B78" s="182" t="s">
        <v>526</v>
      </c>
      <c r="C78" s="583" t="s">
        <v>520</v>
      </c>
      <c r="D78" s="199" t="s">
        <v>427</v>
      </c>
      <c r="E78" s="199" t="s">
        <v>429</v>
      </c>
      <c r="F78" s="699">
        <v>8</v>
      </c>
      <c r="G78" s="539"/>
      <c r="H78" s="186">
        <v>4</v>
      </c>
      <c r="I78" s="694">
        <f t="shared" si="2"/>
        <v>0</v>
      </c>
      <c r="J78" s="693"/>
      <c r="K78" s="695">
        <f t="shared" si="3"/>
        <v>0</v>
      </c>
    </row>
    <row r="79" spans="1:11" ht="14.1" customHeight="1">
      <c r="A79" s="657" t="s">
        <v>535</v>
      </c>
      <c r="B79" s="182" t="s">
        <v>536</v>
      </c>
      <c r="C79" s="583" t="s">
        <v>520</v>
      </c>
      <c r="D79" s="199" t="s">
        <v>427</v>
      </c>
      <c r="E79" s="199" t="s">
        <v>107</v>
      </c>
      <c r="F79" s="699">
        <v>446</v>
      </c>
      <c r="G79" s="539"/>
      <c r="H79" s="186">
        <v>4</v>
      </c>
      <c r="I79" s="694">
        <f t="shared" si="2"/>
        <v>0</v>
      </c>
      <c r="J79" s="693"/>
      <c r="K79" s="695">
        <f t="shared" si="3"/>
        <v>0</v>
      </c>
    </row>
    <row r="80" spans="1:11" ht="14.1" customHeight="1">
      <c r="A80" s="657" t="s">
        <v>535</v>
      </c>
      <c r="B80" s="182" t="s">
        <v>536</v>
      </c>
      <c r="C80" s="583" t="s">
        <v>520</v>
      </c>
      <c r="D80" s="199" t="s">
        <v>427</v>
      </c>
      <c r="E80" s="199" t="s">
        <v>429</v>
      </c>
      <c r="F80" s="699">
        <v>10</v>
      </c>
      <c r="G80" s="539"/>
      <c r="H80" s="186">
        <v>4</v>
      </c>
      <c r="I80" s="694">
        <f>+G80*H80</f>
        <v>0</v>
      </c>
      <c r="J80" s="693"/>
      <c r="K80" s="695">
        <f>+J80*I80</f>
        <v>0</v>
      </c>
    </row>
    <row r="81" spans="1:11" ht="14.1" customHeight="1">
      <c r="A81" s="203"/>
      <c r="B81" s="203"/>
      <c r="C81" s="203"/>
      <c r="D81" s="206"/>
      <c r="E81" s="9"/>
      <c r="F81" s="700"/>
      <c r="G81" s="489"/>
      <c r="H81" s="208"/>
      <c r="I81" s="209"/>
      <c r="J81" s="489"/>
      <c r="K81" s="702"/>
    </row>
    <row r="82" spans="1:11" ht="14.1" customHeight="1">
      <c r="A82" s="348" t="s">
        <v>8</v>
      </c>
      <c r="B82" s="349"/>
      <c r="C82" s="349"/>
      <c r="D82" s="349"/>
      <c r="E82" s="349"/>
      <c r="F82" s="349"/>
      <c r="G82" s="349"/>
      <c r="H82" s="349"/>
      <c r="I82" s="520">
        <f>SUM(I11:I80)</f>
        <v>0</v>
      </c>
      <c r="J82" s="349"/>
      <c r="K82" s="318">
        <f>SUM(K11:K80)</f>
        <v>0</v>
      </c>
    </row>
    <row r="83" spans="1:11" ht="14.1" customHeight="1">
      <c r="A83" s="203"/>
      <c r="B83" s="203"/>
      <c r="C83" s="203"/>
      <c r="D83" s="206"/>
      <c r="E83" s="9"/>
      <c r="F83" s="700"/>
      <c r="G83" s="489"/>
      <c r="H83" s="208"/>
      <c r="I83" s="209"/>
      <c r="J83" s="489"/>
      <c r="K83" s="209"/>
    </row>
    <row r="84" spans="1:11" ht="14.1" customHeight="1">
      <c r="A84" s="203"/>
      <c r="B84" s="203"/>
      <c r="C84" s="203"/>
      <c r="D84" s="206"/>
      <c r="E84" s="9"/>
      <c r="F84" s="700"/>
      <c r="G84" s="489"/>
      <c r="H84" s="208"/>
      <c r="I84" s="209"/>
      <c r="J84" s="489"/>
      <c r="K84" s="209"/>
    </row>
    <row r="85" spans="1:11" ht="14.1" customHeight="1">
      <c r="A85" s="203"/>
      <c r="B85" s="203"/>
      <c r="C85" s="203"/>
      <c r="D85" s="206"/>
      <c r="E85" s="9"/>
      <c r="F85" s="700"/>
      <c r="G85" s="489"/>
      <c r="H85" s="208"/>
      <c r="I85" s="209"/>
      <c r="J85" s="489"/>
      <c r="K85" s="209"/>
    </row>
    <row r="86" spans="1:11" ht="14.1" customHeight="1">
      <c r="A86" s="203"/>
      <c r="B86" s="203"/>
      <c r="C86" s="203"/>
      <c r="D86" s="206"/>
      <c r="E86" s="9"/>
      <c r="F86" s="700"/>
      <c r="G86" s="489"/>
      <c r="H86" s="208"/>
      <c r="I86" s="209"/>
      <c r="J86" s="489"/>
      <c r="K86" s="209"/>
    </row>
    <row r="87" spans="1:11" ht="14.1" customHeight="1">
      <c r="A87" s="203"/>
      <c r="B87" s="203"/>
      <c r="C87" s="203"/>
      <c r="D87" s="206"/>
      <c r="E87" s="9"/>
      <c r="F87" s="700"/>
      <c r="G87" s="489"/>
      <c r="H87" s="208"/>
      <c r="I87" s="209"/>
      <c r="J87" s="489"/>
      <c r="K87" s="209"/>
    </row>
    <row r="88" spans="1:11" ht="14.1" customHeight="1">
      <c r="A88" s="203"/>
      <c r="B88" s="203"/>
      <c r="C88" s="203"/>
      <c r="D88" s="206"/>
      <c r="E88" s="9"/>
      <c r="F88" s="700"/>
      <c r="G88" s="489"/>
      <c r="H88" s="208"/>
      <c r="I88" s="209"/>
      <c r="J88" s="489"/>
      <c r="K88" s="209"/>
    </row>
    <row r="89" spans="1:11" ht="14.1" customHeight="1">
      <c r="A89" s="203"/>
      <c r="B89" s="203"/>
      <c r="C89" s="203"/>
      <c r="D89" s="206"/>
      <c r="E89" s="9"/>
      <c r="F89" s="700"/>
      <c r="G89" s="489"/>
      <c r="H89" s="208"/>
      <c r="I89" s="209"/>
      <c r="J89" s="489"/>
      <c r="K89" s="209"/>
    </row>
    <row r="90" spans="1:11" ht="14.1" customHeight="1">
      <c r="A90" s="203"/>
      <c r="B90" s="203"/>
      <c r="C90" s="203"/>
      <c r="D90" s="206"/>
      <c r="E90" s="9"/>
      <c r="F90" s="700"/>
      <c r="G90" s="489"/>
      <c r="H90" s="208"/>
      <c r="I90" s="209"/>
      <c r="J90" s="489"/>
      <c r="K90" s="209"/>
    </row>
    <row r="91" spans="1:11" ht="14.1" customHeight="1">
      <c r="A91" s="203"/>
      <c r="B91" s="203"/>
      <c r="C91" s="203"/>
      <c r="D91" s="206"/>
      <c r="E91" s="9"/>
      <c r="F91" s="700"/>
      <c r="G91" s="489"/>
      <c r="H91" s="208"/>
      <c r="I91" s="209"/>
      <c r="J91" s="489"/>
      <c r="K91" s="209"/>
    </row>
    <row r="92" spans="1:11" ht="14.1" customHeight="1">
      <c r="A92" s="203"/>
      <c r="B92" s="203"/>
      <c r="C92" s="203"/>
      <c r="D92" s="206"/>
      <c r="E92" s="9"/>
      <c r="F92" s="700"/>
      <c r="G92" s="489"/>
      <c r="H92" s="208"/>
      <c r="I92" s="209"/>
      <c r="J92" s="489"/>
      <c r="K92" s="209"/>
    </row>
    <row r="93" spans="1:11" ht="14.1" customHeight="1">
      <c r="A93" s="203"/>
      <c r="B93" s="203"/>
      <c r="C93" s="203"/>
      <c r="D93" s="206"/>
      <c r="E93" s="9"/>
      <c r="F93" s="700"/>
      <c r="G93" s="489"/>
      <c r="H93" s="208"/>
      <c r="I93" s="209"/>
      <c r="J93" s="489"/>
      <c r="K93" s="209"/>
    </row>
    <row r="94" spans="1:11" ht="14.1" customHeight="1">
      <c r="A94" s="203"/>
      <c r="B94" s="203"/>
      <c r="C94" s="203"/>
      <c r="D94" s="206"/>
      <c r="E94" s="9"/>
      <c r="F94" s="700"/>
      <c r="G94" s="489"/>
      <c r="H94" s="208"/>
      <c r="I94" s="209"/>
      <c r="J94" s="489"/>
      <c r="K94" s="209"/>
    </row>
    <row r="95" spans="1:11" ht="14.1" customHeight="1">
      <c r="A95" s="203"/>
      <c r="B95" s="203"/>
      <c r="C95" s="203"/>
      <c r="D95" s="206"/>
      <c r="E95" s="9"/>
      <c r="F95" s="700"/>
      <c r="G95" s="489"/>
      <c r="H95" s="208"/>
      <c r="I95" s="209"/>
      <c r="J95" s="489"/>
      <c r="K95" s="209"/>
    </row>
    <row r="96" spans="1:11" ht="14.1" customHeight="1">
      <c r="A96" s="203"/>
      <c r="B96" s="203"/>
      <c r="C96" s="203"/>
      <c r="D96" s="206"/>
      <c r="E96" s="9"/>
      <c r="F96" s="700"/>
      <c r="G96" s="489"/>
      <c r="H96" s="208"/>
      <c r="I96" s="209"/>
      <c r="J96" s="489"/>
      <c r="K96" s="209"/>
    </row>
    <row r="97" spans="1:11" ht="14.1" customHeight="1">
      <c r="A97" s="203"/>
      <c r="B97" s="203"/>
      <c r="C97" s="203"/>
      <c r="D97" s="206"/>
      <c r="E97" s="9"/>
      <c r="F97" s="700"/>
      <c r="G97" s="489"/>
      <c r="H97" s="208"/>
      <c r="I97" s="209"/>
      <c r="J97" s="489"/>
      <c r="K97" s="209"/>
    </row>
    <row r="98" spans="1:11" ht="14.1" customHeight="1">
      <c r="A98" s="203"/>
      <c r="B98" s="203"/>
      <c r="C98" s="203"/>
      <c r="D98" s="206"/>
      <c r="E98" s="9"/>
      <c r="F98" s="700"/>
      <c r="G98" s="489"/>
      <c r="H98" s="208"/>
      <c r="I98" s="209"/>
      <c r="J98" s="489"/>
      <c r="K98" s="209"/>
    </row>
    <row r="99" spans="1:11" ht="14.1" customHeight="1">
      <c r="A99" s="203"/>
      <c r="B99" s="203"/>
      <c r="C99" s="203"/>
      <c r="D99" s="206"/>
      <c r="E99" s="9"/>
      <c r="F99" s="700"/>
      <c r="G99" s="489"/>
      <c r="H99" s="208"/>
      <c r="I99" s="209"/>
      <c r="J99" s="489"/>
      <c r="K99" s="209"/>
    </row>
    <row r="100" spans="1:11" ht="14.1" customHeight="1">
      <c r="A100" s="203"/>
      <c r="B100" s="203"/>
      <c r="C100" s="203"/>
      <c r="D100" s="206"/>
      <c r="E100" s="9"/>
      <c r="F100" s="700"/>
      <c r="G100" s="489"/>
      <c r="H100" s="208"/>
      <c r="I100" s="209"/>
      <c r="J100" s="489"/>
      <c r="K100" s="209"/>
    </row>
    <row r="101" spans="1:11" ht="14.1" customHeight="1">
      <c r="A101" s="203"/>
      <c r="B101" s="203"/>
      <c r="C101" s="203"/>
      <c r="D101" s="206"/>
      <c r="E101" s="9"/>
      <c r="F101" s="700"/>
      <c r="G101" s="489"/>
      <c r="H101" s="208"/>
      <c r="I101" s="209"/>
      <c r="J101" s="489"/>
      <c r="K101" s="209"/>
    </row>
    <row r="102" spans="1:11" ht="14.1" customHeight="1">
      <c r="A102" s="203"/>
      <c r="B102" s="203"/>
      <c r="C102" s="203"/>
      <c r="D102" s="206"/>
      <c r="E102" s="9"/>
      <c r="F102" s="700"/>
      <c r="G102" s="489"/>
      <c r="H102" s="208"/>
      <c r="I102" s="209"/>
      <c r="J102" s="489"/>
      <c r="K102" s="209"/>
    </row>
    <row r="103" spans="1:11" ht="14.1" customHeight="1">
      <c r="A103" s="203"/>
      <c r="B103" s="203"/>
      <c r="C103" s="203"/>
      <c r="D103" s="206"/>
      <c r="E103" s="9"/>
      <c r="F103" s="700"/>
      <c r="G103" s="489"/>
      <c r="H103" s="208"/>
      <c r="I103" s="209"/>
      <c r="J103" s="489"/>
      <c r="K103" s="209"/>
    </row>
    <row r="104" spans="1:11" ht="14.1" customHeight="1">
      <c r="A104" s="203"/>
      <c r="B104" s="203"/>
      <c r="C104" s="203"/>
      <c r="D104" s="206"/>
      <c r="E104" s="9"/>
      <c r="F104" s="700"/>
      <c r="G104" s="489"/>
      <c r="H104" s="208"/>
      <c r="I104" s="209"/>
      <c r="J104" s="489"/>
      <c r="K104" s="209"/>
    </row>
    <row r="105" spans="1:11" ht="14.1" customHeight="1">
      <c r="A105" s="203"/>
      <c r="B105" s="203"/>
      <c r="C105" s="203"/>
      <c r="D105" s="206"/>
      <c r="E105" s="9"/>
      <c r="F105" s="700"/>
      <c r="G105" s="489"/>
      <c r="H105" s="208"/>
      <c r="I105" s="209"/>
      <c r="J105" s="489"/>
      <c r="K105" s="209"/>
    </row>
    <row r="106" spans="1:11" ht="14.1" customHeight="1">
      <c r="A106" s="203"/>
      <c r="B106" s="203"/>
      <c r="C106" s="203"/>
      <c r="D106" s="206"/>
      <c r="E106" s="9"/>
      <c r="F106" s="700"/>
      <c r="G106" s="489"/>
      <c r="H106" s="208"/>
      <c r="I106" s="209"/>
      <c r="J106" s="489"/>
      <c r="K106" s="209"/>
    </row>
    <row r="107" spans="1:11" ht="14.1" customHeight="1">
      <c r="A107" s="203"/>
      <c r="B107" s="203"/>
      <c r="C107" s="203"/>
      <c r="D107" s="206"/>
      <c r="E107" s="9"/>
      <c r="F107" s="700"/>
      <c r="G107" s="489"/>
      <c r="H107" s="208"/>
      <c r="I107" s="209"/>
      <c r="J107" s="489"/>
      <c r="K107" s="209"/>
    </row>
    <row r="108" spans="1:11" ht="14.1" customHeight="1">
      <c r="A108" s="203"/>
      <c r="B108" s="203"/>
      <c r="C108" s="203"/>
      <c r="D108" s="206"/>
      <c r="E108" s="9"/>
      <c r="F108" s="700"/>
      <c r="G108" s="489"/>
      <c r="H108" s="208"/>
      <c r="I108" s="209"/>
      <c r="J108" s="489"/>
      <c r="K108" s="209"/>
    </row>
    <row r="109" spans="1:11" ht="14.1" customHeight="1">
      <c r="A109" s="203"/>
      <c r="B109" s="203"/>
      <c r="C109" s="203"/>
      <c r="D109" s="206"/>
      <c r="E109" s="9"/>
      <c r="F109" s="700"/>
      <c r="G109" s="489"/>
      <c r="H109" s="208"/>
      <c r="I109" s="209"/>
      <c r="J109" s="489"/>
      <c r="K109" s="209"/>
    </row>
    <row r="110" spans="1:11" ht="14.1" customHeight="1">
      <c r="A110" s="203"/>
      <c r="B110" s="203"/>
      <c r="C110" s="203"/>
      <c r="D110" s="206"/>
      <c r="E110" s="9"/>
      <c r="F110" s="700"/>
      <c r="G110" s="489"/>
      <c r="H110" s="208"/>
      <c r="I110" s="209"/>
      <c r="J110" s="489"/>
      <c r="K110" s="209"/>
    </row>
    <row r="111" spans="1:11" ht="14.1" customHeight="1">
      <c r="A111" s="203"/>
      <c r="B111" s="203"/>
      <c r="C111" s="203"/>
      <c r="D111" s="206"/>
      <c r="E111" s="9"/>
      <c r="F111" s="700"/>
      <c r="G111" s="489"/>
      <c r="H111" s="208"/>
      <c r="I111" s="209"/>
      <c r="J111" s="489"/>
      <c r="K111" s="209"/>
    </row>
    <row r="112" spans="1:11" ht="14.1" customHeight="1">
      <c r="A112" s="203"/>
      <c r="B112" s="203"/>
      <c r="C112" s="203"/>
      <c r="D112" s="206"/>
      <c r="E112" s="9"/>
      <c r="F112" s="700"/>
      <c r="G112" s="489"/>
      <c r="H112" s="208"/>
      <c r="I112" s="209"/>
      <c r="J112" s="489"/>
      <c r="K112" s="209"/>
    </row>
    <row r="113" spans="1:11" ht="14.1" customHeight="1">
      <c r="A113" s="203"/>
      <c r="B113" s="203"/>
      <c r="C113" s="203"/>
      <c r="D113" s="206"/>
      <c r="E113" s="9"/>
      <c r="F113" s="700"/>
      <c r="G113" s="489"/>
      <c r="H113" s="208"/>
      <c r="I113" s="209"/>
      <c r="J113" s="489"/>
      <c r="K113" s="209"/>
    </row>
    <row r="114" spans="1:11" ht="14.1" customHeight="1">
      <c r="A114" s="203"/>
      <c r="B114" s="203"/>
      <c r="C114" s="203"/>
      <c r="D114" s="206"/>
      <c r="E114" s="9"/>
      <c r="F114" s="700"/>
      <c r="G114" s="489"/>
      <c r="H114" s="208"/>
      <c r="I114" s="209"/>
      <c r="J114" s="489"/>
      <c r="K114" s="209"/>
    </row>
    <row r="115" spans="1:11" ht="14.1" customHeight="1">
      <c r="A115" s="203"/>
      <c r="B115" s="203"/>
      <c r="C115" s="203"/>
      <c r="D115" s="206"/>
      <c r="E115" s="9"/>
      <c r="F115" s="700"/>
      <c r="G115" s="489"/>
      <c r="H115" s="208"/>
      <c r="I115" s="209"/>
      <c r="J115" s="489"/>
      <c r="K115" s="209"/>
    </row>
    <row r="116" spans="1:11" ht="14.1" customHeight="1">
      <c r="A116" s="203"/>
      <c r="B116" s="203"/>
      <c r="C116" s="203"/>
      <c r="D116" s="206"/>
      <c r="E116" s="9"/>
      <c r="F116" s="700"/>
      <c r="G116" s="489"/>
      <c r="H116" s="208"/>
      <c r="I116" s="209"/>
      <c r="J116" s="489"/>
      <c r="K116" s="209"/>
    </row>
    <row r="117" spans="1:11" ht="14.1" customHeight="1">
      <c r="A117" s="203"/>
      <c r="B117" s="203"/>
      <c r="C117" s="203"/>
      <c r="D117" s="206"/>
      <c r="E117" s="9"/>
      <c r="F117" s="700"/>
      <c r="G117" s="489"/>
      <c r="H117" s="208"/>
      <c r="I117" s="209"/>
      <c r="J117" s="489"/>
      <c r="K117" s="209"/>
    </row>
    <row r="118" spans="1:11" ht="14.1" customHeight="1">
      <c r="A118" s="203"/>
      <c r="B118" s="203"/>
      <c r="C118" s="203"/>
      <c r="D118" s="206"/>
      <c r="E118" s="9"/>
      <c r="F118" s="700"/>
      <c r="G118" s="489"/>
      <c r="H118" s="208"/>
      <c r="I118" s="209"/>
      <c r="J118" s="489"/>
      <c r="K118" s="209"/>
    </row>
    <row r="119" spans="1:11" ht="14.1" customHeight="1">
      <c r="A119" s="203"/>
      <c r="B119" s="203"/>
      <c r="C119" s="203"/>
      <c r="D119" s="206"/>
      <c r="E119" s="9"/>
      <c r="F119" s="700"/>
      <c r="G119" s="489"/>
      <c r="H119" s="208"/>
      <c r="I119" s="209"/>
      <c r="J119" s="489"/>
      <c r="K119" s="209"/>
    </row>
    <row r="120" spans="1:11" ht="14.1" customHeight="1">
      <c r="A120" s="203"/>
      <c r="B120" s="203"/>
      <c r="C120" s="203"/>
      <c r="D120" s="206"/>
      <c r="E120" s="9"/>
      <c r="F120" s="700"/>
      <c r="G120" s="489"/>
      <c r="H120" s="208"/>
      <c r="I120" s="209"/>
      <c r="J120" s="489"/>
      <c r="K120" s="209"/>
    </row>
    <row r="121" spans="1:11" ht="14.1" customHeight="1">
      <c r="A121" s="203"/>
      <c r="B121" s="203"/>
      <c r="C121" s="203"/>
      <c r="D121" s="206"/>
      <c r="E121" s="9"/>
      <c r="F121" s="700"/>
      <c r="G121" s="489"/>
      <c r="H121" s="208"/>
      <c r="I121" s="209"/>
      <c r="J121" s="489"/>
      <c r="K121" s="209"/>
    </row>
    <row r="122" spans="1:11" ht="14.1" customHeight="1">
      <c r="A122" s="203"/>
      <c r="B122" s="203"/>
      <c r="C122" s="203"/>
      <c r="D122" s="206"/>
      <c r="E122" s="9"/>
      <c r="F122" s="700"/>
      <c r="G122" s="489"/>
      <c r="H122" s="208"/>
      <c r="I122" s="209"/>
      <c r="J122" s="489"/>
      <c r="K122" s="209"/>
    </row>
    <row r="123" spans="1:11" ht="14.1" customHeight="1">
      <c r="A123" s="203"/>
      <c r="B123" s="203"/>
      <c r="C123" s="203"/>
      <c r="D123" s="206"/>
      <c r="E123" s="9"/>
      <c r="F123" s="700"/>
      <c r="G123" s="489"/>
      <c r="H123" s="208"/>
      <c r="I123" s="209"/>
      <c r="J123" s="489"/>
      <c r="K123" s="209"/>
    </row>
    <row r="124" spans="1:11" ht="14.1" customHeight="1">
      <c r="A124" s="203"/>
      <c r="B124" s="203"/>
      <c r="C124" s="203"/>
      <c r="D124" s="206"/>
      <c r="E124" s="9"/>
      <c r="F124" s="700"/>
      <c r="G124" s="489"/>
      <c r="H124" s="208"/>
      <c r="I124" s="209"/>
      <c r="J124" s="489"/>
      <c r="K124" s="209"/>
    </row>
    <row r="125" spans="1:11" ht="14.1" customHeight="1">
      <c r="A125" s="203"/>
      <c r="B125" s="203"/>
      <c r="C125" s="203"/>
      <c r="D125" s="206"/>
      <c r="E125" s="9"/>
      <c r="F125" s="700"/>
      <c r="G125" s="489"/>
      <c r="H125" s="208"/>
      <c r="I125" s="209"/>
      <c r="J125" s="489"/>
      <c r="K125" s="209"/>
    </row>
    <row r="126" spans="1:11" ht="14.1" customHeight="1">
      <c r="A126" s="203"/>
      <c r="B126" s="203"/>
      <c r="C126" s="203"/>
      <c r="D126" s="206"/>
      <c r="E126" s="9"/>
      <c r="F126" s="700"/>
      <c r="G126" s="489"/>
      <c r="H126" s="208"/>
      <c r="I126" s="209"/>
      <c r="J126" s="489"/>
      <c r="K126" s="209"/>
    </row>
    <row r="127" spans="1:11" ht="14.1" customHeight="1">
      <c r="A127" s="203"/>
      <c r="B127" s="203"/>
      <c r="C127" s="203"/>
      <c r="D127" s="206"/>
      <c r="E127" s="9"/>
      <c r="F127" s="700"/>
      <c r="G127" s="489"/>
      <c r="H127" s="208"/>
      <c r="I127" s="209"/>
      <c r="J127" s="489"/>
      <c r="K127" s="209"/>
    </row>
    <row r="128" spans="1:11" ht="14.1" customHeight="1">
      <c r="A128" s="203"/>
      <c r="B128" s="203"/>
      <c r="C128" s="203"/>
      <c r="D128" s="206"/>
      <c r="E128" s="9"/>
      <c r="F128" s="700"/>
      <c r="G128" s="489"/>
      <c r="H128" s="208"/>
      <c r="I128" s="209"/>
      <c r="J128" s="489"/>
      <c r="K128" s="209"/>
    </row>
    <row r="129" spans="1:11" ht="14.1" customHeight="1">
      <c r="A129" s="203"/>
      <c r="B129" s="203"/>
      <c r="C129" s="203"/>
      <c r="D129" s="206"/>
      <c r="E129" s="9"/>
      <c r="F129" s="700"/>
      <c r="G129" s="489"/>
      <c r="H129" s="208"/>
      <c r="I129" s="209"/>
      <c r="J129" s="489"/>
      <c r="K129" s="209"/>
    </row>
    <row r="130" spans="1:11" ht="14.1" customHeight="1">
      <c r="A130" s="203"/>
      <c r="B130" s="203"/>
      <c r="C130" s="203"/>
      <c r="D130" s="206"/>
      <c r="E130" s="9"/>
      <c r="F130" s="700"/>
      <c r="G130" s="489"/>
      <c r="H130" s="208"/>
      <c r="I130" s="209"/>
      <c r="J130" s="489"/>
      <c r="K130" s="209"/>
    </row>
    <row r="131" spans="1:11" ht="14.1" customHeight="1">
      <c r="A131" s="203"/>
      <c r="B131" s="203"/>
      <c r="C131" s="203"/>
      <c r="D131" s="206"/>
      <c r="E131" s="9"/>
      <c r="F131" s="700"/>
      <c r="G131" s="489"/>
      <c r="H131" s="208"/>
      <c r="I131" s="209"/>
      <c r="J131" s="489"/>
      <c r="K131" s="209"/>
    </row>
    <row r="132" spans="1:11" ht="14.1" customHeight="1">
      <c r="A132" s="203"/>
      <c r="B132" s="203"/>
      <c r="C132" s="203"/>
      <c r="D132" s="206"/>
      <c r="E132" s="9"/>
      <c r="F132" s="700"/>
      <c r="G132" s="489"/>
      <c r="H132" s="208"/>
      <c r="I132" s="209"/>
      <c r="J132" s="489"/>
      <c r="K132" s="209"/>
    </row>
    <row r="133" spans="1:11" ht="14.1" customHeight="1">
      <c r="A133" s="203"/>
      <c r="B133" s="203"/>
      <c r="C133" s="203"/>
      <c r="D133" s="206"/>
      <c r="E133" s="9"/>
      <c r="F133" s="700"/>
      <c r="G133" s="489"/>
      <c r="H133" s="208"/>
      <c r="I133" s="209"/>
      <c r="J133" s="489"/>
      <c r="K133" s="209"/>
    </row>
    <row r="134" spans="1:11" ht="14.1" customHeight="1">
      <c r="A134" s="203"/>
      <c r="B134" s="203"/>
      <c r="C134" s="203"/>
      <c r="D134" s="206"/>
      <c r="E134" s="9"/>
      <c r="F134" s="700"/>
      <c r="G134" s="489"/>
      <c r="H134" s="208"/>
      <c r="I134" s="209"/>
      <c r="J134" s="489"/>
      <c r="K134" s="209"/>
    </row>
    <row r="135" spans="1:11" ht="14.1" customHeight="1">
      <c r="A135" s="203"/>
      <c r="B135" s="203"/>
      <c r="C135" s="203"/>
      <c r="D135" s="206"/>
      <c r="E135" s="9"/>
      <c r="F135" s="700"/>
      <c r="G135" s="489"/>
      <c r="H135" s="208"/>
      <c r="I135" s="209"/>
      <c r="J135" s="489"/>
      <c r="K135" s="209"/>
    </row>
    <row r="136" spans="1:11" ht="14.1" customHeight="1">
      <c r="A136" s="203"/>
      <c r="B136" s="203"/>
      <c r="C136" s="203"/>
      <c r="D136" s="206"/>
      <c r="E136" s="9"/>
      <c r="F136" s="700"/>
      <c r="G136" s="489"/>
      <c r="H136" s="208"/>
      <c r="I136" s="209"/>
      <c r="J136" s="489"/>
      <c r="K136" s="209"/>
    </row>
    <row r="137" spans="1:11" ht="14.1" customHeight="1">
      <c r="A137" s="203"/>
      <c r="B137" s="203"/>
      <c r="C137" s="203"/>
      <c r="D137" s="206"/>
      <c r="E137" s="9"/>
      <c r="F137" s="700"/>
      <c r="G137" s="489"/>
      <c r="H137" s="208"/>
      <c r="I137" s="209"/>
      <c r="J137" s="489"/>
      <c r="K137" s="209"/>
    </row>
    <row r="138" spans="1:11" ht="14.1" customHeight="1">
      <c r="A138" s="203"/>
      <c r="B138" s="203"/>
      <c r="C138" s="203"/>
      <c r="D138" s="206"/>
      <c r="E138" s="9"/>
      <c r="F138" s="700"/>
      <c r="G138" s="489"/>
      <c r="H138" s="208"/>
      <c r="I138" s="209"/>
      <c r="J138" s="489"/>
      <c r="K138" s="209"/>
    </row>
    <row r="139" spans="1:11" ht="14.1" customHeight="1">
      <c r="A139" s="203"/>
      <c r="B139" s="203"/>
      <c r="C139" s="203"/>
      <c r="D139" s="206"/>
      <c r="E139" s="9"/>
      <c r="F139" s="700"/>
      <c r="G139" s="489"/>
      <c r="H139" s="208"/>
      <c r="I139" s="209"/>
      <c r="J139" s="489"/>
      <c r="K139" s="209"/>
    </row>
    <row r="140" spans="1:11" ht="14.1" customHeight="1">
      <c r="A140" s="203"/>
      <c r="B140" s="203"/>
      <c r="C140" s="203"/>
      <c r="D140" s="206"/>
      <c r="E140" s="9"/>
      <c r="F140" s="700"/>
      <c r="G140" s="489"/>
      <c r="H140" s="208"/>
      <c r="I140" s="209"/>
      <c r="J140" s="489"/>
      <c r="K140" s="209"/>
    </row>
    <row r="141" spans="1:11" ht="14.1" customHeight="1">
      <c r="A141" s="203"/>
      <c r="B141" s="203"/>
      <c r="C141" s="203"/>
      <c r="D141" s="206"/>
      <c r="E141" s="9"/>
      <c r="F141" s="700"/>
      <c r="G141" s="489"/>
      <c r="H141" s="208"/>
      <c r="I141" s="209"/>
      <c r="J141" s="489"/>
      <c r="K141" s="209"/>
    </row>
    <row r="142" spans="1:11" ht="14.1" customHeight="1">
      <c r="A142" s="203"/>
      <c r="B142" s="203"/>
      <c r="C142" s="203"/>
      <c r="D142" s="206"/>
      <c r="E142" s="9"/>
      <c r="F142" s="700"/>
      <c r="G142" s="489"/>
      <c r="H142" s="208"/>
      <c r="I142" s="209"/>
      <c r="J142" s="489"/>
      <c r="K142" s="209"/>
    </row>
    <row r="143" spans="1:11" ht="14.1" customHeight="1">
      <c r="A143" s="203"/>
      <c r="B143" s="203"/>
      <c r="C143" s="203"/>
      <c r="D143" s="206"/>
      <c r="E143" s="9"/>
      <c r="F143" s="700"/>
      <c r="G143" s="489"/>
      <c r="H143" s="208"/>
      <c r="I143" s="209"/>
      <c r="J143" s="489"/>
      <c r="K143" s="209"/>
    </row>
    <row r="144" spans="1:11" ht="14.1" customHeight="1">
      <c r="A144" s="203"/>
      <c r="B144" s="203"/>
      <c r="C144" s="203"/>
      <c r="D144" s="206"/>
      <c r="E144" s="9"/>
      <c r="F144" s="700"/>
      <c r="G144" s="489"/>
      <c r="H144" s="208"/>
      <c r="I144" s="209"/>
      <c r="J144" s="489"/>
      <c r="K144" s="209"/>
    </row>
    <row r="145" spans="1:11" ht="14.1" customHeight="1">
      <c r="A145" s="203"/>
      <c r="B145" s="203"/>
      <c r="C145" s="203"/>
      <c r="D145" s="206"/>
      <c r="E145" s="9"/>
      <c r="F145" s="700"/>
      <c r="G145" s="489"/>
      <c r="H145" s="208"/>
      <c r="I145" s="209"/>
      <c r="J145" s="489"/>
      <c r="K145" s="209"/>
    </row>
    <row r="146" spans="1:11" ht="14.1" customHeight="1">
      <c r="A146" s="203"/>
      <c r="B146" s="203"/>
      <c r="C146" s="203"/>
      <c r="D146" s="206"/>
      <c r="E146" s="9"/>
      <c r="F146" s="700"/>
      <c r="G146" s="489"/>
      <c r="H146" s="208"/>
      <c r="I146" s="209"/>
      <c r="J146" s="489"/>
      <c r="K146" s="209"/>
    </row>
    <row r="147" spans="1:11" ht="14.1" customHeight="1">
      <c r="A147" s="203"/>
      <c r="B147" s="203"/>
      <c r="C147" s="203"/>
      <c r="D147" s="206"/>
      <c r="E147" s="9"/>
      <c r="F147" s="700"/>
      <c r="G147" s="489"/>
      <c r="H147" s="208"/>
      <c r="I147" s="209"/>
      <c r="J147" s="489"/>
      <c r="K147" s="209"/>
    </row>
    <row r="148" spans="1:11" ht="14.1" customHeight="1">
      <c r="A148" s="203"/>
      <c r="B148" s="203"/>
      <c r="C148" s="203"/>
      <c r="D148" s="206"/>
      <c r="E148" s="9"/>
      <c r="F148" s="700"/>
      <c r="G148" s="489"/>
      <c r="H148" s="208"/>
      <c r="I148" s="209"/>
      <c r="J148" s="489"/>
      <c r="K148" s="209"/>
    </row>
    <row r="149" spans="1:11" ht="14.1" customHeight="1">
      <c r="A149" s="203"/>
      <c r="B149" s="203"/>
      <c r="C149" s="203"/>
      <c r="D149" s="206"/>
      <c r="E149" s="9"/>
      <c r="F149" s="700"/>
      <c r="G149" s="489"/>
      <c r="H149" s="208"/>
      <c r="I149" s="209"/>
      <c r="J149" s="489"/>
      <c r="K149" s="209"/>
    </row>
    <row r="150" spans="1:11" ht="14.1" customHeight="1">
      <c r="A150" s="203"/>
      <c r="B150" s="203"/>
      <c r="C150" s="203"/>
      <c r="D150" s="206"/>
      <c r="E150" s="9"/>
      <c r="F150" s="700"/>
      <c r="G150" s="489"/>
      <c r="H150" s="208"/>
      <c r="I150" s="209"/>
      <c r="J150" s="489"/>
      <c r="K150" s="209"/>
    </row>
    <row r="151" spans="1:11" ht="14.1" customHeight="1">
      <c r="A151" s="203"/>
      <c r="B151" s="203"/>
      <c r="C151" s="203"/>
      <c r="D151" s="206"/>
      <c r="E151" s="9"/>
      <c r="F151" s="700"/>
      <c r="G151" s="489"/>
      <c r="H151" s="208"/>
      <c r="I151" s="209"/>
      <c r="J151" s="489"/>
      <c r="K151" s="209"/>
    </row>
    <row r="152" spans="1:11" ht="14.1" customHeight="1">
      <c r="A152" s="203"/>
      <c r="B152" s="203"/>
      <c r="C152" s="203"/>
      <c r="D152" s="206"/>
      <c r="E152" s="9"/>
      <c r="F152" s="700"/>
      <c r="G152" s="489"/>
      <c r="H152" s="208"/>
      <c r="I152" s="209"/>
      <c r="J152" s="489"/>
      <c r="K152" s="209"/>
    </row>
    <row r="153" spans="1:11" ht="14.1" customHeight="1">
      <c r="A153" s="203"/>
      <c r="B153" s="203"/>
      <c r="C153" s="203"/>
      <c r="D153" s="206"/>
      <c r="E153" s="9"/>
      <c r="F153" s="700"/>
      <c r="G153" s="489"/>
      <c r="H153" s="208"/>
      <c r="I153" s="209"/>
      <c r="J153" s="489"/>
      <c r="K153" s="209"/>
    </row>
    <row r="154" spans="1:11" ht="14.1" customHeight="1">
      <c r="A154" s="203"/>
      <c r="B154" s="203"/>
      <c r="C154" s="203"/>
      <c r="D154" s="206"/>
      <c r="E154" s="9"/>
      <c r="F154" s="700"/>
      <c r="G154" s="489"/>
      <c r="H154" s="208"/>
      <c r="I154" s="209"/>
      <c r="J154" s="489"/>
      <c r="K154" s="209"/>
    </row>
    <row r="155" spans="1:11" ht="14.1" customHeight="1">
      <c r="A155" s="203"/>
      <c r="B155" s="203"/>
      <c r="C155" s="203"/>
      <c r="D155" s="206"/>
      <c r="E155" s="9"/>
      <c r="F155" s="700"/>
      <c r="G155" s="489"/>
      <c r="H155" s="208"/>
      <c r="I155" s="209"/>
      <c r="J155" s="489"/>
      <c r="K155" s="209"/>
    </row>
    <row r="156" spans="1:11" ht="14.1" customHeight="1">
      <c r="A156" s="203"/>
      <c r="B156" s="203"/>
      <c r="C156" s="203"/>
      <c r="D156" s="206"/>
      <c r="E156" s="9"/>
      <c r="F156" s="700"/>
      <c r="G156" s="489"/>
      <c r="H156" s="208"/>
      <c r="I156" s="209"/>
      <c r="J156" s="489"/>
      <c r="K156" s="209"/>
    </row>
    <row r="157" spans="1:11" ht="14.1" customHeight="1">
      <c r="A157" s="203"/>
      <c r="B157" s="203"/>
      <c r="C157" s="203"/>
      <c r="D157" s="206"/>
      <c r="E157" s="9"/>
      <c r="F157" s="700"/>
      <c r="G157" s="489"/>
      <c r="H157" s="208"/>
      <c r="I157" s="209"/>
      <c r="J157" s="489"/>
      <c r="K157" s="209"/>
    </row>
    <row r="158" spans="1:11" ht="14.1" customHeight="1">
      <c r="A158" s="203"/>
      <c r="B158" s="203"/>
      <c r="C158" s="203"/>
      <c r="D158" s="206"/>
      <c r="E158" s="9"/>
      <c r="F158" s="700"/>
      <c r="G158" s="489"/>
      <c r="H158" s="208"/>
      <c r="I158" s="209"/>
      <c r="J158" s="489"/>
      <c r="K158" s="209"/>
    </row>
    <row r="159" spans="1:11" ht="14.1" customHeight="1">
      <c r="A159" s="203"/>
      <c r="B159" s="203"/>
      <c r="C159" s="203"/>
      <c r="D159" s="206"/>
      <c r="E159" s="9"/>
      <c r="F159" s="700"/>
      <c r="G159" s="489"/>
      <c r="H159" s="208"/>
      <c r="I159" s="209"/>
      <c r="J159" s="489"/>
      <c r="K159" s="209"/>
    </row>
    <row r="160" spans="1:11" ht="14.1" customHeight="1">
      <c r="A160" s="203"/>
      <c r="B160" s="203"/>
      <c r="C160" s="203"/>
      <c r="D160" s="206"/>
      <c r="E160" s="9"/>
      <c r="F160" s="700"/>
      <c r="G160" s="489"/>
      <c r="H160" s="208"/>
      <c r="I160" s="209"/>
      <c r="J160" s="489"/>
      <c r="K160" s="209"/>
    </row>
    <row r="161" spans="1:11" ht="14.1" customHeight="1">
      <c r="A161" s="203"/>
      <c r="B161" s="203"/>
      <c r="C161" s="203"/>
      <c r="D161" s="206"/>
      <c r="E161" s="9"/>
      <c r="F161" s="700"/>
      <c r="G161" s="489"/>
      <c r="H161" s="208"/>
      <c r="I161" s="209"/>
      <c r="J161" s="489"/>
      <c r="K161" s="209"/>
    </row>
    <row r="162" spans="1:11" ht="14.1" customHeight="1">
      <c r="A162" s="203"/>
      <c r="B162" s="203"/>
      <c r="C162" s="203"/>
      <c r="D162" s="206"/>
      <c r="E162" s="9"/>
      <c r="F162" s="700"/>
      <c r="G162" s="489"/>
      <c r="H162" s="208"/>
      <c r="I162" s="209"/>
      <c r="J162" s="489"/>
      <c r="K162" s="209"/>
    </row>
    <row r="163" spans="1:11" ht="14.1" customHeight="1">
      <c r="A163" s="203"/>
      <c r="B163" s="203"/>
      <c r="C163" s="203"/>
      <c r="D163" s="206"/>
      <c r="E163" s="9"/>
      <c r="F163" s="700"/>
      <c r="G163" s="489"/>
      <c r="H163" s="208"/>
      <c r="I163" s="209"/>
      <c r="J163" s="489"/>
      <c r="K163" s="209"/>
    </row>
    <row r="164" spans="1:11" ht="14.1" customHeight="1">
      <c r="A164" s="203"/>
      <c r="B164" s="203"/>
      <c r="C164" s="203"/>
      <c r="D164" s="206"/>
      <c r="E164" s="9"/>
      <c r="F164" s="700"/>
      <c r="G164" s="489"/>
      <c r="H164" s="208"/>
      <c r="I164" s="209"/>
      <c r="J164" s="489"/>
      <c r="K164" s="209"/>
    </row>
    <row r="165" spans="1:11" ht="14.1" customHeight="1">
      <c r="A165" s="203"/>
      <c r="B165" s="203"/>
      <c r="C165" s="203"/>
      <c r="D165" s="206"/>
      <c r="E165" s="9"/>
      <c r="F165" s="700"/>
      <c r="G165" s="489"/>
      <c r="H165" s="208"/>
      <c r="I165" s="209"/>
      <c r="J165" s="489"/>
      <c r="K165" s="209"/>
    </row>
    <row r="166" spans="1:11" ht="14.1" customHeight="1">
      <c r="A166" s="203"/>
      <c r="B166" s="203"/>
      <c r="C166" s="203"/>
      <c r="D166" s="206"/>
      <c r="E166" s="9"/>
      <c r="F166" s="700"/>
      <c r="G166" s="489"/>
      <c r="H166" s="208"/>
      <c r="I166" s="209"/>
      <c r="J166" s="489"/>
      <c r="K166" s="209"/>
    </row>
    <row r="167" spans="1:11" ht="14.1" customHeight="1">
      <c r="A167" s="203"/>
      <c r="B167" s="203"/>
      <c r="C167" s="203"/>
      <c r="D167" s="206"/>
      <c r="E167" s="9"/>
      <c r="F167" s="700"/>
      <c r="G167" s="489"/>
      <c r="H167" s="208"/>
      <c r="I167" s="209"/>
      <c r="J167" s="489"/>
      <c r="K167" s="209"/>
    </row>
    <row r="168" spans="1:11" ht="14.1" customHeight="1">
      <c r="A168" s="203"/>
      <c r="B168" s="203"/>
      <c r="C168" s="203"/>
      <c r="D168" s="206"/>
      <c r="E168" s="9"/>
      <c r="F168" s="700"/>
      <c r="G168" s="489"/>
      <c r="H168" s="208"/>
      <c r="I168" s="209"/>
      <c r="J168" s="489"/>
      <c r="K168" s="209"/>
    </row>
    <row r="169" spans="1:11" ht="14.1" customHeight="1">
      <c r="A169" s="203"/>
      <c r="B169" s="203"/>
      <c r="C169" s="203"/>
      <c r="D169" s="206"/>
      <c r="E169" s="9"/>
      <c r="F169" s="700"/>
      <c r="G169" s="489"/>
      <c r="H169" s="208"/>
      <c r="I169" s="209"/>
      <c r="J169" s="489"/>
      <c r="K169" s="209"/>
    </row>
    <row r="170" spans="1:11" ht="14.1" customHeight="1">
      <c r="A170" s="203"/>
      <c r="B170" s="203"/>
      <c r="C170" s="203"/>
      <c r="D170" s="206"/>
      <c r="E170" s="9"/>
      <c r="F170" s="700"/>
      <c r="G170" s="489"/>
      <c r="H170" s="208"/>
      <c r="I170" s="209"/>
      <c r="J170" s="489"/>
      <c r="K170" s="209"/>
    </row>
    <row r="171" spans="1:11" ht="14.1" customHeight="1">
      <c r="A171" s="203"/>
      <c r="B171" s="203"/>
      <c r="C171" s="203"/>
      <c r="D171" s="206"/>
      <c r="E171" s="9"/>
      <c r="F171" s="700"/>
      <c r="G171" s="489"/>
      <c r="H171" s="208"/>
      <c r="I171" s="209"/>
      <c r="J171" s="489"/>
      <c r="K171" s="209"/>
    </row>
    <row r="172" spans="1:11" ht="14.1" customHeight="1">
      <c r="A172" s="203"/>
      <c r="B172" s="203"/>
      <c r="C172" s="203"/>
      <c r="D172" s="206"/>
      <c r="E172" s="9"/>
      <c r="F172" s="700"/>
      <c r="G172" s="489"/>
      <c r="H172" s="208"/>
      <c r="I172" s="209"/>
      <c r="J172" s="489"/>
      <c r="K172" s="209"/>
    </row>
    <row r="173" spans="1:11" ht="14.1" customHeight="1">
      <c r="A173" s="203"/>
      <c r="B173" s="203"/>
      <c r="C173" s="203"/>
      <c r="D173" s="206"/>
      <c r="E173" s="9"/>
      <c r="F173" s="700"/>
      <c r="G173" s="489"/>
      <c r="H173" s="208"/>
      <c r="I173" s="209"/>
      <c r="J173" s="489"/>
      <c r="K173" s="209"/>
    </row>
    <row r="174" spans="1:11" ht="14.1" customHeight="1">
      <c r="A174" s="203"/>
      <c r="B174" s="203"/>
      <c r="C174" s="203"/>
      <c r="D174" s="206"/>
      <c r="E174" s="9"/>
      <c r="F174" s="700"/>
      <c r="G174" s="489"/>
      <c r="H174" s="208"/>
      <c r="I174" s="209"/>
      <c r="J174" s="489"/>
      <c r="K174" s="209"/>
    </row>
    <row r="175" spans="1:11" ht="14.1" customHeight="1">
      <c r="A175" s="203"/>
      <c r="B175" s="203"/>
      <c r="C175" s="203"/>
      <c r="D175" s="206"/>
      <c r="E175" s="9"/>
      <c r="F175" s="700"/>
      <c r="G175" s="489"/>
      <c r="H175" s="208"/>
      <c r="I175" s="209"/>
      <c r="J175" s="489"/>
      <c r="K175" s="209"/>
    </row>
    <row r="176" spans="1:11" ht="14.1" customHeight="1">
      <c r="A176" s="203"/>
      <c r="B176" s="203"/>
      <c r="C176" s="203"/>
      <c r="D176" s="206"/>
      <c r="E176" s="9"/>
      <c r="F176" s="700"/>
      <c r="G176" s="489"/>
      <c r="H176" s="208"/>
      <c r="I176" s="209"/>
      <c r="J176" s="489"/>
      <c r="K176" s="209"/>
    </row>
    <row r="177" spans="1:11" ht="14.1" customHeight="1">
      <c r="A177" s="203"/>
      <c r="B177" s="203"/>
      <c r="C177" s="203"/>
      <c r="D177" s="206"/>
      <c r="E177" s="9"/>
      <c r="F177" s="700"/>
      <c r="G177" s="489"/>
      <c r="H177" s="208"/>
      <c r="I177" s="209"/>
      <c r="J177" s="489"/>
      <c r="K177" s="209"/>
    </row>
    <row r="178" spans="1:11" ht="14.1" customHeight="1">
      <c r="A178" s="203"/>
      <c r="B178" s="203"/>
      <c r="C178" s="203"/>
      <c r="D178" s="206"/>
      <c r="E178" s="9"/>
      <c r="F178" s="700"/>
      <c r="G178" s="489"/>
      <c r="H178" s="208"/>
      <c r="I178" s="209"/>
      <c r="J178" s="489"/>
      <c r="K178" s="209"/>
    </row>
    <row r="179" spans="1:11" ht="14.1" customHeight="1">
      <c r="A179" s="203"/>
      <c r="B179" s="203"/>
      <c r="C179" s="203"/>
      <c r="D179" s="206"/>
      <c r="E179" s="9"/>
      <c r="F179" s="700"/>
      <c r="G179" s="489"/>
      <c r="H179" s="208"/>
      <c r="I179" s="209"/>
      <c r="J179" s="489"/>
      <c r="K179" s="209"/>
    </row>
    <row r="180" spans="1:11" ht="14.1" customHeight="1">
      <c r="A180" s="203"/>
      <c r="B180" s="203"/>
      <c r="C180" s="203"/>
      <c r="D180" s="206"/>
      <c r="E180" s="9"/>
      <c r="F180" s="700"/>
      <c r="G180" s="489"/>
      <c r="H180" s="208"/>
      <c r="I180" s="209"/>
      <c r="J180" s="489"/>
      <c r="K180" s="209"/>
    </row>
    <row r="181" spans="1:11" ht="14.1" customHeight="1">
      <c r="A181" s="203"/>
      <c r="B181" s="203"/>
      <c r="C181" s="203"/>
      <c r="D181" s="206"/>
      <c r="E181" s="9"/>
      <c r="F181" s="700"/>
      <c r="G181" s="489"/>
      <c r="H181" s="208"/>
      <c r="I181" s="209"/>
      <c r="J181" s="489"/>
      <c r="K181" s="209"/>
    </row>
    <row r="182" spans="1:11" ht="14.1" customHeight="1">
      <c r="A182" s="203"/>
      <c r="B182" s="203"/>
      <c r="C182" s="203"/>
      <c r="D182" s="206"/>
      <c r="E182" s="9"/>
      <c r="F182" s="700"/>
      <c r="G182" s="489"/>
      <c r="H182" s="208"/>
      <c r="I182" s="209"/>
      <c r="J182" s="489"/>
      <c r="K182" s="209"/>
    </row>
    <row r="183" spans="1:11" ht="14.1" customHeight="1">
      <c r="A183" s="203"/>
      <c r="B183" s="203"/>
      <c r="C183" s="203"/>
      <c r="D183" s="206"/>
      <c r="E183" s="9"/>
      <c r="F183" s="700"/>
      <c r="G183" s="489"/>
      <c r="H183" s="208"/>
      <c r="I183" s="209"/>
      <c r="J183" s="489"/>
      <c r="K183" s="209"/>
    </row>
    <row r="184" spans="1:11" ht="14.1" customHeight="1">
      <c r="A184" s="203"/>
      <c r="B184" s="203"/>
      <c r="C184" s="203"/>
      <c r="D184" s="206"/>
      <c r="E184" s="9"/>
      <c r="F184" s="700"/>
      <c r="G184" s="489"/>
      <c r="H184" s="208"/>
      <c r="I184" s="209"/>
      <c r="J184" s="489"/>
      <c r="K184" s="209"/>
    </row>
    <row r="185" spans="1:11" ht="14.1" customHeight="1">
      <c r="A185" s="203"/>
      <c r="B185" s="203"/>
      <c r="C185" s="203"/>
      <c r="D185" s="206"/>
      <c r="E185" s="9"/>
      <c r="F185" s="700"/>
      <c r="G185" s="489"/>
      <c r="H185" s="208"/>
      <c r="I185" s="209"/>
      <c r="J185" s="489"/>
      <c r="K185" s="209"/>
    </row>
    <row r="186" spans="1:11" ht="14.1" customHeight="1">
      <c r="A186" s="203"/>
      <c r="B186" s="203"/>
      <c r="C186" s="203"/>
      <c r="D186" s="206"/>
      <c r="E186" s="9"/>
      <c r="F186" s="700"/>
      <c r="G186" s="489"/>
      <c r="H186" s="208"/>
      <c r="I186" s="209"/>
      <c r="J186" s="489"/>
      <c r="K186" s="209"/>
    </row>
    <row r="187" spans="1:11" ht="14.1" customHeight="1">
      <c r="A187" s="203"/>
      <c r="B187" s="203"/>
      <c r="C187" s="203"/>
      <c r="D187" s="206"/>
      <c r="E187" s="9"/>
      <c r="F187" s="700"/>
      <c r="G187" s="489"/>
      <c r="H187" s="208"/>
      <c r="I187" s="209"/>
      <c r="J187" s="489"/>
      <c r="K187" s="209"/>
    </row>
    <row r="188" spans="1:11" ht="14.1" customHeight="1">
      <c r="A188" s="203"/>
      <c r="B188" s="203"/>
      <c r="C188" s="203"/>
      <c r="D188" s="206"/>
      <c r="E188" s="9"/>
      <c r="F188" s="700"/>
      <c r="G188" s="489"/>
      <c r="H188" s="208"/>
      <c r="I188" s="209"/>
      <c r="J188" s="489"/>
      <c r="K188" s="209"/>
    </row>
    <row r="189" spans="1:11" ht="14.1" customHeight="1">
      <c r="A189" s="203"/>
      <c r="B189" s="203"/>
      <c r="C189" s="203"/>
      <c r="D189" s="206"/>
      <c r="E189" s="9"/>
      <c r="F189" s="700"/>
      <c r="G189" s="489"/>
      <c r="H189" s="208"/>
      <c r="I189" s="209"/>
      <c r="J189" s="489"/>
      <c r="K189" s="209"/>
    </row>
    <row r="190" spans="1:11" ht="14.1" customHeight="1">
      <c r="A190" s="203"/>
      <c r="B190" s="203"/>
      <c r="C190" s="203"/>
      <c r="D190" s="206"/>
      <c r="E190" s="9"/>
      <c r="F190" s="700"/>
      <c r="G190" s="489"/>
      <c r="H190" s="208"/>
      <c r="I190" s="209"/>
      <c r="J190" s="489"/>
      <c r="K190" s="209"/>
    </row>
    <row r="191" spans="1:11" ht="14.1" customHeight="1">
      <c r="A191" s="203"/>
      <c r="B191" s="203"/>
      <c r="C191" s="203"/>
      <c r="D191" s="206"/>
      <c r="E191" s="9"/>
      <c r="F191" s="700"/>
      <c r="G191" s="489"/>
      <c r="H191" s="208"/>
      <c r="I191" s="209"/>
      <c r="J191" s="489"/>
      <c r="K191" s="209"/>
    </row>
    <row r="192" spans="1:11" ht="14.1" customHeight="1">
      <c r="A192" s="203"/>
      <c r="B192" s="203"/>
      <c r="C192" s="203"/>
      <c r="D192" s="206"/>
      <c r="E192" s="9"/>
      <c r="F192" s="700"/>
      <c r="G192" s="489"/>
      <c r="H192" s="208"/>
      <c r="I192" s="209"/>
      <c r="J192" s="489"/>
      <c r="K192" s="209"/>
    </row>
    <row r="193" spans="1:11" ht="14.1" customHeight="1">
      <c r="A193" s="203"/>
      <c r="B193" s="203"/>
      <c r="C193" s="203"/>
      <c r="D193" s="206"/>
      <c r="E193" s="9"/>
      <c r="F193" s="700"/>
      <c r="G193" s="489"/>
      <c r="H193" s="208"/>
      <c r="I193" s="209"/>
      <c r="J193" s="489"/>
      <c r="K193" s="209"/>
    </row>
    <row r="194" spans="1:11" ht="14.1" customHeight="1">
      <c r="A194" s="203"/>
      <c r="B194" s="203"/>
      <c r="C194" s="203"/>
      <c r="D194" s="206"/>
      <c r="E194" s="9"/>
      <c r="F194" s="700"/>
      <c r="G194" s="489"/>
      <c r="H194" s="208"/>
      <c r="I194" s="209"/>
      <c r="J194" s="489"/>
      <c r="K194" s="209"/>
    </row>
    <row r="195" spans="1:11" ht="14.1" customHeight="1">
      <c r="A195" s="203"/>
      <c r="B195" s="203"/>
      <c r="C195" s="203"/>
      <c r="D195" s="206"/>
      <c r="E195" s="9"/>
      <c r="F195" s="700"/>
      <c r="G195" s="489"/>
      <c r="H195" s="208"/>
      <c r="I195" s="209"/>
      <c r="J195" s="489"/>
      <c r="K195" s="209"/>
    </row>
    <row r="196" spans="1:11" ht="14.1" customHeight="1">
      <c r="A196" s="203"/>
      <c r="B196" s="203"/>
      <c r="C196" s="203"/>
      <c r="D196" s="206"/>
      <c r="E196" s="9"/>
      <c r="F196" s="700"/>
      <c r="G196" s="489"/>
      <c r="H196" s="208"/>
      <c r="I196" s="209"/>
      <c r="J196" s="489"/>
      <c r="K196" s="209"/>
    </row>
    <row r="197" spans="1:11" ht="14.1" customHeight="1">
      <c r="A197" s="203"/>
      <c r="B197" s="203"/>
      <c r="C197" s="203"/>
      <c r="D197" s="206"/>
      <c r="E197" s="9"/>
      <c r="F197" s="700"/>
      <c r="G197" s="489"/>
      <c r="H197" s="208"/>
      <c r="I197" s="209"/>
      <c r="J197" s="489"/>
      <c r="K197" s="209"/>
    </row>
    <row r="198" spans="1:11" ht="14.1" customHeight="1">
      <c r="A198" s="203"/>
      <c r="B198" s="203"/>
      <c r="C198" s="203"/>
      <c r="D198" s="206"/>
      <c r="E198" s="9"/>
      <c r="F198" s="700"/>
      <c r="G198" s="489"/>
      <c r="H198" s="208"/>
      <c r="I198" s="209"/>
      <c r="J198" s="489"/>
      <c r="K198" s="209"/>
    </row>
    <row r="199" spans="1:11" ht="14.1" customHeight="1">
      <c r="A199" s="203"/>
      <c r="B199" s="203"/>
      <c r="C199" s="203"/>
      <c r="D199" s="206"/>
      <c r="E199" s="9"/>
      <c r="F199" s="700"/>
      <c r="G199" s="489"/>
      <c r="H199" s="208"/>
      <c r="I199" s="209"/>
      <c r="J199" s="489"/>
      <c r="K199" s="209"/>
    </row>
    <row r="200" spans="1:11" ht="14.1" customHeight="1">
      <c r="A200" s="203"/>
      <c r="B200" s="203"/>
      <c r="C200" s="203"/>
      <c r="D200" s="206"/>
      <c r="E200" s="9"/>
      <c r="F200" s="700"/>
      <c r="G200" s="489"/>
      <c r="H200" s="208"/>
      <c r="I200" s="209"/>
      <c r="J200" s="489"/>
      <c r="K200" s="209"/>
    </row>
    <row r="201" spans="1:11" ht="14.1" customHeight="1">
      <c r="A201" s="203"/>
      <c r="B201" s="203"/>
      <c r="C201" s="203"/>
      <c r="D201" s="206"/>
      <c r="E201" s="9"/>
      <c r="F201" s="700"/>
      <c r="G201" s="489"/>
      <c r="H201" s="208"/>
      <c r="I201" s="209"/>
      <c r="J201" s="489"/>
      <c r="K201" s="209"/>
    </row>
    <row r="202" spans="1:11" ht="14.1" customHeight="1">
      <c r="A202" s="203"/>
      <c r="B202" s="203"/>
      <c r="C202" s="203"/>
      <c r="D202" s="206"/>
      <c r="E202" s="9"/>
      <c r="F202" s="700"/>
      <c r="G202" s="489"/>
      <c r="H202" s="208"/>
      <c r="I202" s="209"/>
      <c r="J202" s="489"/>
      <c r="K202" s="209"/>
    </row>
    <row r="203" spans="1:11" ht="14.1" customHeight="1">
      <c r="A203" s="203"/>
      <c r="B203" s="203"/>
      <c r="C203" s="203"/>
      <c r="D203" s="206"/>
      <c r="E203" s="9"/>
      <c r="F203" s="700"/>
      <c r="G203" s="489"/>
      <c r="H203" s="208"/>
      <c r="I203" s="209"/>
      <c r="J203" s="489"/>
      <c r="K203" s="209"/>
    </row>
    <row r="204" spans="1:11" ht="14.1" customHeight="1">
      <c r="A204" s="203"/>
      <c r="B204" s="203"/>
      <c r="C204" s="203"/>
      <c r="D204" s="206"/>
      <c r="E204" s="9"/>
      <c r="F204" s="700"/>
      <c r="G204" s="489"/>
      <c r="H204" s="208"/>
      <c r="I204" s="209"/>
      <c r="J204" s="489"/>
      <c r="K204" s="209"/>
    </row>
    <row r="205" spans="1:11" ht="14.1" customHeight="1">
      <c r="A205" s="203"/>
      <c r="B205" s="203"/>
      <c r="C205" s="203"/>
      <c r="D205" s="206"/>
      <c r="E205" s="9"/>
      <c r="F205" s="700"/>
      <c r="G205" s="489"/>
      <c r="H205" s="208"/>
      <c r="I205" s="209"/>
      <c r="J205" s="489"/>
      <c r="K205" s="209"/>
    </row>
    <row r="206" spans="1:11" ht="14.1" customHeight="1">
      <c r="A206" s="203"/>
      <c r="B206" s="203"/>
      <c r="C206" s="203"/>
      <c r="D206" s="206"/>
      <c r="E206" s="9"/>
      <c r="F206" s="700"/>
      <c r="G206" s="489"/>
      <c r="H206" s="208"/>
      <c r="I206" s="209"/>
      <c r="J206" s="489"/>
      <c r="K206" s="209"/>
    </row>
    <row r="207" spans="1:11" ht="14.1" customHeight="1">
      <c r="A207" s="203"/>
      <c r="B207" s="203"/>
      <c r="C207" s="203"/>
      <c r="D207" s="206"/>
      <c r="E207" s="9"/>
      <c r="F207" s="700"/>
      <c r="G207" s="489"/>
      <c r="H207" s="208"/>
      <c r="I207" s="209"/>
      <c r="J207" s="489"/>
      <c r="K207" s="209"/>
    </row>
    <row r="208" spans="1:11" ht="14.1" customHeight="1">
      <c r="A208" s="203"/>
      <c r="B208" s="203"/>
      <c r="C208" s="203"/>
      <c r="D208" s="206"/>
      <c r="E208" s="9"/>
      <c r="F208" s="700"/>
      <c r="G208" s="489"/>
      <c r="H208" s="208"/>
      <c r="I208" s="209"/>
      <c r="J208" s="489"/>
      <c r="K208" s="209"/>
    </row>
    <row r="209" spans="1:11" ht="14.1" customHeight="1">
      <c r="A209" s="203"/>
      <c r="B209" s="203"/>
      <c r="C209" s="203"/>
      <c r="D209" s="206"/>
      <c r="E209" s="9"/>
      <c r="F209" s="700"/>
      <c r="G209" s="489"/>
      <c r="H209" s="208"/>
      <c r="I209" s="209"/>
      <c r="J209" s="489"/>
      <c r="K209" s="209"/>
    </row>
    <row r="210" spans="1:11" ht="14.1" customHeight="1">
      <c r="A210" s="203"/>
      <c r="B210" s="203"/>
      <c r="C210" s="203"/>
      <c r="D210" s="206"/>
      <c r="E210" s="9"/>
      <c r="F210" s="700"/>
      <c r="G210" s="489"/>
      <c r="H210" s="208"/>
      <c r="I210" s="209"/>
      <c r="J210" s="489"/>
      <c r="K210" s="209"/>
    </row>
    <row r="211" spans="1:11" ht="14.1" customHeight="1">
      <c r="A211" s="203"/>
      <c r="B211" s="203"/>
      <c r="C211" s="203"/>
      <c r="D211" s="206"/>
      <c r="E211" s="9"/>
      <c r="F211" s="700"/>
      <c r="G211" s="489"/>
      <c r="H211" s="208"/>
      <c r="I211" s="209"/>
      <c r="J211" s="489"/>
      <c r="K211" s="209"/>
    </row>
    <row r="212" spans="1:11" ht="14.1" customHeight="1">
      <c r="A212" s="203"/>
      <c r="B212" s="203"/>
      <c r="C212" s="203"/>
      <c r="D212" s="206"/>
      <c r="E212" s="9"/>
      <c r="F212" s="700"/>
      <c r="G212" s="489"/>
      <c r="H212" s="208"/>
      <c r="I212" s="209"/>
      <c r="J212" s="489"/>
      <c r="K212" s="209"/>
    </row>
    <row r="213" spans="1:11" ht="14.1" customHeight="1">
      <c r="A213" s="203"/>
      <c r="B213" s="203"/>
      <c r="C213" s="203"/>
      <c r="D213" s="206"/>
      <c r="E213" s="9"/>
      <c r="F213" s="700"/>
      <c r="G213" s="489"/>
      <c r="H213" s="208"/>
      <c r="I213" s="209"/>
      <c r="J213" s="489"/>
      <c r="K213" s="209"/>
    </row>
    <row r="214" spans="1:11" ht="14.1" customHeight="1">
      <c r="A214" s="203"/>
      <c r="B214" s="203"/>
      <c r="C214" s="203"/>
      <c r="D214" s="206"/>
      <c r="E214" s="9"/>
      <c r="F214" s="700"/>
      <c r="G214" s="489"/>
      <c r="H214" s="208"/>
      <c r="I214" s="209"/>
      <c r="J214" s="489"/>
      <c r="K214" s="209"/>
    </row>
    <row r="215" spans="1:11" ht="14.1" customHeight="1">
      <c r="A215" s="203"/>
      <c r="B215" s="203"/>
      <c r="C215" s="203"/>
      <c r="D215" s="206"/>
      <c r="E215" s="9"/>
      <c r="F215" s="700"/>
      <c r="G215" s="489"/>
      <c r="H215" s="208"/>
      <c r="I215" s="209"/>
      <c r="J215" s="489"/>
      <c r="K215" s="209"/>
    </row>
    <row r="216" spans="1:11" ht="14.1" customHeight="1">
      <c r="A216" s="203"/>
      <c r="B216" s="203"/>
      <c r="C216" s="203"/>
      <c r="D216" s="206"/>
      <c r="E216" s="9"/>
      <c r="F216" s="700"/>
      <c r="G216" s="489"/>
      <c r="H216" s="208"/>
      <c r="I216" s="209"/>
      <c r="J216" s="489"/>
      <c r="K216" s="209"/>
    </row>
    <row r="217" spans="1:11" ht="14.1" customHeight="1">
      <c r="A217" s="203"/>
      <c r="B217" s="203"/>
      <c r="C217" s="203"/>
      <c r="D217" s="206"/>
      <c r="E217" s="9"/>
      <c r="F217" s="700"/>
      <c r="G217" s="489"/>
      <c r="H217" s="208"/>
      <c r="I217" s="209"/>
      <c r="J217" s="489"/>
      <c r="K217" s="209"/>
    </row>
    <row r="218" spans="1:11" ht="14.1" customHeight="1">
      <c r="A218" s="203"/>
      <c r="B218" s="203"/>
      <c r="C218" s="203"/>
      <c r="D218" s="206"/>
      <c r="E218" s="9"/>
      <c r="F218" s="700"/>
      <c r="G218" s="489"/>
      <c r="H218" s="208"/>
      <c r="I218" s="209"/>
      <c r="J218" s="489"/>
      <c r="K218" s="209"/>
    </row>
    <row r="219" spans="1:11" ht="14.1" customHeight="1">
      <c r="A219" s="203"/>
      <c r="B219" s="203"/>
      <c r="C219" s="203"/>
      <c r="D219" s="206"/>
      <c r="E219" s="9"/>
      <c r="F219" s="700"/>
      <c r="G219" s="489"/>
      <c r="H219" s="208"/>
      <c r="I219" s="209"/>
      <c r="J219" s="489"/>
      <c r="K219" s="209"/>
    </row>
    <row r="220" spans="1:11" ht="14.1" customHeight="1">
      <c r="A220" s="203"/>
      <c r="B220" s="203"/>
      <c r="C220" s="203"/>
      <c r="D220" s="206"/>
      <c r="E220" s="9"/>
      <c r="F220" s="700"/>
      <c r="G220" s="489"/>
      <c r="H220" s="208"/>
      <c r="I220" s="209"/>
      <c r="J220" s="489"/>
      <c r="K220" s="209"/>
    </row>
    <row r="221" spans="1:11" ht="14.1" customHeight="1">
      <c r="A221" s="203"/>
      <c r="B221" s="203"/>
      <c r="C221" s="203"/>
      <c r="D221" s="206"/>
      <c r="E221" s="9"/>
      <c r="F221" s="700"/>
      <c r="G221" s="489"/>
      <c r="H221" s="208"/>
      <c r="I221" s="209"/>
      <c r="J221" s="489"/>
      <c r="K221" s="209"/>
    </row>
    <row r="222" spans="1:11" ht="14.1" customHeight="1">
      <c r="A222" s="203"/>
      <c r="B222" s="203"/>
      <c r="C222" s="203"/>
      <c r="D222" s="206"/>
      <c r="E222" s="9"/>
      <c r="F222" s="700"/>
      <c r="G222" s="489"/>
      <c r="H222" s="208"/>
      <c r="I222" s="209"/>
      <c r="J222" s="489"/>
      <c r="K222" s="209"/>
    </row>
    <row r="223" spans="1:11" ht="14.1" customHeight="1">
      <c r="A223" s="203"/>
      <c r="B223" s="203"/>
      <c r="C223" s="203"/>
      <c r="D223" s="206"/>
      <c r="E223" s="9"/>
      <c r="F223" s="700"/>
      <c r="G223" s="489"/>
      <c r="H223" s="208"/>
      <c r="I223" s="209"/>
      <c r="J223" s="489"/>
      <c r="K223" s="209"/>
    </row>
    <row r="224" spans="1:11" ht="14.1" customHeight="1">
      <c r="A224" s="203"/>
      <c r="B224" s="203"/>
      <c r="C224" s="203"/>
      <c r="D224" s="206"/>
      <c r="E224" s="9"/>
      <c r="F224" s="700"/>
      <c r="G224" s="489"/>
      <c r="H224" s="208"/>
      <c r="I224" s="209"/>
      <c r="J224" s="489"/>
      <c r="K224" s="209"/>
    </row>
    <row r="225" spans="1:11" ht="14.1" customHeight="1">
      <c r="A225" s="203"/>
      <c r="B225" s="203"/>
      <c r="C225" s="203"/>
      <c r="D225" s="206"/>
      <c r="E225" s="9"/>
      <c r="F225" s="700"/>
      <c r="G225" s="489"/>
      <c r="H225" s="208"/>
      <c r="I225" s="209"/>
      <c r="J225" s="489"/>
      <c r="K225" s="209"/>
    </row>
    <row r="226" spans="1:11" ht="14.1" customHeight="1">
      <c r="A226" s="203"/>
      <c r="B226" s="203"/>
      <c r="C226" s="203"/>
      <c r="D226" s="206"/>
      <c r="E226" s="9"/>
      <c r="F226" s="700"/>
      <c r="G226" s="489"/>
      <c r="H226" s="208"/>
      <c r="I226" s="209"/>
      <c r="J226" s="489"/>
      <c r="K226" s="209"/>
    </row>
    <row r="227" spans="1:11" ht="14.1" customHeight="1">
      <c r="A227" s="203"/>
      <c r="B227" s="203"/>
      <c r="C227" s="203"/>
      <c r="D227" s="206"/>
      <c r="E227" s="9"/>
      <c r="F227" s="700"/>
      <c r="G227" s="489"/>
      <c r="H227" s="208"/>
      <c r="I227" s="209"/>
      <c r="J227" s="489"/>
      <c r="K227" s="209"/>
    </row>
    <row r="228" spans="1:11" ht="14.1" customHeight="1">
      <c r="A228" s="203"/>
      <c r="B228" s="203"/>
      <c r="C228" s="203"/>
      <c r="D228" s="206"/>
      <c r="E228" s="9"/>
      <c r="F228" s="700"/>
      <c r="G228" s="489"/>
      <c r="H228" s="208"/>
      <c r="I228" s="209"/>
      <c r="J228" s="489"/>
      <c r="K228" s="209"/>
    </row>
    <row r="229" spans="1:11" ht="14.1" customHeight="1">
      <c r="A229" s="203"/>
      <c r="B229" s="203"/>
      <c r="C229" s="203"/>
      <c r="D229" s="206"/>
      <c r="E229" s="9"/>
      <c r="F229" s="700"/>
      <c r="G229" s="489"/>
      <c r="H229" s="208"/>
      <c r="I229" s="209"/>
      <c r="J229" s="489"/>
      <c r="K229" s="209"/>
    </row>
    <row r="230" spans="1:11" ht="14.1" customHeight="1">
      <c r="A230" s="203"/>
      <c r="B230" s="203"/>
      <c r="C230" s="203"/>
      <c r="D230" s="206"/>
      <c r="E230" s="9"/>
      <c r="F230" s="700"/>
      <c r="G230" s="489"/>
      <c r="H230" s="208"/>
      <c r="I230" s="209"/>
      <c r="J230" s="489"/>
      <c r="K230" s="209"/>
    </row>
    <row r="231" spans="1:11" ht="14.1" customHeight="1">
      <c r="A231" s="203"/>
      <c r="B231" s="203"/>
      <c r="C231" s="203"/>
      <c r="D231" s="206"/>
      <c r="E231" s="9"/>
      <c r="F231" s="700"/>
      <c r="G231" s="489"/>
      <c r="H231" s="208"/>
      <c r="I231" s="209"/>
      <c r="J231" s="489"/>
      <c r="K231" s="209"/>
    </row>
    <row r="232" spans="1:11" ht="14.1" customHeight="1">
      <c r="A232" s="203"/>
      <c r="B232" s="203"/>
      <c r="C232" s="203"/>
      <c r="D232" s="206"/>
      <c r="E232" s="9"/>
      <c r="F232" s="700"/>
      <c r="G232" s="489"/>
      <c r="H232" s="208"/>
      <c r="I232" s="209"/>
      <c r="J232" s="489"/>
      <c r="K232" s="209"/>
    </row>
    <row r="233" spans="1:11" ht="14.1" customHeight="1">
      <c r="A233" s="203"/>
      <c r="B233" s="203"/>
      <c r="C233" s="203"/>
      <c r="D233" s="206"/>
      <c r="E233" s="9"/>
      <c r="F233" s="700"/>
      <c r="G233" s="489"/>
      <c r="H233" s="208"/>
      <c r="I233" s="209"/>
      <c r="J233" s="489"/>
      <c r="K233" s="209"/>
    </row>
    <row r="234" spans="1:11" ht="14.1" customHeight="1">
      <c r="A234" s="203"/>
      <c r="B234" s="203"/>
      <c r="C234" s="203"/>
      <c r="D234" s="206"/>
      <c r="E234" s="9"/>
      <c r="F234" s="700"/>
      <c r="G234" s="489"/>
      <c r="H234" s="208"/>
      <c r="I234" s="209"/>
      <c r="J234" s="489"/>
      <c r="K234" s="209"/>
    </row>
    <row r="235" spans="1:11" ht="14.1" customHeight="1">
      <c r="A235" s="203"/>
      <c r="B235" s="203"/>
      <c r="C235" s="203"/>
      <c r="D235" s="206"/>
      <c r="E235" s="9"/>
      <c r="F235" s="700"/>
      <c r="G235" s="489"/>
      <c r="H235" s="208"/>
      <c r="I235" s="209"/>
      <c r="J235" s="489"/>
      <c r="K235" s="209"/>
    </row>
    <row r="236" spans="1:11" ht="14.1" customHeight="1">
      <c r="A236" s="203"/>
      <c r="B236" s="203"/>
      <c r="C236" s="203"/>
      <c r="D236" s="206"/>
      <c r="E236" s="9"/>
      <c r="F236" s="700"/>
      <c r="G236" s="489"/>
      <c r="H236" s="208"/>
      <c r="I236" s="209"/>
      <c r="J236" s="489"/>
      <c r="K236" s="209"/>
    </row>
    <row r="237" spans="1:11" ht="14.1" customHeight="1">
      <c r="A237" s="203"/>
      <c r="B237" s="203"/>
      <c r="C237" s="203"/>
      <c r="D237" s="206"/>
      <c r="E237" s="9"/>
      <c r="F237" s="700"/>
      <c r="G237" s="489"/>
      <c r="H237" s="208"/>
      <c r="I237" s="209"/>
      <c r="J237" s="489"/>
      <c r="K237" s="209"/>
    </row>
    <row r="238" spans="1:11" ht="14.1" customHeight="1">
      <c r="A238" s="203"/>
      <c r="B238" s="203"/>
      <c r="C238" s="203"/>
      <c r="D238" s="206"/>
      <c r="E238" s="9"/>
      <c r="F238" s="700"/>
      <c r="G238" s="489"/>
      <c r="H238" s="208"/>
      <c r="I238" s="209"/>
      <c r="J238" s="489"/>
      <c r="K238" s="209"/>
    </row>
    <row r="239" spans="1:11" ht="14.1" customHeight="1">
      <c r="A239" s="203"/>
      <c r="B239" s="203"/>
      <c r="C239" s="203"/>
      <c r="D239" s="206"/>
      <c r="E239" s="9"/>
      <c r="F239" s="700"/>
      <c r="G239" s="489"/>
      <c r="H239" s="208"/>
      <c r="I239" s="209"/>
      <c r="J239" s="489"/>
      <c r="K239" s="209"/>
    </row>
    <row r="240" spans="1:11" ht="14.1" customHeight="1">
      <c r="A240" s="203"/>
      <c r="B240" s="203"/>
      <c r="C240" s="203"/>
      <c r="D240" s="206"/>
      <c r="E240" s="9"/>
      <c r="F240" s="700"/>
      <c r="G240" s="489"/>
      <c r="H240" s="208"/>
      <c r="I240" s="209"/>
      <c r="J240" s="489"/>
      <c r="K240" s="209"/>
    </row>
    <row r="241" spans="1:11" ht="14.1" customHeight="1">
      <c r="A241" s="203"/>
      <c r="B241" s="203"/>
      <c r="C241" s="203"/>
      <c r="D241" s="206"/>
      <c r="E241" s="9"/>
      <c r="F241" s="700"/>
      <c r="G241" s="489"/>
      <c r="H241" s="208"/>
      <c r="I241" s="209"/>
      <c r="J241" s="489"/>
      <c r="K241" s="209"/>
    </row>
    <row r="242" spans="1:11" ht="14.1" customHeight="1">
      <c r="A242" s="203"/>
      <c r="B242" s="203"/>
      <c r="C242" s="203"/>
      <c r="D242" s="206"/>
      <c r="E242" s="9"/>
      <c r="F242" s="700"/>
      <c r="G242" s="489"/>
      <c r="H242" s="208"/>
      <c r="I242" s="209"/>
      <c r="J242" s="489"/>
      <c r="K242" s="209"/>
    </row>
    <row r="243" spans="1:11" ht="14.1" customHeight="1">
      <c r="A243" s="203"/>
      <c r="B243" s="203"/>
      <c r="C243" s="203"/>
      <c r="D243" s="206"/>
      <c r="E243" s="9"/>
      <c r="F243" s="700"/>
      <c r="G243" s="489"/>
      <c r="H243" s="208"/>
      <c r="I243" s="209"/>
      <c r="J243" s="489"/>
      <c r="K243" s="209"/>
    </row>
    <row r="244" spans="1:11" ht="14.1" customHeight="1">
      <c r="A244" s="203"/>
      <c r="B244" s="203"/>
      <c r="C244" s="203"/>
      <c r="D244" s="206"/>
      <c r="E244" s="9"/>
      <c r="F244" s="700"/>
      <c r="G244" s="489"/>
      <c r="H244" s="208"/>
      <c r="I244" s="209"/>
      <c r="J244" s="489"/>
      <c r="K244" s="209"/>
    </row>
    <row r="245" spans="1:11" ht="14.1" customHeight="1">
      <c r="A245" s="203"/>
      <c r="B245" s="203"/>
      <c r="C245" s="203"/>
      <c r="D245" s="206"/>
      <c r="E245" s="9"/>
      <c r="F245" s="700"/>
      <c r="G245" s="489"/>
      <c r="H245" s="208"/>
      <c r="I245" s="209"/>
      <c r="J245" s="489"/>
      <c r="K245" s="209"/>
    </row>
    <row r="246" spans="1:11" ht="14.1" customHeight="1">
      <c r="A246" s="203"/>
      <c r="B246" s="203"/>
      <c r="C246" s="203"/>
      <c r="D246" s="206"/>
      <c r="E246" s="9"/>
      <c r="F246" s="700"/>
      <c r="G246" s="489"/>
      <c r="H246" s="208"/>
      <c r="I246" s="209"/>
      <c r="J246" s="489"/>
      <c r="K246" s="209"/>
    </row>
    <row r="247" spans="1:11" ht="14.1" customHeight="1">
      <c r="A247" s="203"/>
      <c r="B247" s="203"/>
      <c r="C247" s="203"/>
      <c r="D247" s="206"/>
      <c r="E247" s="9"/>
      <c r="F247" s="700"/>
      <c r="G247" s="489"/>
      <c r="H247" s="208"/>
      <c r="I247" s="209"/>
      <c r="J247" s="489"/>
      <c r="K247" s="209"/>
    </row>
    <row r="248" spans="1:11" ht="14.1" customHeight="1">
      <c r="A248" s="203"/>
      <c r="B248" s="203"/>
      <c r="C248" s="203"/>
      <c r="D248" s="206"/>
      <c r="E248" s="9"/>
      <c r="F248" s="700"/>
      <c r="G248" s="489"/>
      <c r="H248" s="208"/>
      <c r="I248" s="209"/>
      <c r="J248" s="489"/>
      <c r="K248" s="209"/>
    </row>
    <row r="249" spans="1:11" ht="14.1" customHeight="1">
      <c r="A249" s="203"/>
      <c r="B249" s="203"/>
      <c r="C249" s="203"/>
      <c r="D249" s="206"/>
      <c r="E249" s="9"/>
      <c r="F249" s="700"/>
      <c r="G249" s="489"/>
      <c r="H249" s="208"/>
      <c r="I249" s="209"/>
      <c r="J249" s="489"/>
      <c r="K249" s="209"/>
    </row>
    <row r="250" spans="1:11" ht="14.1" customHeight="1">
      <c r="A250" s="203"/>
      <c r="B250" s="203"/>
      <c r="C250" s="203"/>
      <c r="D250" s="206"/>
      <c r="E250" s="9"/>
      <c r="F250" s="700"/>
      <c r="G250" s="489"/>
      <c r="H250" s="208"/>
      <c r="I250" s="209"/>
      <c r="J250" s="489"/>
      <c r="K250" s="209"/>
    </row>
    <row r="251" spans="1:11" ht="14.1" customHeight="1">
      <c r="A251" s="203"/>
      <c r="B251" s="203"/>
      <c r="C251" s="203"/>
      <c r="D251" s="206"/>
      <c r="E251" s="9"/>
      <c r="F251" s="700"/>
      <c r="G251" s="489"/>
      <c r="H251" s="208"/>
      <c r="I251" s="209"/>
      <c r="J251" s="489"/>
      <c r="K251" s="209"/>
    </row>
    <row r="252" spans="1:11" ht="14.1" customHeight="1">
      <c r="A252" s="203"/>
      <c r="B252" s="203"/>
      <c r="C252" s="203"/>
      <c r="D252" s="206"/>
      <c r="E252" s="9"/>
      <c r="F252" s="700"/>
      <c r="G252" s="489"/>
      <c r="H252" s="208"/>
      <c r="I252" s="209"/>
      <c r="J252" s="489"/>
      <c r="K252" s="209"/>
    </row>
    <row r="253" spans="1:11" ht="14.1" customHeight="1">
      <c r="A253" s="203"/>
      <c r="B253" s="203"/>
      <c r="C253" s="203"/>
      <c r="D253" s="206"/>
      <c r="E253" s="9"/>
      <c r="F253" s="700"/>
      <c r="G253" s="489"/>
      <c r="H253" s="208"/>
      <c r="I253" s="209"/>
      <c r="J253" s="489"/>
      <c r="K253" s="209"/>
    </row>
    <row r="254" spans="1:11" ht="14.1" customHeight="1">
      <c r="A254" s="203"/>
      <c r="B254" s="203"/>
      <c r="C254" s="203"/>
      <c r="D254" s="206"/>
      <c r="E254" s="9"/>
      <c r="F254" s="700"/>
      <c r="G254" s="489"/>
      <c r="H254" s="208"/>
      <c r="I254" s="209"/>
      <c r="J254" s="489"/>
      <c r="K254" s="209"/>
    </row>
    <row r="255" spans="1:11" ht="14.1" customHeight="1">
      <c r="A255" s="203"/>
      <c r="B255" s="203"/>
      <c r="C255" s="203"/>
      <c r="D255" s="206"/>
      <c r="E255" s="9"/>
      <c r="F255" s="700"/>
      <c r="G255" s="489"/>
      <c r="H255" s="208"/>
      <c r="I255" s="209"/>
      <c r="J255" s="489"/>
      <c r="K255" s="209"/>
    </row>
    <row r="256" spans="1:11" ht="14.1" customHeight="1">
      <c r="A256" s="203"/>
      <c r="B256" s="203"/>
      <c r="C256" s="203"/>
      <c r="D256" s="206"/>
      <c r="E256" s="9"/>
      <c r="F256" s="700"/>
      <c r="G256" s="489"/>
      <c r="H256" s="208"/>
      <c r="I256" s="209"/>
      <c r="J256" s="489"/>
      <c r="K256" s="209"/>
    </row>
    <row r="257" spans="1:11" ht="14.1" customHeight="1">
      <c r="A257" s="203"/>
      <c r="B257" s="203"/>
      <c r="C257" s="203"/>
      <c r="D257" s="206"/>
      <c r="E257" s="9"/>
      <c r="F257" s="700"/>
      <c r="G257" s="489"/>
      <c r="H257" s="208"/>
      <c r="I257" s="209"/>
      <c r="J257" s="489"/>
      <c r="K257" s="209"/>
    </row>
    <row r="258" spans="1:11" ht="14.1" customHeight="1">
      <c r="A258" s="203"/>
      <c r="B258" s="203"/>
      <c r="C258" s="203"/>
      <c r="D258" s="206"/>
      <c r="E258" s="9"/>
      <c r="F258" s="700"/>
      <c r="G258" s="489"/>
      <c r="H258" s="208"/>
      <c r="I258" s="209"/>
      <c r="J258" s="489"/>
      <c r="K258" s="209"/>
    </row>
    <row r="259" spans="1:11" ht="14.1" customHeight="1">
      <c r="A259" s="203"/>
      <c r="B259" s="203"/>
      <c r="C259" s="203"/>
      <c r="D259" s="206"/>
      <c r="E259" s="9"/>
      <c r="F259" s="700"/>
      <c r="G259" s="489"/>
      <c r="H259" s="208"/>
      <c r="I259" s="209"/>
      <c r="J259" s="489"/>
      <c r="K259" s="209"/>
    </row>
    <row r="260" spans="1:11" ht="14.1" customHeight="1">
      <c r="A260" s="203"/>
      <c r="B260" s="203"/>
      <c r="C260" s="203"/>
      <c r="D260" s="206"/>
      <c r="E260" s="9"/>
      <c r="F260" s="700"/>
      <c r="G260" s="489"/>
      <c r="H260" s="208"/>
      <c r="I260" s="209"/>
      <c r="J260" s="489"/>
      <c r="K260" s="209"/>
    </row>
    <row r="261" spans="1:11" ht="14.1" customHeight="1">
      <c r="A261" s="203"/>
      <c r="B261" s="203"/>
      <c r="C261" s="203"/>
      <c r="D261" s="206"/>
      <c r="E261" s="9"/>
      <c r="F261" s="700"/>
      <c r="G261" s="489"/>
      <c r="H261" s="208"/>
      <c r="I261" s="209"/>
      <c r="J261" s="489"/>
      <c r="K261" s="209"/>
    </row>
    <row r="262" spans="1:11" ht="14.1" customHeight="1">
      <c r="A262" s="203"/>
      <c r="B262" s="203"/>
      <c r="C262" s="203"/>
      <c r="D262" s="206"/>
      <c r="E262" s="9"/>
      <c r="F262" s="700"/>
      <c r="G262" s="489"/>
      <c r="H262" s="208"/>
      <c r="I262" s="209"/>
      <c r="J262" s="489"/>
      <c r="K262" s="209"/>
    </row>
    <row r="263" spans="1:11" ht="14.1" customHeight="1">
      <c r="A263" s="203"/>
      <c r="B263" s="203"/>
      <c r="C263" s="203"/>
      <c r="D263" s="206"/>
      <c r="E263" s="9"/>
      <c r="F263" s="700"/>
      <c r="G263" s="489"/>
      <c r="H263" s="208"/>
      <c r="I263" s="209"/>
      <c r="J263" s="489"/>
      <c r="K263" s="209"/>
    </row>
    <row r="264" spans="1:11" ht="14.1" customHeight="1">
      <c r="A264" s="203"/>
      <c r="B264" s="203"/>
      <c r="C264" s="203"/>
      <c r="D264" s="206"/>
      <c r="E264" s="9"/>
      <c r="F264" s="700"/>
      <c r="G264" s="489"/>
      <c r="H264" s="208"/>
      <c r="I264" s="209"/>
      <c r="J264" s="489"/>
      <c r="K264" s="209"/>
    </row>
    <row r="265" spans="1:11" ht="14.1" customHeight="1">
      <c r="A265" s="203"/>
      <c r="B265" s="203"/>
      <c r="C265" s="203"/>
      <c r="D265" s="206"/>
      <c r="E265" s="9"/>
      <c r="F265" s="700"/>
      <c r="G265" s="489"/>
      <c r="H265" s="208"/>
      <c r="I265" s="209"/>
      <c r="J265" s="489"/>
      <c r="K265" s="209"/>
    </row>
    <row r="266" spans="1:11" ht="14.1" customHeight="1">
      <c r="A266" s="203"/>
      <c r="B266" s="203"/>
      <c r="C266" s="203"/>
      <c r="D266" s="206"/>
      <c r="E266" s="9"/>
      <c r="F266" s="700"/>
      <c r="G266" s="489"/>
      <c r="H266" s="208"/>
      <c r="I266" s="209"/>
      <c r="J266" s="489"/>
      <c r="K266" s="209"/>
    </row>
    <row r="267" spans="1:11" ht="14.1" customHeight="1">
      <c r="A267" s="203"/>
      <c r="B267" s="203"/>
      <c r="C267" s="203"/>
      <c r="D267" s="206"/>
      <c r="E267" s="9"/>
      <c r="F267" s="700"/>
      <c r="G267" s="489"/>
      <c r="H267" s="208"/>
      <c r="I267" s="209"/>
      <c r="J267" s="489"/>
      <c r="K267" s="209"/>
    </row>
    <row r="268" spans="1:11" ht="14.1" customHeight="1">
      <c r="A268" s="203"/>
      <c r="B268" s="203"/>
      <c r="C268" s="203"/>
      <c r="D268" s="206"/>
      <c r="E268" s="9"/>
      <c r="F268" s="700"/>
      <c r="G268" s="489"/>
      <c r="H268" s="208"/>
      <c r="I268" s="209"/>
      <c r="J268" s="489"/>
      <c r="K268" s="209"/>
    </row>
    <row r="269" spans="1:11" ht="14.1" customHeight="1">
      <c r="A269" s="203"/>
      <c r="B269" s="203"/>
      <c r="C269" s="203"/>
      <c r="D269" s="206"/>
      <c r="E269" s="9"/>
      <c r="F269" s="700"/>
      <c r="G269" s="489"/>
      <c r="H269" s="208"/>
      <c r="I269" s="209"/>
      <c r="J269" s="489"/>
      <c r="K269" s="209"/>
    </row>
    <row r="270" spans="1:11" ht="14.1" customHeight="1">
      <c r="A270" s="203"/>
      <c r="B270" s="203"/>
      <c r="C270" s="203"/>
      <c r="D270" s="206"/>
      <c r="E270" s="9"/>
      <c r="F270" s="700"/>
      <c r="G270" s="489"/>
      <c r="H270" s="208"/>
      <c r="I270" s="209"/>
      <c r="J270" s="489"/>
      <c r="K270" s="209"/>
    </row>
    <row r="271" spans="1:11" ht="14.1" customHeight="1">
      <c r="A271" s="203"/>
      <c r="B271" s="203"/>
      <c r="C271" s="203"/>
      <c r="D271" s="206"/>
      <c r="E271" s="9"/>
      <c r="F271" s="700"/>
      <c r="G271" s="489"/>
      <c r="H271" s="208"/>
      <c r="I271" s="209"/>
      <c r="J271" s="489"/>
      <c r="K271" s="209"/>
    </row>
    <row r="272" spans="1:11" ht="14.1" customHeight="1">
      <c r="A272" s="203"/>
      <c r="B272" s="203"/>
      <c r="C272" s="203"/>
      <c r="D272" s="206"/>
      <c r="E272" s="9"/>
      <c r="F272" s="700"/>
      <c r="G272" s="489"/>
      <c r="H272" s="208"/>
      <c r="I272" s="209"/>
      <c r="J272" s="489"/>
      <c r="K272" s="209"/>
    </row>
    <row r="273" spans="1:11" ht="14.1" customHeight="1">
      <c r="A273" s="203"/>
      <c r="B273" s="203"/>
      <c r="C273" s="203"/>
      <c r="D273" s="206"/>
      <c r="E273" s="9"/>
      <c r="F273" s="700"/>
      <c r="G273" s="489"/>
      <c r="H273" s="208"/>
      <c r="I273" s="209"/>
      <c r="J273" s="489"/>
      <c r="K273" s="209"/>
    </row>
    <row r="274" spans="1:11" ht="14.1" customHeight="1">
      <c r="A274" s="203"/>
      <c r="B274" s="203"/>
      <c r="C274" s="203"/>
      <c r="D274" s="206"/>
      <c r="E274" s="9"/>
      <c r="F274" s="700"/>
      <c r="G274" s="489"/>
      <c r="H274" s="208"/>
      <c r="I274" s="209"/>
      <c r="J274" s="489"/>
      <c r="K274" s="209"/>
    </row>
    <row r="275" spans="1:11" ht="14.1" customHeight="1">
      <c r="A275" s="203"/>
      <c r="B275" s="203"/>
      <c r="C275" s="203"/>
      <c r="D275" s="206"/>
      <c r="E275" s="9"/>
      <c r="F275" s="700"/>
      <c r="G275" s="489"/>
      <c r="H275" s="208"/>
      <c r="I275" s="209"/>
      <c r="J275" s="489"/>
      <c r="K275" s="209"/>
    </row>
    <row r="276" spans="1:11" ht="14.1" customHeight="1">
      <c r="A276" s="203"/>
      <c r="B276" s="203"/>
      <c r="C276" s="203"/>
      <c r="D276" s="206"/>
      <c r="E276" s="9"/>
      <c r="F276" s="700"/>
      <c r="G276" s="489"/>
      <c r="H276" s="208"/>
      <c r="I276" s="209"/>
      <c r="J276" s="489"/>
      <c r="K276" s="209"/>
    </row>
    <row r="277" spans="1:11" ht="14.1" customHeight="1">
      <c r="A277" s="203"/>
      <c r="B277" s="203"/>
      <c r="C277" s="203"/>
      <c r="D277" s="206"/>
      <c r="E277" s="9"/>
      <c r="F277" s="700"/>
      <c r="G277" s="489"/>
      <c r="H277" s="208"/>
      <c r="I277" s="209"/>
      <c r="J277" s="489"/>
      <c r="K277" s="209"/>
    </row>
    <row r="278" spans="1:11" ht="14.1" customHeight="1">
      <c r="A278" s="203"/>
      <c r="B278" s="203"/>
      <c r="C278" s="203"/>
      <c r="D278" s="206"/>
      <c r="E278" s="9"/>
      <c r="F278" s="700"/>
      <c r="G278" s="489"/>
      <c r="H278" s="208"/>
      <c r="I278" s="209"/>
      <c r="J278" s="489"/>
      <c r="K278" s="209"/>
    </row>
    <row r="279" spans="1:11" ht="14.1" customHeight="1">
      <c r="A279" s="203"/>
      <c r="B279" s="203"/>
      <c r="C279" s="203"/>
      <c r="D279" s="206"/>
      <c r="E279" s="9"/>
      <c r="F279" s="700"/>
      <c r="G279" s="489"/>
      <c r="H279" s="208"/>
      <c r="I279" s="209"/>
      <c r="J279" s="489"/>
      <c r="K279" s="209"/>
    </row>
    <row r="280" spans="1:11" ht="14.1" customHeight="1">
      <c r="A280" s="203"/>
      <c r="B280" s="203"/>
      <c r="C280" s="203"/>
      <c r="D280" s="206"/>
      <c r="E280" s="9"/>
      <c r="F280" s="700"/>
      <c r="G280" s="489"/>
      <c r="H280" s="208"/>
      <c r="I280" s="209"/>
      <c r="J280" s="489"/>
      <c r="K280" s="209"/>
    </row>
    <row r="281" spans="1:11" ht="14.1" customHeight="1">
      <c r="A281" s="203"/>
      <c r="B281" s="203"/>
      <c r="C281" s="203"/>
      <c r="D281" s="206"/>
      <c r="E281" s="9"/>
      <c r="F281" s="700"/>
      <c r="G281" s="489"/>
      <c r="H281" s="208"/>
      <c r="I281" s="209"/>
      <c r="J281" s="489"/>
      <c r="K281" s="209"/>
    </row>
    <row r="282" spans="1:11" ht="14.1" customHeight="1">
      <c r="A282" s="203"/>
      <c r="B282" s="203"/>
      <c r="C282" s="203"/>
      <c r="D282" s="206"/>
      <c r="E282" s="9"/>
      <c r="F282" s="700"/>
      <c r="G282" s="489"/>
      <c r="H282" s="208"/>
      <c r="I282" s="209"/>
      <c r="J282" s="489"/>
      <c r="K282" s="209"/>
    </row>
    <row r="283" spans="1:11" ht="14.1" customHeight="1">
      <c r="A283" s="203"/>
      <c r="B283" s="203"/>
      <c r="C283" s="203"/>
      <c r="D283" s="206"/>
      <c r="E283" s="9"/>
      <c r="F283" s="700"/>
      <c r="G283" s="489"/>
      <c r="H283" s="208"/>
      <c r="I283" s="209"/>
      <c r="J283" s="489"/>
      <c r="K283" s="209"/>
    </row>
    <row r="284" spans="1:11" ht="14.1" customHeight="1">
      <c r="A284" s="203"/>
      <c r="B284" s="203"/>
      <c r="C284" s="203"/>
      <c r="D284" s="206"/>
      <c r="E284" s="9"/>
      <c r="F284" s="700"/>
      <c r="G284" s="489"/>
      <c r="H284" s="208"/>
      <c r="I284" s="209"/>
      <c r="J284" s="489"/>
      <c r="K284" s="209"/>
    </row>
    <row r="285" spans="1:11" ht="14.1" customHeight="1">
      <c r="A285" s="203"/>
      <c r="B285" s="203"/>
      <c r="C285" s="203"/>
      <c r="D285" s="206"/>
      <c r="E285" s="9"/>
      <c r="F285" s="700"/>
      <c r="G285" s="489"/>
      <c r="H285" s="208"/>
      <c r="I285" s="209"/>
      <c r="J285" s="489"/>
      <c r="K285" s="209"/>
    </row>
    <row r="286" spans="1:11" ht="14.1" customHeight="1">
      <c r="A286" s="203"/>
      <c r="B286" s="203"/>
      <c r="C286" s="203"/>
      <c r="D286" s="206"/>
      <c r="E286" s="9"/>
      <c r="F286" s="700"/>
      <c r="G286" s="489"/>
      <c r="H286" s="208"/>
      <c r="I286" s="209"/>
      <c r="J286" s="489"/>
      <c r="K286" s="209"/>
    </row>
    <row r="287" spans="1:11" ht="14.1" customHeight="1">
      <c r="A287" s="203"/>
      <c r="B287" s="203"/>
      <c r="C287" s="203"/>
      <c r="D287" s="206"/>
      <c r="E287" s="9"/>
      <c r="F287" s="700"/>
      <c r="G287" s="489"/>
      <c r="H287" s="208"/>
      <c r="I287" s="209"/>
      <c r="J287" s="489"/>
      <c r="K287" s="209"/>
    </row>
    <row r="288" spans="1:11" ht="14.1" customHeight="1">
      <c r="A288" s="203"/>
      <c r="B288" s="203"/>
      <c r="C288" s="203"/>
      <c r="D288" s="206"/>
      <c r="E288" s="9"/>
      <c r="F288" s="700"/>
      <c r="G288" s="489"/>
      <c r="H288" s="208"/>
      <c r="I288" s="209"/>
      <c r="J288" s="489"/>
      <c r="K288" s="209"/>
    </row>
    <row r="289" spans="1:11" ht="14.1" customHeight="1">
      <c r="A289" s="203"/>
      <c r="B289" s="203"/>
      <c r="C289" s="203"/>
      <c r="D289" s="206"/>
      <c r="E289" s="9"/>
      <c r="F289" s="700"/>
      <c r="G289" s="489"/>
      <c r="H289" s="208"/>
      <c r="I289" s="209"/>
      <c r="J289" s="489"/>
      <c r="K289" s="209"/>
    </row>
    <row r="290" spans="1:11" ht="14.1" customHeight="1">
      <c r="A290" s="203"/>
      <c r="B290" s="203"/>
      <c r="C290" s="203"/>
      <c r="D290" s="206"/>
      <c r="E290" s="9"/>
      <c r="F290" s="700"/>
      <c r="G290" s="489"/>
      <c r="H290" s="208"/>
      <c r="I290" s="209"/>
      <c r="J290" s="489"/>
      <c r="K290" s="209"/>
    </row>
    <row r="291" spans="1:11" ht="14.1" customHeight="1">
      <c r="A291" s="203"/>
      <c r="B291" s="203"/>
      <c r="C291" s="203"/>
      <c r="D291" s="206"/>
      <c r="E291" s="9"/>
      <c r="F291" s="700"/>
      <c r="G291" s="489"/>
      <c r="H291" s="208"/>
      <c r="I291" s="209"/>
      <c r="J291" s="489"/>
      <c r="K291" s="209"/>
    </row>
    <row r="292" spans="1:11" ht="14.1" customHeight="1">
      <c r="A292" s="203"/>
      <c r="B292" s="203"/>
      <c r="C292" s="203"/>
      <c r="D292" s="206"/>
      <c r="E292" s="9"/>
      <c r="F292" s="700"/>
      <c r="G292" s="489"/>
      <c r="H292" s="208"/>
      <c r="I292" s="209"/>
      <c r="J292" s="489"/>
      <c r="K292" s="209"/>
    </row>
    <row r="293" spans="1:11" ht="14.1" customHeight="1">
      <c r="A293" s="203"/>
      <c r="B293" s="203"/>
      <c r="C293" s="203"/>
      <c r="D293" s="206"/>
      <c r="E293" s="9"/>
      <c r="F293" s="700"/>
      <c r="G293" s="489"/>
      <c r="H293" s="208"/>
      <c r="I293" s="209"/>
      <c r="J293" s="489"/>
      <c r="K293" s="209"/>
    </row>
    <row r="294" spans="1:11" ht="14.1" customHeight="1">
      <c r="A294" s="203"/>
      <c r="B294" s="203"/>
      <c r="C294" s="203"/>
      <c r="D294" s="206"/>
      <c r="E294" s="9"/>
      <c r="F294" s="700"/>
      <c r="G294" s="489"/>
      <c r="H294" s="208"/>
      <c r="I294" s="209"/>
      <c r="J294" s="489"/>
      <c r="K294" s="209"/>
    </row>
    <row r="295" spans="1:11" ht="14.1" customHeight="1">
      <c r="A295" s="203"/>
      <c r="B295" s="203"/>
      <c r="C295" s="203"/>
      <c r="D295" s="206"/>
      <c r="E295" s="9"/>
      <c r="F295" s="700"/>
      <c r="G295" s="489"/>
      <c r="H295" s="208"/>
      <c r="I295" s="209"/>
      <c r="J295" s="489"/>
      <c r="K295" s="209"/>
    </row>
    <row r="296" spans="1:11" ht="14.1" customHeight="1">
      <c r="A296" s="203"/>
      <c r="B296" s="203"/>
      <c r="C296" s="203"/>
      <c r="D296" s="206"/>
      <c r="E296" s="9"/>
      <c r="F296" s="700"/>
      <c r="G296" s="489"/>
      <c r="H296" s="208"/>
      <c r="I296" s="209"/>
      <c r="J296" s="489"/>
      <c r="K296" s="209"/>
    </row>
    <row r="297" spans="1:11" ht="14.1" customHeight="1">
      <c r="A297" s="203"/>
      <c r="B297" s="203"/>
      <c r="C297" s="203"/>
      <c r="D297" s="206"/>
      <c r="E297" s="9"/>
      <c r="F297" s="700"/>
      <c r="G297" s="489"/>
      <c r="H297" s="208"/>
      <c r="I297" s="209"/>
      <c r="J297" s="489"/>
      <c r="K297" s="209"/>
    </row>
    <row r="298" spans="1:11" ht="14.1" customHeight="1">
      <c r="A298" s="203"/>
      <c r="B298" s="203"/>
      <c r="C298" s="203"/>
      <c r="D298" s="206"/>
      <c r="E298" s="9"/>
      <c r="F298" s="700"/>
      <c r="G298" s="489"/>
      <c r="H298" s="208"/>
      <c r="I298" s="209"/>
      <c r="J298" s="489"/>
      <c r="K298" s="209"/>
    </row>
    <row r="299" spans="1:11" ht="14.1" customHeight="1">
      <c r="A299" s="203"/>
      <c r="B299" s="203"/>
      <c r="C299" s="203"/>
      <c r="D299" s="206"/>
      <c r="E299" s="9"/>
      <c r="F299" s="700"/>
      <c r="G299" s="489"/>
      <c r="H299" s="208"/>
      <c r="I299" s="209"/>
      <c r="J299" s="489"/>
      <c r="K299" s="209"/>
    </row>
    <row r="300" spans="1:11" ht="14.1" customHeight="1">
      <c r="A300" s="203"/>
      <c r="B300" s="203"/>
      <c r="C300" s="203"/>
      <c r="D300" s="206"/>
      <c r="E300" s="9"/>
      <c r="F300" s="700"/>
      <c r="G300" s="489"/>
      <c r="H300" s="208"/>
      <c r="I300" s="209"/>
      <c r="J300" s="489"/>
      <c r="K300" s="209"/>
    </row>
    <row r="301" spans="1:11" ht="14.1" customHeight="1">
      <c r="A301" s="203"/>
      <c r="B301" s="203"/>
      <c r="C301" s="203"/>
      <c r="D301" s="206"/>
      <c r="E301" s="9"/>
      <c r="F301" s="700"/>
      <c r="G301" s="489"/>
      <c r="H301" s="208"/>
      <c r="I301" s="209"/>
      <c r="J301" s="489"/>
      <c r="K301" s="209"/>
    </row>
    <row r="302" spans="1:11" ht="14.1" customHeight="1">
      <c r="A302" s="203"/>
      <c r="B302" s="203"/>
      <c r="C302" s="203"/>
      <c r="D302" s="206"/>
      <c r="E302" s="9"/>
      <c r="F302" s="700"/>
      <c r="G302" s="489"/>
      <c r="H302" s="208"/>
      <c r="I302" s="209"/>
      <c r="J302" s="489"/>
      <c r="K302" s="209"/>
    </row>
    <row r="303" spans="1:11" ht="14.1" customHeight="1">
      <c r="A303" s="203"/>
      <c r="B303" s="203"/>
      <c r="C303" s="203"/>
      <c r="D303" s="206"/>
      <c r="E303" s="9"/>
      <c r="F303" s="700"/>
      <c r="G303" s="489"/>
      <c r="H303" s="208"/>
      <c r="I303" s="209"/>
      <c r="J303" s="489"/>
      <c r="K303" s="209"/>
    </row>
    <row r="304" spans="1:11" ht="14.1" customHeight="1">
      <c r="A304" s="203"/>
      <c r="B304" s="203"/>
      <c r="C304" s="203"/>
      <c r="D304" s="206"/>
      <c r="E304" s="9"/>
      <c r="F304" s="700"/>
      <c r="G304" s="489"/>
      <c r="H304" s="208"/>
      <c r="I304" s="209"/>
      <c r="J304" s="489"/>
      <c r="K304" s="209"/>
    </row>
    <row r="305" spans="1:11" ht="14.1" customHeight="1">
      <c r="A305" s="203"/>
      <c r="B305" s="203"/>
      <c r="C305" s="203"/>
      <c r="D305" s="206"/>
      <c r="E305" s="9"/>
      <c r="F305" s="700"/>
      <c r="G305" s="489"/>
      <c r="H305" s="208"/>
      <c r="I305" s="209"/>
      <c r="J305" s="489"/>
      <c r="K305" s="209"/>
    </row>
    <row r="306" spans="1:11" ht="14.1" customHeight="1">
      <c r="A306" s="212"/>
      <c r="B306" s="212"/>
      <c r="C306" s="212"/>
      <c r="D306" s="9"/>
      <c r="E306" s="9"/>
      <c r="F306" s="701"/>
      <c r="G306" s="490"/>
      <c r="H306" s="214"/>
      <c r="I306" s="9"/>
      <c r="J306" s="490"/>
      <c r="K306" s="9"/>
    </row>
    <row r="307" spans="1:11" ht="14.1" customHeight="1">
      <c r="A307" s="212"/>
      <c r="B307" s="212"/>
      <c r="C307" s="212"/>
      <c r="D307" s="9"/>
      <c r="E307" s="9"/>
      <c r="F307" s="701"/>
      <c r="G307" s="490"/>
      <c r="H307" s="214"/>
      <c r="I307" s="9"/>
      <c r="J307" s="490"/>
      <c r="K307" s="9"/>
    </row>
    <row r="308" spans="1:11" ht="14.1" customHeight="1">
      <c r="A308" s="212"/>
      <c r="B308" s="212"/>
      <c r="C308" s="212"/>
      <c r="D308" s="9"/>
      <c r="E308" s="9"/>
      <c r="F308" s="701"/>
      <c r="G308" s="490"/>
      <c r="H308" s="214"/>
      <c r="I308" s="9"/>
      <c r="J308" s="490"/>
      <c r="K308" s="9"/>
    </row>
    <row r="309" spans="1:11" ht="14.1" customHeight="1">
      <c r="A309" s="212"/>
      <c r="B309" s="212"/>
      <c r="C309" s="212"/>
      <c r="D309" s="9"/>
      <c r="E309" s="9"/>
      <c r="F309" s="701"/>
      <c r="G309" s="490"/>
      <c r="H309" s="214"/>
      <c r="I309" s="9"/>
      <c r="J309" s="490"/>
      <c r="K309" s="9"/>
    </row>
    <row r="310" spans="1:11" ht="14.1" customHeight="1">
      <c r="A310" s="212"/>
      <c r="B310" s="212"/>
      <c r="C310" s="212"/>
      <c r="D310" s="9"/>
      <c r="E310" s="9"/>
      <c r="F310" s="701"/>
      <c r="G310" s="490"/>
      <c r="H310" s="214"/>
      <c r="I310" s="9"/>
      <c r="J310" s="490"/>
      <c r="K310" s="9"/>
    </row>
    <row r="311" spans="1:11" ht="14.1" customHeight="1">
      <c r="A311" s="212"/>
      <c r="B311" s="212"/>
      <c r="C311" s="212"/>
      <c r="D311" s="9"/>
      <c r="E311" s="9"/>
      <c r="F311" s="701"/>
      <c r="G311" s="490"/>
      <c r="H311" s="214"/>
      <c r="I311" s="9"/>
      <c r="J311" s="490"/>
      <c r="K311" s="9"/>
    </row>
    <row r="312" spans="1:11" ht="14.1" customHeight="1">
      <c r="A312" s="212"/>
      <c r="B312" s="212"/>
      <c r="C312" s="212"/>
      <c r="D312" s="9"/>
      <c r="E312" s="9"/>
      <c r="F312" s="701"/>
      <c r="G312" s="490"/>
      <c r="H312" s="214"/>
      <c r="I312" s="9"/>
      <c r="J312" s="490"/>
      <c r="K312" s="9"/>
    </row>
    <row r="313" spans="1:11" ht="14.1" customHeight="1">
      <c r="A313" s="212"/>
      <c r="B313" s="212"/>
      <c r="C313" s="212"/>
      <c r="D313" s="9"/>
      <c r="E313" s="9"/>
      <c r="F313" s="701"/>
      <c r="G313" s="490"/>
      <c r="H313" s="214"/>
      <c r="I313" s="9"/>
      <c r="J313" s="490"/>
      <c r="K313" s="9"/>
    </row>
    <row r="314" spans="1:11" ht="14.1" customHeight="1">
      <c r="A314" s="212"/>
      <c r="B314" s="212"/>
      <c r="C314" s="212"/>
      <c r="D314" s="9"/>
      <c r="E314" s="9"/>
      <c r="F314" s="701"/>
      <c r="G314" s="490"/>
      <c r="H314" s="214"/>
      <c r="I314" s="9"/>
      <c r="J314" s="490"/>
      <c r="K314" s="9"/>
    </row>
    <row r="315" spans="1:11" ht="14.1" customHeight="1">
      <c r="A315" s="212"/>
      <c r="B315" s="212"/>
      <c r="C315" s="212"/>
      <c r="D315" s="9"/>
      <c r="E315" s="9"/>
      <c r="F315" s="701"/>
      <c r="G315" s="490"/>
      <c r="H315" s="214"/>
      <c r="I315" s="9"/>
      <c r="J315" s="490"/>
      <c r="K315" s="9"/>
    </row>
    <row r="316" spans="1:11" ht="14.1" customHeight="1">
      <c r="A316" s="212"/>
      <c r="B316" s="212"/>
      <c r="C316" s="212"/>
      <c r="D316" s="9"/>
      <c r="E316" s="9"/>
      <c r="F316" s="701"/>
      <c r="G316" s="490"/>
      <c r="H316" s="214"/>
      <c r="I316" s="9"/>
      <c r="J316" s="490"/>
      <c r="K316" s="9"/>
    </row>
    <row r="317" spans="1:11" ht="14.1" customHeight="1">
      <c r="A317" s="212"/>
      <c r="B317" s="212"/>
      <c r="C317" s="212"/>
      <c r="D317" s="9"/>
      <c r="E317" s="9"/>
      <c r="F317" s="701"/>
      <c r="G317" s="490"/>
      <c r="H317" s="214"/>
      <c r="I317" s="9"/>
      <c r="J317" s="490"/>
      <c r="K317" s="9"/>
    </row>
    <row r="318" spans="1:11" ht="14.1" customHeight="1">
      <c r="A318" s="212"/>
      <c r="B318" s="212"/>
      <c r="C318" s="212"/>
      <c r="D318" s="9"/>
      <c r="E318" s="9"/>
      <c r="F318" s="701"/>
      <c r="G318" s="490"/>
      <c r="H318" s="214"/>
      <c r="I318" s="9"/>
      <c r="J318" s="490"/>
      <c r="K318" s="9"/>
    </row>
    <row r="319" spans="1:11" ht="14.1" customHeight="1">
      <c r="A319" s="212"/>
      <c r="B319" s="212"/>
      <c r="C319" s="212"/>
      <c r="D319" s="9"/>
      <c r="E319" s="9"/>
      <c r="F319" s="701"/>
      <c r="G319" s="490"/>
      <c r="H319" s="214"/>
      <c r="I319" s="9"/>
      <c r="J319" s="490"/>
      <c r="K319" s="9"/>
    </row>
    <row r="320" spans="1:11" ht="14.1" customHeight="1">
      <c r="A320" s="212"/>
      <c r="B320" s="212"/>
      <c r="C320" s="212"/>
      <c r="D320" s="9"/>
      <c r="E320" s="9"/>
      <c r="F320" s="701"/>
      <c r="G320" s="490"/>
      <c r="H320" s="214"/>
      <c r="I320" s="9"/>
      <c r="J320" s="490"/>
      <c r="K320" s="9"/>
    </row>
    <row r="321" spans="1:11" ht="14.1" customHeight="1">
      <c r="A321" s="212"/>
      <c r="B321" s="212"/>
      <c r="C321" s="212"/>
      <c r="D321" s="9"/>
      <c r="E321" s="9"/>
      <c r="F321" s="701"/>
      <c r="G321" s="490"/>
      <c r="H321" s="214"/>
      <c r="I321" s="9"/>
      <c r="J321" s="490"/>
      <c r="K321" s="9"/>
    </row>
    <row r="322" spans="1:11" ht="14.1" customHeight="1">
      <c r="A322" s="212"/>
      <c r="B322" s="212"/>
      <c r="C322" s="212"/>
      <c r="D322" s="9"/>
      <c r="E322" s="9"/>
      <c r="F322" s="701"/>
      <c r="G322" s="490"/>
      <c r="H322" s="214"/>
      <c r="I322" s="9"/>
      <c r="J322" s="490"/>
      <c r="K322" s="9"/>
    </row>
    <row r="323" spans="1:11" ht="14.1" customHeight="1">
      <c r="A323" s="212"/>
      <c r="B323" s="212"/>
      <c r="C323" s="212"/>
      <c r="D323" s="9"/>
      <c r="E323" s="9"/>
      <c r="F323" s="701"/>
      <c r="G323" s="490"/>
      <c r="H323" s="214"/>
      <c r="I323" s="9"/>
      <c r="J323" s="490"/>
      <c r="K323" s="9"/>
    </row>
    <row r="324" spans="1:11" ht="14.1" customHeight="1">
      <c r="A324" s="212"/>
      <c r="B324" s="212"/>
      <c r="C324" s="212"/>
      <c r="D324" s="9"/>
      <c r="E324" s="9"/>
      <c r="F324" s="701"/>
      <c r="G324" s="490"/>
      <c r="H324" s="214"/>
      <c r="I324" s="9"/>
      <c r="J324" s="490"/>
      <c r="K324" s="9"/>
    </row>
    <row r="325" spans="1:11" ht="14.1" customHeight="1">
      <c r="A325" s="212"/>
      <c r="B325" s="212"/>
      <c r="C325" s="212"/>
      <c r="D325" s="9"/>
      <c r="E325" s="9"/>
      <c r="F325" s="701"/>
      <c r="G325" s="490"/>
      <c r="H325" s="214"/>
      <c r="I325" s="9"/>
      <c r="J325" s="490"/>
      <c r="K325" s="9"/>
    </row>
    <row r="326" spans="1:11" ht="14.1" customHeight="1">
      <c r="A326" s="212"/>
      <c r="B326" s="212"/>
      <c r="C326" s="212"/>
      <c r="D326" s="9"/>
      <c r="E326" s="9"/>
      <c r="F326" s="701"/>
      <c r="G326" s="490"/>
      <c r="H326" s="214"/>
      <c r="I326" s="9"/>
      <c r="J326" s="490"/>
      <c r="K326" s="9"/>
    </row>
    <row r="327" spans="1:11" ht="14.1" customHeight="1">
      <c r="A327" s="212"/>
      <c r="B327" s="212"/>
      <c r="C327" s="212"/>
      <c r="D327" s="9"/>
      <c r="E327" s="9"/>
      <c r="F327" s="701"/>
      <c r="G327" s="490"/>
      <c r="H327" s="214"/>
      <c r="I327" s="9"/>
      <c r="J327" s="490"/>
      <c r="K327" s="9"/>
    </row>
    <row r="328" spans="1:11" ht="14.1" customHeight="1">
      <c r="A328" s="212"/>
      <c r="B328" s="212"/>
      <c r="C328" s="212"/>
      <c r="D328" s="9"/>
      <c r="E328" s="9"/>
      <c r="F328" s="701"/>
      <c r="G328" s="490"/>
      <c r="H328" s="214"/>
      <c r="I328" s="9"/>
      <c r="J328" s="490"/>
      <c r="K328" s="9"/>
    </row>
    <row r="329" spans="1:11" ht="14.1" customHeight="1">
      <c r="A329" s="212"/>
      <c r="B329" s="212"/>
      <c r="C329" s="212"/>
      <c r="D329" s="9"/>
      <c r="E329" s="9"/>
      <c r="F329" s="701"/>
      <c r="G329" s="490"/>
      <c r="H329" s="214"/>
      <c r="I329" s="9"/>
      <c r="J329" s="490"/>
      <c r="K329" s="9"/>
    </row>
    <row r="330" spans="1:11" ht="14.1" customHeight="1">
      <c r="A330" s="212"/>
      <c r="B330" s="212"/>
      <c r="C330" s="212"/>
      <c r="D330" s="9"/>
      <c r="E330" s="9"/>
      <c r="F330" s="701"/>
      <c r="G330" s="490"/>
      <c r="H330" s="214"/>
      <c r="I330" s="9"/>
      <c r="J330" s="490"/>
      <c r="K330" s="9"/>
    </row>
    <row r="331" spans="1:11" ht="14.1" customHeight="1">
      <c r="A331" s="212"/>
      <c r="B331" s="212"/>
      <c r="C331" s="212"/>
      <c r="D331" s="9"/>
      <c r="E331" s="9"/>
      <c r="F331" s="701"/>
      <c r="G331" s="490"/>
      <c r="H331" s="214"/>
      <c r="I331" s="9"/>
      <c r="J331" s="490"/>
      <c r="K331" s="9"/>
    </row>
    <row r="332" spans="1:11" ht="14.1" customHeight="1">
      <c r="A332" s="212"/>
      <c r="B332" s="212"/>
      <c r="C332" s="212"/>
      <c r="D332" s="9"/>
      <c r="E332" s="9"/>
      <c r="F332" s="701"/>
      <c r="G332" s="490"/>
      <c r="H332" s="214"/>
      <c r="I332" s="9"/>
      <c r="J332" s="490"/>
      <c r="K332" s="9"/>
    </row>
    <row r="333" spans="1:11" ht="14.1" customHeight="1">
      <c r="A333" s="212"/>
      <c r="B333" s="212"/>
      <c r="C333" s="212"/>
      <c r="D333" s="9"/>
      <c r="E333" s="9"/>
      <c r="F333" s="701"/>
      <c r="G333" s="490"/>
      <c r="H333" s="214"/>
      <c r="I333" s="9"/>
      <c r="J333" s="490"/>
      <c r="K333" s="9"/>
    </row>
    <row r="334" spans="1:11" ht="14.1" customHeight="1">
      <c r="A334" s="212"/>
      <c r="B334" s="212"/>
      <c r="C334" s="212"/>
      <c r="D334" s="9"/>
      <c r="E334" s="9"/>
      <c r="F334" s="701"/>
      <c r="G334" s="490"/>
      <c r="H334" s="214"/>
      <c r="I334" s="9"/>
      <c r="J334" s="490"/>
      <c r="K334" s="9"/>
    </row>
    <row r="335" spans="1:11" ht="14.1" customHeight="1">
      <c r="A335" s="212"/>
      <c r="B335" s="212"/>
      <c r="C335" s="212"/>
      <c r="D335" s="9"/>
      <c r="E335" s="9"/>
      <c r="F335" s="701"/>
      <c r="G335" s="490"/>
      <c r="H335" s="214"/>
      <c r="I335" s="9"/>
      <c r="J335" s="490"/>
      <c r="K335" s="9"/>
    </row>
    <row r="336" spans="1:11" ht="14.1" customHeight="1">
      <c r="A336" s="212"/>
      <c r="B336" s="212"/>
      <c r="C336" s="212"/>
      <c r="D336" s="9"/>
      <c r="E336" s="9"/>
      <c r="F336" s="701"/>
      <c r="G336" s="490"/>
      <c r="H336" s="214"/>
      <c r="I336" s="9"/>
      <c r="J336" s="490"/>
      <c r="K336" s="9"/>
    </row>
    <row r="337" spans="1:11" ht="14.1" customHeight="1">
      <c r="A337" s="212"/>
      <c r="B337" s="212"/>
      <c r="C337" s="212"/>
      <c r="D337" s="9"/>
      <c r="E337" s="9"/>
      <c r="F337" s="701"/>
      <c r="G337" s="490"/>
      <c r="H337" s="214"/>
      <c r="I337" s="9"/>
      <c r="J337" s="490"/>
      <c r="K337" s="9"/>
    </row>
    <row r="338" spans="1:11" ht="14.1" customHeight="1">
      <c r="A338" s="212"/>
      <c r="B338" s="212"/>
      <c r="C338" s="212"/>
      <c r="D338" s="9"/>
      <c r="E338" s="9"/>
      <c r="F338" s="701"/>
      <c r="G338" s="490"/>
      <c r="H338" s="214"/>
      <c r="I338" s="9"/>
      <c r="J338" s="490"/>
      <c r="K338" s="9"/>
    </row>
    <row r="339" spans="1:11" ht="14.1" customHeight="1">
      <c r="A339" s="212"/>
      <c r="B339" s="212"/>
      <c r="C339" s="212"/>
      <c r="D339" s="9"/>
      <c r="E339" s="9"/>
      <c r="F339" s="701"/>
      <c r="G339" s="490"/>
      <c r="H339" s="214"/>
      <c r="I339" s="9"/>
      <c r="J339" s="490"/>
      <c r="K339" s="9"/>
    </row>
    <row r="340" spans="1:11" ht="14.1" customHeight="1">
      <c r="A340" s="212"/>
      <c r="B340" s="212"/>
      <c r="C340" s="212"/>
      <c r="D340" s="9"/>
      <c r="E340" s="9"/>
      <c r="F340" s="701"/>
      <c r="G340" s="490"/>
      <c r="H340" s="214"/>
      <c r="I340" s="9"/>
      <c r="J340" s="490"/>
      <c r="K340" s="9"/>
    </row>
    <row r="341" spans="1:11" ht="14.1" customHeight="1">
      <c r="A341" s="212"/>
      <c r="B341" s="212"/>
      <c r="C341" s="212"/>
      <c r="D341" s="9"/>
      <c r="E341" s="9"/>
      <c r="F341" s="701"/>
      <c r="G341" s="490"/>
      <c r="H341" s="214"/>
      <c r="I341" s="9"/>
      <c r="J341" s="490"/>
      <c r="K341" s="9"/>
    </row>
    <row r="342" spans="1:11" ht="14.1" customHeight="1">
      <c r="A342" s="212"/>
      <c r="B342" s="212"/>
      <c r="C342" s="212"/>
      <c r="D342" s="9"/>
      <c r="E342" s="9"/>
      <c r="F342" s="701"/>
      <c r="G342" s="490"/>
      <c r="H342" s="214"/>
      <c r="I342" s="9"/>
      <c r="J342" s="490"/>
      <c r="K342" s="9"/>
    </row>
    <row r="343" spans="1:11" ht="14.1" customHeight="1">
      <c r="A343" s="212"/>
      <c r="B343" s="212"/>
      <c r="C343" s="212"/>
      <c r="D343" s="9"/>
      <c r="E343" s="9"/>
      <c r="F343" s="701"/>
      <c r="G343" s="490"/>
      <c r="H343" s="214"/>
      <c r="I343" s="9"/>
      <c r="J343" s="490"/>
      <c r="K343" s="9"/>
    </row>
    <row r="344" spans="1:11" ht="14.1" customHeight="1">
      <c r="A344" s="212"/>
      <c r="B344" s="212"/>
      <c r="C344" s="212"/>
      <c r="D344" s="9"/>
      <c r="E344" s="9"/>
      <c r="F344" s="701"/>
      <c r="G344" s="490"/>
      <c r="H344" s="214"/>
      <c r="I344" s="9"/>
      <c r="J344" s="490"/>
      <c r="K344" s="9"/>
    </row>
    <row r="345" spans="1:11" ht="14.1" customHeight="1">
      <c r="A345" s="212"/>
      <c r="B345" s="212"/>
      <c r="C345" s="212"/>
      <c r="D345" s="9"/>
      <c r="E345" s="9"/>
      <c r="F345" s="701"/>
      <c r="G345" s="490"/>
      <c r="H345" s="214"/>
      <c r="I345" s="9"/>
      <c r="J345" s="490"/>
      <c r="K345" s="9"/>
    </row>
    <row r="346" spans="1:11" ht="14.1" customHeight="1">
      <c r="A346" s="212"/>
      <c r="B346" s="212"/>
      <c r="C346" s="212"/>
      <c r="D346" s="9"/>
      <c r="E346" s="9"/>
      <c r="F346" s="701"/>
      <c r="G346" s="490"/>
      <c r="H346" s="214"/>
      <c r="I346" s="9"/>
      <c r="J346" s="490"/>
      <c r="K346" s="9"/>
    </row>
    <row r="347" spans="1:11" ht="14.1" customHeight="1">
      <c r="A347" s="212"/>
      <c r="B347" s="212"/>
      <c r="C347" s="212"/>
      <c r="D347" s="9"/>
      <c r="E347" s="9"/>
      <c r="F347" s="701"/>
      <c r="G347" s="490"/>
      <c r="H347" s="214"/>
      <c r="I347" s="9"/>
      <c r="J347" s="490"/>
      <c r="K347" s="9"/>
    </row>
    <row r="348" spans="1:11" ht="14.1" customHeight="1">
      <c r="A348" s="212"/>
      <c r="B348" s="212"/>
      <c r="C348" s="212"/>
      <c r="D348" s="9"/>
      <c r="E348" s="9"/>
      <c r="F348" s="701"/>
      <c r="G348" s="490"/>
      <c r="H348" s="214"/>
      <c r="I348" s="9"/>
      <c r="J348" s="490"/>
      <c r="K348" s="9"/>
    </row>
    <row r="349" spans="1:11" ht="14.1" customHeight="1">
      <c r="A349" s="212"/>
      <c r="B349" s="212"/>
      <c r="C349" s="212"/>
      <c r="D349" s="9"/>
      <c r="E349" s="9"/>
      <c r="F349" s="701"/>
      <c r="G349" s="490"/>
      <c r="H349" s="214"/>
      <c r="I349" s="9"/>
      <c r="J349" s="490"/>
      <c r="K349" s="9"/>
    </row>
    <row r="350" spans="1:11" ht="14.1" customHeight="1">
      <c r="A350" s="212"/>
      <c r="B350" s="212"/>
      <c r="C350" s="212"/>
      <c r="D350" s="9"/>
      <c r="E350" s="9"/>
      <c r="F350" s="701"/>
      <c r="G350" s="490"/>
      <c r="H350" s="214"/>
      <c r="I350" s="9"/>
      <c r="J350" s="490"/>
      <c r="K350" s="9"/>
    </row>
    <row r="351" spans="1:11" ht="14.1" customHeight="1">
      <c r="A351" s="212"/>
      <c r="B351" s="212"/>
      <c r="C351" s="212"/>
      <c r="D351" s="9"/>
      <c r="E351" s="9"/>
      <c r="F351" s="701"/>
      <c r="G351" s="490"/>
      <c r="H351" s="214"/>
      <c r="I351" s="9"/>
      <c r="J351" s="490"/>
      <c r="K351" s="9"/>
    </row>
    <row r="352" spans="1:11" ht="14.1" customHeight="1">
      <c r="A352" s="212"/>
      <c r="B352" s="212"/>
      <c r="C352" s="212"/>
      <c r="D352" s="9"/>
      <c r="E352" s="9"/>
      <c r="F352" s="701"/>
      <c r="G352" s="490"/>
      <c r="H352" s="214"/>
      <c r="I352" s="9"/>
      <c r="J352" s="490"/>
      <c r="K352" s="9"/>
    </row>
    <row r="353" spans="1:11" ht="14.1" customHeight="1">
      <c r="A353" s="212"/>
      <c r="B353" s="212"/>
      <c r="C353" s="212"/>
      <c r="D353" s="9"/>
      <c r="E353" s="9"/>
      <c r="F353" s="701"/>
      <c r="G353" s="490"/>
      <c r="H353" s="214"/>
      <c r="I353" s="9"/>
      <c r="J353" s="490"/>
      <c r="K353" s="9"/>
    </row>
    <row r="354" spans="1:11" ht="14.1" customHeight="1">
      <c r="A354" s="212"/>
      <c r="B354" s="212"/>
      <c r="C354" s="212"/>
      <c r="D354" s="9"/>
      <c r="E354" s="9"/>
      <c r="F354" s="701"/>
      <c r="G354" s="490"/>
      <c r="H354" s="214"/>
      <c r="I354" s="9"/>
      <c r="J354" s="490"/>
      <c r="K354" s="9"/>
    </row>
    <row r="355" spans="1:11" ht="14.1" customHeight="1">
      <c r="A355" s="212"/>
      <c r="B355" s="212"/>
      <c r="C355" s="212"/>
      <c r="D355" s="9"/>
      <c r="E355" s="9"/>
      <c r="F355" s="701"/>
      <c r="G355" s="490"/>
      <c r="H355" s="214"/>
      <c r="I355" s="9"/>
      <c r="J355" s="490"/>
      <c r="K355" s="9"/>
    </row>
    <row r="356" spans="1:11" ht="14.1" customHeight="1">
      <c r="A356" s="212"/>
      <c r="B356" s="212"/>
      <c r="C356" s="212"/>
      <c r="D356" s="9"/>
      <c r="E356" s="9"/>
      <c r="F356" s="701"/>
      <c r="G356" s="490"/>
      <c r="H356" s="214"/>
      <c r="I356" s="9"/>
      <c r="J356" s="490"/>
      <c r="K356" s="9"/>
    </row>
    <row r="357" spans="1:11" ht="14.1" customHeight="1">
      <c r="A357" s="212"/>
      <c r="B357" s="212"/>
      <c r="C357" s="212"/>
      <c r="D357" s="9"/>
      <c r="E357" s="9"/>
      <c r="F357" s="701"/>
      <c r="G357" s="490"/>
      <c r="H357" s="214"/>
      <c r="I357" s="9"/>
      <c r="J357" s="490"/>
      <c r="K357" s="9"/>
    </row>
    <row r="358" spans="1:11" ht="14.1" customHeight="1">
      <c r="A358" s="212"/>
      <c r="B358" s="212"/>
      <c r="C358" s="212"/>
      <c r="D358" s="9"/>
      <c r="E358" s="9"/>
      <c r="F358" s="701"/>
      <c r="G358" s="490"/>
      <c r="H358" s="214"/>
      <c r="I358" s="9"/>
      <c r="J358" s="490"/>
      <c r="K358" s="9"/>
    </row>
    <row r="359" spans="1:11" ht="14.1" customHeight="1">
      <c r="A359" s="212"/>
      <c r="B359" s="212"/>
      <c r="C359" s="212"/>
      <c r="D359" s="9"/>
      <c r="E359" s="9"/>
      <c r="F359" s="701"/>
      <c r="G359" s="490"/>
      <c r="H359" s="214"/>
      <c r="I359" s="9"/>
      <c r="J359" s="490"/>
      <c r="K359" s="9"/>
    </row>
    <row r="360" spans="1:11" ht="14.1" customHeight="1">
      <c r="A360" s="212"/>
      <c r="B360" s="212"/>
      <c r="C360" s="212"/>
      <c r="D360" s="9"/>
      <c r="E360" s="9"/>
      <c r="F360" s="701"/>
      <c r="G360" s="490"/>
      <c r="H360" s="214"/>
      <c r="I360" s="9"/>
      <c r="J360" s="490"/>
      <c r="K360" s="9"/>
    </row>
    <row r="361" spans="1:11" ht="14.1" customHeight="1">
      <c r="A361" s="212"/>
      <c r="B361" s="212"/>
      <c r="C361" s="212"/>
      <c r="D361" s="9"/>
      <c r="E361" s="9"/>
      <c r="F361" s="701"/>
      <c r="G361" s="490"/>
      <c r="H361" s="214"/>
      <c r="I361" s="9"/>
      <c r="J361" s="490"/>
      <c r="K361" s="9"/>
    </row>
    <row r="362" spans="1:11" ht="14.1" customHeight="1">
      <c r="A362" s="212"/>
      <c r="B362" s="212"/>
      <c r="C362" s="212"/>
      <c r="D362" s="9"/>
      <c r="E362" s="9"/>
      <c r="F362" s="701"/>
      <c r="G362" s="490"/>
      <c r="H362" s="214"/>
      <c r="I362" s="9"/>
      <c r="J362" s="490"/>
      <c r="K362" s="9"/>
    </row>
    <row r="363" spans="1:11" ht="14.1" customHeight="1">
      <c r="A363" s="212"/>
      <c r="B363" s="212"/>
      <c r="C363" s="212"/>
      <c r="D363" s="9"/>
      <c r="E363" s="9"/>
      <c r="F363" s="701"/>
      <c r="G363" s="490"/>
      <c r="H363" s="214"/>
      <c r="I363" s="9"/>
      <c r="J363" s="490"/>
      <c r="K363" s="9"/>
    </row>
    <row r="364" spans="1:11" ht="14.1" customHeight="1">
      <c r="A364" s="212"/>
      <c r="B364" s="212"/>
      <c r="C364" s="212"/>
      <c r="D364" s="9"/>
      <c r="E364" s="9"/>
      <c r="F364" s="701"/>
      <c r="G364" s="490"/>
      <c r="H364" s="214"/>
      <c r="I364" s="9"/>
      <c r="J364" s="490"/>
      <c r="K364" s="9"/>
    </row>
    <row r="365" spans="1:11" ht="14.1" customHeight="1">
      <c r="A365" s="212"/>
      <c r="B365" s="212"/>
      <c r="C365" s="212"/>
      <c r="D365" s="9"/>
      <c r="E365" s="9"/>
      <c r="F365" s="701"/>
      <c r="G365" s="490"/>
      <c r="H365" s="214"/>
      <c r="I365" s="9"/>
      <c r="J365" s="490"/>
      <c r="K365" s="9"/>
    </row>
    <row r="366" spans="1:11" ht="14.1" customHeight="1">
      <c r="A366" s="212"/>
      <c r="B366" s="212"/>
      <c r="C366" s="212"/>
      <c r="D366" s="9"/>
      <c r="E366" s="9"/>
      <c r="F366" s="701"/>
      <c r="G366" s="490"/>
      <c r="H366" s="214"/>
      <c r="I366" s="9"/>
      <c r="J366" s="490"/>
      <c r="K366" s="9"/>
    </row>
    <row r="367" spans="1:11" ht="14.1" customHeight="1">
      <c r="A367" s="212"/>
      <c r="B367" s="212"/>
      <c r="C367" s="212"/>
      <c r="D367" s="9"/>
      <c r="E367" s="9"/>
      <c r="F367" s="701"/>
      <c r="G367" s="490"/>
      <c r="H367" s="214"/>
      <c r="I367" s="9"/>
      <c r="J367" s="490"/>
      <c r="K367" s="9"/>
    </row>
    <row r="368" spans="1:11" ht="14.1" customHeight="1">
      <c r="A368" s="212"/>
      <c r="B368" s="212"/>
      <c r="C368" s="212"/>
      <c r="D368" s="9"/>
      <c r="E368" s="9"/>
      <c r="F368" s="701"/>
      <c r="G368" s="490"/>
      <c r="H368" s="214"/>
      <c r="I368" s="9"/>
      <c r="J368" s="490"/>
      <c r="K368" s="9"/>
    </row>
    <row r="369" spans="1:11" ht="14.1" customHeight="1">
      <c r="A369" s="212"/>
      <c r="B369" s="212"/>
      <c r="C369" s="212"/>
      <c r="D369" s="9"/>
      <c r="E369" s="9"/>
      <c r="F369" s="701"/>
      <c r="G369" s="490"/>
      <c r="H369" s="214"/>
      <c r="I369" s="9"/>
      <c r="J369" s="490"/>
      <c r="K369" s="9"/>
    </row>
    <row r="370" spans="1:11" ht="14.1" customHeight="1">
      <c r="A370" s="212"/>
      <c r="B370" s="212"/>
      <c r="C370" s="212"/>
      <c r="D370" s="9"/>
      <c r="E370" s="9"/>
      <c r="F370" s="701"/>
      <c r="G370" s="490"/>
      <c r="H370" s="214"/>
      <c r="I370" s="9"/>
      <c r="J370" s="490"/>
      <c r="K370" s="9"/>
    </row>
    <row r="371" spans="1:11" ht="14.1" customHeight="1">
      <c r="A371" s="212"/>
      <c r="B371" s="212"/>
      <c r="C371" s="212"/>
      <c r="D371" s="9"/>
      <c r="E371" s="9"/>
      <c r="F371" s="701"/>
      <c r="G371" s="490"/>
      <c r="H371" s="214"/>
      <c r="I371" s="9"/>
      <c r="J371" s="490"/>
      <c r="K371" s="9"/>
    </row>
    <row r="372" spans="1:11" ht="14.1" customHeight="1">
      <c r="A372" s="212"/>
      <c r="B372" s="212"/>
      <c r="C372" s="212"/>
      <c r="D372" s="9"/>
      <c r="E372" s="9"/>
      <c r="F372" s="701"/>
      <c r="G372" s="490"/>
      <c r="H372" s="214"/>
      <c r="I372" s="9"/>
      <c r="J372" s="490"/>
      <c r="K372" s="9"/>
    </row>
    <row r="373" spans="1:11" ht="14.1" customHeight="1">
      <c r="A373" s="212"/>
      <c r="B373" s="212"/>
      <c r="C373" s="212"/>
      <c r="D373" s="9"/>
      <c r="E373" s="9"/>
      <c r="F373" s="701"/>
      <c r="G373" s="490"/>
      <c r="H373" s="214"/>
      <c r="I373" s="9"/>
      <c r="J373" s="490"/>
      <c r="K373" s="9"/>
    </row>
    <row r="374" spans="1:11" ht="14.1" customHeight="1">
      <c r="A374" s="212"/>
      <c r="B374" s="212"/>
      <c r="C374" s="212"/>
      <c r="D374" s="9"/>
      <c r="E374" s="9"/>
      <c r="F374" s="701"/>
      <c r="G374" s="490"/>
      <c r="H374" s="214"/>
      <c r="I374" s="9"/>
      <c r="J374" s="490"/>
      <c r="K374" s="9"/>
    </row>
    <row r="375" spans="1:11" ht="14.1" customHeight="1">
      <c r="A375" s="212"/>
      <c r="B375" s="212"/>
      <c r="C375" s="212"/>
      <c r="D375" s="9"/>
      <c r="E375" s="9"/>
      <c r="F375" s="701"/>
      <c r="G375" s="490"/>
      <c r="H375" s="214"/>
      <c r="I375" s="9"/>
      <c r="J375" s="490"/>
      <c r="K375" s="9"/>
    </row>
    <row r="376" spans="1:11" ht="14.1" customHeight="1">
      <c r="A376" s="212"/>
      <c r="B376" s="212"/>
      <c r="C376" s="212"/>
      <c r="D376" s="9"/>
      <c r="E376" s="9"/>
      <c r="F376" s="701"/>
      <c r="G376" s="490"/>
      <c r="H376" s="214"/>
      <c r="I376" s="9"/>
      <c r="J376" s="490"/>
      <c r="K376" s="9"/>
    </row>
    <row r="377" spans="1:11" ht="14.1" customHeight="1">
      <c r="A377" s="212"/>
      <c r="B377" s="212"/>
      <c r="C377" s="212"/>
      <c r="D377" s="9"/>
      <c r="E377" s="9"/>
      <c r="F377" s="701"/>
      <c r="G377" s="490"/>
      <c r="H377" s="214"/>
      <c r="I377" s="9"/>
      <c r="J377" s="490"/>
      <c r="K377" s="9"/>
    </row>
    <row r="378" spans="1:11" ht="14.1" customHeight="1">
      <c r="A378" s="212"/>
      <c r="B378" s="212"/>
      <c r="C378" s="212"/>
      <c r="D378" s="9"/>
      <c r="E378" s="9"/>
      <c r="F378" s="701"/>
      <c r="G378" s="490"/>
      <c r="H378" s="214"/>
      <c r="I378" s="9"/>
      <c r="J378" s="490"/>
      <c r="K378" s="9"/>
    </row>
    <row r="379" spans="1:11" ht="14.1" customHeight="1">
      <c r="A379" s="212"/>
      <c r="B379" s="212"/>
      <c r="C379" s="212"/>
      <c r="D379" s="9"/>
      <c r="E379" s="9"/>
      <c r="F379" s="701"/>
      <c r="G379" s="490"/>
      <c r="H379" s="214"/>
      <c r="I379" s="9"/>
      <c r="J379" s="490"/>
      <c r="K379" s="9"/>
    </row>
    <row r="380" spans="1:11" ht="14.1" customHeight="1">
      <c r="A380" s="212"/>
      <c r="B380" s="212"/>
      <c r="C380" s="212"/>
      <c r="D380" s="9"/>
      <c r="E380" s="9"/>
      <c r="F380" s="701"/>
      <c r="G380" s="490"/>
      <c r="H380" s="214"/>
      <c r="I380" s="9"/>
      <c r="J380" s="490"/>
      <c r="K380" s="9"/>
    </row>
    <row r="381" spans="1:11" ht="14.1" customHeight="1">
      <c r="A381" s="212"/>
      <c r="B381" s="212"/>
      <c r="C381" s="212"/>
      <c r="D381" s="9"/>
      <c r="E381" s="9"/>
      <c r="F381" s="701"/>
      <c r="G381" s="490"/>
      <c r="H381" s="214"/>
      <c r="I381" s="9"/>
      <c r="J381" s="490"/>
      <c r="K381" s="9"/>
    </row>
    <row r="382" spans="1:11" ht="14.1" customHeight="1">
      <c r="A382" s="212"/>
      <c r="B382" s="212"/>
      <c r="C382" s="212"/>
      <c r="D382" s="9"/>
      <c r="E382" s="9"/>
      <c r="F382" s="701"/>
      <c r="G382" s="490"/>
      <c r="H382" s="214"/>
      <c r="I382" s="9"/>
      <c r="J382" s="490"/>
      <c r="K382" s="9"/>
    </row>
    <row r="383" spans="1:11" ht="14.1" customHeight="1">
      <c r="A383" s="212"/>
      <c r="B383" s="212"/>
      <c r="C383" s="212"/>
      <c r="D383" s="9"/>
      <c r="E383" s="9"/>
      <c r="F383" s="701"/>
      <c r="G383" s="490"/>
      <c r="H383" s="214"/>
      <c r="I383" s="9"/>
      <c r="J383" s="490"/>
      <c r="K383" s="9"/>
    </row>
    <row r="384" spans="1:11" ht="14.1" customHeight="1">
      <c r="A384" s="212"/>
      <c r="B384" s="212"/>
      <c r="C384" s="212"/>
      <c r="D384" s="9"/>
      <c r="E384" s="9"/>
      <c r="F384" s="701"/>
      <c r="G384" s="490"/>
      <c r="H384" s="214"/>
      <c r="I384" s="9"/>
      <c r="J384" s="490"/>
      <c r="K384" s="9"/>
    </row>
    <row r="385" spans="1:11" ht="14.1" customHeight="1">
      <c r="A385" s="212"/>
      <c r="B385" s="212"/>
      <c r="C385" s="212"/>
      <c r="D385" s="9"/>
      <c r="E385" s="9"/>
      <c r="F385" s="701"/>
      <c r="G385" s="490"/>
      <c r="H385" s="214"/>
      <c r="I385" s="9"/>
      <c r="J385" s="490"/>
      <c r="K385" s="9"/>
    </row>
    <row r="386" spans="1:11" ht="14.1" customHeight="1">
      <c r="A386" s="212"/>
      <c r="B386" s="212"/>
      <c r="C386" s="212"/>
      <c r="D386" s="9"/>
      <c r="E386" s="9"/>
      <c r="F386" s="701"/>
      <c r="G386" s="490"/>
      <c r="H386" s="214"/>
      <c r="I386" s="9"/>
      <c r="J386" s="490"/>
      <c r="K386" s="9"/>
    </row>
    <row r="387" spans="1:11" ht="14.1" customHeight="1">
      <c r="A387" s="212"/>
      <c r="B387" s="212"/>
      <c r="C387" s="212"/>
      <c r="D387" s="9"/>
      <c r="E387" s="9"/>
      <c r="F387" s="701"/>
      <c r="G387" s="490"/>
      <c r="H387" s="214"/>
      <c r="I387" s="9"/>
      <c r="J387" s="490"/>
      <c r="K387" s="9"/>
    </row>
    <row r="388" spans="1:11" ht="14.1" customHeight="1">
      <c r="A388" s="212"/>
      <c r="B388" s="212"/>
      <c r="C388" s="212"/>
      <c r="D388" s="9"/>
      <c r="E388" s="9"/>
      <c r="F388" s="701"/>
      <c r="G388" s="490"/>
      <c r="H388" s="214"/>
      <c r="I388" s="9"/>
      <c r="J388" s="490"/>
      <c r="K388" s="9"/>
    </row>
    <row r="389" spans="1:11" ht="14.1" customHeight="1">
      <c r="A389" s="212"/>
      <c r="B389" s="212"/>
      <c r="C389" s="212"/>
      <c r="D389" s="9"/>
      <c r="E389" s="9"/>
      <c r="F389" s="701"/>
      <c r="G389" s="490"/>
      <c r="H389" s="214"/>
      <c r="I389" s="9"/>
      <c r="J389" s="490"/>
      <c r="K389" s="9"/>
    </row>
    <row r="390" spans="1:11" ht="14.1" customHeight="1">
      <c r="A390" s="212"/>
      <c r="B390" s="212"/>
      <c r="C390" s="212"/>
      <c r="D390" s="9"/>
      <c r="E390" s="9"/>
      <c r="F390" s="701"/>
      <c r="G390" s="490"/>
      <c r="H390" s="214"/>
      <c r="I390" s="9"/>
      <c r="J390" s="490"/>
      <c r="K390" s="9"/>
    </row>
    <row r="391" spans="1:11" ht="14.1" customHeight="1">
      <c r="A391" s="212"/>
      <c r="B391" s="212"/>
      <c r="C391" s="212"/>
      <c r="D391" s="9"/>
      <c r="E391" s="9"/>
      <c r="F391" s="701"/>
      <c r="G391" s="490"/>
      <c r="H391" s="214"/>
      <c r="I391" s="9"/>
      <c r="J391" s="490"/>
      <c r="K391" s="9"/>
    </row>
    <row r="392" spans="1:11" ht="14.1" customHeight="1">
      <c r="A392" s="212"/>
      <c r="B392" s="212"/>
      <c r="C392" s="212"/>
      <c r="D392" s="9"/>
      <c r="E392" s="9"/>
      <c r="F392" s="701"/>
      <c r="G392" s="490"/>
      <c r="H392" s="214"/>
      <c r="I392" s="9"/>
      <c r="J392" s="490"/>
      <c r="K392" s="9"/>
    </row>
    <row r="393" spans="1:11" ht="14.1" customHeight="1">
      <c r="A393" s="212"/>
      <c r="B393" s="212"/>
      <c r="C393" s="212"/>
      <c r="D393" s="9"/>
      <c r="E393" s="9"/>
      <c r="F393" s="701"/>
      <c r="G393" s="490"/>
      <c r="H393" s="214"/>
      <c r="I393" s="9"/>
      <c r="J393" s="490"/>
      <c r="K393" s="9"/>
    </row>
    <row r="394" spans="1:11" ht="14.1" customHeight="1">
      <c r="A394" s="212"/>
      <c r="B394" s="212"/>
      <c r="C394" s="212"/>
      <c r="D394" s="9"/>
      <c r="E394" s="9"/>
      <c r="F394" s="701"/>
      <c r="G394" s="490"/>
      <c r="H394" s="214"/>
      <c r="I394" s="9"/>
      <c r="J394" s="490"/>
      <c r="K394" s="9"/>
    </row>
    <row r="395" spans="1:11" ht="14.1" customHeight="1">
      <c r="A395" s="212"/>
      <c r="B395" s="212"/>
      <c r="C395" s="212"/>
      <c r="D395" s="9"/>
      <c r="E395" s="9"/>
      <c r="F395" s="701"/>
      <c r="G395" s="490"/>
      <c r="H395" s="214"/>
      <c r="I395" s="9"/>
      <c r="J395" s="490"/>
      <c r="K395" s="9"/>
    </row>
    <row r="396" spans="1:11" ht="14.1" customHeight="1">
      <c r="A396" s="212"/>
      <c r="B396" s="212"/>
      <c r="C396" s="212"/>
      <c r="D396" s="9"/>
      <c r="E396" s="9"/>
      <c r="F396" s="701"/>
      <c r="G396" s="490"/>
      <c r="H396" s="214"/>
      <c r="I396" s="9"/>
      <c r="J396" s="490"/>
      <c r="K396" s="9"/>
    </row>
    <row r="397" spans="1:11" ht="14.1" customHeight="1">
      <c r="A397" s="212"/>
      <c r="B397" s="212"/>
      <c r="C397" s="212"/>
      <c r="D397" s="9"/>
      <c r="E397" s="9"/>
      <c r="F397" s="701"/>
      <c r="G397" s="490"/>
      <c r="H397" s="214"/>
      <c r="I397" s="9"/>
      <c r="J397" s="490"/>
      <c r="K397" s="9"/>
    </row>
    <row r="398" spans="1:11" ht="14.1" customHeight="1">
      <c r="A398" s="212"/>
      <c r="B398" s="212"/>
      <c r="C398" s="212"/>
      <c r="D398" s="9"/>
      <c r="E398" s="9"/>
      <c r="F398" s="701"/>
      <c r="G398" s="490"/>
      <c r="H398" s="214"/>
      <c r="I398" s="9"/>
      <c r="J398" s="490"/>
      <c r="K398" s="9"/>
    </row>
    <row r="399" spans="1:11" ht="14.1" customHeight="1">
      <c r="A399" s="212"/>
      <c r="B399" s="212"/>
      <c r="C399" s="212"/>
      <c r="D399" s="9"/>
      <c r="E399" s="9"/>
      <c r="F399" s="701"/>
      <c r="G399" s="490"/>
      <c r="H399" s="214"/>
      <c r="I399" s="9"/>
      <c r="J399" s="490"/>
      <c r="K399" s="9"/>
    </row>
    <row r="400" spans="1:11" ht="14.1" customHeight="1">
      <c r="A400" s="212"/>
      <c r="B400" s="212"/>
      <c r="C400" s="212"/>
      <c r="D400" s="9"/>
      <c r="E400" s="9"/>
      <c r="F400" s="701"/>
      <c r="G400" s="490"/>
      <c r="H400" s="214"/>
      <c r="I400" s="9"/>
      <c r="J400" s="490"/>
      <c r="K400" s="9"/>
    </row>
    <row r="401" spans="1:11" ht="14.1" customHeight="1">
      <c r="A401" s="212"/>
      <c r="B401" s="212"/>
      <c r="C401" s="212"/>
      <c r="D401" s="9"/>
      <c r="E401" s="9"/>
      <c r="F401" s="701"/>
      <c r="G401" s="490"/>
      <c r="H401" s="214"/>
      <c r="I401" s="9"/>
      <c r="J401" s="490"/>
      <c r="K401" s="9"/>
    </row>
    <row r="402" spans="1:11" ht="14.1" customHeight="1">
      <c r="A402" s="212"/>
      <c r="B402" s="212"/>
      <c r="C402" s="212"/>
      <c r="D402" s="9"/>
      <c r="E402" s="9"/>
      <c r="F402" s="701"/>
      <c r="G402" s="490"/>
      <c r="H402" s="214"/>
      <c r="I402" s="9"/>
      <c r="J402" s="490"/>
      <c r="K402" s="9"/>
    </row>
    <row r="403" spans="1:11" ht="14.1" customHeight="1">
      <c r="A403" s="212"/>
      <c r="B403" s="212"/>
      <c r="C403" s="212"/>
      <c r="D403" s="9"/>
      <c r="E403" s="9"/>
      <c r="F403" s="701"/>
      <c r="G403" s="490"/>
      <c r="H403" s="214"/>
      <c r="I403" s="9"/>
      <c r="J403" s="490"/>
      <c r="K403" s="9"/>
    </row>
    <row r="404" spans="1:11" ht="14.1" customHeight="1">
      <c r="A404" s="212"/>
      <c r="B404" s="212"/>
      <c r="C404" s="212"/>
      <c r="D404" s="9"/>
      <c r="E404" s="9"/>
      <c r="F404" s="701"/>
      <c r="G404" s="490"/>
      <c r="H404" s="214"/>
      <c r="I404" s="9"/>
      <c r="J404" s="490"/>
      <c r="K404" s="9"/>
    </row>
    <row r="405" spans="1:11" ht="14.1" customHeight="1">
      <c r="A405" s="212"/>
      <c r="B405" s="212"/>
      <c r="C405" s="212"/>
      <c r="D405" s="9"/>
      <c r="E405" s="9"/>
      <c r="F405" s="701"/>
      <c r="G405" s="490"/>
      <c r="H405" s="214"/>
      <c r="I405" s="9"/>
      <c r="J405" s="490"/>
      <c r="K405" s="9"/>
    </row>
    <row r="406" spans="1:11" ht="14.1" customHeight="1">
      <c r="A406" s="212"/>
      <c r="B406" s="212"/>
      <c r="C406" s="212"/>
      <c r="D406" s="9"/>
      <c r="E406" s="9"/>
      <c r="F406" s="701"/>
      <c r="G406" s="490"/>
      <c r="H406" s="214"/>
      <c r="I406" s="9"/>
      <c r="J406" s="490"/>
      <c r="K406" s="9"/>
    </row>
    <row r="407" spans="1:11" ht="14.1" customHeight="1">
      <c r="A407" s="212"/>
      <c r="B407" s="212"/>
      <c r="C407" s="212"/>
      <c r="D407" s="9"/>
      <c r="E407" s="9"/>
      <c r="F407" s="701"/>
      <c r="G407" s="490"/>
      <c r="H407" s="214"/>
      <c r="I407" s="9"/>
      <c r="J407" s="490"/>
      <c r="K407" s="9"/>
    </row>
    <row r="408" spans="1:11" ht="14.1" customHeight="1">
      <c r="D408" s="9"/>
      <c r="E408" s="9"/>
      <c r="F408" s="701"/>
      <c r="G408" s="490"/>
      <c r="H408" s="214"/>
      <c r="I408" s="9"/>
      <c r="J408" s="490"/>
      <c r="K408" s="9"/>
    </row>
    <row r="409" spans="1:11" ht="14.1" customHeight="1">
      <c r="D409" s="9"/>
      <c r="E409" s="9"/>
      <c r="F409" s="701"/>
      <c r="G409" s="490"/>
      <c r="H409" s="214"/>
      <c r="I409" s="9"/>
      <c r="J409" s="490"/>
      <c r="K409" s="9"/>
    </row>
    <row r="410" spans="1:11" ht="14.1" customHeight="1">
      <c r="D410" s="9"/>
      <c r="E410" s="9"/>
      <c r="F410" s="701"/>
      <c r="G410" s="490"/>
      <c r="H410" s="214"/>
      <c r="I410" s="9"/>
      <c r="J410" s="490"/>
      <c r="K410" s="9"/>
    </row>
    <row r="411" spans="1:11" ht="14.1" customHeight="1">
      <c r="D411" s="9"/>
      <c r="E411" s="9"/>
      <c r="F411" s="701"/>
      <c r="G411" s="490"/>
      <c r="H411" s="214"/>
      <c r="I411" s="9"/>
      <c r="J411" s="490"/>
      <c r="K411" s="9"/>
    </row>
  </sheetData>
  <autoFilter ref="A10:K80" xr:uid="{00000000-0009-0000-0000-000004000000}"/>
  <printOptions horizontalCentered="1" gridLinesSet="0"/>
  <pageMargins left="0.19685039370078741" right="0.19685039370078741" top="0.59055118110236227" bottom="0.78740157480314965" header="0.39370078740157483" footer="0.19685039370078741"/>
  <pageSetup paperSize="9" scale="62" fitToHeight="0" orientation="landscape" r:id="rId1"/>
  <headerFooter alignWithMargins="0">
    <oddFooter>&amp;L&amp;"Verdana,Standaard"&amp;F-&amp;A
Atir b.v. ©&amp;R&amp;"Verdana,Standaard"printversie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G56"/>
  <sheetViews>
    <sheetView showGridLines="0" showZeros="0" zoomScale="96" zoomScaleNormal="96" zoomScaleSheetLayoutView="75" zoomScalePageLayoutView="50" workbookViewId="0">
      <pane ySplit="10" topLeftCell="A11" activePane="bottomLeft" state="frozen"/>
      <selection sqref="A1:XFD1048576"/>
      <selection pane="bottomLeft" activeCell="A11" sqref="A11"/>
    </sheetView>
  </sheetViews>
  <sheetFormatPr defaultColWidth="11.42578125" defaultRowHeight="13.5"/>
  <cols>
    <col min="1" max="1" width="39" style="4" customWidth="1"/>
    <col min="2" max="2" width="20.28515625" style="4" customWidth="1"/>
    <col min="3" max="6" width="17.5703125" style="4" customWidth="1"/>
    <col min="7" max="16384" width="11.42578125" style="4"/>
  </cols>
  <sheetData>
    <row r="1" spans="1:6" ht="14.25">
      <c r="A1" s="504" t="s">
        <v>25</v>
      </c>
      <c r="B1" s="351"/>
      <c r="C1" s="352"/>
      <c r="D1" s="353"/>
    </row>
    <row r="3" spans="1:6" ht="17.25">
      <c r="A3" s="124" t="str">
        <f>'1-Contractblad totaal'!A3</f>
        <v>Naam opdrachtgever</v>
      </c>
      <c r="B3" s="157" t="str">
        <f>'1-Contractblad totaal'!B3</f>
        <v>Hoogheemraadschap van Delfland</v>
      </c>
      <c r="C3" s="354"/>
      <c r="D3" s="354"/>
    </row>
    <row r="4" spans="1:6" ht="17.25">
      <c r="A4" s="124" t="str">
        <f>'1-Contractblad totaal'!A4</f>
        <v>Calculatie onderdeel</v>
      </c>
      <c r="B4" s="157" t="str">
        <f ca="1">MID(CELL("bestandsnaam",$C$9),SEARCH("]",CELL("bestandsnaam",$C$9),1)+1,256)</f>
        <v>9-Afroepprijs</v>
      </c>
      <c r="C4" s="355"/>
      <c r="D4" s="356"/>
    </row>
    <row r="5" spans="1:6" ht="17.25">
      <c r="A5" s="124" t="str">
        <f>'1-Contractblad totaal'!A5</f>
        <v>Gebouw/plaats</v>
      </c>
      <c r="B5" s="157" t="str">
        <f>'1-Contractblad totaal'!B5</f>
        <v>Regio Delft</v>
      </c>
      <c r="C5" s="355"/>
      <c r="D5" s="356"/>
    </row>
    <row r="6" spans="1:6" ht="17.25">
      <c r="A6" s="124" t="str">
        <f>'1-Contractblad totaal'!A6</f>
        <v>Referentie nummer</v>
      </c>
      <c r="B6" s="157" t="str">
        <f>'1-Contractblad totaal'!B6</f>
        <v>INK2020.561</v>
      </c>
      <c r="C6" s="355"/>
      <c r="D6" s="356"/>
    </row>
    <row r="7" spans="1:6" ht="17.25">
      <c r="A7" s="124" t="str">
        <f>'1-Contractblad totaal'!A8</f>
        <v>Naam dienstverlener</v>
      </c>
      <c r="B7" s="157">
        <f>'1-Contractblad totaal'!B8</f>
        <v>0</v>
      </c>
      <c r="C7" s="355"/>
      <c r="D7" s="356"/>
    </row>
    <row r="8" spans="1:6" ht="15.75">
      <c r="A8" s="124" t="str">
        <f>'1-Contractblad totaal'!A9</f>
        <v>Prijspeil</v>
      </c>
      <c r="B8" s="125">
        <f>'1-Contractblad totaal'!B9</f>
        <v>44562</v>
      </c>
      <c r="C8" s="355"/>
      <c r="D8" s="356"/>
    </row>
    <row r="9" spans="1:6" ht="17.25">
      <c r="A9" s="118"/>
      <c r="B9" s="357"/>
      <c r="C9" s="355"/>
      <c r="D9" s="356"/>
    </row>
    <row r="10" spans="1:6">
      <c r="A10" s="358"/>
      <c r="B10" s="359"/>
      <c r="C10" s="359"/>
      <c r="D10" s="359"/>
    </row>
    <row r="11" spans="1:6" ht="15">
      <c r="A11" s="385" t="s">
        <v>182</v>
      </c>
      <c r="B11" s="386"/>
      <c r="C11" s="386"/>
      <c r="D11" s="387"/>
      <c r="E11" s="387"/>
      <c r="F11" s="388"/>
    </row>
    <row r="13" spans="1:6">
      <c r="A13" s="367"/>
      <c r="B13" s="368"/>
      <c r="C13" s="812" t="s">
        <v>129</v>
      </c>
      <c r="D13" s="813"/>
      <c r="E13" s="813"/>
      <c r="F13" s="814"/>
    </row>
    <row r="14" spans="1:6">
      <c r="A14" s="369" t="s">
        <v>55</v>
      </c>
      <c r="B14" s="369" t="s">
        <v>12</v>
      </c>
      <c r="C14" s="370" t="s">
        <v>125</v>
      </c>
      <c r="D14" s="346" t="s">
        <v>126</v>
      </c>
      <c r="E14" s="346" t="s">
        <v>127</v>
      </c>
      <c r="F14" s="346" t="s">
        <v>128</v>
      </c>
    </row>
    <row r="15" spans="1:6" ht="14.25">
      <c r="A15" s="360" t="s">
        <v>82</v>
      </c>
      <c r="B15" s="360" t="s">
        <v>36</v>
      </c>
      <c r="C15" s="517">
        <v>0</v>
      </c>
      <c r="D15" s="517">
        <v>0</v>
      </c>
      <c r="E15" s="517">
        <v>0</v>
      </c>
      <c r="F15" s="517">
        <v>0</v>
      </c>
    </row>
    <row r="16" spans="1:6" ht="14.25">
      <c r="A16" s="360" t="s">
        <v>83</v>
      </c>
      <c r="B16" s="360" t="s">
        <v>37</v>
      </c>
      <c r="C16" s="517">
        <v>0</v>
      </c>
      <c r="D16" s="517">
        <v>0</v>
      </c>
      <c r="E16" s="517">
        <v>0</v>
      </c>
      <c r="F16" s="517">
        <v>0</v>
      </c>
    </row>
    <row r="17" spans="1:7" ht="14.25">
      <c r="A17" s="371" t="s">
        <v>84</v>
      </c>
      <c r="B17" s="518"/>
      <c r="C17" s="517">
        <v>0</v>
      </c>
      <c r="D17" s="517">
        <v>0</v>
      </c>
      <c r="E17" s="517">
        <v>0</v>
      </c>
      <c r="F17" s="517">
        <v>0</v>
      </c>
    </row>
    <row r="18" spans="1:7" ht="14.25">
      <c r="A18" s="371" t="s">
        <v>7</v>
      </c>
      <c r="B18" s="518"/>
      <c r="C18" s="517">
        <v>0</v>
      </c>
      <c r="D18" s="517">
        <v>0</v>
      </c>
      <c r="E18" s="517">
        <v>0</v>
      </c>
      <c r="F18" s="517">
        <v>0</v>
      </c>
    </row>
    <row r="19" spans="1:7" ht="14.25">
      <c r="A19" s="361"/>
      <c r="B19" s="361"/>
      <c r="C19" s="361"/>
      <c r="D19" s="362"/>
    </row>
    <row r="20" spans="1:7" ht="15">
      <c r="A20" s="385" t="s">
        <v>796</v>
      </c>
      <c r="B20" s="389"/>
      <c r="C20" s="389"/>
      <c r="D20" s="389"/>
      <c r="E20" s="389"/>
      <c r="F20" s="390"/>
    </row>
    <row r="21" spans="1:7" ht="14.25">
      <c r="A21" s="372"/>
      <c r="B21" s="361"/>
      <c r="C21" s="361"/>
      <c r="D21" s="362"/>
      <c r="E21" s="812" t="s">
        <v>22</v>
      </c>
      <c r="F21" s="814"/>
    </row>
    <row r="22" spans="1:7">
      <c r="A22" s="371" t="s">
        <v>184</v>
      </c>
      <c r="B22" s="373" t="s">
        <v>12</v>
      </c>
      <c r="C22" s="374"/>
      <c r="D22" s="375"/>
      <c r="E22" s="370" t="s">
        <v>185</v>
      </c>
      <c r="F22" s="370" t="s">
        <v>186</v>
      </c>
    </row>
    <row r="23" spans="1:7" ht="14.25">
      <c r="A23" s="363" t="s">
        <v>187</v>
      </c>
      <c r="B23" s="512" t="s">
        <v>17</v>
      </c>
      <c r="C23" s="513"/>
      <c r="D23" s="513"/>
      <c r="E23" s="514">
        <v>0</v>
      </c>
      <c r="F23" s="514">
        <v>0</v>
      </c>
    </row>
    <row r="24" spans="1:7" ht="14.25">
      <c r="A24" s="363" t="s">
        <v>188</v>
      </c>
      <c r="B24" s="512" t="s">
        <v>17</v>
      </c>
      <c r="C24" s="515"/>
      <c r="D24" s="515"/>
      <c r="E24" s="514">
        <v>0</v>
      </c>
      <c r="F24" s="514">
        <v>0</v>
      </c>
    </row>
    <row r="25" spans="1:7" ht="14.25">
      <c r="A25" s="363" t="s">
        <v>189</v>
      </c>
      <c r="B25" s="512" t="s">
        <v>17</v>
      </c>
      <c r="C25" s="515"/>
      <c r="D25" s="515"/>
      <c r="E25" s="514">
        <v>0</v>
      </c>
      <c r="F25" s="514">
        <v>0</v>
      </c>
    </row>
    <row r="26" spans="1:7" ht="14.25">
      <c r="A26" s="363" t="s">
        <v>190</v>
      </c>
      <c r="B26" s="512" t="s">
        <v>17</v>
      </c>
      <c r="C26" s="516"/>
      <c r="D26" s="515"/>
      <c r="E26" s="514">
        <v>0</v>
      </c>
      <c r="F26" s="514">
        <v>0</v>
      </c>
    </row>
    <row r="27" spans="1:7" ht="14.25">
      <c r="A27" s="363" t="s">
        <v>191</v>
      </c>
      <c r="B27" s="512" t="s">
        <v>17</v>
      </c>
      <c r="C27" s="516"/>
      <c r="D27" s="515"/>
      <c r="E27" s="514">
        <v>0</v>
      </c>
      <c r="F27" s="514">
        <v>0</v>
      </c>
    </row>
    <row r="28" spans="1:7">
      <c r="A28" s="376"/>
      <c r="B28" s="377"/>
      <c r="C28" s="377"/>
      <c r="D28" s="378"/>
    </row>
    <row r="29" spans="1:7" ht="15">
      <c r="A29" s="385" t="s">
        <v>183</v>
      </c>
      <c r="B29" s="389"/>
      <c r="C29" s="389"/>
      <c r="D29" s="389"/>
      <c r="E29" s="389"/>
      <c r="F29" s="390"/>
    </row>
    <row r="30" spans="1:7">
      <c r="A30" s="364"/>
      <c r="B30" s="364"/>
      <c r="C30" s="364"/>
      <c r="D30" s="364"/>
      <c r="E30" s="212"/>
      <c r="F30" s="212"/>
      <c r="G30" s="212"/>
    </row>
    <row r="31" spans="1:7" ht="27">
      <c r="A31" s="379" t="s">
        <v>55</v>
      </c>
      <c r="B31" s="380" t="s">
        <v>12</v>
      </c>
      <c r="C31" s="374"/>
      <c r="D31" s="375"/>
      <c r="E31" s="381" t="s">
        <v>123</v>
      </c>
      <c r="F31" s="382" t="s">
        <v>124</v>
      </c>
    </row>
    <row r="32" spans="1:7" ht="14.25">
      <c r="A32" s="363" t="s">
        <v>192</v>
      </c>
      <c r="B32" s="512" t="s">
        <v>17</v>
      </c>
      <c r="C32" s="513"/>
      <c r="D32" s="513"/>
      <c r="E32" s="514">
        <v>0</v>
      </c>
      <c r="F32" s="514">
        <v>0</v>
      </c>
    </row>
    <row r="33" spans="1:6" ht="14.25">
      <c r="A33" s="363" t="s">
        <v>193</v>
      </c>
      <c r="B33" s="512" t="s">
        <v>17</v>
      </c>
      <c r="C33" s="515"/>
      <c r="D33" s="515"/>
      <c r="E33" s="514">
        <v>0</v>
      </c>
      <c r="F33" s="514">
        <v>0</v>
      </c>
    </row>
    <row r="34" spans="1:6" ht="14.25">
      <c r="A34" s="363" t="s">
        <v>194</v>
      </c>
      <c r="B34" s="512" t="s">
        <v>17</v>
      </c>
      <c r="C34" s="516"/>
      <c r="D34" s="515"/>
      <c r="E34" s="514">
        <v>0</v>
      </c>
      <c r="F34" s="514">
        <v>0</v>
      </c>
    </row>
    <row r="35" spans="1:6" ht="14.25">
      <c r="A35" s="363" t="s">
        <v>797</v>
      </c>
      <c r="B35" s="512" t="s">
        <v>17</v>
      </c>
      <c r="C35" s="516"/>
      <c r="D35" s="515"/>
      <c r="E35" s="514">
        <v>0</v>
      </c>
      <c r="F35" s="514">
        <v>0</v>
      </c>
    </row>
    <row r="36" spans="1:6" ht="14.25">
      <c r="A36" s="363" t="s">
        <v>798</v>
      </c>
      <c r="B36" s="512" t="s">
        <v>17</v>
      </c>
      <c r="C36" s="516"/>
      <c r="D36" s="515"/>
      <c r="E36" s="514">
        <v>0</v>
      </c>
      <c r="F36" s="514">
        <v>0</v>
      </c>
    </row>
    <row r="38" spans="1:6" ht="15">
      <c r="A38" s="385" t="s">
        <v>195</v>
      </c>
      <c r="B38" s="389"/>
      <c r="C38" s="389"/>
      <c r="D38" s="389"/>
      <c r="E38" s="389"/>
      <c r="F38" s="390"/>
    </row>
    <row r="39" spans="1:6" ht="14.25">
      <c r="A39" s="372"/>
      <c r="B39" s="361"/>
      <c r="C39" s="361"/>
      <c r="D39" s="362"/>
    </row>
    <row r="40" spans="1:6">
      <c r="A40" s="369" t="s">
        <v>55</v>
      </c>
      <c r="B40" s="367" t="s">
        <v>12</v>
      </c>
      <c r="C40" s="364"/>
      <c r="D40" s="364"/>
      <c r="E40" s="364"/>
      <c r="F40" s="383" t="s">
        <v>130</v>
      </c>
    </row>
    <row r="41" spans="1:6" ht="14.25">
      <c r="A41" s="363" t="s">
        <v>196</v>
      </c>
      <c r="B41" s="365" t="s">
        <v>131</v>
      </c>
      <c r="C41" s="365"/>
      <c r="D41" s="365"/>
      <c r="E41" s="365"/>
      <c r="F41" s="517">
        <v>0</v>
      </c>
    </row>
    <row r="42" spans="1:6" ht="14.25">
      <c r="A42" s="363" t="s">
        <v>196</v>
      </c>
      <c r="B42" s="365" t="s">
        <v>133</v>
      </c>
      <c r="C42" s="365"/>
      <c r="D42" s="365"/>
      <c r="E42" s="365"/>
      <c r="F42" s="517">
        <v>0</v>
      </c>
    </row>
    <row r="43" spans="1:6" ht="14.25">
      <c r="A43" s="363" t="s">
        <v>196</v>
      </c>
      <c r="B43" s="365" t="s">
        <v>132</v>
      </c>
      <c r="C43" s="365"/>
      <c r="D43" s="365"/>
      <c r="E43" s="365"/>
      <c r="F43" s="517">
        <v>0</v>
      </c>
    </row>
    <row r="44" spans="1:6" ht="14.25">
      <c r="A44" s="363" t="s">
        <v>161</v>
      </c>
      <c r="B44" s="365" t="s">
        <v>131</v>
      </c>
      <c r="C44" s="365"/>
      <c r="D44" s="365"/>
      <c r="E44" s="365"/>
      <c r="F44" s="517">
        <v>0</v>
      </c>
    </row>
    <row r="45" spans="1:6" ht="14.25">
      <c r="A45" s="361"/>
      <c r="B45" s="362"/>
      <c r="C45" s="362"/>
      <c r="D45" s="361"/>
    </row>
    <row r="46" spans="1:6" ht="15">
      <c r="A46" s="384" t="s">
        <v>1</v>
      </c>
      <c r="B46" s="362"/>
      <c r="C46" s="362"/>
      <c r="D46" s="361"/>
    </row>
    <row r="47" spans="1:6">
      <c r="A47" s="361" t="s">
        <v>41</v>
      </c>
    </row>
    <row r="48" spans="1:6" ht="14.25">
      <c r="A48" s="361" t="s">
        <v>197</v>
      </c>
      <c r="B48" s="362"/>
      <c r="C48" s="362"/>
      <c r="D48" s="361"/>
    </row>
    <row r="49" spans="1:4" ht="12.75" customHeight="1">
      <c r="A49" s="361"/>
      <c r="B49" s="362"/>
      <c r="C49" s="362"/>
      <c r="D49" s="361"/>
    </row>
    <row r="50" spans="1:4" ht="14.25">
      <c r="A50" s="361"/>
      <c r="B50" s="362"/>
      <c r="C50" s="362"/>
      <c r="D50" s="361"/>
    </row>
    <row r="51" spans="1:4" ht="14.25">
      <c r="A51" s="361"/>
      <c r="B51" s="362"/>
      <c r="C51" s="362"/>
      <c r="D51" s="361"/>
    </row>
    <row r="53" spans="1:4" ht="14.25">
      <c r="A53" s="366"/>
      <c r="B53" s="351"/>
      <c r="C53" s="351"/>
      <c r="D53" s="351"/>
    </row>
    <row r="54" spans="1:4">
      <c r="A54" s="366"/>
    </row>
    <row r="55" spans="1:4">
      <c r="A55" s="366"/>
    </row>
    <row r="56" spans="1:4">
      <c r="A56" s="366"/>
    </row>
  </sheetData>
  <mergeCells count="2">
    <mergeCell ref="C13:F13"/>
    <mergeCell ref="E21:F21"/>
  </mergeCells>
  <phoneticPr fontId="12"/>
  <conditionalFormatting sqref="E36:F36">
    <cfRule type="cellIs" dxfId="7" priority="19" stopIfTrue="1" operator="equal">
      <formula>"nvt"</formula>
    </cfRule>
  </conditionalFormatting>
  <conditionalFormatting sqref="F23 E26:F26 F25 E23:E25">
    <cfRule type="cellIs" dxfId="6" priority="8" stopIfTrue="1" operator="equal">
      <formula>"nvt"</formula>
    </cfRule>
  </conditionalFormatting>
  <conditionalFormatting sqref="F24">
    <cfRule type="cellIs" dxfId="5" priority="7" stopIfTrue="1" operator="equal">
      <formula>"nvt"</formula>
    </cfRule>
  </conditionalFormatting>
  <conditionalFormatting sqref="F41:F44">
    <cfRule type="cellIs" dxfId="4" priority="9" stopIfTrue="1" operator="equal">
      <formula>"nvt"</formula>
    </cfRule>
  </conditionalFormatting>
  <conditionalFormatting sqref="E27:F27">
    <cfRule type="cellIs" dxfId="3" priority="6" stopIfTrue="1" operator="equal">
      <formula>"nvt"</formula>
    </cfRule>
  </conditionalFormatting>
  <conditionalFormatting sqref="F32 E32:E33 E35:F35">
    <cfRule type="cellIs" dxfId="2" priority="5" stopIfTrue="1" operator="equal">
      <formula>"nvt"</formula>
    </cfRule>
  </conditionalFormatting>
  <conditionalFormatting sqref="F33">
    <cfRule type="cellIs" dxfId="1" priority="4" stopIfTrue="1" operator="equal">
      <formula>"nvt"</formula>
    </cfRule>
  </conditionalFormatting>
  <conditionalFormatting sqref="E34:F34">
    <cfRule type="cellIs" dxfId="0" priority="3"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G110"/>
  <sheetViews>
    <sheetView showGridLines="0" zoomScale="90" zoomScaleNormal="90" zoomScaleSheetLayoutView="50" zoomScalePageLayoutView="50" workbookViewId="0">
      <pane ySplit="15" topLeftCell="A16" activePane="bottomLeft" state="frozen"/>
      <selection sqref="A1:XFD1048576"/>
      <selection pane="bottomLeft" activeCell="A16" sqref="A16"/>
    </sheetView>
  </sheetViews>
  <sheetFormatPr defaultColWidth="13.7109375" defaultRowHeight="13.5"/>
  <cols>
    <col min="1" max="1" width="46.140625" style="404" customWidth="1"/>
    <col min="2" max="3" width="28.140625" style="404" customWidth="1"/>
    <col min="4" max="4" width="30.42578125" style="409" customWidth="1"/>
    <col min="5" max="5" width="27.5703125" style="409" customWidth="1"/>
    <col min="6" max="6" width="12.140625" style="404" customWidth="1"/>
    <col min="7" max="7" width="26.140625" style="410" customWidth="1"/>
    <col min="8" max="9" width="13.7109375" style="411" customWidth="1"/>
    <col min="10" max="10" width="17.140625" style="411" customWidth="1"/>
    <col min="11" max="11" width="15.7109375" style="404" customWidth="1"/>
    <col min="12" max="12" width="15.85546875" style="411" customWidth="1"/>
    <col min="13" max="254" width="13.7109375" style="404"/>
    <col min="255" max="255" width="22.140625" style="404" customWidth="1"/>
    <col min="256" max="262" width="13.7109375" style="404" customWidth="1"/>
    <col min="263" max="263" width="15.85546875" style="404" customWidth="1"/>
    <col min="264" max="264" width="16.5703125" style="404" bestFit="1" customWidth="1"/>
    <col min="265" max="265" width="13.7109375" style="404" customWidth="1"/>
    <col min="266" max="266" width="17.140625" style="404" bestFit="1" customWidth="1"/>
    <col min="267" max="267" width="4" style="404" customWidth="1"/>
    <col min="268" max="268" width="13.7109375" style="404" customWidth="1"/>
    <col min="269" max="510" width="13.7109375" style="404"/>
    <col min="511" max="511" width="22.140625" style="404" customWidth="1"/>
    <col min="512" max="518" width="13.7109375" style="404" customWidth="1"/>
    <col min="519" max="519" width="15.85546875" style="404" customWidth="1"/>
    <col min="520" max="520" width="16.5703125" style="404" bestFit="1" customWidth="1"/>
    <col min="521" max="521" width="13.7109375" style="404" customWidth="1"/>
    <col min="522" max="522" width="17.140625" style="404" bestFit="1" customWidth="1"/>
    <col min="523" max="523" width="4" style="404" customWidth="1"/>
    <col min="524" max="524" width="13.7109375" style="404" customWidth="1"/>
    <col min="525" max="766" width="13.7109375" style="404"/>
    <col min="767" max="767" width="22.140625" style="404" customWidth="1"/>
    <col min="768" max="774" width="13.7109375" style="404" customWidth="1"/>
    <col min="775" max="775" width="15.85546875" style="404" customWidth="1"/>
    <col min="776" max="776" width="16.5703125" style="404" bestFit="1" customWidth="1"/>
    <col min="777" max="777" width="13.7109375" style="404" customWidth="1"/>
    <col min="778" max="778" width="17.140625" style="404" bestFit="1" customWidth="1"/>
    <col min="779" max="779" width="4" style="404" customWidth="1"/>
    <col min="780" max="780" width="13.7109375" style="404" customWidth="1"/>
    <col min="781" max="1022" width="13.7109375" style="404"/>
    <col min="1023" max="1023" width="22.140625" style="404" customWidth="1"/>
    <col min="1024" max="1030" width="13.7109375" style="404" customWidth="1"/>
    <col min="1031" max="1031" width="15.85546875" style="404" customWidth="1"/>
    <col min="1032" max="1032" width="16.5703125" style="404" bestFit="1" customWidth="1"/>
    <col min="1033" max="1033" width="13.7109375" style="404" customWidth="1"/>
    <col min="1034" max="1034" width="17.140625" style="404" bestFit="1" customWidth="1"/>
    <col min="1035" max="1035" width="4" style="404" customWidth="1"/>
    <col min="1036" max="1036" width="13.7109375" style="404" customWidth="1"/>
    <col min="1037" max="1278" width="13.7109375" style="404"/>
    <col min="1279" max="1279" width="22.140625" style="404" customWidth="1"/>
    <col min="1280" max="1286" width="13.7109375" style="404" customWidth="1"/>
    <col min="1287" max="1287" width="15.85546875" style="404" customWidth="1"/>
    <col min="1288" max="1288" width="16.5703125" style="404" bestFit="1" customWidth="1"/>
    <col min="1289" max="1289" width="13.7109375" style="404" customWidth="1"/>
    <col min="1290" max="1290" width="17.140625" style="404" bestFit="1" customWidth="1"/>
    <col min="1291" max="1291" width="4" style="404" customWidth="1"/>
    <col min="1292" max="1292" width="13.7109375" style="404" customWidth="1"/>
    <col min="1293" max="1534" width="13.7109375" style="404"/>
    <col min="1535" max="1535" width="22.140625" style="404" customWidth="1"/>
    <col min="1536" max="1542" width="13.7109375" style="404" customWidth="1"/>
    <col min="1543" max="1543" width="15.85546875" style="404" customWidth="1"/>
    <col min="1544" max="1544" width="16.5703125" style="404" bestFit="1" customWidth="1"/>
    <col min="1545" max="1545" width="13.7109375" style="404" customWidth="1"/>
    <col min="1546" max="1546" width="17.140625" style="404" bestFit="1" customWidth="1"/>
    <col min="1547" max="1547" width="4" style="404" customWidth="1"/>
    <col min="1548" max="1548" width="13.7109375" style="404" customWidth="1"/>
    <col min="1549" max="1790" width="13.7109375" style="404"/>
    <col min="1791" max="1791" width="22.140625" style="404" customWidth="1"/>
    <col min="1792" max="1798" width="13.7109375" style="404" customWidth="1"/>
    <col min="1799" max="1799" width="15.85546875" style="404" customWidth="1"/>
    <col min="1800" max="1800" width="16.5703125" style="404" bestFit="1" customWidth="1"/>
    <col min="1801" max="1801" width="13.7109375" style="404" customWidth="1"/>
    <col min="1802" max="1802" width="17.140625" style="404" bestFit="1" customWidth="1"/>
    <col min="1803" max="1803" width="4" style="404" customWidth="1"/>
    <col min="1804" max="1804" width="13.7109375" style="404" customWidth="1"/>
    <col min="1805" max="2046" width="13.7109375" style="404"/>
    <col min="2047" max="2047" width="22.140625" style="404" customWidth="1"/>
    <col min="2048" max="2054" width="13.7109375" style="404" customWidth="1"/>
    <col min="2055" max="2055" width="15.85546875" style="404" customWidth="1"/>
    <col min="2056" max="2056" width="16.5703125" style="404" bestFit="1" customWidth="1"/>
    <col min="2057" max="2057" width="13.7109375" style="404" customWidth="1"/>
    <col min="2058" max="2058" width="17.140625" style="404" bestFit="1" customWidth="1"/>
    <col min="2059" max="2059" width="4" style="404" customWidth="1"/>
    <col min="2060" max="2060" width="13.7109375" style="404" customWidth="1"/>
    <col min="2061" max="2302" width="13.7109375" style="404"/>
    <col min="2303" max="2303" width="22.140625" style="404" customWidth="1"/>
    <col min="2304" max="2310" width="13.7109375" style="404" customWidth="1"/>
    <col min="2311" max="2311" width="15.85546875" style="404" customWidth="1"/>
    <col min="2312" max="2312" width="16.5703125" style="404" bestFit="1" customWidth="1"/>
    <col min="2313" max="2313" width="13.7109375" style="404" customWidth="1"/>
    <col min="2314" max="2314" width="17.140625" style="404" bestFit="1" customWidth="1"/>
    <col min="2315" max="2315" width="4" style="404" customWidth="1"/>
    <col min="2316" max="2316" width="13.7109375" style="404" customWidth="1"/>
    <col min="2317" max="2558" width="13.7109375" style="404"/>
    <col min="2559" max="2559" width="22.140625" style="404" customWidth="1"/>
    <col min="2560" max="2566" width="13.7109375" style="404" customWidth="1"/>
    <col min="2567" max="2567" width="15.85546875" style="404" customWidth="1"/>
    <col min="2568" max="2568" width="16.5703125" style="404" bestFit="1" customWidth="1"/>
    <col min="2569" max="2569" width="13.7109375" style="404" customWidth="1"/>
    <col min="2570" max="2570" width="17.140625" style="404" bestFit="1" customWidth="1"/>
    <col min="2571" max="2571" width="4" style="404" customWidth="1"/>
    <col min="2572" max="2572" width="13.7109375" style="404" customWidth="1"/>
    <col min="2573" max="2814" width="13.7109375" style="404"/>
    <col min="2815" max="2815" width="22.140625" style="404" customWidth="1"/>
    <col min="2816" max="2822" width="13.7109375" style="404" customWidth="1"/>
    <col min="2823" max="2823" width="15.85546875" style="404" customWidth="1"/>
    <col min="2824" max="2824" width="16.5703125" style="404" bestFit="1" customWidth="1"/>
    <col min="2825" max="2825" width="13.7109375" style="404" customWidth="1"/>
    <col min="2826" max="2826" width="17.140625" style="404" bestFit="1" customWidth="1"/>
    <col min="2827" max="2827" width="4" style="404" customWidth="1"/>
    <col min="2828" max="2828" width="13.7109375" style="404" customWidth="1"/>
    <col min="2829" max="3070" width="13.7109375" style="404"/>
    <col min="3071" max="3071" width="22.140625" style="404" customWidth="1"/>
    <col min="3072" max="3078" width="13.7109375" style="404" customWidth="1"/>
    <col min="3079" max="3079" width="15.85546875" style="404" customWidth="1"/>
    <col min="3080" max="3080" width="16.5703125" style="404" bestFit="1" customWidth="1"/>
    <col min="3081" max="3081" width="13.7109375" style="404" customWidth="1"/>
    <col min="3082" max="3082" width="17.140625" style="404" bestFit="1" customWidth="1"/>
    <col min="3083" max="3083" width="4" style="404" customWidth="1"/>
    <col min="3084" max="3084" width="13.7109375" style="404" customWidth="1"/>
    <col min="3085" max="3326" width="13.7109375" style="404"/>
    <col min="3327" max="3327" width="22.140625" style="404" customWidth="1"/>
    <col min="3328" max="3334" width="13.7109375" style="404" customWidth="1"/>
    <col min="3335" max="3335" width="15.85546875" style="404" customWidth="1"/>
    <col min="3336" max="3336" width="16.5703125" style="404" bestFit="1" customWidth="1"/>
    <col min="3337" max="3337" width="13.7109375" style="404" customWidth="1"/>
    <col min="3338" max="3338" width="17.140625" style="404" bestFit="1" customWidth="1"/>
    <col min="3339" max="3339" width="4" style="404" customWidth="1"/>
    <col min="3340" max="3340" width="13.7109375" style="404" customWidth="1"/>
    <col min="3341" max="3582" width="13.7109375" style="404"/>
    <col min="3583" max="3583" width="22.140625" style="404" customWidth="1"/>
    <col min="3584" max="3590" width="13.7109375" style="404" customWidth="1"/>
    <col min="3591" max="3591" width="15.85546875" style="404" customWidth="1"/>
    <col min="3592" max="3592" width="16.5703125" style="404" bestFit="1" customWidth="1"/>
    <col min="3593" max="3593" width="13.7109375" style="404" customWidth="1"/>
    <col min="3594" max="3594" width="17.140625" style="404" bestFit="1" customWidth="1"/>
    <col min="3595" max="3595" width="4" style="404" customWidth="1"/>
    <col min="3596" max="3596" width="13.7109375" style="404" customWidth="1"/>
    <col min="3597" max="3838" width="13.7109375" style="404"/>
    <col min="3839" max="3839" width="22.140625" style="404" customWidth="1"/>
    <col min="3840" max="3846" width="13.7109375" style="404" customWidth="1"/>
    <col min="3847" max="3847" width="15.85546875" style="404" customWidth="1"/>
    <col min="3848" max="3848" width="16.5703125" style="404" bestFit="1" customWidth="1"/>
    <col min="3849" max="3849" width="13.7109375" style="404" customWidth="1"/>
    <col min="3850" max="3850" width="17.140625" style="404" bestFit="1" customWidth="1"/>
    <col min="3851" max="3851" width="4" style="404" customWidth="1"/>
    <col min="3852" max="3852" width="13.7109375" style="404" customWidth="1"/>
    <col min="3853" max="4094" width="13.7109375" style="404"/>
    <col min="4095" max="4095" width="22.140625" style="404" customWidth="1"/>
    <col min="4096" max="4102" width="13.7109375" style="404" customWidth="1"/>
    <col min="4103" max="4103" width="15.85546875" style="404" customWidth="1"/>
    <col min="4104" max="4104" width="16.5703125" style="404" bestFit="1" customWidth="1"/>
    <col min="4105" max="4105" width="13.7109375" style="404" customWidth="1"/>
    <col min="4106" max="4106" width="17.140625" style="404" bestFit="1" customWidth="1"/>
    <col min="4107" max="4107" width="4" style="404" customWidth="1"/>
    <col min="4108" max="4108" width="13.7109375" style="404" customWidth="1"/>
    <col min="4109" max="4350" width="13.7109375" style="404"/>
    <col min="4351" max="4351" width="22.140625" style="404" customWidth="1"/>
    <col min="4352" max="4358" width="13.7109375" style="404" customWidth="1"/>
    <col min="4359" max="4359" width="15.85546875" style="404" customWidth="1"/>
    <col min="4360" max="4360" width="16.5703125" style="404" bestFit="1" customWidth="1"/>
    <col min="4361" max="4361" width="13.7109375" style="404" customWidth="1"/>
    <col min="4362" max="4362" width="17.140625" style="404" bestFit="1" customWidth="1"/>
    <col min="4363" max="4363" width="4" style="404" customWidth="1"/>
    <col min="4364" max="4364" width="13.7109375" style="404" customWidth="1"/>
    <col min="4365" max="4606" width="13.7109375" style="404"/>
    <col min="4607" max="4607" width="22.140625" style="404" customWidth="1"/>
    <col min="4608" max="4614" width="13.7109375" style="404" customWidth="1"/>
    <col min="4615" max="4615" width="15.85546875" style="404" customWidth="1"/>
    <col min="4616" max="4616" width="16.5703125" style="404" bestFit="1" customWidth="1"/>
    <col min="4617" max="4617" width="13.7109375" style="404" customWidth="1"/>
    <col min="4618" max="4618" width="17.140625" style="404" bestFit="1" customWidth="1"/>
    <col min="4619" max="4619" width="4" style="404" customWidth="1"/>
    <col min="4620" max="4620" width="13.7109375" style="404" customWidth="1"/>
    <col min="4621" max="4862" width="13.7109375" style="404"/>
    <col min="4863" max="4863" width="22.140625" style="404" customWidth="1"/>
    <col min="4864" max="4870" width="13.7109375" style="404" customWidth="1"/>
    <col min="4871" max="4871" width="15.85546875" style="404" customWidth="1"/>
    <col min="4872" max="4872" width="16.5703125" style="404" bestFit="1" customWidth="1"/>
    <col min="4873" max="4873" width="13.7109375" style="404" customWidth="1"/>
    <col min="4874" max="4874" width="17.140625" style="404" bestFit="1" customWidth="1"/>
    <col min="4875" max="4875" width="4" style="404" customWidth="1"/>
    <col min="4876" max="4876" width="13.7109375" style="404" customWidth="1"/>
    <col min="4877" max="5118" width="13.7109375" style="404"/>
    <col min="5119" max="5119" width="22.140625" style="404" customWidth="1"/>
    <col min="5120" max="5126" width="13.7109375" style="404" customWidth="1"/>
    <col min="5127" max="5127" width="15.85546875" style="404" customWidth="1"/>
    <col min="5128" max="5128" width="16.5703125" style="404" bestFit="1" customWidth="1"/>
    <col min="5129" max="5129" width="13.7109375" style="404" customWidth="1"/>
    <col min="5130" max="5130" width="17.140625" style="404" bestFit="1" customWidth="1"/>
    <col min="5131" max="5131" width="4" style="404" customWidth="1"/>
    <col min="5132" max="5132" width="13.7109375" style="404" customWidth="1"/>
    <col min="5133" max="5374" width="13.7109375" style="404"/>
    <col min="5375" max="5375" width="22.140625" style="404" customWidth="1"/>
    <col min="5376" max="5382" width="13.7109375" style="404" customWidth="1"/>
    <col min="5383" max="5383" width="15.85546875" style="404" customWidth="1"/>
    <col min="5384" max="5384" width="16.5703125" style="404" bestFit="1" customWidth="1"/>
    <col min="5385" max="5385" width="13.7109375" style="404" customWidth="1"/>
    <col min="5386" max="5386" width="17.140625" style="404" bestFit="1" customWidth="1"/>
    <col min="5387" max="5387" width="4" style="404" customWidth="1"/>
    <col min="5388" max="5388" width="13.7109375" style="404" customWidth="1"/>
    <col min="5389" max="5630" width="13.7109375" style="404"/>
    <col min="5631" max="5631" width="22.140625" style="404" customWidth="1"/>
    <col min="5632" max="5638" width="13.7109375" style="404" customWidth="1"/>
    <col min="5639" max="5639" width="15.85546875" style="404" customWidth="1"/>
    <col min="5640" max="5640" width="16.5703125" style="404" bestFit="1" customWidth="1"/>
    <col min="5641" max="5641" width="13.7109375" style="404" customWidth="1"/>
    <col min="5642" max="5642" width="17.140625" style="404" bestFit="1" customWidth="1"/>
    <col min="5643" max="5643" width="4" style="404" customWidth="1"/>
    <col min="5644" max="5644" width="13.7109375" style="404" customWidth="1"/>
    <col min="5645" max="5886" width="13.7109375" style="404"/>
    <col min="5887" max="5887" width="22.140625" style="404" customWidth="1"/>
    <col min="5888" max="5894" width="13.7109375" style="404" customWidth="1"/>
    <col min="5895" max="5895" width="15.85546875" style="404" customWidth="1"/>
    <col min="5896" max="5896" width="16.5703125" style="404" bestFit="1" customWidth="1"/>
    <col min="5897" max="5897" width="13.7109375" style="404" customWidth="1"/>
    <col min="5898" max="5898" width="17.140625" style="404" bestFit="1" customWidth="1"/>
    <col min="5899" max="5899" width="4" style="404" customWidth="1"/>
    <col min="5900" max="5900" width="13.7109375" style="404" customWidth="1"/>
    <col min="5901" max="6142" width="13.7109375" style="404"/>
    <col min="6143" max="6143" width="22.140625" style="404" customWidth="1"/>
    <col min="6144" max="6150" width="13.7109375" style="404" customWidth="1"/>
    <col min="6151" max="6151" width="15.85546875" style="404" customWidth="1"/>
    <col min="6152" max="6152" width="16.5703125" style="404" bestFit="1" customWidth="1"/>
    <col min="6153" max="6153" width="13.7109375" style="404" customWidth="1"/>
    <col min="6154" max="6154" width="17.140625" style="404" bestFit="1" customWidth="1"/>
    <col min="6155" max="6155" width="4" style="404" customWidth="1"/>
    <col min="6156" max="6156" width="13.7109375" style="404" customWidth="1"/>
    <col min="6157" max="6398" width="13.7109375" style="404"/>
    <col min="6399" max="6399" width="22.140625" style="404" customWidth="1"/>
    <col min="6400" max="6406" width="13.7109375" style="404" customWidth="1"/>
    <col min="6407" max="6407" width="15.85546875" style="404" customWidth="1"/>
    <col min="6408" max="6408" width="16.5703125" style="404" bestFit="1" customWidth="1"/>
    <col min="6409" max="6409" width="13.7109375" style="404" customWidth="1"/>
    <col min="6410" max="6410" width="17.140625" style="404" bestFit="1" customWidth="1"/>
    <col min="6411" max="6411" width="4" style="404" customWidth="1"/>
    <col min="6412" max="6412" width="13.7109375" style="404" customWidth="1"/>
    <col min="6413" max="6654" width="13.7109375" style="404"/>
    <col min="6655" max="6655" width="22.140625" style="404" customWidth="1"/>
    <col min="6656" max="6662" width="13.7109375" style="404" customWidth="1"/>
    <col min="6663" max="6663" width="15.85546875" style="404" customWidth="1"/>
    <col min="6664" max="6664" width="16.5703125" style="404" bestFit="1" customWidth="1"/>
    <col min="6665" max="6665" width="13.7109375" style="404" customWidth="1"/>
    <col min="6666" max="6666" width="17.140625" style="404" bestFit="1" customWidth="1"/>
    <col min="6667" max="6667" width="4" style="404" customWidth="1"/>
    <col min="6668" max="6668" width="13.7109375" style="404" customWidth="1"/>
    <col min="6669" max="6910" width="13.7109375" style="404"/>
    <col min="6911" max="6911" width="22.140625" style="404" customWidth="1"/>
    <col min="6912" max="6918" width="13.7109375" style="404" customWidth="1"/>
    <col min="6919" max="6919" width="15.85546875" style="404" customWidth="1"/>
    <col min="6920" max="6920" width="16.5703125" style="404" bestFit="1" customWidth="1"/>
    <col min="6921" max="6921" width="13.7109375" style="404" customWidth="1"/>
    <col min="6922" max="6922" width="17.140625" style="404" bestFit="1" customWidth="1"/>
    <col min="6923" max="6923" width="4" style="404" customWidth="1"/>
    <col min="6924" max="6924" width="13.7109375" style="404" customWidth="1"/>
    <col min="6925" max="7166" width="13.7109375" style="404"/>
    <col min="7167" max="7167" width="22.140625" style="404" customWidth="1"/>
    <col min="7168" max="7174" width="13.7109375" style="404" customWidth="1"/>
    <col min="7175" max="7175" width="15.85546875" style="404" customWidth="1"/>
    <col min="7176" max="7176" width="16.5703125" style="404" bestFit="1" customWidth="1"/>
    <col min="7177" max="7177" width="13.7109375" style="404" customWidth="1"/>
    <col min="7178" max="7178" width="17.140625" style="404" bestFit="1" customWidth="1"/>
    <col min="7179" max="7179" width="4" style="404" customWidth="1"/>
    <col min="7180" max="7180" width="13.7109375" style="404" customWidth="1"/>
    <col min="7181" max="7422" width="13.7109375" style="404"/>
    <col min="7423" max="7423" width="22.140625" style="404" customWidth="1"/>
    <col min="7424" max="7430" width="13.7109375" style="404" customWidth="1"/>
    <col min="7431" max="7431" width="15.85546875" style="404" customWidth="1"/>
    <col min="7432" max="7432" width="16.5703125" style="404" bestFit="1" customWidth="1"/>
    <col min="7433" max="7433" width="13.7109375" style="404" customWidth="1"/>
    <col min="7434" max="7434" width="17.140625" style="404" bestFit="1" customWidth="1"/>
    <col min="7435" max="7435" width="4" style="404" customWidth="1"/>
    <col min="7436" max="7436" width="13.7109375" style="404" customWidth="1"/>
    <col min="7437" max="7678" width="13.7109375" style="404"/>
    <col min="7679" max="7679" width="22.140625" style="404" customWidth="1"/>
    <col min="7680" max="7686" width="13.7109375" style="404" customWidth="1"/>
    <col min="7687" max="7687" width="15.85546875" style="404" customWidth="1"/>
    <col min="7688" max="7688" width="16.5703125" style="404" bestFit="1" customWidth="1"/>
    <col min="7689" max="7689" width="13.7109375" style="404" customWidth="1"/>
    <col min="7690" max="7690" width="17.140625" style="404" bestFit="1" customWidth="1"/>
    <col min="7691" max="7691" width="4" style="404" customWidth="1"/>
    <col min="7692" max="7692" width="13.7109375" style="404" customWidth="1"/>
    <col min="7693" max="7934" width="13.7109375" style="404"/>
    <col min="7935" max="7935" width="22.140625" style="404" customWidth="1"/>
    <col min="7936" max="7942" width="13.7109375" style="404" customWidth="1"/>
    <col min="7943" max="7943" width="15.85546875" style="404" customWidth="1"/>
    <col min="7944" max="7944" width="16.5703125" style="404" bestFit="1" customWidth="1"/>
    <col min="7945" max="7945" width="13.7109375" style="404" customWidth="1"/>
    <col min="7946" max="7946" width="17.140625" style="404" bestFit="1" customWidth="1"/>
    <col min="7947" max="7947" width="4" style="404" customWidth="1"/>
    <col min="7948" max="7948" width="13.7109375" style="404" customWidth="1"/>
    <col min="7949" max="8190" width="13.7109375" style="404"/>
    <col min="8191" max="8191" width="22.140625" style="404" customWidth="1"/>
    <col min="8192" max="8198" width="13.7109375" style="404" customWidth="1"/>
    <col min="8199" max="8199" width="15.85546875" style="404" customWidth="1"/>
    <col min="8200" max="8200" width="16.5703125" style="404" bestFit="1" customWidth="1"/>
    <col min="8201" max="8201" width="13.7109375" style="404" customWidth="1"/>
    <col min="8202" max="8202" width="17.140625" style="404" bestFit="1" customWidth="1"/>
    <col min="8203" max="8203" width="4" style="404" customWidth="1"/>
    <col min="8204" max="8204" width="13.7109375" style="404" customWidth="1"/>
    <col min="8205" max="8446" width="13.7109375" style="404"/>
    <col min="8447" max="8447" width="22.140625" style="404" customWidth="1"/>
    <col min="8448" max="8454" width="13.7109375" style="404" customWidth="1"/>
    <col min="8455" max="8455" width="15.85546875" style="404" customWidth="1"/>
    <col min="8456" max="8456" width="16.5703125" style="404" bestFit="1" customWidth="1"/>
    <col min="8457" max="8457" width="13.7109375" style="404" customWidth="1"/>
    <col min="8458" max="8458" width="17.140625" style="404" bestFit="1" customWidth="1"/>
    <col min="8459" max="8459" width="4" style="404" customWidth="1"/>
    <col min="8460" max="8460" width="13.7109375" style="404" customWidth="1"/>
    <col min="8461" max="8702" width="13.7109375" style="404"/>
    <col min="8703" max="8703" width="22.140625" style="404" customWidth="1"/>
    <col min="8704" max="8710" width="13.7109375" style="404" customWidth="1"/>
    <col min="8711" max="8711" width="15.85546875" style="404" customWidth="1"/>
    <col min="8712" max="8712" width="16.5703125" style="404" bestFit="1" customWidth="1"/>
    <col min="8713" max="8713" width="13.7109375" style="404" customWidth="1"/>
    <col min="8714" max="8714" width="17.140625" style="404" bestFit="1" customWidth="1"/>
    <col min="8715" max="8715" width="4" style="404" customWidth="1"/>
    <col min="8716" max="8716" width="13.7109375" style="404" customWidth="1"/>
    <col min="8717" max="8958" width="13.7109375" style="404"/>
    <col min="8959" max="8959" width="22.140625" style="404" customWidth="1"/>
    <col min="8960" max="8966" width="13.7109375" style="404" customWidth="1"/>
    <col min="8967" max="8967" width="15.85546875" style="404" customWidth="1"/>
    <col min="8968" max="8968" width="16.5703125" style="404" bestFit="1" customWidth="1"/>
    <col min="8969" max="8969" width="13.7109375" style="404" customWidth="1"/>
    <col min="8970" max="8970" width="17.140625" style="404" bestFit="1" customWidth="1"/>
    <col min="8971" max="8971" width="4" style="404" customWidth="1"/>
    <col min="8972" max="8972" width="13.7109375" style="404" customWidth="1"/>
    <col min="8973" max="9214" width="13.7109375" style="404"/>
    <col min="9215" max="9215" width="22.140625" style="404" customWidth="1"/>
    <col min="9216" max="9222" width="13.7109375" style="404" customWidth="1"/>
    <col min="9223" max="9223" width="15.85546875" style="404" customWidth="1"/>
    <col min="9224" max="9224" width="16.5703125" style="404" bestFit="1" customWidth="1"/>
    <col min="9225" max="9225" width="13.7109375" style="404" customWidth="1"/>
    <col min="9226" max="9226" width="17.140625" style="404" bestFit="1" customWidth="1"/>
    <col min="9227" max="9227" width="4" style="404" customWidth="1"/>
    <col min="9228" max="9228" width="13.7109375" style="404" customWidth="1"/>
    <col min="9229" max="9470" width="13.7109375" style="404"/>
    <col min="9471" max="9471" width="22.140625" style="404" customWidth="1"/>
    <col min="9472" max="9478" width="13.7109375" style="404" customWidth="1"/>
    <col min="9479" max="9479" width="15.85546875" style="404" customWidth="1"/>
    <col min="9480" max="9480" width="16.5703125" style="404" bestFit="1" customWidth="1"/>
    <col min="9481" max="9481" width="13.7109375" style="404" customWidth="1"/>
    <col min="9482" max="9482" width="17.140625" style="404" bestFit="1" customWidth="1"/>
    <col min="9483" max="9483" width="4" style="404" customWidth="1"/>
    <col min="9484" max="9484" width="13.7109375" style="404" customWidth="1"/>
    <col min="9485" max="9726" width="13.7109375" style="404"/>
    <col min="9727" max="9727" width="22.140625" style="404" customWidth="1"/>
    <col min="9728" max="9734" width="13.7109375" style="404" customWidth="1"/>
    <col min="9735" max="9735" width="15.85546875" style="404" customWidth="1"/>
    <col min="9736" max="9736" width="16.5703125" style="404" bestFit="1" customWidth="1"/>
    <col min="9737" max="9737" width="13.7109375" style="404" customWidth="1"/>
    <col min="9738" max="9738" width="17.140625" style="404" bestFit="1" customWidth="1"/>
    <col min="9739" max="9739" width="4" style="404" customWidth="1"/>
    <col min="9740" max="9740" width="13.7109375" style="404" customWidth="1"/>
    <col min="9741" max="9982" width="13.7109375" style="404"/>
    <col min="9983" max="9983" width="22.140625" style="404" customWidth="1"/>
    <col min="9984" max="9990" width="13.7109375" style="404" customWidth="1"/>
    <col min="9991" max="9991" width="15.85546875" style="404" customWidth="1"/>
    <col min="9992" max="9992" width="16.5703125" style="404" bestFit="1" customWidth="1"/>
    <col min="9993" max="9993" width="13.7109375" style="404" customWidth="1"/>
    <col min="9994" max="9994" width="17.140625" style="404" bestFit="1" customWidth="1"/>
    <col min="9995" max="9995" width="4" style="404" customWidth="1"/>
    <col min="9996" max="9996" width="13.7109375" style="404" customWidth="1"/>
    <col min="9997" max="10238" width="13.7109375" style="404"/>
    <col min="10239" max="10239" width="22.140625" style="404" customWidth="1"/>
    <col min="10240" max="10246" width="13.7109375" style="404" customWidth="1"/>
    <col min="10247" max="10247" width="15.85546875" style="404" customWidth="1"/>
    <col min="10248" max="10248" width="16.5703125" style="404" bestFit="1" customWidth="1"/>
    <col min="10249" max="10249" width="13.7109375" style="404" customWidth="1"/>
    <col min="10250" max="10250" width="17.140625" style="404" bestFit="1" customWidth="1"/>
    <col min="10251" max="10251" width="4" style="404" customWidth="1"/>
    <col min="10252" max="10252" width="13.7109375" style="404" customWidth="1"/>
    <col min="10253" max="10494" width="13.7109375" style="404"/>
    <col min="10495" max="10495" width="22.140625" style="404" customWidth="1"/>
    <col min="10496" max="10502" width="13.7109375" style="404" customWidth="1"/>
    <col min="10503" max="10503" width="15.85546875" style="404" customWidth="1"/>
    <col min="10504" max="10504" width="16.5703125" style="404" bestFit="1" customWidth="1"/>
    <col min="10505" max="10505" width="13.7109375" style="404" customWidth="1"/>
    <col min="10506" max="10506" width="17.140625" style="404" bestFit="1" customWidth="1"/>
    <col min="10507" max="10507" width="4" style="404" customWidth="1"/>
    <col min="10508" max="10508" width="13.7109375" style="404" customWidth="1"/>
    <col min="10509" max="10750" width="13.7109375" style="404"/>
    <col min="10751" max="10751" width="22.140625" style="404" customWidth="1"/>
    <col min="10752" max="10758" width="13.7109375" style="404" customWidth="1"/>
    <col min="10759" max="10759" width="15.85546875" style="404" customWidth="1"/>
    <col min="10760" max="10760" width="16.5703125" style="404" bestFit="1" customWidth="1"/>
    <col min="10761" max="10761" width="13.7109375" style="404" customWidth="1"/>
    <col min="10762" max="10762" width="17.140625" style="404" bestFit="1" customWidth="1"/>
    <col min="10763" max="10763" width="4" style="404" customWidth="1"/>
    <col min="10764" max="10764" width="13.7109375" style="404" customWidth="1"/>
    <col min="10765" max="11006" width="13.7109375" style="404"/>
    <col min="11007" max="11007" width="22.140625" style="404" customWidth="1"/>
    <col min="11008" max="11014" width="13.7109375" style="404" customWidth="1"/>
    <col min="11015" max="11015" width="15.85546875" style="404" customWidth="1"/>
    <col min="11016" max="11016" width="16.5703125" style="404" bestFit="1" customWidth="1"/>
    <col min="11017" max="11017" width="13.7109375" style="404" customWidth="1"/>
    <col min="11018" max="11018" width="17.140625" style="404" bestFit="1" customWidth="1"/>
    <col min="11019" max="11019" width="4" style="404" customWidth="1"/>
    <col min="11020" max="11020" width="13.7109375" style="404" customWidth="1"/>
    <col min="11021" max="11262" width="13.7109375" style="404"/>
    <col min="11263" max="11263" width="22.140625" style="404" customWidth="1"/>
    <col min="11264" max="11270" width="13.7109375" style="404" customWidth="1"/>
    <col min="11271" max="11271" width="15.85546875" style="404" customWidth="1"/>
    <col min="11272" max="11272" width="16.5703125" style="404" bestFit="1" customWidth="1"/>
    <col min="11273" max="11273" width="13.7109375" style="404" customWidth="1"/>
    <col min="11274" max="11274" width="17.140625" style="404" bestFit="1" customWidth="1"/>
    <col min="11275" max="11275" width="4" style="404" customWidth="1"/>
    <col min="11276" max="11276" width="13.7109375" style="404" customWidth="1"/>
    <col min="11277" max="11518" width="13.7109375" style="404"/>
    <col min="11519" max="11519" width="22.140625" style="404" customWidth="1"/>
    <col min="11520" max="11526" width="13.7109375" style="404" customWidth="1"/>
    <col min="11527" max="11527" width="15.85546875" style="404" customWidth="1"/>
    <col min="11528" max="11528" width="16.5703125" style="404" bestFit="1" customWidth="1"/>
    <col min="11529" max="11529" width="13.7109375" style="404" customWidth="1"/>
    <col min="11530" max="11530" width="17.140625" style="404" bestFit="1" customWidth="1"/>
    <col min="11531" max="11531" width="4" style="404" customWidth="1"/>
    <col min="11532" max="11532" width="13.7109375" style="404" customWidth="1"/>
    <col min="11533" max="11774" width="13.7109375" style="404"/>
    <col min="11775" max="11775" width="22.140625" style="404" customWidth="1"/>
    <col min="11776" max="11782" width="13.7109375" style="404" customWidth="1"/>
    <col min="11783" max="11783" width="15.85546875" style="404" customWidth="1"/>
    <col min="11784" max="11784" width="16.5703125" style="404" bestFit="1" customWidth="1"/>
    <col min="11785" max="11785" width="13.7109375" style="404" customWidth="1"/>
    <col min="11786" max="11786" width="17.140625" style="404" bestFit="1" customWidth="1"/>
    <col min="11787" max="11787" width="4" style="404" customWidth="1"/>
    <col min="11788" max="11788" width="13.7109375" style="404" customWidth="1"/>
    <col min="11789" max="12030" width="13.7109375" style="404"/>
    <col min="12031" max="12031" width="22.140625" style="404" customWidth="1"/>
    <col min="12032" max="12038" width="13.7109375" style="404" customWidth="1"/>
    <col min="12039" max="12039" width="15.85546875" style="404" customWidth="1"/>
    <col min="12040" max="12040" width="16.5703125" style="404" bestFit="1" customWidth="1"/>
    <col min="12041" max="12041" width="13.7109375" style="404" customWidth="1"/>
    <col min="12042" max="12042" width="17.140625" style="404" bestFit="1" customWidth="1"/>
    <col min="12043" max="12043" width="4" style="404" customWidth="1"/>
    <col min="12044" max="12044" width="13.7109375" style="404" customWidth="1"/>
    <col min="12045" max="12286" width="13.7109375" style="404"/>
    <col min="12287" max="12287" width="22.140625" style="404" customWidth="1"/>
    <col min="12288" max="12294" width="13.7109375" style="404" customWidth="1"/>
    <col min="12295" max="12295" width="15.85546875" style="404" customWidth="1"/>
    <col min="12296" max="12296" width="16.5703125" style="404" bestFit="1" customWidth="1"/>
    <col min="12297" max="12297" width="13.7109375" style="404" customWidth="1"/>
    <col min="12298" max="12298" width="17.140625" style="404" bestFit="1" customWidth="1"/>
    <col min="12299" max="12299" width="4" style="404" customWidth="1"/>
    <col min="12300" max="12300" width="13.7109375" style="404" customWidth="1"/>
    <col min="12301" max="12542" width="13.7109375" style="404"/>
    <col min="12543" max="12543" width="22.140625" style="404" customWidth="1"/>
    <col min="12544" max="12550" width="13.7109375" style="404" customWidth="1"/>
    <col min="12551" max="12551" width="15.85546875" style="404" customWidth="1"/>
    <col min="12552" max="12552" width="16.5703125" style="404" bestFit="1" customWidth="1"/>
    <col min="12553" max="12553" width="13.7109375" style="404" customWidth="1"/>
    <col min="12554" max="12554" width="17.140625" style="404" bestFit="1" customWidth="1"/>
    <col min="12555" max="12555" width="4" style="404" customWidth="1"/>
    <col min="12556" max="12556" width="13.7109375" style="404" customWidth="1"/>
    <col min="12557" max="12798" width="13.7109375" style="404"/>
    <col min="12799" max="12799" width="22.140625" style="404" customWidth="1"/>
    <col min="12800" max="12806" width="13.7109375" style="404" customWidth="1"/>
    <col min="12807" max="12807" width="15.85546875" style="404" customWidth="1"/>
    <col min="12808" max="12808" width="16.5703125" style="404" bestFit="1" customWidth="1"/>
    <col min="12809" max="12809" width="13.7109375" style="404" customWidth="1"/>
    <col min="12810" max="12810" width="17.140625" style="404" bestFit="1" customWidth="1"/>
    <col min="12811" max="12811" width="4" style="404" customWidth="1"/>
    <col min="12812" max="12812" width="13.7109375" style="404" customWidth="1"/>
    <col min="12813" max="13054" width="13.7109375" style="404"/>
    <col min="13055" max="13055" width="22.140625" style="404" customWidth="1"/>
    <col min="13056" max="13062" width="13.7109375" style="404" customWidth="1"/>
    <col min="13063" max="13063" width="15.85546875" style="404" customWidth="1"/>
    <col min="13064" max="13064" width="16.5703125" style="404" bestFit="1" customWidth="1"/>
    <col min="13065" max="13065" width="13.7109375" style="404" customWidth="1"/>
    <col min="13066" max="13066" width="17.140625" style="404" bestFit="1" customWidth="1"/>
    <col min="13067" max="13067" width="4" style="404" customWidth="1"/>
    <col min="13068" max="13068" width="13.7109375" style="404" customWidth="1"/>
    <col min="13069" max="13310" width="13.7109375" style="404"/>
    <col min="13311" max="13311" width="22.140625" style="404" customWidth="1"/>
    <col min="13312" max="13318" width="13.7109375" style="404" customWidth="1"/>
    <col min="13319" max="13319" width="15.85546875" style="404" customWidth="1"/>
    <col min="13320" max="13320" width="16.5703125" style="404" bestFit="1" customWidth="1"/>
    <col min="13321" max="13321" width="13.7109375" style="404" customWidth="1"/>
    <col min="13322" max="13322" width="17.140625" style="404" bestFit="1" customWidth="1"/>
    <col min="13323" max="13323" width="4" style="404" customWidth="1"/>
    <col min="13324" max="13324" width="13.7109375" style="404" customWidth="1"/>
    <col min="13325" max="13566" width="13.7109375" style="404"/>
    <col min="13567" max="13567" width="22.140625" style="404" customWidth="1"/>
    <col min="13568" max="13574" width="13.7109375" style="404" customWidth="1"/>
    <col min="13575" max="13575" width="15.85546875" style="404" customWidth="1"/>
    <col min="13576" max="13576" width="16.5703125" style="404" bestFit="1" customWidth="1"/>
    <col min="13577" max="13577" width="13.7109375" style="404" customWidth="1"/>
    <col min="13578" max="13578" width="17.140625" style="404" bestFit="1" customWidth="1"/>
    <col min="13579" max="13579" width="4" style="404" customWidth="1"/>
    <col min="13580" max="13580" width="13.7109375" style="404" customWidth="1"/>
    <col min="13581" max="13822" width="13.7109375" style="404"/>
    <col min="13823" max="13823" width="22.140625" style="404" customWidth="1"/>
    <col min="13824" max="13830" width="13.7109375" style="404" customWidth="1"/>
    <col min="13831" max="13831" width="15.85546875" style="404" customWidth="1"/>
    <col min="13832" max="13832" width="16.5703125" style="404" bestFit="1" customWidth="1"/>
    <col min="13833" max="13833" width="13.7109375" style="404" customWidth="1"/>
    <col min="13834" max="13834" width="17.140625" style="404" bestFit="1" customWidth="1"/>
    <col min="13835" max="13835" width="4" style="404" customWidth="1"/>
    <col min="13836" max="13836" width="13.7109375" style="404" customWidth="1"/>
    <col min="13837" max="14078" width="13.7109375" style="404"/>
    <col min="14079" max="14079" width="22.140625" style="404" customWidth="1"/>
    <col min="14080" max="14086" width="13.7109375" style="404" customWidth="1"/>
    <col min="14087" max="14087" width="15.85546875" style="404" customWidth="1"/>
    <col min="14088" max="14088" width="16.5703125" style="404" bestFit="1" customWidth="1"/>
    <col min="14089" max="14089" width="13.7109375" style="404" customWidth="1"/>
    <col min="14090" max="14090" width="17.140625" style="404" bestFit="1" customWidth="1"/>
    <col min="14091" max="14091" width="4" style="404" customWidth="1"/>
    <col min="14092" max="14092" width="13.7109375" style="404" customWidth="1"/>
    <col min="14093" max="14334" width="13.7109375" style="404"/>
    <col min="14335" max="14335" width="22.140625" style="404" customWidth="1"/>
    <col min="14336" max="14342" width="13.7109375" style="404" customWidth="1"/>
    <col min="14343" max="14343" width="15.85546875" style="404" customWidth="1"/>
    <col min="14344" max="14344" width="16.5703125" style="404" bestFit="1" customWidth="1"/>
    <col min="14345" max="14345" width="13.7109375" style="404" customWidth="1"/>
    <col min="14346" max="14346" width="17.140625" style="404" bestFit="1" customWidth="1"/>
    <col min="14347" max="14347" width="4" style="404" customWidth="1"/>
    <col min="14348" max="14348" width="13.7109375" style="404" customWidth="1"/>
    <col min="14349" max="14590" width="13.7109375" style="404"/>
    <col min="14591" max="14591" width="22.140625" style="404" customWidth="1"/>
    <col min="14592" max="14598" width="13.7109375" style="404" customWidth="1"/>
    <col min="14599" max="14599" width="15.85546875" style="404" customWidth="1"/>
    <col min="14600" max="14600" width="16.5703125" style="404" bestFit="1" customWidth="1"/>
    <col min="14601" max="14601" width="13.7109375" style="404" customWidth="1"/>
    <col min="14602" max="14602" width="17.140625" style="404" bestFit="1" customWidth="1"/>
    <col min="14603" max="14603" width="4" style="404" customWidth="1"/>
    <col min="14604" max="14604" width="13.7109375" style="404" customWidth="1"/>
    <col min="14605" max="14846" width="13.7109375" style="404"/>
    <col min="14847" max="14847" width="22.140625" style="404" customWidth="1"/>
    <col min="14848" max="14854" width="13.7109375" style="404" customWidth="1"/>
    <col min="14855" max="14855" width="15.85546875" style="404" customWidth="1"/>
    <col min="14856" max="14856" width="16.5703125" style="404" bestFit="1" customWidth="1"/>
    <col min="14857" max="14857" width="13.7109375" style="404" customWidth="1"/>
    <col min="14858" max="14858" width="17.140625" style="404" bestFit="1" customWidth="1"/>
    <col min="14859" max="14859" width="4" style="404" customWidth="1"/>
    <col min="14860" max="14860" width="13.7109375" style="404" customWidth="1"/>
    <col min="14861" max="15102" width="13.7109375" style="404"/>
    <col min="15103" max="15103" width="22.140625" style="404" customWidth="1"/>
    <col min="15104" max="15110" width="13.7109375" style="404" customWidth="1"/>
    <col min="15111" max="15111" width="15.85546875" style="404" customWidth="1"/>
    <col min="15112" max="15112" width="16.5703125" style="404" bestFit="1" customWidth="1"/>
    <col min="15113" max="15113" width="13.7109375" style="404" customWidth="1"/>
    <col min="15114" max="15114" width="17.140625" style="404" bestFit="1" customWidth="1"/>
    <col min="15115" max="15115" width="4" style="404" customWidth="1"/>
    <col min="15116" max="15116" width="13.7109375" style="404" customWidth="1"/>
    <col min="15117" max="15358" width="13.7109375" style="404"/>
    <col min="15359" max="15359" width="22.140625" style="404" customWidth="1"/>
    <col min="15360" max="15366" width="13.7109375" style="404" customWidth="1"/>
    <col min="15367" max="15367" width="15.85546875" style="404" customWidth="1"/>
    <col min="15368" max="15368" width="16.5703125" style="404" bestFit="1" customWidth="1"/>
    <col min="15369" max="15369" width="13.7109375" style="404" customWidth="1"/>
    <col min="15370" max="15370" width="17.140625" style="404" bestFit="1" customWidth="1"/>
    <col min="15371" max="15371" width="4" style="404" customWidth="1"/>
    <col min="15372" max="15372" width="13.7109375" style="404" customWidth="1"/>
    <col min="15373" max="15614" width="13.7109375" style="404"/>
    <col min="15615" max="15615" width="22.140625" style="404" customWidth="1"/>
    <col min="15616" max="15622" width="13.7109375" style="404" customWidth="1"/>
    <col min="15623" max="15623" width="15.85546875" style="404" customWidth="1"/>
    <col min="15624" max="15624" width="16.5703125" style="404" bestFit="1" customWidth="1"/>
    <col min="15625" max="15625" width="13.7109375" style="404" customWidth="1"/>
    <col min="15626" max="15626" width="17.140625" style="404" bestFit="1" customWidth="1"/>
    <col min="15627" max="15627" width="4" style="404" customWidth="1"/>
    <col min="15628" max="15628" width="13.7109375" style="404" customWidth="1"/>
    <col min="15629" max="15870" width="13.7109375" style="404"/>
    <col min="15871" max="15871" width="22.140625" style="404" customWidth="1"/>
    <col min="15872" max="15878" width="13.7109375" style="404" customWidth="1"/>
    <col min="15879" max="15879" width="15.85546875" style="404" customWidth="1"/>
    <col min="15880" max="15880" width="16.5703125" style="404" bestFit="1" customWidth="1"/>
    <col min="15881" max="15881" width="13.7109375" style="404" customWidth="1"/>
    <col min="15882" max="15882" width="17.140625" style="404" bestFit="1" customWidth="1"/>
    <col min="15883" max="15883" width="4" style="404" customWidth="1"/>
    <col min="15884" max="15884" width="13.7109375" style="404" customWidth="1"/>
    <col min="15885" max="16126" width="13.7109375" style="404"/>
    <col min="16127" max="16127" width="22.140625" style="404" customWidth="1"/>
    <col min="16128" max="16134" width="13.7109375" style="404" customWidth="1"/>
    <col min="16135" max="16135" width="15.85546875" style="404" customWidth="1"/>
    <col min="16136" max="16136" width="16.5703125" style="404" bestFit="1" customWidth="1"/>
    <col min="16137" max="16137" width="13.7109375" style="404" customWidth="1"/>
    <col min="16138" max="16138" width="17.140625" style="404" bestFit="1" customWidth="1"/>
    <col min="16139" max="16139" width="4" style="404" customWidth="1"/>
    <col min="16140" max="16140" width="13.7109375" style="404" customWidth="1"/>
    <col min="16141" max="16384" width="13.7109375" style="404"/>
  </cols>
  <sheetData>
    <row r="1" spans="1:33" s="393" customFormat="1">
      <c r="A1" s="495" t="s">
        <v>25</v>
      </c>
      <c r="B1" s="391"/>
      <c r="C1" s="391"/>
      <c r="E1" s="391"/>
      <c r="F1" s="46"/>
      <c r="G1" s="392"/>
      <c r="H1" s="46"/>
      <c r="I1" s="46"/>
      <c r="J1" s="3"/>
      <c r="K1" s="3"/>
      <c r="L1" s="3"/>
    </row>
    <row r="2" spans="1:33" s="393" customFormat="1">
      <c r="A2" s="394"/>
      <c r="B2" s="391"/>
      <c r="C2" s="391"/>
      <c r="E2" s="391"/>
      <c r="F2" s="46"/>
      <c r="G2" s="415" t="s">
        <v>169</v>
      </c>
      <c r="H2" s="415" t="s">
        <v>118</v>
      </c>
      <c r="I2" s="46"/>
      <c r="J2" s="3"/>
      <c r="K2" s="3"/>
      <c r="L2" s="3"/>
    </row>
    <row r="3" spans="1:33" s="393" customFormat="1" ht="17.25">
      <c r="A3" s="84" t="str">
        <f>'1-Contractblad totaal'!A3</f>
        <v>Naam opdrachtgever</v>
      </c>
      <c r="B3" s="85" t="str">
        <f>'1-Contractblad totaal'!B3</f>
        <v>Hoogheemraadschap van Delfland</v>
      </c>
      <c r="C3" s="85"/>
      <c r="E3" s="85"/>
      <c r="F3" s="46"/>
      <c r="G3" s="395" t="s">
        <v>558</v>
      </c>
      <c r="H3" s="511"/>
      <c r="I3" s="46"/>
      <c r="J3" s="3"/>
      <c r="K3" s="3"/>
      <c r="L3" s="3"/>
    </row>
    <row r="4" spans="1:33" s="393" customFormat="1" ht="27">
      <c r="A4" s="84" t="str">
        <f>'1-Contractblad totaal'!A4</f>
        <v>Calculatie onderdeel</v>
      </c>
      <c r="B4" s="85" t="str">
        <f ca="1">MID(CELL("bestandsnaam",$F$9),SEARCH("]",CELL("bestandsnaam",$F$9),1)+1,256)</f>
        <v>10-Glasbewassing</v>
      </c>
      <c r="C4" s="85"/>
      <c r="E4" s="85"/>
      <c r="F4" s="46"/>
      <c r="G4" s="395" t="s">
        <v>567</v>
      </c>
      <c r="H4" s="511"/>
      <c r="I4" s="46"/>
      <c r="J4" s="3"/>
      <c r="K4" s="3"/>
      <c r="L4" s="3"/>
    </row>
    <row r="5" spans="1:33" s="393" customFormat="1" ht="17.25">
      <c r="A5" s="84" t="str">
        <f>'1-Contractblad totaal'!A5</f>
        <v>Gebouw/plaats</v>
      </c>
      <c r="B5" s="85" t="str">
        <f>'1-Contractblad totaal'!B5</f>
        <v>Regio Delft</v>
      </c>
      <c r="C5" s="85"/>
      <c r="E5" s="85"/>
      <c r="F5" s="412"/>
      <c r="G5" s="408" t="s">
        <v>559</v>
      </c>
      <c r="H5" s="511"/>
      <c r="I5" s="46"/>
      <c r="J5" s="396"/>
      <c r="L5" s="397"/>
      <c r="M5" s="398"/>
      <c r="N5" s="397"/>
      <c r="O5" s="396"/>
      <c r="P5" s="397"/>
      <c r="Q5" s="397"/>
      <c r="R5" s="396"/>
      <c r="S5" s="397"/>
      <c r="T5" s="397"/>
      <c r="U5" s="396"/>
      <c r="V5" s="398"/>
      <c r="W5" s="397"/>
      <c r="X5" s="396"/>
      <c r="Y5" s="397"/>
      <c r="Z5" s="397"/>
      <c r="AA5" s="396"/>
      <c r="AB5" s="397"/>
      <c r="AC5" s="397"/>
      <c r="AD5" s="396"/>
      <c r="AE5" s="397"/>
      <c r="AF5" s="397"/>
      <c r="AG5" s="396"/>
    </row>
    <row r="6" spans="1:33" s="393" customFormat="1" ht="17.25" customHeight="1">
      <c r="A6" s="84" t="str">
        <f>'1-Contractblad totaal'!A6</f>
        <v>Referentie nummer</v>
      </c>
      <c r="B6" s="85" t="str">
        <f>'1-Contractblad totaal'!B6</f>
        <v>INK2020.561</v>
      </c>
      <c r="C6" s="85"/>
      <c r="E6" s="85"/>
      <c r="F6" s="412"/>
      <c r="G6" s="590" t="s">
        <v>589</v>
      </c>
      <c r="H6" s="511"/>
      <c r="I6" s="46"/>
      <c r="J6" s="396"/>
      <c r="L6" s="399"/>
      <c r="M6" s="398"/>
      <c r="N6" s="399"/>
      <c r="O6" s="400"/>
      <c r="P6" s="397"/>
      <c r="Q6" s="399"/>
      <c r="R6" s="400"/>
      <c r="S6" s="397"/>
      <c r="T6" s="399"/>
      <c r="U6" s="400"/>
      <c r="V6" s="398"/>
      <c r="W6" s="399"/>
      <c r="X6" s="400"/>
      <c r="Y6" s="397"/>
      <c r="Z6" s="399"/>
      <c r="AA6" s="400"/>
      <c r="AB6" s="397"/>
      <c r="AC6" s="399"/>
      <c r="AD6" s="400"/>
      <c r="AE6" s="397"/>
      <c r="AF6" s="399"/>
      <c r="AG6" s="400"/>
    </row>
    <row r="7" spans="1:33" s="393" customFormat="1" ht="17.25" customHeight="1">
      <c r="A7" s="84" t="str">
        <f>'1-Contractblad totaal'!A8</f>
        <v>Naam dienstverlener</v>
      </c>
      <c r="B7" s="333">
        <f>'1-Contractblad totaal'!B8</f>
        <v>0</v>
      </c>
      <c r="C7" s="333"/>
      <c r="E7" s="333"/>
      <c r="F7" s="413"/>
      <c r="G7" s="395" t="s">
        <v>170</v>
      </c>
      <c r="H7" s="511"/>
      <c r="I7" s="46"/>
      <c r="J7" s="396"/>
      <c r="K7" s="396"/>
      <c r="L7" s="396"/>
      <c r="M7" s="396"/>
      <c r="N7" s="396"/>
      <c r="O7" s="396"/>
      <c r="P7" s="396"/>
    </row>
    <row r="8" spans="1:33" s="393" customFormat="1" ht="17.25" customHeight="1">
      <c r="A8" s="84" t="str">
        <f>'1-Contractblad totaal'!A9</f>
        <v>Prijspeil</v>
      </c>
      <c r="B8" s="125">
        <f>'1-Contractblad totaal'!B9</f>
        <v>44562</v>
      </c>
      <c r="C8" s="125"/>
      <c r="E8" s="125"/>
      <c r="F8" s="414"/>
      <c r="G8" s="395" t="s">
        <v>560</v>
      </c>
      <c r="H8" s="511"/>
      <c r="I8" s="46"/>
      <c r="J8" s="396"/>
      <c r="K8" s="396"/>
      <c r="L8" s="396"/>
      <c r="M8" s="396"/>
      <c r="N8" s="396"/>
      <c r="O8" s="396"/>
    </row>
    <row r="9" spans="1:33" s="401" customFormat="1" ht="17.25" customHeight="1">
      <c r="F9" s="414"/>
      <c r="G9" s="395" t="s">
        <v>561</v>
      </c>
      <c r="H9" s="511"/>
      <c r="I9" s="46"/>
      <c r="J9" s="396"/>
      <c r="K9" s="396"/>
      <c r="L9" s="396"/>
      <c r="M9" s="396"/>
      <c r="N9" s="396"/>
      <c r="O9" s="396"/>
    </row>
    <row r="10" spans="1:33" s="401" customFormat="1" ht="17.25" customHeight="1">
      <c r="F10" s="414"/>
      <c r="G10" s="395" t="s">
        <v>562</v>
      </c>
      <c r="H10" s="511"/>
      <c r="I10" s="46"/>
      <c r="J10" s="396"/>
      <c r="K10" s="396"/>
      <c r="L10" s="396"/>
      <c r="M10" s="396"/>
      <c r="N10" s="396"/>
      <c r="O10" s="396"/>
    </row>
    <row r="11" spans="1:33" s="401" customFormat="1" ht="17.25" customHeight="1">
      <c r="F11" s="414"/>
      <c r="G11" s="590" t="s">
        <v>565</v>
      </c>
      <c r="H11" s="511"/>
      <c r="I11" s="46"/>
      <c r="J11" s="815" t="s">
        <v>808</v>
      </c>
      <c r="K11" s="815"/>
      <c r="L11" s="815"/>
      <c r="M11" s="396"/>
      <c r="N11" s="396"/>
      <c r="O11" s="396"/>
    </row>
    <row r="12" spans="1:33" s="393" customFormat="1" ht="17.25" customHeight="1">
      <c r="A12" s="592"/>
      <c r="B12" s="592"/>
      <c r="C12" s="592"/>
      <c r="F12" s="414"/>
      <c r="G12" s="591" t="s">
        <v>566</v>
      </c>
      <c r="H12" s="511"/>
      <c r="I12" s="46"/>
      <c r="J12" s="815"/>
      <c r="K12" s="815"/>
      <c r="L12" s="815"/>
      <c r="M12" s="396"/>
      <c r="N12" s="396"/>
      <c r="O12" s="396"/>
    </row>
    <row r="13" spans="1:33" s="393" customFormat="1" ht="17.25" customHeight="1">
      <c r="A13" s="592"/>
      <c r="B13" s="592"/>
      <c r="C13" s="592"/>
      <c r="F13" s="414"/>
      <c r="G13" s="591" t="s">
        <v>809</v>
      </c>
      <c r="H13" s="511"/>
      <c r="I13" s="46"/>
      <c r="J13" s="757" t="s">
        <v>810</v>
      </c>
      <c r="K13" s="757"/>
      <c r="L13" s="757"/>
      <c r="M13" s="396"/>
      <c r="N13" s="396"/>
      <c r="O13" s="396"/>
    </row>
    <row r="14" spans="1:33" s="393" customFormat="1" ht="15.75">
      <c r="A14" s="402"/>
      <c r="B14" s="402"/>
      <c r="C14" s="402"/>
      <c r="G14" s="403"/>
      <c r="H14" s="397"/>
      <c r="I14" s="397"/>
      <c r="J14" s="757"/>
      <c r="K14" s="757"/>
      <c r="L14" s="757"/>
    </row>
    <row r="15" spans="1:33" s="537" customFormat="1" ht="43.5" customHeight="1">
      <c r="A15" s="535" t="s">
        <v>108</v>
      </c>
      <c r="B15" s="535" t="s">
        <v>91</v>
      </c>
      <c r="C15" s="535"/>
      <c r="D15" s="536" t="s">
        <v>169</v>
      </c>
      <c r="E15" s="538" t="s">
        <v>213</v>
      </c>
      <c r="F15" s="415" t="s">
        <v>811</v>
      </c>
      <c r="G15" s="536" t="s">
        <v>110</v>
      </c>
      <c r="H15" s="536" t="s">
        <v>58</v>
      </c>
      <c r="I15" s="536" t="s">
        <v>214</v>
      </c>
      <c r="J15" s="536" t="s">
        <v>171</v>
      </c>
      <c r="K15" s="536" t="s">
        <v>172</v>
      </c>
      <c r="L15" s="536" t="s">
        <v>173</v>
      </c>
    </row>
    <row r="16" spans="1:33">
      <c r="A16" s="590" t="s">
        <v>771</v>
      </c>
      <c r="B16" s="590"/>
      <c r="C16" s="590" t="s">
        <v>550</v>
      </c>
      <c r="D16" s="591" t="s">
        <v>558</v>
      </c>
      <c r="E16" s="590"/>
      <c r="F16" s="743">
        <f>4099-84</f>
        <v>4015</v>
      </c>
      <c r="G16" s="405">
        <f>F16*I16</f>
        <v>0</v>
      </c>
      <c r="H16" s="406">
        <v>3</v>
      </c>
      <c r="I16" s="534">
        <f t="shared" ref="I16:I18" si="0">VLOOKUP(D16,$G$3:$H$13,2,FALSE)</f>
        <v>0</v>
      </c>
      <c r="J16" s="405">
        <f>H16*G16</f>
        <v>0</v>
      </c>
      <c r="K16" s="506"/>
      <c r="L16" s="407">
        <f>J16+K16</f>
        <v>0</v>
      </c>
    </row>
    <row r="17" spans="1:12">
      <c r="A17" s="590" t="s">
        <v>771</v>
      </c>
      <c r="B17" s="590"/>
      <c r="C17" s="590" t="s">
        <v>550</v>
      </c>
      <c r="D17" s="590" t="s">
        <v>567</v>
      </c>
      <c r="E17" s="590"/>
      <c r="F17" s="743">
        <v>84</v>
      </c>
      <c r="G17" s="405">
        <f t="shared" ref="G17:G54" si="1">F17*I17</f>
        <v>0</v>
      </c>
      <c r="H17" s="406" t="s">
        <v>618</v>
      </c>
      <c r="I17" s="534">
        <f t="shared" si="0"/>
        <v>0</v>
      </c>
      <c r="J17" s="405">
        <f t="shared" ref="J17:J18" si="2">H17*G17</f>
        <v>0</v>
      </c>
      <c r="K17" s="506"/>
      <c r="L17" s="407">
        <f t="shared" ref="L17:L18" si="3">J17+K17</f>
        <v>0</v>
      </c>
    </row>
    <row r="18" spans="1:12">
      <c r="A18" s="590" t="s">
        <v>771</v>
      </c>
      <c r="B18" s="590"/>
      <c r="C18" s="590" t="s">
        <v>550</v>
      </c>
      <c r="D18" s="590" t="s">
        <v>559</v>
      </c>
      <c r="E18" s="590"/>
      <c r="F18" s="743">
        <f>4099-84</f>
        <v>4015</v>
      </c>
      <c r="G18" s="405">
        <f t="shared" si="1"/>
        <v>0</v>
      </c>
      <c r="H18" s="406">
        <v>3</v>
      </c>
      <c r="I18" s="534">
        <f t="shared" si="0"/>
        <v>0</v>
      </c>
      <c r="J18" s="405">
        <f t="shared" si="2"/>
        <v>0</v>
      </c>
      <c r="K18" s="506"/>
      <c r="L18" s="407">
        <f t="shared" si="3"/>
        <v>0</v>
      </c>
    </row>
    <row r="19" spans="1:12">
      <c r="A19" s="590" t="s">
        <v>771</v>
      </c>
      <c r="B19" s="590"/>
      <c r="C19" s="590" t="s">
        <v>550</v>
      </c>
      <c r="D19" s="590" t="s">
        <v>567</v>
      </c>
      <c r="E19" s="590"/>
      <c r="F19" s="743">
        <v>84</v>
      </c>
      <c r="G19" s="405">
        <f t="shared" si="1"/>
        <v>0</v>
      </c>
      <c r="H19" s="406" t="s">
        <v>618</v>
      </c>
      <c r="I19" s="534">
        <f t="shared" ref="I19:I38" si="4">VLOOKUP(D19,$G$3:$H$13,2,FALSE)</f>
        <v>0</v>
      </c>
      <c r="J19" s="405">
        <f t="shared" ref="J19:J38" si="5">H19*G19</f>
        <v>0</v>
      </c>
      <c r="K19" s="506"/>
      <c r="L19" s="407">
        <f t="shared" ref="L19:L38" si="6">J19+K19</f>
        <v>0</v>
      </c>
    </row>
    <row r="20" spans="1:12">
      <c r="A20" s="590" t="s">
        <v>771</v>
      </c>
      <c r="B20" s="590"/>
      <c r="C20" s="590" t="s">
        <v>550</v>
      </c>
      <c r="D20" s="590" t="s">
        <v>170</v>
      </c>
      <c r="E20" s="590"/>
      <c r="F20" s="743">
        <v>1887</v>
      </c>
      <c r="G20" s="405">
        <f t="shared" si="1"/>
        <v>0</v>
      </c>
      <c r="H20" s="406">
        <v>3</v>
      </c>
      <c r="I20" s="534">
        <f t="shared" si="4"/>
        <v>0</v>
      </c>
      <c r="J20" s="405">
        <f t="shared" si="5"/>
        <v>0</v>
      </c>
      <c r="K20" s="506"/>
      <c r="L20" s="407">
        <f t="shared" si="6"/>
        <v>0</v>
      </c>
    </row>
    <row r="21" spans="1:12">
      <c r="A21" s="590" t="s">
        <v>771</v>
      </c>
      <c r="B21" s="590"/>
      <c r="C21" s="590" t="s">
        <v>550</v>
      </c>
      <c r="D21" s="590" t="s">
        <v>565</v>
      </c>
      <c r="E21" s="590"/>
      <c r="F21" s="743">
        <v>69</v>
      </c>
      <c r="G21" s="405">
        <f t="shared" si="1"/>
        <v>0</v>
      </c>
      <c r="H21" s="406">
        <v>3</v>
      </c>
      <c r="I21" s="534">
        <f t="shared" si="4"/>
        <v>0</v>
      </c>
      <c r="J21" s="405">
        <f t="shared" si="5"/>
        <v>0</v>
      </c>
      <c r="K21" s="506"/>
      <c r="L21" s="407">
        <f>J21+K21</f>
        <v>0</v>
      </c>
    </row>
    <row r="22" spans="1:12">
      <c r="A22" s="590" t="s">
        <v>771</v>
      </c>
      <c r="B22" s="590"/>
      <c r="C22" s="590" t="s">
        <v>550</v>
      </c>
      <c r="D22" s="591" t="s">
        <v>566</v>
      </c>
      <c r="E22" s="590"/>
      <c r="F22" s="743">
        <v>69</v>
      </c>
      <c r="G22" s="405">
        <f t="shared" si="1"/>
        <v>0</v>
      </c>
      <c r="H22" s="406">
        <v>3</v>
      </c>
      <c r="I22" s="534">
        <f t="shared" si="4"/>
        <v>0</v>
      </c>
      <c r="J22" s="405">
        <f t="shared" si="5"/>
        <v>0</v>
      </c>
      <c r="K22" s="506"/>
      <c r="L22" s="407">
        <f t="shared" si="6"/>
        <v>0</v>
      </c>
    </row>
    <row r="23" spans="1:12">
      <c r="A23" s="590" t="s">
        <v>771</v>
      </c>
      <c r="B23" s="590"/>
      <c r="C23" s="590" t="s">
        <v>550</v>
      </c>
      <c r="D23" s="590" t="s">
        <v>809</v>
      </c>
      <c r="E23" s="590" t="s">
        <v>587</v>
      </c>
      <c r="F23" s="743" t="s">
        <v>588</v>
      </c>
      <c r="G23" s="405">
        <f>F23*I23</f>
        <v>0</v>
      </c>
      <c r="H23" s="406">
        <v>3</v>
      </c>
      <c r="I23" s="534">
        <f t="shared" si="4"/>
        <v>0</v>
      </c>
      <c r="J23" s="405">
        <f t="shared" si="5"/>
        <v>0</v>
      </c>
      <c r="K23" s="506"/>
      <c r="L23" s="407">
        <f t="shared" si="6"/>
        <v>0</v>
      </c>
    </row>
    <row r="24" spans="1:12">
      <c r="A24" s="590" t="s">
        <v>623</v>
      </c>
      <c r="B24" s="590" t="s">
        <v>303</v>
      </c>
      <c r="C24" s="590" t="s">
        <v>550</v>
      </c>
      <c r="D24" s="590" t="s">
        <v>558</v>
      </c>
      <c r="E24" s="590"/>
      <c r="F24" s="743">
        <v>140.72</v>
      </c>
      <c r="G24" s="405">
        <f t="shared" si="1"/>
        <v>0</v>
      </c>
      <c r="H24" s="406">
        <v>3</v>
      </c>
      <c r="I24" s="534">
        <f t="shared" si="4"/>
        <v>0</v>
      </c>
      <c r="J24" s="405">
        <f t="shared" si="5"/>
        <v>0</v>
      </c>
      <c r="K24" s="506"/>
      <c r="L24" s="407">
        <f t="shared" si="6"/>
        <v>0</v>
      </c>
    </row>
    <row r="25" spans="1:12">
      <c r="A25" s="590" t="s">
        <v>623</v>
      </c>
      <c r="B25" s="590" t="s">
        <v>303</v>
      </c>
      <c r="C25" s="590" t="s">
        <v>550</v>
      </c>
      <c r="D25" s="590" t="s">
        <v>559</v>
      </c>
      <c r="E25" s="590"/>
      <c r="F25" s="743">
        <v>140.72</v>
      </c>
      <c r="G25" s="405">
        <f t="shared" si="1"/>
        <v>0</v>
      </c>
      <c r="H25" s="406">
        <v>3</v>
      </c>
      <c r="I25" s="534">
        <f t="shared" si="4"/>
        <v>0</v>
      </c>
      <c r="J25" s="405">
        <f t="shared" si="5"/>
        <v>0</v>
      </c>
      <c r="K25" s="506"/>
      <c r="L25" s="407">
        <f t="shared" si="6"/>
        <v>0</v>
      </c>
    </row>
    <row r="26" spans="1:12">
      <c r="A26" s="590" t="s">
        <v>623</v>
      </c>
      <c r="B26" s="590" t="s">
        <v>303</v>
      </c>
      <c r="C26" s="590" t="s">
        <v>550</v>
      </c>
      <c r="D26" s="590" t="s">
        <v>170</v>
      </c>
      <c r="E26" s="590"/>
      <c r="F26" s="743">
        <v>16.940000000000001</v>
      </c>
      <c r="G26" s="405">
        <f t="shared" si="1"/>
        <v>0</v>
      </c>
      <c r="H26" s="406">
        <v>3</v>
      </c>
      <c r="I26" s="534">
        <f t="shared" si="4"/>
        <v>0</v>
      </c>
      <c r="J26" s="405">
        <f t="shared" si="5"/>
        <v>0</v>
      </c>
      <c r="K26" s="506"/>
      <c r="L26" s="407">
        <f t="shared" si="6"/>
        <v>0</v>
      </c>
    </row>
    <row r="27" spans="1:12">
      <c r="A27" s="590" t="s">
        <v>623</v>
      </c>
      <c r="B27" s="590" t="s">
        <v>340</v>
      </c>
      <c r="C27" s="590" t="s">
        <v>550</v>
      </c>
      <c r="D27" s="590" t="s">
        <v>558</v>
      </c>
      <c r="E27" s="590"/>
      <c r="F27" s="743">
        <v>289.10000000000002</v>
      </c>
      <c r="G27" s="405">
        <f t="shared" si="1"/>
        <v>0</v>
      </c>
      <c r="H27" s="406">
        <v>3</v>
      </c>
      <c r="I27" s="534">
        <f t="shared" si="4"/>
        <v>0</v>
      </c>
      <c r="J27" s="405">
        <f t="shared" si="5"/>
        <v>0</v>
      </c>
      <c r="K27" s="506"/>
      <c r="L27" s="407">
        <f t="shared" si="6"/>
        <v>0</v>
      </c>
    </row>
    <row r="28" spans="1:12">
      <c r="A28" s="590" t="s">
        <v>623</v>
      </c>
      <c r="B28" s="590" t="s">
        <v>340</v>
      </c>
      <c r="C28" s="590" t="s">
        <v>550</v>
      </c>
      <c r="D28" s="590" t="s">
        <v>559</v>
      </c>
      <c r="E28" s="590"/>
      <c r="F28" s="743">
        <v>233.8</v>
      </c>
      <c r="G28" s="405">
        <f t="shared" si="1"/>
        <v>0</v>
      </c>
      <c r="H28" s="406">
        <v>3</v>
      </c>
      <c r="I28" s="534">
        <f t="shared" si="4"/>
        <v>0</v>
      </c>
      <c r="J28" s="405">
        <f t="shared" si="5"/>
        <v>0</v>
      </c>
      <c r="K28" s="506"/>
      <c r="L28" s="407">
        <f t="shared" si="6"/>
        <v>0</v>
      </c>
    </row>
    <row r="29" spans="1:12">
      <c r="A29" s="590" t="s">
        <v>623</v>
      </c>
      <c r="B29" s="590" t="s">
        <v>340</v>
      </c>
      <c r="C29" s="590" t="s">
        <v>550</v>
      </c>
      <c r="D29" s="590" t="s">
        <v>561</v>
      </c>
      <c r="E29" s="590" t="s">
        <v>564</v>
      </c>
      <c r="F29" s="743">
        <v>44</v>
      </c>
      <c r="G29" s="405">
        <f t="shared" si="1"/>
        <v>0</v>
      </c>
      <c r="H29" s="406">
        <v>3</v>
      </c>
      <c r="I29" s="534">
        <f t="shared" si="4"/>
        <v>0</v>
      </c>
      <c r="J29" s="405">
        <f t="shared" si="5"/>
        <v>0</v>
      </c>
      <c r="K29" s="506"/>
      <c r="L29" s="407">
        <f t="shared" si="6"/>
        <v>0</v>
      </c>
    </row>
    <row r="30" spans="1:12">
      <c r="A30" s="590" t="s">
        <v>623</v>
      </c>
      <c r="B30" s="590" t="s">
        <v>340</v>
      </c>
      <c r="C30" s="590" t="s">
        <v>550</v>
      </c>
      <c r="D30" s="590" t="s">
        <v>561</v>
      </c>
      <c r="E30" s="590" t="s">
        <v>563</v>
      </c>
      <c r="F30" s="743">
        <v>1.6</v>
      </c>
      <c r="G30" s="405">
        <f t="shared" si="1"/>
        <v>0</v>
      </c>
      <c r="H30" s="406">
        <v>3</v>
      </c>
      <c r="I30" s="534">
        <f t="shared" si="4"/>
        <v>0</v>
      </c>
      <c r="J30" s="405">
        <f t="shared" si="5"/>
        <v>0</v>
      </c>
      <c r="K30" s="506"/>
      <c r="L30" s="407">
        <f t="shared" si="6"/>
        <v>0</v>
      </c>
    </row>
    <row r="31" spans="1:12">
      <c r="A31" s="590" t="s">
        <v>623</v>
      </c>
      <c r="B31" s="590" t="s">
        <v>340</v>
      </c>
      <c r="C31" s="590" t="s">
        <v>550</v>
      </c>
      <c r="D31" s="590" t="s">
        <v>562</v>
      </c>
      <c r="E31" s="590" t="s">
        <v>563</v>
      </c>
      <c r="F31" s="743">
        <v>13</v>
      </c>
      <c r="G31" s="405">
        <f t="shared" si="1"/>
        <v>0</v>
      </c>
      <c r="H31" s="406">
        <v>3</v>
      </c>
      <c r="I31" s="534">
        <f t="shared" si="4"/>
        <v>0</v>
      </c>
      <c r="J31" s="405">
        <f t="shared" si="5"/>
        <v>0</v>
      </c>
      <c r="K31" s="506"/>
      <c r="L31" s="407">
        <f t="shared" si="6"/>
        <v>0</v>
      </c>
    </row>
    <row r="32" spans="1:12">
      <c r="A32" s="590" t="s">
        <v>623</v>
      </c>
      <c r="B32" s="590" t="s">
        <v>568</v>
      </c>
      <c r="C32" s="590" t="s">
        <v>550</v>
      </c>
      <c r="D32" s="590" t="s">
        <v>558</v>
      </c>
      <c r="E32" s="590"/>
      <c r="F32" s="743">
        <v>27</v>
      </c>
      <c r="G32" s="405">
        <f t="shared" si="1"/>
        <v>0</v>
      </c>
      <c r="H32" s="406">
        <v>2</v>
      </c>
      <c r="I32" s="534">
        <f t="shared" si="4"/>
        <v>0</v>
      </c>
      <c r="J32" s="405">
        <f t="shared" si="5"/>
        <v>0</v>
      </c>
      <c r="K32" s="506"/>
      <c r="L32" s="407">
        <f t="shared" si="6"/>
        <v>0</v>
      </c>
    </row>
    <row r="33" spans="1:12">
      <c r="A33" s="590" t="s">
        <v>623</v>
      </c>
      <c r="B33" s="590" t="s">
        <v>568</v>
      </c>
      <c r="C33" s="590" t="s">
        <v>550</v>
      </c>
      <c r="D33" s="590" t="s">
        <v>170</v>
      </c>
      <c r="E33" s="590"/>
      <c r="F33" s="743">
        <v>15.6</v>
      </c>
      <c r="G33" s="405">
        <f t="shared" si="1"/>
        <v>0</v>
      </c>
      <c r="H33" s="406">
        <v>2</v>
      </c>
      <c r="I33" s="534">
        <f t="shared" si="4"/>
        <v>0</v>
      </c>
      <c r="J33" s="405">
        <f t="shared" si="5"/>
        <v>0</v>
      </c>
      <c r="K33" s="506"/>
      <c r="L33" s="407">
        <f t="shared" si="6"/>
        <v>0</v>
      </c>
    </row>
    <row r="34" spans="1:12">
      <c r="A34" s="590" t="s">
        <v>623</v>
      </c>
      <c r="B34" s="590" t="s">
        <v>569</v>
      </c>
      <c r="C34" s="590" t="s">
        <v>550</v>
      </c>
      <c r="D34" s="590" t="s">
        <v>558</v>
      </c>
      <c r="E34" s="590"/>
      <c r="F34" s="743">
        <v>17</v>
      </c>
      <c r="G34" s="405">
        <f t="shared" si="1"/>
        <v>0</v>
      </c>
      <c r="H34" s="406">
        <v>2</v>
      </c>
      <c r="I34" s="534">
        <f t="shared" si="4"/>
        <v>0</v>
      </c>
      <c r="J34" s="405">
        <f t="shared" si="5"/>
        <v>0</v>
      </c>
      <c r="K34" s="506"/>
      <c r="L34" s="407">
        <f t="shared" si="6"/>
        <v>0</v>
      </c>
    </row>
    <row r="35" spans="1:12">
      <c r="A35" s="590" t="s">
        <v>623</v>
      </c>
      <c r="B35" s="590" t="s">
        <v>569</v>
      </c>
      <c r="C35" s="590" t="s">
        <v>550</v>
      </c>
      <c r="D35" s="590" t="s">
        <v>558</v>
      </c>
      <c r="E35" s="590"/>
      <c r="F35" s="743">
        <v>17</v>
      </c>
      <c r="G35" s="405">
        <f t="shared" si="1"/>
        <v>0</v>
      </c>
      <c r="H35" s="406">
        <v>2</v>
      </c>
      <c r="I35" s="534">
        <f t="shared" si="4"/>
        <v>0</v>
      </c>
      <c r="J35" s="405">
        <f t="shared" si="5"/>
        <v>0</v>
      </c>
      <c r="K35" s="506"/>
      <c r="L35" s="407">
        <f t="shared" si="6"/>
        <v>0</v>
      </c>
    </row>
    <row r="36" spans="1:12">
      <c r="A36" s="590" t="s">
        <v>623</v>
      </c>
      <c r="B36" s="590" t="s">
        <v>570</v>
      </c>
      <c r="C36" s="590" t="s">
        <v>550</v>
      </c>
      <c r="D36" s="590" t="s">
        <v>558</v>
      </c>
      <c r="E36" s="590"/>
      <c r="F36" s="743">
        <v>43</v>
      </c>
      <c r="G36" s="405">
        <f t="shared" si="1"/>
        <v>0</v>
      </c>
      <c r="H36" s="406">
        <v>2</v>
      </c>
      <c r="I36" s="534">
        <f t="shared" si="4"/>
        <v>0</v>
      </c>
      <c r="J36" s="405">
        <f t="shared" si="5"/>
        <v>0</v>
      </c>
      <c r="K36" s="506"/>
      <c r="L36" s="407">
        <f t="shared" si="6"/>
        <v>0</v>
      </c>
    </row>
    <row r="37" spans="1:12">
      <c r="A37" s="590" t="s">
        <v>623</v>
      </c>
      <c r="B37" s="590" t="s">
        <v>570</v>
      </c>
      <c r="C37" s="590" t="s">
        <v>550</v>
      </c>
      <c r="D37" s="590" t="s">
        <v>559</v>
      </c>
      <c r="E37" s="590"/>
      <c r="F37" s="743">
        <v>43</v>
      </c>
      <c r="G37" s="405">
        <f t="shared" si="1"/>
        <v>0</v>
      </c>
      <c r="H37" s="406">
        <v>2</v>
      </c>
      <c r="I37" s="534">
        <f t="shared" si="4"/>
        <v>0</v>
      </c>
      <c r="J37" s="405">
        <f t="shared" si="5"/>
        <v>0</v>
      </c>
      <c r="K37" s="506"/>
      <c r="L37" s="407">
        <f t="shared" si="6"/>
        <v>0</v>
      </c>
    </row>
    <row r="38" spans="1:12">
      <c r="A38" s="590" t="s">
        <v>623</v>
      </c>
      <c r="B38" s="590" t="s">
        <v>570</v>
      </c>
      <c r="C38" s="590" t="s">
        <v>550</v>
      </c>
      <c r="D38" s="590" t="s">
        <v>558</v>
      </c>
      <c r="E38" s="590"/>
      <c r="F38" s="743">
        <v>72.7</v>
      </c>
      <c r="G38" s="405">
        <f t="shared" si="1"/>
        <v>0</v>
      </c>
      <c r="H38" s="406">
        <v>2</v>
      </c>
      <c r="I38" s="534">
        <f t="shared" si="4"/>
        <v>0</v>
      </c>
      <c r="J38" s="405">
        <f t="shared" si="5"/>
        <v>0</v>
      </c>
      <c r="K38" s="506"/>
      <c r="L38" s="407">
        <f t="shared" si="6"/>
        <v>0</v>
      </c>
    </row>
    <row r="39" spans="1:12">
      <c r="A39" s="590" t="s">
        <v>623</v>
      </c>
      <c r="B39" s="590" t="s">
        <v>571</v>
      </c>
      <c r="C39" s="590" t="s">
        <v>550</v>
      </c>
      <c r="D39" s="590" t="s">
        <v>559</v>
      </c>
      <c r="E39" s="590"/>
      <c r="F39" s="743">
        <v>72.7</v>
      </c>
      <c r="G39" s="405">
        <f t="shared" si="1"/>
        <v>0</v>
      </c>
      <c r="H39" s="406">
        <v>2</v>
      </c>
      <c r="I39" s="534">
        <f t="shared" ref="I39:I55" si="7">VLOOKUP(D39,$G$3:$H$13,2,FALSE)</f>
        <v>0</v>
      </c>
      <c r="J39" s="405">
        <f t="shared" ref="J39:J54" si="8">H39*G39</f>
        <v>0</v>
      </c>
      <c r="K39" s="506"/>
      <c r="L39" s="407">
        <f t="shared" ref="L39:L55" si="9">J39+K39</f>
        <v>0</v>
      </c>
    </row>
    <row r="40" spans="1:12">
      <c r="A40" s="590" t="s">
        <v>623</v>
      </c>
      <c r="B40" s="590" t="s">
        <v>571</v>
      </c>
      <c r="C40" s="590" t="s">
        <v>550</v>
      </c>
      <c r="D40" s="590" t="s">
        <v>170</v>
      </c>
      <c r="E40" s="590"/>
      <c r="F40" s="743">
        <v>6</v>
      </c>
      <c r="G40" s="405">
        <f t="shared" si="1"/>
        <v>0</v>
      </c>
      <c r="H40" s="406">
        <v>2</v>
      </c>
      <c r="I40" s="534">
        <f t="shared" si="7"/>
        <v>0</v>
      </c>
      <c r="J40" s="405">
        <f t="shared" si="8"/>
        <v>0</v>
      </c>
      <c r="K40" s="506"/>
      <c r="L40" s="407">
        <f t="shared" si="9"/>
        <v>0</v>
      </c>
    </row>
    <row r="41" spans="1:12">
      <c r="A41" s="590" t="s">
        <v>623</v>
      </c>
      <c r="B41" s="590" t="s">
        <v>382</v>
      </c>
      <c r="C41" s="590" t="s">
        <v>550</v>
      </c>
      <c r="D41" s="590" t="s">
        <v>558</v>
      </c>
      <c r="E41" s="590"/>
      <c r="F41" s="743">
        <v>141.19999999999999</v>
      </c>
      <c r="G41" s="405">
        <f t="shared" si="1"/>
        <v>0</v>
      </c>
      <c r="H41" s="406">
        <v>2</v>
      </c>
      <c r="I41" s="534">
        <f t="shared" si="7"/>
        <v>0</v>
      </c>
      <c r="J41" s="405">
        <f t="shared" si="8"/>
        <v>0</v>
      </c>
      <c r="K41" s="506"/>
      <c r="L41" s="407">
        <f t="shared" si="9"/>
        <v>0</v>
      </c>
    </row>
    <row r="42" spans="1:12">
      <c r="A42" s="590" t="s">
        <v>623</v>
      </c>
      <c r="B42" s="590" t="s">
        <v>382</v>
      </c>
      <c r="C42" s="590" t="s">
        <v>550</v>
      </c>
      <c r="D42" s="590" t="s">
        <v>559</v>
      </c>
      <c r="E42" s="590"/>
      <c r="F42" s="743">
        <v>141.19999999999999</v>
      </c>
      <c r="G42" s="405">
        <f t="shared" si="1"/>
        <v>0</v>
      </c>
      <c r="H42" s="406">
        <v>2</v>
      </c>
      <c r="I42" s="534">
        <f t="shared" si="7"/>
        <v>0</v>
      </c>
      <c r="J42" s="405">
        <f t="shared" si="8"/>
        <v>0</v>
      </c>
      <c r="K42" s="506"/>
      <c r="L42" s="407">
        <f t="shared" si="9"/>
        <v>0</v>
      </c>
    </row>
    <row r="43" spans="1:12">
      <c r="A43" s="590" t="s">
        <v>623</v>
      </c>
      <c r="B43" s="590" t="s">
        <v>382</v>
      </c>
      <c r="C43" s="590" t="s">
        <v>550</v>
      </c>
      <c r="D43" s="590" t="s">
        <v>561</v>
      </c>
      <c r="E43" s="590" t="s">
        <v>564</v>
      </c>
      <c r="F43" s="743">
        <v>33</v>
      </c>
      <c r="G43" s="405">
        <f t="shared" si="1"/>
        <v>0</v>
      </c>
      <c r="H43" s="406">
        <v>2</v>
      </c>
      <c r="I43" s="534">
        <f t="shared" si="7"/>
        <v>0</v>
      </c>
      <c r="J43" s="405">
        <f t="shared" si="8"/>
        <v>0</v>
      </c>
      <c r="K43" s="506"/>
      <c r="L43" s="407">
        <f t="shared" si="9"/>
        <v>0</v>
      </c>
    </row>
    <row r="44" spans="1:12">
      <c r="A44" s="590" t="s">
        <v>623</v>
      </c>
      <c r="B44" s="590" t="s">
        <v>572</v>
      </c>
      <c r="C44" s="590" t="s">
        <v>550</v>
      </c>
      <c r="D44" s="590" t="s">
        <v>558</v>
      </c>
      <c r="E44" s="590"/>
      <c r="F44" s="743">
        <v>78.400000000000006</v>
      </c>
      <c r="G44" s="405">
        <f t="shared" si="1"/>
        <v>0</v>
      </c>
      <c r="H44" s="406">
        <v>2</v>
      </c>
      <c r="I44" s="534">
        <f t="shared" si="7"/>
        <v>0</v>
      </c>
      <c r="J44" s="405">
        <f t="shared" si="8"/>
        <v>0</v>
      </c>
      <c r="K44" s="506"/>
      <c r="L44" s="407">
        <f t="shared" si="9"/>
        <v>0</v>
      </c>
    </row>
    <row r="45" spans="1:12">
      <c r="A45" s="590" t="s">
        <v>623</v>
      </c>
      <c r="B45" s="590" t="s">
        <v>572</v>
      </c>
      <c r="C45" s="590" t="s">
        <v>550</v>
      </c>
      <c r="D45" s="590" t="s">
        <v>559</v>
      </c>
      <c r="E45" s="590"/>
      <c r="F45" s="743">
        <v>78.400000000000006</v>
      </c>
      <c r="G45" s="405">
        <f t="shared" si="1"/>
        <v>0</v>
      </c>
      <c r="H45" s="406">
        <v>2</v>
      </c>
      <c r="I45" s="534">
        <f t="shared" si="7"/>
        <v>0</v>
      </c>
      <c r="J45" s="405">
        <f t="shared" si="8"/>
        <v>0</v>
      </c>
      <c r="K45" s="506"/>
      <c r="L45" s="407">
        <f t="shared" si="9"/>
        <v>0</v>
      </c>
    </row>
    <row r="46" spans="1:12">
      <c r="A46" s="590" t="s">
        <v>769</v>
      </c>
      <c r="B46" s="590"/>
      <c r="C46" s="590" t="s">
        <v>550</v>
      </c>
      <c r="D46" s="590" t="s">
        <v>558</v>
      </c>
      <c r="E46" s="590"/>
      <c r="F46" s="743">
        <v>221.4</v>
      </c>
      <c r="G46" s="405">
        <f t="shared" si="1"/>
        <v>0</v>
      </c>
      <c r="H46" s="406">
        <v>12</v>
      </c>
      <c r="I46" s="534">
        <f t="shared" si="7"/>
        <v>0</v>
      </c>
      <c r="J46" s="405">
        <f t="shared" si="8"/>
        <v>0</v>
      </c>
      <c r="K46" s="506"/>
      <c r="L46" s="407">
        <f t="shared" si="9"/>
        <v>0</v>
      </c>
    </row>
    <row r="47" spans="1:12">
      <c r="A47" s="590" t="s">
        <v>769</v>
      </c>
      <c r="B47" s="590"/>
      <c r="C47" s="590" t="s">
        <v>550</v>
      </c>
      <c r="D47" s="590" t="s">
        <v>559</v>
      </c>
      <c r="E47" s="590"/>
      <c r="F47" s="743">
        <v>132.6</v>
      </c>
      <c r="G47" s="405">
        <f t="shared" si="1"/>
        <v>0</v>
      </c>
      <c r="H47" s="406">
        <v>2</v>
      </c>
      <c r="I47" s="534">
        <f t="shared" si="7"/>
        <v>0</v>
      </c>
      <c r="J47" s="405">
        <f t="shared" si="8"/>
        <v>0</v>
      </c>
      <c r="K47" s="506"/>
      <c r="L47" s="407">
        <f t="shared" si="9"/>
        <v>0</v>
      </c>
    </row>
    <row r="48" spans="1:12">
      <c r="A48" s="590" t="s">
        <v>769</v>
      </c>
      <c r="B48" s="590"/>
      <c r="C48" s="590" t="s">
        <v>550</v>
      </c>
      <c r="D48" s="590" t="s">
        <v>170</v>
      </c>
      <c r="E48" s="590"/>
      <c r="F48" s="743">
        <v>70.7</v>
      </c>
      <c r="G48" s="405">
        <f t="shared" si="1"/>
        <v>0</v>
      </c>
      <c r="H48" s="406">
        <v>2</v>
      </c>
      <c r="I48" s="534">
        <f t="shared" si="7"/>
        <v>0</v>
      </c>
      <c r="J48" s="405">
        <f t="shared" si="8"/>
        <v>0</v>
      </c>
      <c r="K48" s="506"/>
      <c r="L48" s="407">
        <f t="shared" si="9"/>
        <v>0</v>
      </c>
    </row>
    <row r="49" spans="1:16">
      <c r="A49" s="590" t="s">
        <v>769</v>
      </c>
      <c r="B49" s="590" t="s">
        <v>298</v>
      </c>
      <c r="C49" s="590" t="s">
        <v>550</v>
      </c>
      <c r="D49" s="590" t="s">
        <v>558</v>
      </c>
      <c r="E49" s="590"/>
      <c r="F49" s="743">
        <v>26</v>
      </c>
      <c r="G49" s="405">
        <f t="shared" si="1"/>
        <v>0</v>
      </c>
      <c r="H49" s="406">
        <v>12</v>
      </c>
      <c r="I49" s="534">
        <f t="shared" si="7"/>
        <v>0</v>
      </c>
      <c r="J49" s="405">
        <f t="shared" si="8"/>
        <v>0</v>
      </c>
      <c r="K49" s="506"/>
      <c r="L49" s="407">
        <f t="shared" si="9"/>
        <v>0</v>
      </c>
    </row>
    <row r="50" spans="1:16">
      <c r="A50" s="590" t="s">
        <v>769</v>
      </c>
      <c r="B50" s="590" t="s">
        <v>298</v>
      </c>
      <c r="C50" s="590" t="s">
        <v>550</v>
      </c>
      <c r="D50" s="590" t="s">
        <v>559</v>
      </c>
      <c r="E50" s="590"/>
      <c r="F50" s="743">
        <v>26</v>
      </c>
      <c r="G50" s="405">
        <f t="shared" si="1"/>
        <v>0</v>
      </c>
      <c r="H50" s="406">
        <v>2</v>
      </c>
      <c r="I50" s="534">
        <f t="shared" si="7"/>
        <v>0</v>
      </c>
      <c r="J50" s="405">
        <f t="shared" si="8"/>
        <v>0</v>
      </c>
      <c r="K50" s="506"/>
      <c r="L50" s="407">
        <f t="shared" si="9"/>
        <v>0</v>
      </c>
    </row>
    <row r="51" spans="1:16">
      <c r="A51" s="590" t="s">
        <v>769</v>
      </c>
      <c r="B51" s="590" t="s">
        <v>298</v>
      </c>
      <c r="C51" s="590" t="s">
        <v>550</v>
      </c>
      <c r="D51" s="590" t="s">
        <v>170</v>
      </c>
      <c r="E51" s="590"/>
      <c r="F51" s="743">
        <v>4</v>
      </c>
      <c r="G51" s="405">
        <f t="shared" si="1"/>
        <v>0</v>
      </c>
      <c r="H51" s="406">
        <v>2</v>
      </c>
      <c r="I51" s="534">
        <f t="shared" si="7"/>
        <v>0</v>
      </c>
      <c r="J51" s="405">
        <f t="shared" si="8"/>
        <v>0</v>
      </c>
      <c r="K51" s="506"/>
      <c r="L51" s="407">
        <f t="shared" si="9"/>
        <v>0</v>
      </c>
    </row>
    <row r="52" spans="1:16">
      <c r="A52" s="590" t="s">
        <v>769</v>
      </c>
      <c r="B52" s="590" t="s">
        <v>573</v>
      </c>
      <c r="C52" s="590" t="s">
        <v>550</v>
      </c>
      <c r="D52" s="590" t="s">
        <v>558</v>
      </c>
      <c r="E52" s="590"/>
      <c r="F52" s="743">
        <v>38</v>
      </c>
      <c r="G52" s="405">
        <f t="shared" si="1"/>
        <v>0</v>
      </c>
      <c r="H52" s="406">
        <v>12</v>
      </c>
      <c r="I52" s="534">
        <f t="shared" si="7"/>
        <v>0</v>
      </c>
      <c r="J52" s="405">
        <f t="shared" si="8"/>
        <v>0</v>
      </c>
      <c r="K52" s="506"/>
      <c r="L52" s="407">
        <f t="shared" si="9"/>
        <v>0</v>
      </c>
    </row>
    <row r="53" spans="1:16">
      <c r="A53" s="590" t="s">
        <v>769</v>
      </c>
      <c r="B53" s="590" t="s">
        <v>573</v>
      </c>
      <c r="C53" s="590" t="s">
        <v>550</v>
      </c>
      <c r="D53" s="590" t="s">
        <v>559</v>
      </c>
      <c r="E53" s="590"/>
      <c r="F53" s="743">
        <v>38</v>
      </c>
      <c r="G53" s="405">
        <f t="shared" si="1"/>
        <v>0</v>
      </c>
      <c r="H53" s="406">
        <v>2</v>
      </c>
      <c r="I53" s="534">
        <f t="shared" si="7"/>
        <v>0</v>
      </c>
      <c r="J53" s="405">
        <f t="shared" si="8"/>
        <v>0</v>
      </c>
      <c r="K53" s="506"/>
      <c r="L53" s="407">
        <f t="shared" si="9"/>
        <v>0</v>
      </c>
    </row>
    <row r="54" spans="1:16">
      <c r="A54" s="590" t="s">
        <v>769</v>
      </c>
      <c r="B54" s="590" t="s">
        <v>574</v>
      </c>
      <c r="C54" s="590" t="s">
        <v>550</v>
      </c>
      <c r="D54" s="590" t="s">
        <v>558</v>
      </c>
      <c r="E54" s="590"/>
      <c r="F54" s="743">
        <v>46</v>
      </c>
      <c r="G54" s="405">
        <f t="shared" si="1"/>
        <v>0</v>
      </c>
      <c r="H54" s="406">
        <v>12</v>
      </c>
      <c r="I54" s="534">
        <f t="shared" si="7"/>
        <v>0</v>
      </c>
      <c r="J54" s="405">
        <f t="shared" si="8"/>
        <v>0</v>
      </c>
      <c r="K54" s="506"/>
      <c r="L54" s="407">
        <f t="shared" si="9"/>
        <v>0</v>
      </c>
    </row>
    <row r="55" spans="1:16">
      <c r="A55" s="590" t="s">
        <v>769</v>
      </c>
      <c r="B55" s="590" t="s">
        <v>574</v>
      </c>
      <c r="C55" s="590" t="s">
        <v>550</v>
      </c>
      <c r="D55" s="590" t="s">
        <v>559</v>
      </c>
      <c r="E55" s="590"/>
      <c r="F55" s="743">
        <v>46</v>
      </c>
      <c r="G55" s="405">
        <f>F55*I55</f>
        <v>0</v>
      </c>
      <c r="H55" s="406">
        <v>2</v>
      </c>
      <c r="I55" s="534">
        <f t="shared" si="7"/>
        <v>0</v>
      </c>
      <c r="J55" s="405">
        <f>H55*G55</f>
        <v>0</v>
      </c>
      <c r="K55" s="506"/>
      <c r="L55" s="407">
        <f t="shared" si="9"/>
        <v>0</v>
      </c>
    </row>
    <row r="56" spans="1:16">
      <c r="D56" s="404"/>
      <c r="E56" s="404"/>
      <c r="F56" s="745"/>
      <c r="G56" s="404"/>
      <c r="H56" s="404"/>
      <c r="I56" s="404"/>
      <c r="J56" s="404"/>
      <c r="L56" s="404"/>
    </row>
    <row r="57" spans="1:16">
      <c r="A57" s="658" t="s">
        <v>515</v>
      </c>
      <c r="B57" s="590"/>
      <c r="C57" s="590" t="s">
        <v>425</v>
      </c>
      <c r="D57" s="590" t="s">
        <v>589</v>
      </c>
      <c r="E57" s="590"/>
      <c r="F57" s="744">
        <v>67</v>
      </c>
      <c r="G57" s="405">
        <f t="shared" ref="G57:G96" si="10">F57*I57</f>
        <v>0</v>
      </c>
      <c r="H57" s="406">
        <v>4</v>
      </c>
      <c r="I57" s="534">
        <f t="shared" ref="I57:I96" si="11">VLOOKUP(D57,$G$3:$H$13,2,FALSE)</f>
        <v>0</v>
      </c>
      <c r="J57" s="405">
        <f t="shared" ref="J57:J96" si="12">H57*G57</f>
        <v>0</v>
      </c>
      <c r="K57" s="506"/>
      <c r="L57" s="407">
        <f t="shared" ref="L57:L96" si="13">J57+K57</f>
        <v>0</v>
      </c>
      <c r="P57" s="638"/>
    </row>
    <row r="58" spans="1:16">
      <c r="A58" s="658" t="s">
        <v>467</v>
      </c>
      <c r="B58" s="590"/>
      <c r="C58" s="590" t="s">
        <v>425</v>
      </c>
      <c r="D58" s="590" t="s">
        <v>589</v>
      </c>
      <c r="E58" s="590"/>
      <c r="F58" s="744">
        <v>82</v>
      </c>
      <c r="G58" s="405">
        <f t="shared" si="10"/>
        <v>0</v>
      </c>
      <c r="H58" s="406">
        <v>4</v>
      </c>
      <c r="I58" s="534">
        <f t="shared" si="11"/>
        <v>0</v>
      </c>
      <c r="J58" s="405">
        <f t="shared" si="12"/>
        <v>0</v>
      </c>
      <c r="K58" s="506"/>
      <c r="L58" s="407">
        <f t="shared" si="13"/>
        <v>0</v>
      </c>
      <c r="P58" s="638"/>
    </row>
    <row r="59" spans="1:16">
      <c r="A59" s="658" t="s">
        <v>469</v>
      </c>
      <c r="B59" s="590"/>
      <c r="C59" s="590" t="s">
        <v>425</v>
      </c>
      <c r="D59" s="590" t="s">
        <v>589</v>
      </c>
      <c r="E59" s="590"/>
      <c r="F59" s="744">
        <v>113</v>
      </c>
      <c r="G59" s="405">
        <f t="shared" si="10"/>
        <v>0</v>
      </c>
      <c r="H59" s="406">
        <v>4</v>
      </c>
      <c r="I59" s="534">
        <f t="shared" si="11"/>
        <v>0</v>
      </c>
      <c r="J59" s="405">
        <f t="shared" si="12"/>
        <v>0</v>
      </c>
      <c r="K59" s="506"/>
      <c r="L59" s="407">
        <f t="shared" si="13"/>
        <v>0</v>
      </c>
      <c r="P59" s="638"/>
    </row>
    <row r="60" spans="1:16">
      <c r="A60" s="658" t="s">
        <v>471</v>
      </c>
      <c r="B60" s="590"/>
      <c r="C60" s="590" t="s">
        <v>425</v>
      </c>
      <c r="D60" s="590" t="s">
        <v>589</v>
      </c>
      <c r="E60" s="590"/>
      <c r="F60" s="744">
        <v>115</v>
      </c>
      <c r="G60" s="405">
        <f t="shared" si="10"/>
        <v>0</v>
      </c>
      <c r="H60" s="406">
        <v>4</v>
      </c>
      <c r="I60" s="534">
        <f t="shared" si="11"/>
        <v>0</v>
      </c>
      <c r="J60" s="405">
        <f t="shared" si="12"/>
        <v>0</v>
      </c>
      <c r="K60" s="506"/>
      <c r="L60" s="407">
        <f t="shared" si="13"/>
        <v>0</v>
      </c>
      <c r="P60" s="638"/>
    </row>
    <row r="61" spans="1:16">
      <c r="A61" s="658" t="s">
        <v>470</v>
      </c>
      <c r="B61" s="590"/>
      <c r="C61" s="590" t="s">
        <v>425</v>
      </c>
      <c r="D61" s="590" t="s">
        <v>589</v>
      </c>
      <c r="E61" s="590"/>
      <c r="F61" s="744">
        <v>100</v>
      </c>
      <c r="G61" s="405">
        <f t="shared" si="10"/>
        <v>0</v>
      </c>
      <c r="H61" s="406">
        <v>4</v>
      </c>
      <c r="I61" s="534">
        <f t="shared" si="11"/>
        <v>0</v>
      </c>
      <c r="J61" s="405">
        <f t="shared" si="12"/>
        <v>0</v>
      </c>
      <c r="K61" s="506"/>
      <c r="L61" s="407">
        <f t="shared" si="13"/>
        <v>0</v>
      </c>
      <c r="P61" s="638"/>
    </row>
    <row r="62" spans="1:16">
      <c r="A62" s="658" t="s">
        <v>478</v>
      </c>
      <c r="B62" s="590"/>
      <c r="C62" s="590" t="s">
        <v>425</v>
      </c>
      <c r="D62" s="590" t="s">
        <v>589</v>
      </c>
      <c r="E62" s="590"/>
      <c r="F62" s="744">
        <v>173</v>
      </c>
      <c r="G62" s="405">
        <f t="shared" si="10"/>
        <v>0</v>
      </c>
      <c r="H62" s="406">
        <v>4</v>
      </c>
      <c r="I62" s="534">
        <f t="shared" si="11"/>
        <v>0</v>
      </c>
      <c r="J62" s="405">
        <f t="shared" si="12"/>
        <v>0</v>
      </c>
      <c r="K62" s="506"/>
      <c r="L62" s="407">
        <f t="shared" si="13"/>
        <v>0</v>
      </c>
      <c r="P62" s="638"/>
    </row>
    <row r="63" spans="1:16">
      <c r="A63" s="658" t="s">
        <v>431</v>
      </c>
      <c r="B63" s="590"/>
      <c r="C63" s="590" t="s">
        <v>425</v>
      </c>
      <c r="D63" s="590" t="s">
        <v>589</v>
      </c>
      <c r="E63" s="590"/>
      <c r="F63" s="744">
        <v>64</v>
      </c>
      <c r="G63" s="405">
        <f t="shared" si="10"/>
        <v>0</v>
      </c>
      <c r="H63" s="406">
        <v>4</v>
      </c>
      <c r="I63" s="534">
        <f t="shared" si="11"/>
        <v>0</v>
      </c>
      <c r="J63" s="405">
        <f t="shared" si="12"/>
        <v>0</v>
      </c>
      <c r="K63" s="506"/>
      <c r="L63" s="407">
        <f t="shared" si="13"/>
        <v>0</v>
      </c>
      <c r="P63" s="638"/>
    </row>
    <row r="64" spans="1:16">
      <c r="A64" s="658" t="s">
        <v>501</v>
      </c>
      <c r="B64" s="590"/>
      <c r="C64" s="590" t="s">
        <v>425</v>
      </c>
      <c r="D64" s="590" t="s">
        <v>589</v>
      </c>
      <c r="E64" s="590"/>
      <c r="F64" s="744">
        <v>60</v>
      </c>
      <c r="G64" s="405">
        <f t="shared" si="10"/>
        <v>0</v>
      </c>
      <c r="H64" s="406">
        <v>4</v>
      </c>
      <c r="I64" s="534">
        <f t="shared" si="11"/>
        <v>0</v>
      </c>
      <c r="J64" s="405">
        <f t="shared" si="12"/>
        <v>0</v>
      </c>
      <c r="K64" s="506"/>
      <c r="L64" s="407">
        <f t="shared" si="13"/>
        <v>0</v>
      </c>
      <c r="P64" s="638"/>
    </row>
    <row r="65" spans="1:16">
      <c r="A65" s="658" t="s">
        <v>512</v>
      </c>
      <c r="B65" s="590"/>
      <c r="C65" s="590" t="s">
        <v>425</v>
      </c>
      <c r="D65" s="590" t="s">
        <v>589</v>
      </c>
      <c r="E65" s="590"/>
      <c r="F65" s="744">
        <v>28</v>
      </c>
      <c r="G65" s="405">
        <f t="shared" si="10"/>
        <v>0</v>
      </c>
      <c r="H65" s="406">
        <v>4</v>
      </c>
      <c r="I65" s="534">
        <f t="shared" si="11"/>
        <v>0</v>
      </c>
      <c r="J65" s="405">
        <f t="shared" si="12"/>
        <v>0</v>
      </c>
      <c r="K65" s="506"/>
      <c r="L65" s="407">
        <f t="shared" si="13"/>
        <v>0</v>
      </c>
      <c r="P65" s="638"/>
    </row>
    <row r="66" spans="1:16">
      <c r="A66" s="658" t="s">
        <v>444</v>
      </c>
      <c r="B66" s="590"/>
      <c r="C66" s="590" t="s">
        <v>425</v>
      </c>
      <c r="D66" s="590" t="s">
        <v>589</v>
      </c>
      <c r="E66" s="590"/>
      <c r="F66" s="744">
        <v>146</v>
      </c>
      <c r="G66" s="405">
        <f t="shared" si="10"/>
        <v>0</v>
      </c>
      <c r="H66" s="406">
        <v>4</v>
      </c>
      <c r="I66" s="534">
        <f t="shared" si="11"/>
        <v>0</v>
      </c>
      <c r="J66" s="405">
        <f t="shared" si="12"/>
        <v>0</v>
      </c>
      <c r="K66" s="506"/>
      <c r="L66" s="407">
        <f t="shared" si="13"/>
        <v>0</v>
      </c>
      <c r="P66" s="638"/>
    </row>
    <row r="67" spans="1:16">
      <c r="A67" s="658" t="s">
        <v>502</v>
      </c>
      <c r="B67" s="590"/>
      <c r="C67" s="590" t="s">
        <v>425</v>
      </c>
      <c r="D67" s="590" t="s">
        <v>589</v>
      </c>
      <c r="E67" s="590"/>
      <c r="F67" s="744">
        <v>76</v>
      </c>
      <c r="G67" s="405">
        <f t="shared" si="10"/>
        <v>0</v>
      </c>
      <c r="H67" s="406">
        <v>4</v>
      </c>
      <c r="I67" s="534">
        <f t="shared" si="11"/>
        <v>0</v>
      </c>
      <c r="J67" s="405">
        <f t="shared" si="12"/>
        <v>0</v>
      </c>
      <c r="K67" s="506"/>
      <c r="L67" s="407">
        <f t="shared" si="13"/>
        <v>0</v>
      </c>
      <c r="P67" s="638"/>
    </row>
    <row r="68" spans="1:16">
      <c r="A68" s="658" t="s">
        <v>439</v>
      </c>
      <c r="B68" s="590"/>
      <c r="C68" s="590" t="s">
        <v>425</v>
      </c>
      <c r="D68" s="590" t="s">
        <v>589</v>
      </c>
      <c r="E68" s="590"/>
      <c r="F68" s="744">
        <v>7</v>
      </c>
      <c r="G68" s="405">
        <f t="shared" si="10"/>
        <v>0</v>
      </c>
      <c r="H68" s="406">
        <v>4</v>
      </c>
      <c r="I68" s="534">
        <f t="shared" si="11"/>
        <v>0</v>
      </c>
      <c r="J68" s="405">
        <f t="shared" si="12"/>
        <v>0</v>
      </c>
      <c r="K68" s="506"/>
      <c r="L68" s="407">
        <f t="shared" si="13"/>
        <v>0</v>
      </c>
      <c r="P68" s="638"/>
    </row>
    <row r="69" spans="1:16">
      <c r="A69" s="658" t="s">
        <v>447</v>
      </c>
      <c r="B69" s="590"/>
      <c r="C69" s="590" t="s">
        <v>425</v>
      </c>
      <c r="D69" s="590" t="s">
        <v>589</v>
      </c>
      <c r="E69" s="590"/>
      <c r="F69" s="744">
        <v>48</v>
      </c>
      <c r="G69" s="405">
        <f t="shared" si="10"/>
        <v>0</v>
      </c>
      <c r="H69" s="406">
        <v>4</v>
      </c>
      <c r="I69" s="534">
        <f t="shared" si="11"/>
        <v>0</v>
      </c>
      <c r="J69" s="405">
        <f t="shared" si="12"/>
        <v>0</v>
      </c>
      <c r="K69" s="506"/>
      <c r="L69" s="407">
        <f t="shared" si="13"/>
        <v>0</v>
      </c>
      <c r="P69" s="638"/>
    </row>
    <row r="70" spans="1:16">
      <c r="A70" s="658" t="s">
        <v>448</v>
      </c>
      <c r="B70" s="590"/>
      <c r="C70" s="590" t="s">
        <v>425</v>
      </c>
      <c r="D70" s="590" t="s">
        <v>589</v>
      </c>
      <c r="E70" s="590"/>
      <c r="F70" s="744">
        <v>61</v>
      </c>
      <c r="G70" s="405">
        <f t="shared" si="10"/>
        <v>0</v>
      </c>
      <c r="H70" s="406">
        <v>4</v>
      </c>
      <c r="I70" s="534">
        <f t="shared" si="11"/>
        <v>0</v>
      </c>
      <c r="J70" s="405">
        <f t="shared" si="12"/>
        <v>0</v>
      </c>
      <c r="K70" s="506"/>
      <c r="L70" s="407">
        <f t="shared" si="13"/>
        <v>0</v>
      </c>
      <c r="P70" s="638"/>
    </row>
    <row r="71" spans="1:16">
      <c r="A71" s="658" t="s">
        <v>499</v>
      </c>
      <c r="B71" s="590"/>
      <c r="C71" s="590" t="s">
        <v>425</v>
      </c>
      <c r="D71" s="590" t="s">
        <v>589</v>
      </c>
      <c r="E71" s="590"/>
      <c r="F71" s="744">
        <v>114</v>
      </c>
      <c r="G71" s="405">
        <f t="shared" si="10"/>
        <v>0</v>
      </c>
      <c r="H71" s="406">
        <v>4</v>
      </c>
      <c r="I71" s="534">
        <f t="shared" si="11"/>
        <v>0</v>
      </c>
      <c r="J71" s="405">
        <f t="shared" si="12"/>
        <v>0</v>
      </c>
      <c r="K71" s="506"/>
      <c r="L71" s="407">
        <f t="shared" si="13"/>
        <v>0</v>
      </c>
      <c r="P71" s="638"/>
    </row>
    <row r="72" spans="1:16">
      <c r="A72" s="658" t="s">
        <v>475</v>
      </c>
      <c r="B72" s="590"/>
      <c r="C72" s="590" t="s">
        <v>425</v>
      </c>
      <c r="D72" s="590" t="s">
        <v>589</v>
      </c>
      <c r="E72" s="590"/>
      <c r="F72" s="744">
        <v>82</v>
      </c>
      <c r="G72" s="405">
        <f t="shared" si="10"/>
        <v>0</v>
      </c>
      <c r="H72" s="406">
        <v>4</v>
      </c>
      <c r="I72" s="534">
        <f t="shared" si="11"/>
        <v>0</v>
      </c>
      <c r="J72" s="405">
        <f t="shared" si="12"/>
        <v>0</v>
      </c>
      <c r="K72" s="506"/>
      <c r="L72" s="407">
        <f t="shared" si="13"/>
        <v>0</v>
      </c>
      <c r="P72" s="638"/>
    </row>
    <row r="73" spans="1:16">
      <c r="A73" s="658" t="s">
        <v>503</v>
      </c>
      <c r="B73" s="590"/>
      <c r="C73" s="590" t="s">
        <v>425</v>
      </c>
      <c r="D73" s="590" t="s">
        <v>589</v>
      </c>
      <c r="E73" s="590"/>
      <c r="F73" s="744">
        <v>7</v>
      </c>
      <c r="G73" s="405">
        <f t="shared" si="10"/>
        <v>0</v>
      </c>
      <c r="H73" s="406">
        <v>4</v>
      </c>
      <c r="I73" s="534">
        <f t="shared" si="11"/>
        <v>0</v>
      </c>
      <c r="J73" s="405">
        <f t="shared" si="12"/>
        <v>0</v>
      </c>
      <c r="K73" s="506"/>
      <c r="L73" s="407">
        <f t="shared" si="13"/>
        <v>0</v>
      </c>
      <c r="P73" s="638"/>
    </row>
    <row r="74" spans="1:16">
      <c r="A74" s="658" t="s">
        <v>498</v>
      </c>
      <c r="B74" s="590"/>
      <c r="C74" s="590" t="s">
        <v>425</v>
      </c>
      <c r="D74" s="590" t="s">
        <v>589</v>
      </c>
      <c r="E74" s="590"/>
      <c r="F74" s="744">
        <v>112</v>
      </c>
      <c r="G74" s="405">
        <f t="shared" si="10"/>
        <v>0</v>
      </c>
      <c r="H74" s="406">
        <v>4</v>
      </c>
      <c r="I74" s="534">
        <f t="shared" si="11"/>
        <v>0</v>
      </c>
      <c r="J74" s="405">
        <f t="shared" si="12"/>
        <v>0</v>
      </c>
      <c r="K74" s="506"/>
      <c r="L74" s="407">
        <f t="shared" si="13"/>
        <v>0</v>
      </c>
      <c r="P74" s="638"/>
    </row>
    <row r="75" spans="1:16">
      <c r="A75" s="658" t="s">
        <v>514</v>
      </c>
      <c r="B75" s="590"/>
      <c r="C75" s="590" t="s">
        <v>425</v>
      </c>
      <c r="D75" s="590" t="s">
        <v>589</v>
      </c>
      <c r="E75" s="590"/>
      <c r="F75" s="744">
        <v>10</v>
      </c>
      <c r="G75" s="405">
        <f t="shared" si="10"/>
        <v>0</v>
      </c>
      <c r="H75" s="406">
        <v>4</v>
      </c>
      <c r="I75" s="534">
        <f t="shared" si="11"/>
        <v>0</v>
      </c>
      <c r="J75" s="405">
        <f t="shared" si="12"/>
        <v>0</v>
      </c>
      <c r="K75" s="506"/>
      <c r="L75" s="407">
        <f t="shared" si="13"/>
        <v>0</v>
      </c>
      <c r="P75" s="638"/>
    </row>
    <row r="76" spans="1:16">
      <c r="A76" s="658" t="s">
        <v>491</v>
      </c>
      <c r="B76" s="590"/>
      <c r="C76" s="590" t="s">
        <v>425</v>
      </c>
      <c r="D76" s="590" t="s">
        <v>589</v>
      </c>
      <c r="E76" s="590"/>
      <c r="F76" s="744">
        <v>10</v>
      </c>
      <c r="G76" s="405">
        <f t="shared" si="10"/>
        <v>0</v>
      </c>
      <c r="H76" s="406">
        <v>4</v>
      </c>
      <c r="I76" s="534">
        <f t="shared" si="11"/>
        <v>0</v>
      </c>
      <c r="J76" s="405">
        <f t="shared" si="12"/>
        <v>0</v>
      </c>
      <c r="K76" s="506"/>
      <c r="L76" s="407">
        <f t="shared" si="13"/>
        <v>0</v>
      </c>
      <c r="P76" s="638"/>
    </row>
    <row r="77" spans="1:16">
      <c r="A77" s="658" t="s">
        <v>461</v>
      </c>
      <c r="B77" s="590"/>
      <c r="C77" s="590" t="s">
        <v>425</v>
      </c>
      <c r="D77" s="590" t="s">
        <v>589</v>
      </c>
      <c r="E77" s="590"/>
      <c r="F77" s="744">
        <v>10</v>
      </c>
      <c r="G77" s="405">
        <f t="shared" si="10"/>
        <v>0</v>
      </c>
      <c r="H77" s="406">
        <v>4</v>
      </c>
      <c r="I77" s="534">
        <f t="shared" si="11"/>
        <v>0</v>
      </c>
      <c r="J77" s="405">
        <f t="shared" si="12"/>
        <v>0</v>
      </c>
      <c r="K77" s="506"/>
      <c r="L77" s="407">
        <f t="shared" si="13"/>
        <v>0</v>
      </c>
      <c r="P77" s="638"/>
    </row>
    <row r="78" spans="1:16">
      <c r="A78" s="658" t="s">
        <v>446</v>
      </c>
      <c r="B78" s="590"/>
      <c r="C78" s="590" t="s">
        <v>425</v>
      </c>
      <c r="D78" s="590" t="s">
        <v>589</v>
      </c>
      <c r="E78" s="590"/>
      <c r="F78" s="744">
        <v>54</v>
      </c>
      <c r="G78" s="405">
        <f t="shared" si="10"/>
        <v>0</v>
      </c>
      <c r="H78" s="406">
        <v>4</v>
      </c>
      <c r="I78" s="534">
        <f t="shared" si="11"/>
        <v>0</v>
      </c>
      <c r="J78" s="405">
        <f t="shared" si="12"/>
        <v>0</v>
      </c>
      <c r="K78" s="506"/>
      <c r="L78" s="407">
        <f t="shared" si="13"/>
        <v>0</v>
      </c>
      <c r="P78" s="638"/>
    </row>
    <row r="79" spans="1:16">
      <c r="A79" s="658" t="s">
        <v>492</v>
      </c>
      <c r="B79" s="590"/>
      <c r="C79" s="590" t="s">
        <v>425</v>
      </c>
      <c r="D79" s="590" t="s">
        <v>589</v>
      </c>
      <c r="E79" s="590"/>
      <c r="F79" s="744">
        <v>41</v>
      </c>
      <c r="G79" s="405">
        <f t="shared" si="10"/>
        <v>0</v>
      </c>
      <c r="H79" s="406">
        <v>4</v>
      </c>
      <c r="I79" s="534">
        <f t="shared" si="11"/>
        <v>0</v>
      </c>
      <c r="J79" s="405">
        <f t="shared" si="12"/>
        <v>0</v>
      </c>
      <c r="K79" s="506"/>
      <c r="L79" s="407">
        <f t="shared" si="13"/>
        <v>0</v>
      </c>
      <c r="P79" s="638"/>
    </row>
    <row r="80" spans="1:16">
      <c r="A80" s="658" t="s">
        <v>463</v>
      </c>
      <c r="B80" s="590"/>
      <c r="C80" s="590" t="s">
        <v>425</v>
      </c>
      <c r="D80" s="590" t="s">
        <v>589</v>
      </c>
      <c r="E80" s="590"/>
      <c r="F80" s="744">
        <v>5</v>
      </c>
      <c r="G80" s="405">
        <f t="shared" si="10"/>
        <v>0</v>
      </c>
      <c r="H80" s="406">
        <v>4</v>
      </c>
      <c r="I80" s="534">
        <f t="shared" si="11"/>
        <v>0</v>
      </c>
      <c r="J80" s="405">
        <f t="shared" si="12"/>
        <v>0</v>
      </c>
      <c r="K80" s="506"/>
      <c r="L80" s="407">
        <f t="shared" si="13"/>
        <v>0</v>
      </c>
      <c r="P80" s="638"/>
    </row>
    <row r="81" spans="1:16">
      <c r="A81" s="658" t="s">
        <v>472</v>
      </c>
      <c r="B81" s="590"/>
      <c r="C81" s="590" t="s">
        <v>425</v>
      </c>
      <c r="D81" s="590" t="s">
        <v>589</v>
      </c>
      <c r="E81" s="590"/>
      <c r="F81" s="744">
        <v>99</v>
      </c>
      <c r="G81" s="405">
        <f t="shared" si="10"/>
        <v>0</v>
      </c>
      <c r="H81" s="406">
        <v>4</v>
      </c>
      <c r="I81" s="534">
        <f t="shared" si="11"/>
        <v>0</v>
      </c>
      <c r="J81" s="405">
        <f t="shared" si="12"/>
        <v>0</v>
      </c>
      <c r="K81" s="506"/>
      <c r="L81" s="407">
        <f t="shared" si="13"/>
        <v>0</v>
      </c>
      <c r="P81" s="638"/>
    </row>
    <row r="82" spans="1:16">
      <c r="A82" s="658" t="s">
        <v>438</v>
      </c>
      <c r="B82" s="590"/>
      <c r="C82" s="590" t="s">
        <v>425</v>
      </c>
      <c r="D82" s="590" t="s">
        <v>589</v>
      </c>
      <c r="E82" s="590"/>
      <c r="F82" s="744">
        <v>4</v>
      </c>
      <c r="G82" s="405">
        <f t="shared" si="10"/>
        <v>0</v>
      </c>
      <c r="H82" s="406">
        <v>4</v>
      </c>
      <c r="I82" s="534">
        <f t="shared" si="11"/>
        <v>0</v>
      </c>
      <c r="J82" s="405">
        <f t="shared" si="12"/>
        <v>0</v>
      </c>
      <c r="K82" s="506"/>
      <c r="L82" s="407">
        <f t="shared" si="13"/>
        <v>0</v>
      </c>
      <c r="P82" s="638"/>
    </row>
    <row r="83" spans="1:16">
      <c r="A83" s="658" t="s">
        <v>462</v>
      </c>
      <c r="B83" s="590"/>
      <c r="C83" s="590" t="s">
        <v>425</v>
      </c>
      <c r="D83" s="590" t="s">
        <v>589</v>
      </c>
      <c r="E83" s="590"/>
      <c r="F83" s="744">
        <v>41</v>
      </c>
      <c r="G83" s="405">
        <f t="shared" si="10"/>
        <v>0</v>
      </c>
      <c r="H83" s="406">
        <v>4</v>
      </c>
      <c r="I83" s="534">
        <f t="shared" si="11"/>
        <v>0</v>
      </c>
      <c r="J83" s="405">
        <f t="shared" si="12"/>
        <v>0</v>
      </c>
      <c r="K83" s="506"/>
      <c r="L83" s="407">
        <f t="shared" si="13"/>
        <v>0</v>
      </c>
      <c r="P83" s="638"/>
    </row>
    <row r="84" spans="1:16">
      <c r="A84" s="658" t="s">
        <v>473</v>
      </c>
      <c r="B84" s="590"/>
      <c r="C84" s="590" t="s">
        <v>425</v>
      </c>
      <c r="D84" s="590" t="s">
        <v>589</v>
      </c>
      <c r="E84" s="590"/>
      <c r="F84" s="744">
        <v>59</v>
      </c>
      <c r="G84" s="405">
        <f t="shared" si="10"/>
        <v>0</v>
      </c>
      <c r="H84" s="406">
        <v>4</v>
      </c>
      <c r="I84" s="534">
        <f t="shared" si="11"/>
        <v>0</v>
      </c>
      <c r="J84" s="405">
        <f t="shared" si="12"/>
        <v>0</v>
      </c>
      <c r="K84" s="506"/>
      <c r="L84" s="407">
        <f t="shared" si="13"/>
        <v>0</v>
      </c>
      <c r="P84" s="638"/>
    </row>
    <row r="85" spans="1:16">
      <c r="A85" s="658" t="s">
        <v>426</v>
      </c>
      <c r="B85" s="590"/>
      <c r="C85" s="590" t="s">
        <v>425</v>
      </c>
      <c r="D85" s="590" t="s">
        <v>589</v>
      </c>
      <c r="E85" s="590"/>
      <c r="F85" s="743">
        <v>68</v>
      </c>
      <c r="G85" s="405">
        <f t="shared" si="10"/>
        <v>0</v>
      </c>
      <c r="H85" s="406">
        <v>4</v>
      </c>
      <c r="I85" s="534">
        <f t="shared" si="11"/>
        <v>0</v>
      </c>
      <c r="J85" s="405">
        <f t="shared" si="12"/>
        <v>0</v>
      </c>
      <c r="K85" s="506"/>
      <c r="L85" s="407">
        <f t="shared" si="13"/>
        <v>0</v>
      </c>
      <c r="P85" s="638"/>
    </row>
    <row r="86" spans="1:16">
      <c r="A86" s="658" t="s">
        <v>456</v>
      </c>
      <c r="B86" s="590"/>
      <c r="C86" s="590" t="s">
        <v>425</v>
      </c>
      <c r="D86" s="590" t="s">
        <v>589</v>
      </c>
      <c r="E86" s="590"/>
      <c r="F86" s="744">
        <v>65</v>
      </c>
      <c r="G86" s="405">
        <f t="shared" si="10"/>
        <v>0</v>
      </c>
      <c r="H86" s="406">
        <v>4</v>
      </c>
      <c r="I86" s="534">
        <f t="shared" si="11"/>
        <v>0</v>
      </c>
      <c r="J86" s="405">
        <f t="shared" si="12"/>
        <v>0</v>
      </c>
      <c r="K86" s="506"/>
      <c r="L86" s="407">
        <f t="shared" si="13"/>
        <v>0</v>
      </c>
      <c r="P86" s="638"/>
    </row>
    <row r="87" spans="1:16">
      <c r="A87" s="658" t="s">
        <v>432</v>
      </c>
      <c r="B87" s="590"/>
      <c r="C87" s="590" t="s">
        <v>425</v>
      </c>
      <c r="D87" s="590" t="s">
        <v>589</v>
      </c>
      <c r="E87" s="590"/>
      <c r="F87" s="744">
        <v>11</v>
      </c>
      <c r="G87" s="405">
        <f t="shared" si="10"/>
        <v>0</v>
      </c>
      <c r="H87" s="406">
        <v>4</v>
      </c>
      <c r="I87" s="534">
        <f t="shared" si="11"/>
        <v>0</v>
      </c>
      <c r="J87" s="405">
        <f t="shared" si="12"/>
        <v>0</v>
      </c>
      <c r="K87" s="506"/>
      <c r="L87" s="407">
        <f t="shared" si="13"/>
        <v>0</v>
      </c>
      <c r="P87" s="638"/>
    </row>
    <row r="88" spans="1:16">
      <c r="A88" s="658" t="s">
        <v>510</v>
      </c>
      <c r="B88" s="590"/>
      <c r="C88" s="590" t="s">
        <v>425</v>
      </c>
      <c r="D88" s="590" t="s">
        <v>589</v>
      </c>
      <c r="E88" s="590"/>
      <c r="F88" s="744">
        <v>54</v>
      </c>
      <c r="G88" s="405">
        <f t="shared" si="10"/>
        <v>0</v>
      </c>
      <c r="H88" s="406">
        <v>4</v>
      </c>
      <c r="I88" s="534">
        <f t="shared" si="11"/>
        <v>0</v>
      </c>
      <c r="J88" s="405">
        <f t="shared" si="12"/>
        <v>0</v>
      </c>
      <c r="K88" s="506"/>
      <c r="L88" s="407">
        <f t="shared" si="13"/>
        <v>0</v>
      </c>
      <c r="P88" s="638"/>
    </row>
    <row r="89" spans="1:16">
      <c r="A89" s="658" t="s">
        <v>440</v>
      </c>
      <c r="B89" s="590"/>
      <c r="C89" s="590" t="s">
        <v>425</v>
      </c>
      <c r="D89" s="590" t="s">
        <v>589</v>
      </c>
      <c r="E89" s="590"/>
      <c r="F89" s="744">
        <v>48</v>
      </c>
      <c r="G89" s="405">
        <f t="shared" si="10"/>
        <v>0</v>
      </c>
      <c r="H89" s="406">
        <v>4</v>
      </c>
      <c r="I89" s="534">
        <f t="shared" si="11"/>
        <v>0</v>
      </c>
      <c r="J89" s="405">
        <f t="shared" si="12"/>
        <v>0</v>
      </c>
      <c r="K89" s="506"/>
      <c r="L89" s="407">
        <f t="shared" si="13"/>
        <v>0</v>
      </c>
      <c r="P89" s="638"/>
    </row>
    <row r="90" spans="1:16">
      <c r="A90" s="658" t="s">
        <v>476</v>
      </c>
      <c r="B90" s="590"/>
      <c r="C90" s="590" t="s">
        <v>425</v>
      </c>
      <c r="D90" s="590" t="s">
        <v>589</v>
      </c>
      <c r="E90" s="590"/>
      <c r="F90" s="744">
        <v>51</v>
      </c>
      <c r="G90" s="405">
        <f t="shared" si="10"/>
        <v>0</v>
      </c>
      <c r="H90" s="406">
        <v>4</v>
      </c>
      <c r="I90" s="534">
        <f t="shared" si="11"/>
        <v>0</v>
      </c>
      <c r="J90" s="405">
        <f t="shared" si="12"/>
        <v>0</v>
      </c>
      <c r="K90" s="506"/>
      <c r="L90" s="407">
        <f t="shared" si="13"/>
        <v>0</v>
      </c>
      <c r="P90" s="638"/>
    </row>
    <row r="91" spans="1:16">
      <c r="A91" s="658" t="s">
        <v>474</v>
      </c>
      <c r="B91" s="590"/>
      <c r="C91" s="590" t="s">
        <v>425</v>
      </c>
      <c r="D91" s="590" t="s">
        <v>589</v>
      </c>
      <c r="E91" s="590"/>
      <c r="F91" s="744">
        <v>79</v>
      </c>
      <c r="G91" s="405">
        <f t="shared" si="10"/>
        <v>0</v>
      </c>
      <c r="H91" s="406">
        <v>4</v>
      </c>
      <c r="I91" s="534">
        <f t="shared" si="11"/>
        <v>0</v>
      </c>
      <c r="J91" s="405">
        <f t="shared" si="12"/>
        <v>0</v>
      </c>
      <c r="K91" s="506"/>
      <c r="L91" s="407">
        <f t="shared" si="13"/>
        <v>0</v>
      </c>
      <c r="P91" s="638"/>
    </row>
    <row r="92" spans="1:16">
      <c r="A92" s="658" t="s">
        <v>490</v>
      </c>
      <c r="B92" s="590"/>
      <c r="C92" s="590" t="s">
        <v>425</v>
      </c>
      <c r="D92" s="590" t="s">
        <v>589</v>
      </c>
      <c r="E92" s="590"/>
      <c r="F92" s="744">
        <v>14</v>
      </c>
      <c r="G92" s="405">
        <f t="shared" si="10"/>
        <v>0</v>
      </c>
      <c r="H92" s="406">
        <v>4</v>
      </c>
      <c r="I92" s="534">
        <f t="shared" si="11"/>
        <v>0</v>
      </c>
      <c r="J92" s="405">
        <f t="shared" si="12"/>
        <v>0</v>
      </c>
      <c r="K92" s="506"/>
      <c r="L92" s="407">
        <f t="shared" si="13"/>
        <v>0</v>
      </c>
      <c r="P92" s="638"/>
    </row>
    <row r="93" spans="1:16">
      <c r="A93" s="658" t="s">
        <v>435</v>
      </c>
      <c r="B93" s="590"/>
      <c r="C93" s="590" t="s">
        <v>425</v>
      </c>
      <c r="D93" s="590" t="s">
        <v>589</v>
      </c>
      <c r="E93" s="590"/>
      <c r="F93" s="744">
        <v>51</v>
      </c>
      <c r="G93" s="405">
        <f t="shared" si="10"/>
        <v>0</v>
      </c>
      <c r="H93" s="406">
        <v>4</v>
      </c>
      <c r="I93" s="534">
        <f t="shared" si="11"/>
        <v>0</v>
      </c>
      <c r="J93" s="405">
        <f t="shared" si="12"/>
        <v>0</v>
      </c>
      <c r="K93" s="506"/>
      <c r="L93" s="407">
        <f t="shared" si="13"/>
        <v>0</v>
      </c>
      <c r="P93" s="638"/>
    </row>
    <row r="94" spans="1:16">
      <c r="A94" s="658" t="s">
        <v>445</v>
      </c>
      <c r="B94" s="590"/>
      <c r="C94" s="590" t="s">
        <v>425</v>
      </c>
      <c r="D94" s="590" t="s">
        <v>589</v>
      </c>
      <c r="E94" s="590"/>
      <c r="F94" s="744">
        <v>107</v>
      </c>
      <c r="G94" s="405">
        <f t="shared" si="10"/>
        <v>0</v>
      </c>
      <c r="H94" s="406">
        <v>4</v>
      </c>
      <c r="I94" s="534">
        <f t="shared" si="11"/>
        <v>0</v>
      </c>
      <c r="J94" s="405">
        <f t="shared" si="12"/>
        <v>0</v>
      </c>
      <c r="K94" s="506"/>
      <c r="L94" s="407">
        <f t="shared" si="13"/>
        <v>0</v>
      </c>
      <c r="P94" s="638"/>
    </row>
    <row r="95" spans="1:16">
      <c r="A95" s="658" t="s">
        <v>500</v>
      </c>
      <c r="B95" s="590"/>
      <c r="C95" s="590" t="s">
        <v>425</v>
      </c>
      <c r="D95" s="590" t="s">
        <v>589</v>
      </c>
      <c r="E95" s="590"/>
      <c r="F95" s="744">
        <v>62</v>
      </c>
      <c r="G95" s="405">
        <f t="shared" si="10"/>
        <v>0</v>
      </c>
      <c r="H95" s="406">
        <v>4</v>
      </c>
      <c r="I95" s="534">
        <f t="shared" si="11"/>
        <v>0</v>
      </c>
      <c r="J95" s="405">
        <f t="shared" si="12"/>
        <v>0</v>
      </c>
      <c r="K95" s="506"/>
      <c r="L95" s="407">
        <f t="shared" si="13"/>
        <v>0</v>
      </c>
      <c r="P95" s="638"/>
    </row>
    <row r="96" spans="1:16" ht="14.25" customHeight="1">
      <c r="A96" s="658" t="s">
        <v>477</v>
      </c>
      <c r="B96" s="590"/>
      <c r="C96" s="590" t="s">
        <v>425</v>
      </c>
      <c r="D96" s="590" t="s">
        <v>589</v>
      </c>
      <c r="E96" s="590"/>
      <c r="F96" s="744">
        <v>128</v>
      </c>
      <c r="G96" s="405">
        <f t="shared" si="10"/>
        <v>0</v>
      </c>
      <c r="H96" s="406">
        <v>4</v>
      </c>
      <c r="I96" s="534">
        <f t="shared" si="11"/>
        <v>0</v>
      </c>
      <c r="J96" s="405">
        <f t="shared" si="12"/>
        <v>0</v>
      </c>
      <c r="K96" s="506"/>
      <c r="L96" s="407">
        <f t="shared" si="13"/>
        <v>0</v>
      </c>
      <c r="P96" s="638"/>
    </row>
    <row r="97" spans="1:12" ht="14.25" customHeight="1">
      <c r="A97" s="657"/>
      <c r="D97" s="404"/>
      <c r="E97" s="404"/>
      <c r="F97" s="745"/>
      <c r="G97" s="404"/>
      <c r="H97" s="404"/>
      <c r="I97" s="404"/>
      <c r="J97" s="404"/>
      <c r="L97" s="404"/>
    </row>
    <row r="98" spans="1:12">
      <c r="A98" s="657" t="s">
        <v>531</v>
      </c>
      <c r="B98" s="590"/>
      <c r="C98" s="590" t="s">
        <v>575</v>
      </c>
      <c r="D98" s="590" t="s">
        <v>589</v>
      </c>
      <c r="E98" s="590"/>
      <c r="F98" s="744">
        <v>65</v>
      </c>
      <c r="G98" s="405">
        <f t="shared" ref="G98:G107" si="14">F98*I98</f>
        <v>0</v>
      </c>
      <c r="H98" s="406">
        <v>4</v>
      </c>
      <c r="I98" s="534">
        <f t="shared" ref="I98:I108" si="15">VLOOKUP(D98,$G$3:$H$13,2,FALSE)</f>
        <v>0</v>
      </c>
      <c r="J98" s="405">
        <f t="shared" ref="J98:J107" si="16">H98*G98</f>
        <v>0</v>
      </c>
      <c r="K98" s="506"/>
      <c r="L98" s="407">
        <f t="shared" ref="L98:L107" si="17">J98+K98</f>
        <v>0</v>
      </c>
    </row>
    <row r="99" spans="1:12">
      <c r="A99" s="657" t="s">
        <v>542</v>
      </c>
      <c r="B99" s="590"/>
      <c r="C99" s="590" t="s">
        <v>575</v>
      </c>
      <c r="D99" s="590" t="s">
        <v>589</v>
      </c>
      <c r="E99" s="590"/>
      <c r="F99" s="744">
        <v>25</v>
      </c>
      <c r="G99" s="405">
        <f t="shared" si="14"/>
        <v>0</v>
      </c>
      <c r="H99" s="406">
        <v>4</v>
      </c>
      <c r="I99" s="534">
        <f t="shared" si="15"/>
        <v>0</v>
      </c>
      <c r="J99" s="405">
        <f t="shared" si="16"/>
        <v>0</v>
      </c>
      <c r="K99" s="506"/>
      <c r="L99" s="407">
        <f t="shared" si="17"/>
        <v>0</v>
      </c>
    </row>
    <row r="100" spans="1:12">
      <c r="A100" s="657" t="s">
        <v>523</v>
      </c>
      <c r="B100" s="590"/>
      <c r="C100" s="590" t="s">
        <v>575</v>
      </c>
      <c r="D100" s="590" t="s">
        <v>589</v>
      </c>
      <c r="E100" s="590"/>
      <c r="F100" s="744">
        <v>118</v>
      </c>
      <c r="G100" s="405">
        <f t="shared" si="14"/>
        <v>0</v>
      </c>
      <c r="H100" s="406">
        <v>4</v>
      </c>
      <c r="I100" s="534">
        <f t="shared" si="15"/>
        <v>0</v>
      </c>
      <c r="J100" s="405">
        <f t="shared" si="16"/>
        <v>0</v>
      </c>
      <c r="K100" s="506"/>
      <c r="L100" s="407">
        <f t="shared" si="17"/>
        <v>0</v>
      </c>
    </row>
    <row r="101" spans="1:12">
      <c r="A101" s="657" t="s">
        <v>518</v>
      </c>
      <c r="B101" s="590"/>
      <c r="C101" s="590" t="s">
        <v>575</v>
      </c>
      <c r="D101" s="590" t="s">
        <v>589</v>
      </c>
      <c r="E101" s="590"/>
      <c r="F101" s="744">
        <v>56</v>
      </c>
      <c r="G101" s="405">
        <f t="shared" si="14"/>
        <v>0</v>
      </c>
      <c r="H101" s="406">
        <v>4</v>
      </c>
      <c r="I101" s="534">
        <f t="shared" si="15"/>
        <v>0</v>
      </c>
      <c r="J101" s="405">
        <f t="shared" si="16"/>
        <v>0</v>
      </c>
      <c r="K101" s="506"/>
      <c r="L101" s="407">
        <f t="shared" si="17"/>
        <v>0</v>
      </c>
    </row>
    <row r="102" spans="1:12">
      <c r="A102" s="657" t="s">
        <v>521</v>
      </c>
      <c r="B102" s="590"/>
      <c r="C102" s="590" t="s">
        <v>575</v>
      </c>
      <c r="D102" s="590" t="s">
        <v>589</v>
      </c>
      <c r="E102" s="590"/>
      <c r="F102" s="744">
        <v>162</v>
      </c>
      <c r="G102" s="405">
        <f t="shared" si="14"/>
        <v>0</v>
      </c>
      <c r="H102" s="406">
        <v>4</v>
      </c>
      <c r="I102" s="534">
        <f t="shared" si="15"/>
        <v>0</v>
      </c>
      <c r="J102" s="405">
        <f t="shared" si="16"/>
        <v>0</v>
      </c>
      <c r="K102" s="506"/>
      <c r="L102" s="407">
        <f t="shared" si="17"/>
        <v>0</v>
      </c>
    </row>
    <row r="103" spans="1:12">
      <c r="A103" s="657" t="s">
        <v>529</v>
      </c>
      <c r="B103" s="590"/>
      <c r="C103" s="590" t="s">
        <v>575</v>
      </c>
      <c r="D103" s="590" t="s">
        <v>589</v>
      </c>
      <c r="E103" s="590"/>
      <c r="F103" s="744">
        <v>294</v>
      </c>
      <c r="G103" s="405">
        <f t="shared" si="14"/>
        <v>0</v>
      </c>
      <c r="H103" s="406">
        <v>4</v>
      </c>
      <c r="I103" s="534">
        <f t="shared" si="15"/>
        <v>0</v>
      </c>
      <c r="J103" s="405">
        <f t="shared" si="16"/>
        <v>0</v>
      </c>
      <c r="K103" s="506"/>
      <c r="L103" s="407">
        <f t="shared" si="17"/>
        <v>0</v>
      </c>
    </row>
    <row r="104" spans="1:12">
      <c r="A104" s="657" t="s">
        <v>527</v>
      </c>
      <c r="B104" s="590"/>
      <c r="C104" s="590" t="s">
        <v>575</v>
      </c>
      <c r="D104" s="590" t="s">
        <v>589</v>
      </c>
      <c r="E104" s="590"/>
      <c r="F104" s="744">
        <v>335</v>
      </c>
      <c r="G104" s="405">
        <f t="shared" si="14"/>
        <v>0</v>
      </c>
      <c r="H104" s="406">
        <v>4</v>
      </c>
      <c r="I104" s="534">
        <f t="shared" si="15"/>
        <v>0</v>
      </c>
      <c r="J104" s="405">
        <f t="shared" si="16"/>
        <v>0</v>
      </c>
      <c r="K104" s="506"/>
      <c r="L104" s="407">
        <f t="shared" si="17"/>
        <v>0</v>
      </c>
    </row>
    <row r="105" spans="1:12">
      <c r="A105" s="657" t="s">
        <v>537</v>
      </c>
      <c r="B105" s="590"/>
      <c r="C105" s="590" t="s">
        <v>575</v>
      </c>
      <c r="D105" s="590" t="s">
        <v>589</v>
      </c>
      <c r="E105" s="590"/>
      <c r="F105" s="744">
        <v>20</v>
      </c>
      <c r="G105" s="405">
        <f t="shared" si="14"/>
        <v>0</v>
      </c>
      <c r="H105" s="406">
        <v>4</v>
      </c>
      <c r="I105" s="534">
        <f t="shared" si="15"/>
        <v>0</v>
      </c>
      <c r="J105" s="405">
        <f t="shared" si="16"/>
        <v>0</v>
      </c>
      <c r="K105" s="506"/>
      <c r="L105" s="407">
        <f t="shared" si="17"/>
        <v>0</v>
      </c>
    </row>
    <row r="106" spans="1:12">
      <c r="A106" s="657" t="s">
        <v>533</v>
      </c>
      <c r="B106" s="590"/>
      <c r="C106" s="590" t="s">
        <v>575</v>
      </c>
      <c r="D106" s="590" t="s">
        <v>589</v>
      </c>
      <c r="E106" s="590"/>
      <c r="F106" s="744">
        <v>18</v>
      </c>
      <c r="G106" s="405">
        <f t="shared" si="14"/>
        <v>0</v>
      </c>
      <c r="H106" s="406">
        <v>4</v>
      </c>
      <c r="I106" s="534">
        <f t="shared" si="15"/>
        <v>0</v>
      </c>
      <c r="J106" s="405">
        <f t="shared" si="16"/>
        <v>0</v>
      </c>
      <c r="K106" s="506"/>
      <c r="L106" s="407">
        <f t="shared" si="17"/>
        <v>0</v>
      </c>
    </row>
    <row r="107" spans="1:12">
      <c r="A107" s="657" t="s">
        <v>525</v>
      </c>
      <c r="B107" s="590"/>
      <c r="C107" s="590" t="s">
        <v>575</v>
      </c>
      <c r="D107" s="590" t="s">
        <v>589</v>
      </c>
      <c r="E107" s="590"/>
      <c r="F107" s="744">
        <v>239</v>
      </c>
      <c r="G107" s="405">
        <f t="shared" si="14"/>
        <v>0</v>
      </c>
      <c r="H107" s="406">
        <v>4</v>
      </c>
      <c r="I107" s="534">
        <f t="shared" si="15"/>
        <v>0</v>
      </c>
      <c r="J107" s="405">
        <f t="shared" si="16"/>
        <v>0</v>
      </c>
      <c r="K107" s="506"/>
      <c r="L107" s="407">
        <f t="shared" si="17"/>
        <v>0</v>
      </c>
    </row>
    <row r="108" spans="1:12">
      <c r="A108" s="657" t="s">
        <v>535</v>
      </c>
      <c r="B108" s="590"/>
      <c r="C108" s="590" t="s">
        <v>575</v>
      </c>
      <c r="D108" s="590" t="s">
        <v>589</v>
      </c>
      <c r="E108" s="590"/>
      <c r="F108" s="744">
        <v>10</v>
      </c>
      <c r="G108" s="405">
        <f>F108*I108</f>
        <v>0</v>
      </c>
      <c r="H108" s="406">
        <v>4</v>
      </c>
      <c r="I108" s="534">
        <f t="shared" si="15"/>
        <v>0</v>
      </c>
      <c r="J108" s="405">
        <f>H108*G108</f>
        <v>0</v>
      </c>
      <c r="K108" s="506"/>
      <c r="L108" s="407">
        <f>J108+K108</f>
        <v>0</v>
      </c>
    </row>
    <row r="109" spans="1:12">
      <c r="D109" s="404"/>
      <c r="E109" s="404"/>
      <c r="F109" s="745"/>
      <c r="G109" s="404"/>
      <c r="H109" s="404"/>
      <c r="I109" s="404"/>
      <c r="J109" s="404"/>
      <c r="L109" s="404"/>
    </row>
    <row r="110" spans="1:12">
      <c r="A110" s="524" t="s">
        <v>8</v>
      </c>
      <c r="B110" s="528"/>
      <c r="C110" s="528"/>
      <c r="D110" s="525"/>
      <c r="E110" s="528"/>
      <c r="F110" s="746">
        <f>SUM(F16:F108)</f>
        <v>16405.780000000002</v>
      </c>
      <c r="G110" s="527"/>
      <c r="H110" s="528"/>
      <c r="I110" s="525"/>
      <c r="J110" s="526">
        <f>SUM(J16:J108)</f>
        <v>0</v>
      </c>
      <c r="K110" s="523">
        <f>SUM(K16:K108)</f>
        <v>0</v>
      </c>
      <c r="L110" s="523">
        <f>SUM(L16:L108)</f>
        <v>0</v>
      </c>
    </row>
  </sheetData>
  <autoFilter ref="A15:AG110" xr:uid="{00000000-0009-0000-0000-00000A000000}"/>
  <sortState xmlns:xlrd2="http://schemas.microsoft.com/office/spreadsheetml/2017/richdata2" ref="A98:WVT108">
    <sortCondition ref="A98:A108"/>
  </sortState>
  <mergeCells count="1">
    <mergeCell ref="J11:L12"/>
  </mergeCells>
  <phoneticPr fontId="112" type="noConversion"/>
  <printOptions horizontalCentered="1"/>
  <pageMargins left="0.7" right="0.7" top="0.75" bottom="0.75" header="0.3" footer="0.3"/>
  <pageSetup paperSize="9" scale="48" fitToHeight="0" orientation="landscape" r:id="rId1"/>
  <headerFooter alignWithMargins="0">
    <oddFooter>&amp;L&amp;F-&amp;A
Atir b.v. ©&amp;Rprintversie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pageSetUpPr fitToPage="1"/>
  </sheetPr>
  <dimension ref="A1:Q37"/>
  <sheetViews>
    <sheetView showGridLines="0" zoomScaleNormal="100" zoomScaleSheetLayoutView="100" zoomScalePageLayoutView="50" workbookViewId="0">
      <pane ySplit="10" topLeftCell="A11" activePane="bottomLeft" state="frozen"/>
      <selection sqref="A1:XFD1048576"/>
      <selection pane="bottomLeft" activeCell="A11" sqref="A11"/>
    </sheetView>
  </sheetViews>
  <sheetFormatPr defaultColWidth="9.140625" defaultRowHeight="13.5"/>
  <cols>
    <col min="1" max="2" width="35.7109375" style="393" bestFit="1" customWidth="1"/>
    <col min="3" max="3" width="23.7109375" style="393" customWidth="1"/>
    <col min="4" max="12" width="12.85546875" style="393" customWidth="1"/>
    <col min="13" max="13" width="1.7109375" style="393" customWidth="1"/>
    <col min="14" max="14" width="12.85546875" style="393" customWidth="1"/>
    <col min="15" max="15" width="1.5703125" style="393" customWidth="1"/>
    <col min="16" max="17" width="12.85546875" style="393" customWidth="1"/>
    <col min="18" max="16384" width="9.140625" style="393"/>
  </cols>
  <sheetData>
    <row r="1" spans="1:17">
      <c r="A1" s="417"/>
      <c r="B1" s="416"/>
      <c r="C1" s="416"/>
    </row>
    <row r="2" spans="1:17" ht="17.25">
      <c r="A2" s="434" t="str">
        <f>'1-Contractblad totaal'!A3</f>
        <v>Naam opdrachtgever</v>
      </c>
      <c r="B2" s="435" t="str">
        <f>'1-Contractblad totaal'!B3</f>
        <v>Hoogheemraadschap van Delfland</v>
      </c>
    </row>
    <row r="3" spans="1:17" ht="17.25">
      <c r="A3" s="434" t="str">
        <f>'1-Contractblad totaal'!A4</f>
        <v>Calculatie onderdeel</v>
      </c>
      <c r="B3" s="157" t="str">
        <f ca="1">MID(CELL("bestandsnaam",$D$9),SEARCH("]",CELL("bestandsnaam",$D$9),1)+1,256)</f>
        <v>11-Machinekosten</v>
      </c>
    </row>
    <row r="4" spans="1:17" ht="17.25">
      <c r="A4" s="434" t="str">
        <f>'1-Contractblad totaal'!A5</f>
        <v>Gebouw/plaats</v>
      </c>
      <c r="B4" s="435" t="str">
        <f>'1-Contractblad totaal'!B5</f>
        <v>Regio Delft</v>
      </c>
    </row>
    <row r="5" spans="1:17" ht="17.25">
      <c r="A5" s="434" t="str">
        <f>'1-Contractblad totaal'!A6</f>
        <v>Referentie nummer</v>
      </c>
      <c r="B5" s="435" t="str">
        <f>'1-Contractblad totaal'!B6</f>
        <v>INK2020.561</v>
      </c>
    </row>
    <row r="6" spans="1:17" ht="17.25">
      <c r="A6" s="434" t="str">
        <f>'1-Contractblad totaal'!A8</f>
        <v>Naam dienstverlener</v>
      </c>
      <c r="B6" s="435">
        <f>'1-Contractblad totaal'!B8</f>
        <v>0</v>
      </c>
    </row>
    <row r="7" spans="1:17" ht="15.75">
      <c r="A7" s="434" t="str">
        <f>'1-Contractblad totaal'!A9</f>
        <v>Prijspeil</v>
      </c>
      <c r="B7" s="125">
        <f>'1-Contractblad totaal'!B9</f>
        <v>44562</v>
      </c>
    </row>
    <row r="8" spans="1:17" ht="15.75">
      <c r="A8" s="434"/>
    </row>
    <row r="9" spans="1:17" ht="15.75">
      <c r="A9" s="418"/>
      <c r="B9" s="418"/>
      <c r="C9" s="419"/>
    </row>
    <row r="10" spans="1:17" s="420" customFormat="1" ht="58.5" customHeight="1">
      <c r="A10" s="177" t="s">
        <v>108</v>
      </c>
      <c r="B10" s="177" t="s">
        <v>86</v>
      </c>
      <c r="C10" s="177" t="s">
        <v>87</v>
      </c>
      <c r="D10" s="177" t="s">
        <v>162</v>
      </c>
      <c r="E10" s="177" t="s">
        <v>40</v>
      </c>
      <c r="F10" s="177" t="s">
        <v>163</v>
      </c>
      <c r="G10" s="177" t="s">
        <v>164</v>
      </c>
      <c r="H10" s="177" t="s">
        <v>63</v>
      </c>
      <c r="I10" s="177" t="s">
        <v>165</v>
      </c>
      <c r="J10" s="177" t="s">
        <v>166</v>
      </c>
      <c r="K10" s="177" t="s">
        <v>46</v>
      </c>
      <c r="L10" s="177" t="s">
        <v>167</v>
      </c>
      <c r="M10" s="393"/>
      <c r="N10" s="177" t="s">
        <v>168</v>
      </c>
      <c r="O10" s="393"/>
      <c r="P10" s="177" t="s">
        <v>24</v>
      </c>
      <c r="Q10" s="177" t="s">
        <v>111</v>
      </c>
    </row>
    <row r="11" spans="1:17">
      <c r="D11" s="421"/>
      <c r="E11" s="421"/>
      <c r="F11" s="422"/>
      <c r="G11" s="421"/>
      <c r="H11" s="421"/>
      <c r="J11" s="522">
        <v>0</v>
      </c>
      <c r="K11" s="522">
        <v>0</v>
      </c>
      <c r="L11" s="522">
        <v>0</v>
      </c>
      <c r="N11" s="423"/>
      <c r="P11" s="422"/>
    </row>
    <row r="12" spans="1:17">
      <c r="A12" s="508"/>
      <c r="B12" s="508"/>
      <c r="C12" s="509"/>
      <c r="D12" s="510">
        <v>0</v>
      </c>
      <c r="E12" s="510">
        <v>0</v>
      </c>
      <c r="F12" s="424">
        <f>D12-E12</f>
        <v>0</v>
      </c>
      <c r="G12" s="505">
        <v>0</v>
      </c>
      <c r="H12" s="510">
        <v>0</v>
      </c>
      <c r="I12" s="425">
        <f>IF(G12=0,0,(F12-H12)/G12)</f>
        <v>0</v>
      </c>
      <c r="J12" s="426">
        <f>D12*$J$11</f>
        <v>0</v>
      </c>
      <c r="K12" s="425">
        <f>D12*$K$11</f>
        <v>0</v>
      </c>
      <c r="L12" s="427">
        <f>$L$11*D12</f>
        <v>0</v>
      </c>
      <c r="N12" s="428">
        <f>SUM(I12:L12)</f>
        <v>0</v>
      </c>
      <c r="P12" s="505">
        <v>0</v>
      </c>
      <c r="Q12" s="425">
        <f>N12*P12</f>
        <v>0</v>
      </c>
    </row>
    <row r="13" spans="1:17">
      <c r="A13" s="508"/>
      <c r="B13" s="508"/>
      <c r="C13" s="509"/>
      <c r="D13" s="510">
        <v>0</v>
      </c>
      <c r="E13" s="510">
        <v>0</v>
      </c>
      <c r="F13" s="424">
        <f>D13-E13</f>
        <v>0</v>
      </c>
      <c r="G13" s="505">
        <v>0</v>
      </c>
      <c r="H13" s="510">
        <v>0</v>
      </c>
      <c r="I13" s="425">
        <f>IF(G13=0,0,(F13-H13)/G13)</f>
        <v>0</v>
      </c>
      <c r="J13" s="426">
        <f>D13*$J$11</f>
        <v>0</v>
      </c>
      <c r="K13" s="425">
        <f>D13*$K$11</f>
        <v>0</v>
      </c>
      <c r="L13" s="427">
        <f>$L$11*D13</f>
        <v>0</v>
      </c>
      <c r="N13" s="428">
        <f>SUM(I13:L13)</f>
        <v>0</v>
      </c>
      <c r="P13" s="505">
        <v>0</v>
      </c>
      <c r="Q13" s="425">
        <f>N13*P13</f>
        <v>0</v>
      </c>
    </row>
    <row r="14" spans="1:17">
      <c r="A14" s="508"/>
      <c r="B14" s="508"/>
      <c r="C14" s="509"/>
      <c r="D14" s="510">
        <v>0</v>
      </c>
      <c r="E14" s="510">
        <v>0</v>
      </c>
      <c r="F14" s="424">
        <f t="shared" ref="F14:F24" si="0">D14-E14</f>
        <v>0</v>
      </c>
      <c r="G14" s="505">
        <v>0</v>
      </c>
      <c r="H14" s="510">
        <v>0</v>
      </c>
      <c r="I14" s="425">
        <f t="shared" ref="I14:I24" si="1">IF(G14=0,0,(F14-H14)/G14)</f>
        <v>0</v>
      </c>
      <c r="J14" s="426">
        <f t="shared" ref="J14:J24" si="2">D14*$J$11</f>
        <v>0</v>
      </c>
      <c r="K14" s="425">
        <f t="shared" ref="K14:K24" si="3">D14*$K$11</f>
        <v>0</v>
      </c>
      <c r="L14" s="427">
        <f t="shared" ref="L14:L24" si="4">$L$11*D14</f>
        <v>0</v>
      </c>
      <c r="N14" s="428">
        <f t="shared" ref="N14:N24" si="5">SUM(I14:L14)</f>
        <v>0</v>
      </c>
      <c r="P14" s="505">
        <v>0</v>
      </c>
      <c r="Q14" s="425">
        <f t="shared" ref="Q14:Q24" si="6">N14*P14</f>
        <v>0</v>
      </c>
    </row>
    <row r="15" spans="1:17">
      <c r="A15" s="508"/>
      <c r="B15" s="508"/>
      <c r="C15" s="509"/>
      <c r="D15" s="510">
        <v>0</v>
      </c>
      <c r="E15" s="510">
        <v>0</v>
      </c>
      <c r="F15" s="424">
        <f t="shared" si="0"/>
        <v>0</v>
      </c>
      <c r="G15" s="505">
        <v>0</v>
      </c>
      <c r="H15" s="510">
        <v>0</v>
      </c>
      <c r="I15" s="425">
        <f t="shared" si="1"/>
        <v>0</v>
      </c>
      <c r="J15" s="426">
        <f t="shared" si="2"/>
        <v>0</v>
      </c>
      <c r="K15" s="425">
        <f t="shared" si="3"/>
        <v>0</v>
      </c>
      <c r="L15" s="427">
        <f t="shared" si="4"/>
        <v>0</v>
      </c>
      <c r="N15" s="428">
        <f t="shared" si="5"/>
        <v>0</v>
      </c>
      <c r="P15" s="505">
        <v>0</v>
      </c>
      <c r="Q15" s="425">
        <f t="shared" si="6"/>
        <v>0</v>
      </c>
    </row>
    <row r="16" spans="1:17">
      <c r="A16" s="508"/>
      <c r="B16" s="508"/>
      <c r="C16" s="509"/>
      <c r="D16" s="510">
        <v>0</v>
      </c>
      <c r="E16" s="510">
        <v>0</v>
      </c>
      <c r="F16" s="424">
        <f t="shared" si="0"/>
        <v>0</v>
      </c>
      <c r="G16" s="505">
        <v>0</v>
      </c>
      <c r="H16" s="510">
        <v>0</v>
      </c>
      <c r="I16" s="425">
        <f t="shared" si="1"/>
        <v>0</v>
      </c>
      <c r="J16" s="426">
        <f t="shared" si="2"/>
        <v>0</v>
      </c>
      <c r="K16" s="425">
        <f t="shared" si="3"/>
        <v>0</v>
      </c>
      <c r="L16" s="427">
        <f t="shared" si="4"/>
        <v>0</v>
      </c>
      <c r="N16" s="428">
        <f t="shared" si="5"/>
        <v>0</v>
      </c>
      <c r="P16" s="505">
        <v>0</v>
      </c>
      <c r="Q16" s="425">
        <f t="shared" si="6"/>
        <v>0</v>
      </c>
    </row>
    <row r="17" spans="1:17">
      <c r="A17" s="508"/>
      <c r="B17" s="508"/>
      <c r="C17" s="509"/>
      <c r="D17" s="510">
        <v>0</v>
      </c>
      <c r="E17" s="510">
        <v>0</v>
      </c>
      <c r="F17" s="424">
        <f t="shared" ref="F17:F20" si="7">D17-E17</f>
        <v>0</v>
      </c>
      <c r="G17" s="505">
        <v>0</v>
      </c>
      <c r="H17" s="510">
        <v>0</v>
      </c>
      <c r="I17" s="425">
        <f t="shared" ref="I17:I20" si="8">IF(G17=0,0,(F17-H17)/G17)</f>
        <v>0</v>
      </c>
      <c r="J17" s="426">
        <f t="shared" ref="J17:J20" si="9">D17*$J$11</f>
        <v>0</v>
      </c>
      <c r="K17" s="425">
        <f t="shared" ref="K17:K20" si="10">D17*$K$11</f>
        <v>0</v>
      </c>
      <c r="L17" s="427">
        <f t="shared" ref="L17:L20" si="11">$L$11*D17</f>
        <v>0</v>
      </c>
      <c r="N17" s="428">
        <f t="shared" ref="N17:N20" si="12">SUM(I17:L17)</f>
        <v>0</v>
      </c>
      <c r="P17" s="505">
        <v>0</v>
      </c>
      <c r="Q17" s="425">
        <f t="shared" ref="Q17:Q20" si="13">N17*P17</f>
        <v>0</v>
      </c>
    </row>
    <row r="18" spans="1:17">
      <c r="A18" s="508"/>
      <c r="B18" s="508"/>
      <c r="C18" s="509"/>
      <c r="D18" s="510">
        <v>0</v>
      </c>
      <c r="E18" s="510">
        <v>0</v>
      </c>
      <c r="F18" s="424">
        <f t="shared" si="7"/>
        <v>0</v>
      </c>
      <c r="G18" s="505">
        <v>0</v>
      </c>
      <c r="H18" s="510">
        <v>0</v>
      </c>
      <c r="I18" s="425">
        <f t="shared" si="8"/>
        <v>0</v>
      </c>
      <c r="J18" s="426">
        <f t="shared" si="9"/>
        <v>0</v>
      </c>
      <c r="K18" s="425">
        <f t="shared" si="10"/>
        <v>0</v>
      </c>
      <c r="L18" s="427">
        <f t="shared" si="11"/>
        <v>0</v>
      </c>
      <c r="N18" s="428">
        <f t="shared" si="12"/>
        <v>0</v>
      </c>
      <c r="P18" s="505">
        <v>0</v>
      </c>
      <c r="Q18" s="425">
        <f t="shared" si="13"/>
        <v>0</v>
      </c>
    </row>
    <row r="19" spans="1:17">
      <c r="A19" s="508"/>
      <c r="B19" s="508"/>
      <c r="C19" s="509"/>
      <c r="D19" s="510">
        <v>0</v>
      </c>
      <c r="E19" s="510">
        <v>0</v>
      </c>
      <c r="F19" s="424">
        <f t="shared" si="7"/>
        <v>0</v>
      </c>
      <c r="G19" s="505">
        <v>0</v>
      </c>
      <c r="H19" s="510">
        <v>0</v>
      </c>
      <c r="I19" s="425">
        <f t="shared" si="8"/>
        <v>0</v>
      </c>
      <c r="J19" s="426">
        <f t="shared" si="9"/>
        <v>0</v>
      </c>
      <c r="K19" s="425">
        <f t="shared" si="10"/>
        <v>0</v>
      </c>
      <c r="L19" s="427">
        <f t="shared" si="11"/>
        <v>0</v>
      </c>
      <c r="N19" s="428">
        <f t="shared" si="12"/>
        <v>0</v>
      </c>
      <c r="P19" s="505">
        <v>0</v>
      </c>
      <c r="Q19" s="425">
        <f t="shared" si="13"/>
        <v>0</v>
      </c>
    </row>
    <row r="20" spans="1:17">
      <c r="A20" s="508"/>
      <c r="B20" s="508"/>
      <c r="C20" s="509"/>
      <c r="D20" s="510">
        <v>0</v>
      </c>
      <c r="E20" s="510">
        <v>0</v>
      </c>
      <c r="F20" s="424">
        <f t="shared" si="7"/>
        <v>0</v>
      </c>
      <c r="G20" s="505">
        <v>0</v>
      </c>
      <c r="H20" s="510">
        <v>0</v>
      </c>
      <c r="I20" s="425">
        <f t="shared" si="8"/>
        <v>0</v>
      </c>
      <c r="J20" s="426">
        <f t="shared" si="9"/>
        <v>0</v>
      </c>
      <c r="K20" s="425">
        <f t="shared" si="10"/>
        <v>0</v>
      </c>
      <c r="L20" s="427">
        <f t="shared" si="11"/>
        <v>0</v>
      </c>
      <c r="N20" s="428">
        <f t="shared" si="12"/>
        <v>0</v>
      </c>
      <c r="P20" s="505">
        <v>0</v>
      </c>
      <c r="Q20" s="425">
        <f t="shared" si="13"/>
        <v>0</v>
      </c>
    </row>
    <row r="21" spans="1:17">
      <c r="A21" s="508"/>
      <c r="B21" s="508"/>
      <c r="C21" s="509"/>
      <c r="D21" s="510">
        <v>0</v>
      </c>
      <c r="E21" s="510">
        <v>0</v>
      </c>
      <c r="F21" s="424">
        <f t="shared" si="0"/>
        <v>0</v>
      </c>
      <c r="G21" s="505">
        <v>0</v>
      </c>
      <c r="H21" s="510">
        <v>0</v>
      </c>
      <c r="I21" s="425">
        <f t="shared" si="1"/>
        <v>0</v>
      </c>
      <c r="J21" s="426">
        <f t="shared" si="2"/>
        <v>0</v>
      </c>
      <c r="K21" s="425">
        <f t="shared" si="3"/>
        <v>0</v>
      </c>
      <c r="L21" s="427">
        <f t="shared" si="4"/>
        <v>0</v>
      </c>
      <c r="N21" s="428">
        <f t="shared" si="5"/>
        <v>0</v>
      </c>
      <c r="P21" s="505">
        <v>0</v>
      </c>
      <c r="Q21" s="425">
        <f t="shared" si="6"/>
        <v>0</v>
      </c>
    </row>
    <row r="22" spans="1:17">
      <c r="A22" s="508"/>
      <c r="B22" s="508"/>
      <c r="C22" s="509"/>
      <c r="D22" s="510">
        <v>0</v>
      </c>
      <c r="E22" s="510">
        <v>0</v>
      </c>
      <c r="F22" s="424">
        <f t="shared" si="0"/>
        <v>0</v>
      </c>
      <c r="G22" s="505">
        <v>0</v>
      </c>
      <c r="H22" s="510">
        <v>0</v>
      </c>
      <c r="I22" s="425">
        <f t="shared" si="1"/>
        <v>0</v>
      </c>
      <c r="J22" s="426">
        <f t="shared" si="2"/>
        <v>0</v>
      </c>
      <c r="K22" s="425">
        <f t="shared" si="3"/>
        <v>0</v>
      </c>
      <c r="L22" s="427">
        <f t="shared" si="4"/>
        <v>0</v>
      </c>
      <c r="N22" s="428">
        <f t="shared" si="5"/>
        <v>0</v>
      </c>
      <c r="P22" s="505">
        <v>0</v>
      </c>
      <c r="Q22" s="425">
        <f t="shared" si="6"/>
        <v>0</v>
      </c>
    </row>
    <row r="23" spans="1:17">
      <c r="A23" s="508"/>
      <c r="B23" s="508"/>
      <c r="C23" s="509"/>
      <c r="D23" s="510">
        <v>0</v>
      </c>
      <c r="E23" s="510">
        <v>0</v>
      </c>
      <c r="F23" s="424">
        <f t="shared" si="0"/>
        <v>0</v>
      </c>
      <c r="G23" s="505">
        <v>0</v>
      </c>
      <c r="H23" s="510">
        <v>0</v>
      </c>
      <c r="I23" s="425">
        <f t="shared" si="1"/>
        <v>0</v>
      </c>
      <c r="J23" s="426">
        <f t="shared" si="2"/>
        <v>0</v>
      </c>
      <c r="K23" s="425">
        <f t="shared" si="3"/>
        <v>0</v>
      </c>
      <c r="L23" s="427">
        <f t="shared" si="4"/>
        <v>0</v>
      </c>
      <c r="N23" s="428">
        <f t="shared" si="5"/>
        <v>0</v>
      </c>
      <c r="P23" s="505">
        <v>0</v>
      </c>
      <c r="Q23" s="425">
        <f t="shared" si="6"/>
        <v>0</v>
      </c>
    </row>
    <row r="24" spans="1:17">
      <c r="A24" s="508"/>
      <c r="B24" s="508"/>
      <c r="C24" s="509"/>
      <c r="D24" s="510">
        <v>0</v>
      </c>
      <c r="E24" s="510">
        <v>0</v>
      </c>
      <c r="F24" s="424">
        <f t="shared" si="0"/>
        <v>0</v>
      </c>
      <c r="G24" s="505">
        <v>0</v>
      </c>
      <c r="H24" s="510">
        <v>0</v>
      </c>
      <c r="I24" s="425">
        <f t="shared" si="1"/>
        <v>0</v>
      </c>
      <c r="J24" s="426">
        <f t="shared" si="2"/>
        <v>0</v>
      </c>
      <c r="K24" s="425">
        <f t="shared" si="3"/>
        <v>0</v>
      </c>
      <c r="L24" s="427">
        <f t="shared" si="4"/>
        <v>0</v>
      </c>
      <c r="N24" s="428">
        <f t="shared" si="5"/>
        <v>0</v>
      </c>
      <c r="P24" s="505">
        <v>0</v>
      </c>
      <c r="Q24" s="425">
        <f t="shared" si="6"/>
        <v>0</v>
      </c>
    </row>
    <row r="25" spans="1:17">
      <c r="A25" s="508"/>
      <c r="B25" s="508"/>
      <c r="C25" s="509"/>
      <c r="D25" s="510">
        <v>0</v>
      </c>
      <c r="E25" s="510">
        <v>0</v>
      </c>
      <c r="F25" s="424">
        <f t="shared" ref="F25:F35" si="14">D25-E25</f>
        <v>0</v>
      </c>
      <c r="G25" s="505">
        <v>0</v>
      </c>
      <c r="H25" s="510">
        <v>0</v>
      </c>
      <c r="I25" s="425">
        <f t="shared" ref="I25:I35" si="15">IF(G25=0,0,(F25-H25)/G25)</f>
        <v>0</v>
      </c>
      <c r="J25" s="426">
        <f t="shared" ref="J25:J35" si="16">D25*$J$11</f>
        <v>0</v>
      </c>
      <c r="K25" s="425">
        <f t="shared" ref="K25:K35" si="17">D25*$K$11</f>
        <v>0</v>
      </c>
      <c r="L25" s="427">
        <f t="shared" ref="L25:L35" si="18">$L$11*D25</f>
        <v>0</v>
      </c>
      <c r="N25" s="428">
        <f t="shared" ref="N25:N35" si="19">SUM(I25:L25)</f>
        <v>0</v>
      </c>
      <c r="P25" s="505">
        <v>0</v>
      </c>
      <c r="Q25" s="425">
        <f t="shared" ref="Q25:Q35" si="20">N25*P25</f>
        <v>0</v>
      </c>
    </row>
    <row r="26" spans="1:17">
      <c r="A26" s="508"/>
      <c r="B26" s="508"/>
      <c r="C26" s="509"/>
      <c r="D26" s="510">
        <v>0</v>
      </c>
      <c r="E26" s="510">
        <v>0</v>
      </c>
      <c r="F26" s="424">
        <f t="shared" si="14"/>
        <v>0</v>
      </c>
      <c r="G26" s="505">
        <v>0</v>
      </c>
      <c r="H26" s="510">
        <v>0</v>
      </c>
      <c r="I26" s="425">
        <f t="shared" si="15"/>
        <v>0</v>
      </c>
      <c r="J26" s="426">
        <f t="shared" si="16"/>
        <v>0</v>
      </c>
      <c r="K26" s="425">
        <f t="shared" si="17"/>
        <v>0</v>
      </c>
      <c r="L26" s="427">
        <f t="shared" si="18"/>
        <v>0</v>
      </c>
      <c r="N26" s="428">
        <f t="shared" si="19"/>
        <v>0</v>
      </c>
      <c r="P26" s="505">
        <v>0</v>
      </c>
      <c r="Q26" s="425">
        <f t="shared" si="20"/>
        <v>0</v>
      </c>
    </row>
    <row r="27" spans="1:17">
      <c r="A27" s="508"/>
      <c r="B27" s="508"/>
      <c r="C27" s="509"/>
      <c r="D27" s="510">
        <v>0</v>
      </c>
      <c r="E27" s="510">
        <v>0</v>
      </c>
      <c r="F27" s="424">
        <f t="shared" si="14"/>
        <v>0</v>
      </c>
      <c r="G27" s="505">
        <v>0</v>
      </c>
      <c r="H27" s="510">
        <v>0</v>
      </c>
      <c r="I27" s="425">
        <f t="shared" si="15"/>
        <v>0</v>
      </c>
      <c r="J27" s="426">
        <f t="shared" si="16"/>
        <v>0</v>
      </c>
      <c r="K27" s="425">
        <f t="shared" si="17"/>
        <v>0</v>
      </c>
      <c r="L27" s="427">
        <f t="shared" si="18"/>
        <v>0</v>
      </c>
      <c r="N27" s="428">
        <f t="shared" si="19"/>
        <v>0</v>
      </c>
      <c r="P27" s="505">
        <v>0</v>
      </c>
      <c r="Q27" s="425">
        <f t="shared" si="20"/>
        <v>0</v>
      </c>
    </row>
    <row r="28" spans="1:17">
      <c r="A28" s="508"/>
      <c r="B28" s="508"/>
      <c r="C28" s="509"/>
      <c r="D28" s="510">
        <v>0</v>
      </c>
      <c r="E28" s="510">
        <v>0</v>
      </c>
      <c r="F28" s="424">
        <f t="shared" si="14"/>
        <v>0</v>
      </c>
      <c r="G28" s="505">
        <v>0</v>
      </c>
      <c r="H28" s="510">
        <v>0</v>
      </c>
      <c r="I28" s="425">
        <f t="shared" si="15"/>
        <v>0</v>
      </c>
      <c r="J28" s="426">
        <f t="shared" si="16"/>
        <v>0</v>
      </c>
      <c r="K28" s="425">
        <f t="shared" si="17"/>
        <v>0</v>
      </c>
      <c r="L28" s="427">
        <f t="shared" si="18"/>
        <v>0</v>
      </c>
      <c r="N28" s="428">
        <f t="shared" si="19"/>
        <v>0</v>
      </c>
      <c r="P28" s="505">
        <v>0</v>
      </c>
      <c r="Q28" s="425">
        <f t="shared" si="20"/>
        <v>0</v>
      </c>
    </row>
    <row r="29" spans="1:17">
      <c r="A29" s="508"/>
      <c r="B29" s="508"/>
      <c r="C29" s="509"/>
      <c r="D29" s="510">
        <v>0</v>
      </c>
      <c r="E29" s="510">
        <v>0</v>
      </c>
      <c r="F29" s="424">
        <f t="shared" si="14"/>
        <v>0</v>
      </c>
      <c r="G29" s="505">
        <v>0</v>
      </c>
      <c r="H29" s="510">
        <v>0</v>
      </c>
      <c r="I29" s="425">
        <f t="shared" si="15"/>
        <v>0</v>
      </c>
      <c r="J29" s="426">
        <f t="shared" si="16"/>
        <v>0</v>
      </c>
      <c r="K29" s="425">
        <f t="shared" si="17"/>
        <v>0</v>
      </c>
      <c r="L29" s="427">
        <f t="shared" si="18"/>
        <v>0</v>
      </c>
      <c r="N29" s="428">
        <f t="shared" si="19"/>
        <v>0</v>
      </c>
      <c r="P29" s="505">
        <v>0</v>
      </c>
      <c r="Q29" s="425">
        <f t="shared" si="20"/>
        <v>0</v>
      </c>
    </row>
    <row r="30" spans="1:17">
      <c r="A30" s="508"/>
      <c r="B30" s="508"/>
      <c r="C30" s="509"/>
      <c r="D30" s="510">
        <v>0</v>
      </c>
      <c r="E30" s="510">
        <v>0</v>
      </c>
      <c r="F30" s="424">
        <f t="shared" si="14"/>
        <v>0</v>
      </c>
      <c r="G30" s="505">
        <v>0</v>
      </c>
      <c r="H30" s="510">
        <v>0</v>
      </c>
      <c r="I30" s="425">
        <f t="shared" si="15"/>
        <v>0</v>
      </c>
      <c r="J30" s="426">
        <f t="shared" si="16"/>
        <v>0</v>
      </c>
      <c r="K30" s="425">
        <f t="shared" si="17"/>
        <v>0</v>
      </c>
      <c r="L30" s="427">
        <f t="shared" si="18"/>
        <v>0</v>
      </c>
      <c r="N30" s="428">
        <f t="shared" si="19"/>
        <v>0</v>
      </c>
      <c r="P30" s="505">
        <v>0</v>
      </c>
      <c r="Q30" s="425">
        <f t="shared" si="20"/>
        <v>0</v>
      </c>
    </row>
    <row r="31" spans="1:17">
      <c r="A31" s="508"/>
      <c r="B31" s="508"/>
      <c r="C31" s="509"/>
      <c r="D31" s="510">
        <v>0</v>
      </c>
      <c r="E31" s="510">
        <v>0</v>
      </c>
      <c r="F31" s="424">
        <f t="shared" si="14"/>
        <v>0</v>
      </c>
      <c r="G31" s="505">
        <v>0</v>
      </c>
      <c r="H31" s="510">
        <v>0</v>
      </c>
      <c r="I31" s="425">
        <f t="shared" si="15"/>
        <v>0</v>
      </c>
      <c r="J31" s="426">
        <f t="shared" si="16"/>
        <v>0</v>
      </c>
      <c r="K31" s="425">
        <f t="shared" si="17"/>
        <v>0</v>
      </c>
      <c r="L31" s="427">
        <f t="shared" si="18"/>
        <v>0</v>
      </c>
      <c r="N31" s="428">
        <f t="shared" si="19"/>
        <v>0</v>
      </c>
      <c r="P31" s="505">
        <v>0</v>
      </c>
      <c r="Q31" s="425">
        <f t="shared" si="20"/>
        <v>0</v>
      </c>
    </row>
    <row r="32" spans="1:17">
      <c r="A32" s="508"/>
      <c r="B32" s="508"/>
      <c r="C32" s="509"/>
      <c r="D32" s="510">
        <v>0</v>
      </c>
      <c r="E32" s="510">
        <v>0</v>
      </c>
      <c r="F32" s="424">
        <f t="shared" si="14"/>
        <v>0</v>
      </c>
      <c r="G32" s="505">
        <v>0</v>
      </c>
      <c r="H32" s="510">
        <v>0</v>
      </c>
      <c r="I32" s="425">
        <f t="shared" si="15"/>
        <v>0</v>
      </c>
      <c r="J32" s="426">
        <f t="shared" si="16"/>
        <v>0</v>
      </c>
      <c r="K32" s="425">
        <f t="shared" si="17"/>
        <v>0</v>
      </c>
      <c r="L32" s="427">
        <f t="shared" si="18"/>
        <v>0</v>
      </c>
      <c r="N32" s="428">
        <f t="shared" si="19"/>
        <v>0</v>
      </c>
      <c r="P32" s="505">
        <v>0</v>
      </c>
      <c r="Q32" s="425">
        <f t="shared" si="20"/>
        <v>0</v>
      </c>
    </row>
    <row r="33" spans="1:17">
      <c r="A33" s="508"/>
      <c r="B33" s="508"/>
      <c r="C33" s="509"/>
      <c r="D33" s="510">
        <v>0</v>
      </c>
      <c r="E33" s="510">
        <v>0</v>
      </c>
      <c r="F33" s="424">
        <f t="shared" si="14"/>
        <v>0</v>
      </c>
      <c r="G33" s="505">
        <v>0</v>
      </c>
      <c r="H33" s="510">
        <v>0</v>
      </c>
      <c r="I33" s="425">
        <f t="shared" si="15"/>
        <v>0</v>
      </c>
      <c r="J33" s="426">
        <f t="shared" si="16"/>
        <v>0</v>
      </c>
      <c r="K33" s="425">
        <f t="shared" si="17"/>
        <v>0</v>
      </c>
      <c r="L33" s="427">
        <f t="shared" si="18"/>
        <v>0</v>
      </c>
      <c r="N33" s="428">
        <f t="shared" si="19"/>
        <v>0</v>
      </c>
      <c r="P33" s="505">
        <v>0</v>
      </c>
      <c r="Q33" s="425">
        <f t="shared" si="20"/>
        <v>0</v>
      </c>
    </row>
    <row r="34" spans="1:17">
      <c r="A34" s="508"/>
      <c r="B34" s="508"/>
      <c r="C34" s="509"/>
      <c r="D34" s="510">
        <v>0</v>
      </c>
      <c r="E34" s="510">
        <v>0</v>
      </c>
      <c r="F34" s="424">
        <f t="shared" si="14"/>
        <v>0</v>
      </c>
      <c r="G34" s="505">
        <v>0</v>
      </c>
      <c r="H34" s="510">
        <v>0</v>
      </c>
      <c r="I34" s="425">
        <f t="shared" si="15"/>
        <v>0</v>
      </c>
      <c r="J34" s="426">
        <f t="shared" si="16"/>
        <v>0</v>
      </c>
      <c r="K34" s="425">
        <f t="shared" si="17"/>
        <v>0</v>
      </c>
      <c r="L34" s="427">
        <f t="shared" si="18"/>
        <v>0</v>
      </c>
      <c r="N34" s="428">
        <f t="shared" si="19"/>
        <v>0</v>
      </c>
      <c r="P34" s="505">
        <v>0</v>
      </c>
      <c r="Q34" s="425">
        <f t="shared" si="20"/>
        <v>0</v>
      </c>
    </row>
    <row r="35" spans="1:17">
      <c r="A35" s="508"/>
      <c r="B35" s="508"/>
      <c r="C35" s="509"/>
      <c r="D35" s="510">
        <v>0</v>
      </c>
      <c r="E35" s="510">
        <v>0</v>
      </c>
      <c r="F35" s="424">
        <f t="shared" si="14"/>
        <v>0</v>
      </c>
      <c r="G35" s="505">
        <v>0</v>
      </c>
      <c r="H35" s="510">
        <v>0</v>
      </c>
      <c r="I35" s="425">
        <f t="shared" si="15"/>
        <v>0</v>
      </c>
      <c r="J35" s="426">
        <f t="shared" si="16"/>
        <v>0</v>
      </c>
      <c r="K35" s="425">
        <f t="shared" si="17"/>
        <v>0</v>
      </c>
      <c r="L35" s="427">
        <f t="shared" si="18"/>
        <v>0</v>
      </c>
      <c r="N35" s="428">
        <f t="shared" si="19"/>
        <v>0</v>
      </c>
      <c r="P35" s="505">
        <v>0</v>
      </c>
      <c r="Q35" s="425">
        <f t="shared" si="20"/>
        <v>0</v>
      </c>
    </row>
    <row r="37" spans="1:17">
      <c r="A37" s="429"/>
      <c r="B37" s="429" t="s">
        <v>8</v>
      </c>
      <c r="C37" s="430"/>
      <c r="D37" s="430"/>
      <c r="E37" s="430"/>
      <c r="F37" s="430"/>
      <c r="G37" s="430"/>
      <c r="H37" s="430"/>
      <c r="I37" s="430"/>
      <c r="J37" s="430"/>
      <c r="K37" s="430"/>
      <c r="L37" s="431"/>
      <c r="P37" s="432" t="s">
        <v>795</v>
      </c>
      <c r="Q37" s="433">
        <f>SUM(Q12:Q35)</f>
        <v>0</v>
      </c>
    </row>
  </sheetData>
  <pageMargins left="0.59729166666666667" right="0.7" top="0.75" bottom="0.75" header="0.3" footer="0.3"/>
  <pageSetup paperSize="9" scale="53" fitToHeight="0" orientation="landscape" r:id="rId1"/>
  <headerFooter>
    <oddFooter>&amp;L&amp;F-&amp;A
Atir b.v. ©&amp;Rprintversie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277"/>
  <sheetViews>
    <sheetView showGridLines="0" zoomScaleNormal="100" zoomScaleSheetLayoutView="100" zoomScalePageLayoutView="50" workbookViewId="0">
      <pane ySplit="11" topLeftCell="A12" activePane="bottomLeft" state="frozen"/>
      <selection sqref="A1:XFD1048576"/>
      <selection pane="bottomLeft" activeCell="A12" sqref="A12"/>
    </sheetView>
  </sheetViews>
  <sheetFormatPr defaultColWidth="9.140625" defaultRowHeight="13.5"/>
  <cols>
    <col min="1" max="1" width="32.140625" style="393" customWidth="1"/>
    <col min="2" max="2" width="35" style="393" customWidth="1"/>
    <col min="3" max="3" width="34.28515625" style="393" bestFit="1" customWidth="1"/>
    <col min="4" max="5" width="21.85546875" style="393" bestFit="1" customWidth="1"/>
    <col min="6" max="6" width="12.85546875" style="393" bestFit="1" customWidth="1"/>
    <col min="7" max="7" width="16.140625" style="393" bestFit="1" customWidth="1"/>
    <col min="8" max="8" width="13.140625" style="393" bestFit="1" customWidth="1"/>
    <col min="9" max="16384" width="9.140625" style="393"/>
  </cols>
  <sheetData>
    <row r="1" spans="1:10" hidden="1">
      <c r="A1" s="504" t="s">
        <v>25</v>
      </c>
      <c r="B1" s="117"/>
      <c r="C1" s="117"/>
      <c r="D1" s="117"/>
      <c r="E1" s="117"/>
      <c r="F1" s="117"/>
      <c r="G1" s="117"/>
      <c r="H1" s="117"/>
      <c r="I1" s="117"/>
      <c r="J1" s="117"/>
    </row>
    <row r="2" spans="1:10" ht="17.25" hidden="1">
      <c r="A2" s="436"/>
      <c r="B2" s="117"/>
      <c r="C2" s="117"/>
      <c r="D2" s="117"/>
      <c r="E2" s="117"/>
      <c r="F2" s="437"/>
      <c r="G2" s="437"/>
      <c r="H2" s="437"/>
      <c r="I2" s="437"/>
      <c r="J2" s="117"/>
    </row>
    <row r="3" spans="1:10" ht="17.25" hidden="1">
      <c r="A3" s="84" t="str">
        <f>'1-Contractblad totaal'!A3</f>
        <v>Naam opdrachtgever</v>
      </c>
      <c r="B3" s="435" t="str">
        <f>'1-Contractblad totaal'!B3</f>
        <v>Hoogheemraadschap van Delfland</v>
      </c>
      <c r="C3" s="117"/>
      <c r="D3" s="117"/>
      <c r="E3" s="117"/>
      <c r="F3" s="117"/>
      <c r="G3" s="117"/>
      <c r="H3" s="437"/>
      <c r="I3" s="437"/>
      <c r="J3" s="354"/>
    </row>
    <row r="4" spans="1:10" ht="17.25" hidden="1">
      <c r="A4" s="84" t="str">
        <f>'1-Contractblad totaal'!A4</f>
        <v>Calculatie onderdeel</v>
      </c>
      <c r="B4" s="157" t="s">
        <v>789</v>
      </c>
      <c r="C4" s="117"/>
      <c r="D4" s="117"/>
      <c r="E4" s="117"/>
      <c r="F4" s="437"/>
      <c r="G4" s="437"/>
      <c r="H4" s="437"/>
      <c r="I4" s="437"/>
      <c r="J4" s="437"/>
    </row>
    <row r="5" spans="1:10" ht="17.25" hidden="1">
      <c r="A5" s="84" t="str">
        <f>'1-Contractblad totaal'!A5</f>
        <v>Gebouw/plaats</v>
      </c>
      <c r="B5" s="435" t="str">
        <f>'1-Contractblad totaal'!B5</f>
        <v>Regio Delft</v>
      </c>
      <c r="C5" s="117"/>
      <c r="D5" s="117"/>
      <c r="E5" s="117"/>
      <c r="F5" s="117"/>
      <c r="G5" s="117"/>
      <c r="H5" s="437"/>
      <c r="I5" s="437"/>
      <c r="J5" s="437"/>
    </row>
    <row r="6" spans="1:10" ht="17.25" hidden="1">
      <c r="A6" s="84" t="str">
        <f>'1-Contractblad totaal'!A6</f>
        <v>Referentie nummer</v>
      </c>
      <c r="B6" s="435" t="str">
        <f>'1-Contractblad totaal'!B6</f>
        <v>INK2020.561</v>
      </c>
      <c r="C6" s="117"/>
      <c r="D6" s="117"/>
      <c r="E6" s="117"/>
      <c r="F6" s="437"/>
      <c r="G6" s="437"/>
      <c r="H6" s="437"/>
      <c r="I6" s="437"/>
      <c r="J6" s="437"/>
    </row>
    <row r="7" spans="1:10" ht="17.25" hidden="1">
      <c r="A7" s="84" t="str">
        <f>'1-Contractblad totaal'!A8</f>
        <v>Naam dienstverlener</v>
      </c>
      <c r="B7" s="435">
        <f>'1-Contractblad totaal'!B8</f>
        <v>0</v>
      </c>
      <c r="C7" s="117"/>
      <c r="D7" s="117"/>
      <c r="E7" s="117"/>
      <c r="F7" s="117"/>
      <c r="G7" s="117"/>
      <c r="H7" s="437"/>
      <c r="I7" s="355"/>
      <c r="J7" s="437"/>
    </row>
    <row r="8" spans="1:10" ht="17.25" hidden="1">
      <c r="A8" s="84" t="str">
        <f>'1-Contractblad totaal'!A9</f>
        <v>Prijspeil</v>
      </c>
      <c r="B8" s="125">
        <f>'1-Contractblad totaal'!B9</f>
        <v>44562</v>
      </c>
      <c r="C8" s="437"/>
      <c r="D8" s="437"/>
      <c r="E8" s="437"/>
      <c r="F8" s="437"/>
      <c r="G8" s="355"/>
      <c r="H8" s="355"/>
      <c r="I8" s="355"/>
      <c r="J8" s="437"/>
    </row>
    <row r="9" spans="1:10" ht="17.25" hidden="1">
      <c r="A9" s="418"/>
      <c r="B9" s="357"/>
      <c r="C9" s="438"/>
      <c r="D9" s="438"/>
      <c r="E9" s="438"/>
      <c r="F9" s="438"/>
      <c r="G9" s="355"/>
      <c r="H9" s="355"/>
      <c r="I9" s="355"/>
      <c r="J9" s="437"/>
    </row>
    <row r="10" spans="1:10" ht="17.25" hidden="1">
      <c r="A10" s="418"/>
      <c r="B10" s="357"/>
      <c r="C10" s="438"/>
      <c r="D10" s="438"/>
      <c r="E10" s="438"/>
      <c r="F10" s="438"/>
      <c r="G10" s="355"/>
      <c r="H10" s="355"/>
      <c r="I10" s="355"/>
      <c r="J10" s="437"/>
    </row>
    <row r="11" spans="1:10" ht="39" thickBot="1">
      <c r="A11" s="445" t="s">
        <v>108</v>
      </c>
      <c r="B11" s="445" t="s">
        <v>614</v>
      </c>
      <c r="C11" s="749" t="s">
        <v>786</v>
      </c>
      <c r="D11" s="446" t="s">
        <v>180</v>
      </c>
      <c r="E11" s="446" t="s">
        <v>813</v>
      </c>
      <c r="F11" s="446" t="s">
        <v>793</v>
      </c>
      <c r="G11" s="721" t="s">
        <v>775</v>
      </c>
      <c r="H11" s="722" t="s">
        <v>43</v>
      </c>
      <c r="I11" s="355"/>
      <c r="J11" s="355"/>
    </row>
    <row r="12" spans="1:10" ht="12.75" customHeight="1">
      <c r="A12" s="713" t="s">
        <v>769</v>
      </c>
      <c r="B12" s="714" t="s">
        <v>607</v>
      </c>
      <c r="C12" s="750" t="s">
        <v>812</v>
      </c>
      <c r="D12" s="759" t="s">
        <v>814</v>
      </c>
      <c r="E12" s="759"/>
      <c r="F12" s="715">
        <v>0</v>
      </c>
      <c r="G12" s="716"/>
      <c r="H12" s="732">
        <f>+F12*G12*52</f>
        <v>0</v>
      </c>
      <c r="I12" s="355"/>
      <c r="J12" s="355"/>
    </row>
    <row r="13" spans="1:10" ht="13.5" customHeight="1">
      <c r="A13" s="597" t="s">
        <v>769</v>
      </c>
      <c r="B13" s="439" t="s">
        <v>608</v>
      </c>
      <c r="C13" s="751" t="s">
        <v>792</v>
      </c>
      <c r="D13" s="760" t="s">
        <v>814</v>
      </c>
      <c r="E13" s="760">
        <v>40</v>
      </c>
      <c r="F13" s="440">
        <v>7</v>
      </c>
      <c r="G13" s="507"/>
      <c r="H13" s="729">
        <f>+F13*G13*52</f>
        <v>0</v>
      </c>
      <c r="I13" s="747"/>
      <c r="J13" s="747"/>
    </row>
    <row r="14" spans="1:10" ht="13.5" customHeight="1">
      <c r="A14" s="597" t="s">
        <v>769</v>
      </c>
      <c r="B14" s="439" t="s">
        <v>609</v>
      </c>
      <c r="C14" s="751" t="s">
        <v>788</v>
      </c>
      <c r="D14" s="760" t="s">
        <v>814</v>
      </c>
      <c r="E14" s="760">
        <v>4</v>
      </c>
      <c r="F14" s="440">
        <v>6</v>
      </c>
      <c r="G14" s="507"/>
      <c r="H14" s="729">
        <f t="shared" ref="H14:H17" si="0">+F14*G14*52</f>
        <v>0</v>
      </c>
      <c r="I14" s="355"/>
      <c r="J14" s="355"/>
    </row>
    <row r="15" spans="1:10" ht="13.5" customHeight="1">
      <c r="A15" s="597" t="s">
        <v>769</v>
      </c>
      <c r="B15" s="439" t="s">
        <v>610</v>
      </c>
      <c r="C15" s="751" t="s">
        <v>791</v>
      </c>
      <c r="D15" s="760" t="s">
        <v>814</v>
      </c>
      <c r="E15" s="760">
        <v>6</v>
      </c>
      <c r="F15" s="440">
        <v>6</v>
      </c>
      <c r="G15" s="507"/>
      <c r="H15" s="729">
        <f t="shared" si="0"/>
        <v>0</v>
      </c>
      <c r="I15" s="355"/>
      <c r="J15" s="355"/>
    </row>
    <row r="16" spans="1:10" ht="13.5" customHeight="1">
      <c r="A16" s="597" t="s">
        <v>769</v>
      </c>
      <c r="B16" s="439" t="s">
        <v>611</v>
      </c>
      <c r="C16" s="751" t="s">
        <v>787</v>
      </c>
      <c r="D16" s="760" t="s">
        <v>814</v>
      </c>
      <c r="E16" s="760">
        <v>12</v>
      </c>
      <c r="F16" s="440">
        <v>6</v>
      </c>
      <c r="G16" s="507"/>
      <c r="H16" s="729">
        <f t="shared" si="0"/>
        <v>0</v>
      </c>
      <c r="I16" s="355"/>
      <c r="J16" s="355"/>
    </row>
    <row r="17" spans="1:10" ht="13.5" customHeight="1">
      <c r="A17" s="597" t="s">
        <v>769</v>
      </c>
      <c r="B17" s="439" t="s">
        <v>612</v>
      </c>
      <c r="C17" s="751" t="s">
        <v>615</v>
      </c>
      <c r="D17" s="760" t="s">
        <v>814</v>
      </c>
      <c r="E17" s="760">
        <v>6</v>
      </c>
      <c r="F17" s="440">
        <v>6</v>
      </c>
      <c r="G17" s="507"/>
      <c r="H17" s="729">
        <f t="shared" si="0"/>
        <v>0</v>
      </c>
      <c r="I17" s="355"/>
      <c r="J17" s="355"/>
    </row>
    <row r="18" spans="1:10" ht="12.75" customHeight="1" thickBot="1">
      <c r="A18" s="717" t="s">
        <v>769</v>
      </c>
      <c r="B18" s="718" t="s">
        <v>613</v>
      </c>
      <c r="C18" s="752" t="s">
        <v>615</v>
      </c>
      <c r="D18" s="761" t="s">
        <v>814</v>
      </c>
      <c r="E18" s="761">
        <v>12</v>
      </c>
      <c r="F18" s="719">
        <v>6</v>
      </c>
      <c r="G18" s="720"/>
      <c r="H18" s="731">
        <f>+F18*G18*52</f>
        <v>0</v>
      </c>
      <c r="I18" s="355"/>
      <c r="J18" s="355"/>
    </row>
    <row r="19" spans="1:10" ht="13.5" customHeight="1">
      <c r="A19" s="713" t="s">
        <v>623</v>
      </c>
      <c r="B19" s="714" t="s">
        <v>607</v>
      </c>
      <c r="C19" s="750" t="s">
        <v>790</v>
      </c>
      <c r="D19" s="759" t="s">
        <v>814</v>
      </c>
      <c r="E19" s="759">
        <v>0</v>
      </c>
      <c r="F19" s="715">
        <v>0</v>
      </c>
      <c r="G19" s="716"/>
      <c r="H19" s="732">
        <f>+F19*G19*52</f>
        <v>0</v>
      </c>
      <c r="I19" s="355"/>
      <c r="J19" s="355"/>
    </row>
    <row r="20" spans="1:10" ht="13.5" customHeight="1">
      <c r="A20" s="597" t="s">
        <v>623</v>
      </c>
      <c r="B20" s="439" t="s">
        <v>608</v>
      </c>
      <c r="C20" s="751" t="s">
        <v>792</v>
      </c>
      <c r="D20" s="760" t="s">
        <v>814</v>
      </c>
      <c r="E20" s="760">
        <v>88</v>
      </c>
      <c r="F20" s="440">
        <v>23</v>
      </c>
      <c r="G20" s="507"/>
      <c r="H20" s="729">
        <f>+F20*G20*52</f>
        <v>0</v>
      </c>
      <c r="I20" s="355"/>
      <c r="J20" s="355"/>
    </row>
    <row r="21" spans="1:10" ht="13.5" customHeight="1">
      <c r="A21" s="597" t="s">
        <v>623</v>
      </c>
      <c r="B21" s="439" t="s">
        <v>609</v>
      </c>
      <c r="C21" s="751" t="s">
        <v>788</v>
      </c>
      <c r="D21" s="760" t="s">
        <v>814</v>
      </c>
      <c r="E21" s="760">
        <v>7</v>
      </c>
      <c r="F21" s="440">
        <v>29</v>
      </c>
      <c r="G21" s="507"/>
      <c r="H21" s="729">
        <f t="shared" ref="H21:H24" si="1">+F21*G21*52</f>
        <v>0</v>
      </c>
      <c r="I21" s="355"/>
      <c r="J21" s="355"/>
    </row>
    <row r="22" spans="1:10" ht="12.75" customHeight="1">
      <c r="A22" s="597" t="s">
        <v>623</v>
      </c>
      <c r="B22" s="439" t="s">
        <v>610</v>
      </c>
      <c r="C22" s="751" t="s">
        <v>791</v>
      </c>
      <c r="D22" s="760" t="s">
        <v>814</v>
      </c>
      <c r="E22" s="760">
        <v>30</v>
      </c>
      <c r="F22" s="440">
        <v>29</v>
      </c>
      <c r="G22" s="507"/>
      <c r="H22" s="729">
        <f t="shared" si="1"/>
        <v>0</v>
      </c>
      <c r="I22" s="355"/>
      <c r="J22" s="355"/>
    </row>
    <row r="23" spans="1:10" ht="13.5" customHeight="1">
      <c r="A23" s="597" t="s">
        <v>623</v>
      </c>
      <c r="B23" s="439" t="s">
        <v>611</v>
      </c>
      <c r="C23" s="751" t="s">
        <v>787</v>
      </c>
      <c r="D23" s="760" t="s">
        <v>814</v>
      </c>
      <c r="E23" s="760">
        <v>42</v>
      </c>
      <c r="F23" s="440">
        <v>21</v>
      </c>
      <c r="G23" s="507"/>
      <c r="H23" s="729">
        <f t="shared" si="1"/>
        <v>0</v>
      </c>
      <c r="I23" s="355"/>
      <c r="J23" s="355"/>
    </row>
    <row r="24" spans="1:10" ht="13.5" customHeight="1">
      <c r="A24" s="597" t="s">
        <v>623</v>
      </c>
      <c r="B24" s="439" t="s">
        <v>612</v>
      </c>
      <c r="C24" s="751" t="s">
        <v>615</v>
      </c>
      <c r="D24" s="760" t="s">
        <v>814</v>
      </c>
      <c r="E24" s="760">
        <v>29</v>
      </c>
      <c r="F24" s="440">
        <v>29</v>
      </c>
      <c r="G24" s="507"/>
      <c r="H24" s="729">
        <f t="shared" si="1"/>
        <v>0</v>
      </c>
      <c r="I24" s="355"/>
      <c r="J24" s="355"/>
    </row>
    <row r="25" spans="1:10" ht="13.5" customHeight="1" thickBot="1">
      <c r="A25" s="717" t="s">
        <v>623</v>
      </c>
      <c r="B25" s="718" t="s">
        <v>613</v>
      </c>
      <c r="C25" s="752" t="s">
        <v>615</v>
      </c>
      <c r="D25" s="761" t="s">
        <v>814</v>
      </c>
      <c r="E25" s="761">
        <v>40</v>
      </c>
      <c r="F25" s="719">
        <v>35</v>
      </c>
      <c r="G25" s="720"/>
      <c r="H25" s="731">
        <f>+F25*G25*52</f>
        <v>0</v>
      </c>
      <c r="I25" s="355"/>
      <c r="J25" s="355"/>
    </row>
    <row r="26" spans="1:10" ht="12.75" customHeight="1">
      <c r="A26" s="713" t="s">
        <v>771</v>
      </c>
      <c r="B26" s="714" t="s">
        <v>607</v>
      </c>
      <c r="C26" s="750" t="s">
        <v>812</v>
      </c>
      <c r="D26" s="759" t="s">
        <v>814</v>
      </c>
      <c r="E26" s="759">
        <v>0</v>
      </c>
      <c r="F26" s="715">
        <v>0</v>
      </c>
      <c r="G26" s="727"/>
      <c r="H26" s="732">
        <f>+F26*G26*52</f>
        <v>0</v>
      </c>
      <c r="I26" s="355"/>
      <c r="J26" s="355"/>
    </row>
    <row r="27" spans="1:10" ht="12.75" customHeight="1">
      <c r="A27" s="597" t="s">
        <v>771</v>
      </c>
      <c r="B27" s="439" t="s">
        <v>608</v>
      </c>
      <c r="C27" s="751" t="s">
        <v>792</v>
      </c>
      <c r="D27" s="760" t="s">
        <v>814</v>
      </c>
      <c r="E27" s="760">
        <v>217</v>
      </c>
      <c r="F27" s="440">
        <v>22</v>
      </c>
      <c r="G27" s="728"/>
      <c r="H27" s="729">
        <f>+F27*G27*52</f>
        <v>0</v>
      </c>
      <c r="I27" s="355"/>
      <c r="J27" s="355"/>
    </row>
    <row r="28" spans="1:10" ht="12.75" customHeight="1">
      <c r="A28" s="597" t="s">
        <v>771</v>
      </c>
      <c r="B28" s="439" t="s">
        <v>609</v>
      </c>
      <c r="C28" s="751" t="s">
        <v>788</v>
      </c>
      <c r="D28" s="760" t="s">
        <v>814</v>
      </c>
      <c r="E28" s="760">
        <v>143</v>
      </c>
      <c r="F28" s="440">
        <v>19</v>
      </c>
      <c r="G28" s="728"/>
      <c r="H28" s="729">
        <f t="shared" ref="H28:H31" si="2">+F28*G28*52</f>
        <v>0</v>
      </c>
      <c r="I28" s="355"/>
      <c r="J28" s="355"/>
    </row>
    <row r="29" spans="1:10" ht="12.75" customHeight="1">
      <c r="A29" s="597" t="s">
        <v>771</v>
      </c>
      <c r="B29" s="439" t="s">
        <v>610</v>
      </c>
      <c r="C29" s="751" t="s">
        <v>791</v>
      </c>
      <c r="D29" s="760" t="s">
        <v>814</v>
      </c>
      <c r="E29" s="760">
        <v>46</v>
      </c>
      <c r="F29" s="440">
        <v>15</v>
      </c>
      <c r="G29" s="728"/>
      <c r="H29" s="729">
        <f t="shared" si="2"/>
        <v>0</v>
      </c>
      <c r="I29" s="355"/>
      <c r="J29" s="355"/>
    </row>
    <row r="30" spans="1:10" ht="12.75" customHeight="1">
      <c r="A30" s="597" t="s">
        <v>771</v>
      </c>
      <c r="B30" s="439" t="s">
        <v>611</v>
      </c>
      <c r="C30" s="751" t="s">
        <v>787</v>
      </c>
      <c r="D30" s="760" t="s">
        <v>814</v>
      </c>
      <c r="E30" s="760">
        <v>109</v>
      </c>
      <c r="F30" s="440">
        <v>21</v>
      </c>
      <c r="G30" s="728"/>
      <c r="H30" s="729">
        <f t="shared" si="2"/>
        <v>0</v>
      </c>
      <c r="I30" s="355"/>
      <c r="J30" s="355"/>
    </row>
    <row r="31" spans="1:10" ht="12.75" customHeight="1">
      <c r="A31" s="597" t="s">
        <v>771</v>
      </c>
      <c r="B31" s="439" t="s">
        <v>612</v>
      </c>
      <c r="C31" s="751" t="s">
        <v>615</v>
      </c>
      <c r="D31" s="760" t="s">
        <v>814</v>
      </c>
      <c r="E31" s="760">
        <v>19</v>
      </c>
      <c r="F31" s="440">
        <v>19</v>
      </c>
      <c r="G31" s="728"/>
      <c r="H31" s="729">
        <f t="shared" si="2"/>
        <v>0</v>
      </c>
      <c r="I31" s="355"/>
      <c r="J31" s="355"/>
    </row>
    <row r="32" spans="1:10" ht="12.75" customHeight="1" thickBot="1">
      <c r="A32" s="717" t="s">
        <v>771</v>
      </c>
      <c r="B32" s="718" t="s">
        <v>613</v>
      </c>
      <c r="C32" s="752" t="s">
        <v>615</v>
      </c>
      <c r="D32" s="761" t="s">
        <v>814</v>
      </c>
      <c r="E32" s="761">
        <v>180</v>
      </c>
      <c r="F32" s="719">
        <v>20</v>
      </c>
      <c r="G32" s="730"/>
      <c r="H32" s="731">
        <f>+F32*G32*52</f>
        <v>0</v>
      </c>
      <c r="I32" s="355"/>
      <c r="J32" s="355"/>
    </row>
    <row r="33" spans="1:10" ht="12.75" customHeight="1" thickBot="1">
      <c r="A33" s="723"/>
      <c r="B33" s="726"/>
      <c r="C33" s="753"/>
      <c r="D33" s="724"/>
      <c r="E33" s="724"/>
      <c r="F33" s="724"/>
      <c r="G33" s="724"/>
      <c r="H33" s="725"/>
      <c r="I33" s="355"/>
      <c r="J33" s="355"/>
    </row>
    <row r="34" spans="1:10" ht="12.75" customHeight="1">
      <c r="A34" s="733" t="s">
        <v>515</v>
      </c>
      <c r="B34" s="714" t="s">
        <v>607</v>
      </c>
      <c r="C34" s="750" t="s">
        <v>812</v>
      </c>
      <c r="D34" s="759" t="s">
        <v>814</v>
      </c>
      <c r="E34" s="759">
        <v>0</v>
      </c>
      <c r="F34" s="715"/>
      <c r="G34" s="716"/>
      <c r="H34" s="732">
        <f>+F34*G34*52</f>
        <v>0</v>
      </c>
      <c r="I34" s="355"/>
      <c r="J34" s="355"/>
    </row>
    <row r="35" spans="1:10" ht="12.75" customHeight="1">
      <c r="A35" s="734" t="s">
        <v>515</v>
      </c>
      <c r="B35" s="439" t="s">
        <v>608</v>
      </c>
      <c r="C35" s="751" t="s">
        <v>792</v>
      </c>
      <c r="D35" s="760" t="s">
        <v>814</v>
      </c>
      <c r="E35" s="760">
        <v>1</v>
      </c>
      <c r="F35" s="440">
        <v>1</v>
      </c>
      <c r="G35" s="507"/>
      <c r="H35" s="729">
        <f>+F35*G35*52</f>
        <v>0</v>
      </c>
      <c r="I35" s="355"/>
      <c r="J35" s="355"/>
    </row>
    <row r="36" spans="1:10" ht="12.75" customHeight="1">
      <c r="A36" s="734" t="s">
        <v>515</v>
      </c>
      <c r="B36" s="439" t="s">
        <v>609</v>
      </c>
      <c r="C36" s="751" t="s">
        <v>788</v>
      </c>
      <c r="D36" s="760" t="s">
        <v>814</v>
      </c>
      <c r="E36" s="760">
        <v>2</v>
      </c>
      <c r="F36" s="440">
        <v>1</v>
      </c>
      <c r="G36" s="507"/>
      <c r="H36" s="729">
        <f t="shared" ref="H36:H39" si="3">+F36*G36*52</f>
        <v>0</v>
      </c>
      <c r="I36" s="355"/>
      <c r="J36" s="355"/>
    </row>
    <row r="37" spans="1:10" ht="12.75" customHeight="1">
      <c r="A37" s="734" t="s">
        <v>515</v>
      </c>
      <c r="B37" s="439" t="s">
        <v>610</v>
      </c>
      <c r="C37" s="751" t="s">
        <v>791</v>
      </c>
      <c r="D37" s="760" t="s">
        <v>814</v>
      </c>
      <c r="E37" s="760">
        <v>1</v>
      </c>
      <c r="F37" s="440">
        <v>1</v>
      </c>
      <c r="G37" s="507"/>
      <c r="H37" s="729">
        <f t="shared" si="3"/>
        <v>0</v>
      </c>
      <c r="I37" s="355"/>
      <c r="J37" s="355"/>
    </row>
    <row r="38" spans="1:10" ht="12.75" customHeight="1">
      <c r="A38" s="734" t="s">
        <v>515</v>
      </c>
      <c r="B38" s="439" t="s">
        <v>611</v>
      </c>
      <c r="C38" s="751" t="s">
        <v>787</v>
      </c>
      <c r="D38" s="760" t="s">
        <v>814</v>
      </c>
      <c r="E38" s="760">
        <v>3</v>
      </c>
      <c r="F38" s="440">
        <v>1</v>
      </c>
      <c r="G38" s="507"/>
      <c r="H38" s="729">
        <f t="shared" si="3"/>
        <v>0</v>
      </c>
      <c r="I38" s="355"/>
      <c r="J38" s="355"/>
    </row>
    <row r="39" spans="1:10" ht="12.75" customHeight="1">
      <c r="A39" s="734" t="s">
        <v>515</v>
      </c>
      <c r="B39" s="439" t="s">
        <v>612</v>
      </c>
      <c r="C39" s="751" t="s">
        <v>615</v>
      </c>
      <c r="D39" s="760" t="s">
        <v>814</v>
      </c>
      <c r="E39" s="760">
        <v>1</v>
      </c>
      <c r="F39" s="440">
        <v>1</v>
      </c>
      <c r="G39" s="507"/>
      <c r="H39" s="729">
        <f t="shared" si="3"/>
        <v>0</v>
      </c>
      <c r="I39" s="355"/>
      <c r="J39" s="355"/>
    </row>
    <row r="40" spans="1:10" ht="12.75" customHeight="1" thickBot="1">
      <c r="A40" s="735" t="s">
        <v>515</v>
      </c>
      <c r="B40" s="718" t="s">
        <v>613</v>
      </c>
      <c r="C40" s="752" t="s">
        <v>615</v>
      </c>
      <c r="D40" s="761" t="s">
        <v>814</v>
      </c>
      <c r="E40" s="761">
        <v>2</v>
      </c>
      <c r="F40" s="719">
        <v>1</v>
      </c>
      <c r="G40" s="720"/>
      <c r="H40" s="731">
        <f>+F40*G40*52</f>
        <v>0</v>
      </c>
      <c r="I40" s="355"/>
      <c r="J40" s="355"/>
    </row>
    <row r="41" spans="1:10" ht="12.75" customHeight="1">
      <c r="A41" s="733" t="s">
        <v>467</v>
      </c>
      <c r="B41" s="714" t="s">
        <v>607</v>
      </c>
      <c r="C41" s="750" t="s">
        <v>790</v>
      </c>
      <c r="D41" s="759" t="s">
        <v>814</v>
      </c>
      <c r="E41" s="759">
        <v>0</v>
      </c>
      <c r="F41" s="715"/>
      <c r="G41" s="716"/>
      <c r="H41" s="732">
        <f>+F41*G41*52</f>
        <v>0</v>
      </c>
      <c r="I41" s="355"/>
      <c r="J41" s="355"/>
    </row>
    <row r="42" spans="1:10" ht="12.75" customHeight="1">
      <c r="A42" s="734" t="s">
        <v>467</v>
      </c>
      <c r="B42" s="439" t="s">
        <v>608</v>
      </c>
      <c r="C42" s="751" t="s">
        <v>792</v>
      </c>
      <c r="D42" s="760" t="s">
        <v>814</v>
      </c>
      <c r="E42" s="760">
        <v>1</v>
      </c>
      <c r="F42" s="440">
        <v>1</v>
      </c>
      <c r="G42" s="507"/>
      <c r="H42" s="729">
        <f>+F42*G42*52</f>
        <v>0</v>
      </c>
      <c r="I42" s="355"/>
      <c r="J42" s="355"/>
    </row>
    <row r="43" spans="1:10" ht="12.75" customHeight="1">
      <c r="A43" s="734" t="s">
        <v>467</v>
      </c>
      <c r="B43" s="439" t="s">
        <v>609</v>
      </c>
      <c r="C43" s="751" t="s">
        <v>788</v>
      </c>
      <c r="D43" s="760" t="s">
        <v>814</v>
      </c>
      <c r="E43" s="760">
        <v>2</v>
      </c>
      <c r="F43" s="440">
        <v>1</v>
      </c>
      <c r="G43" s="507"/>
      <c r="H43" s="729">
        <f t="shared" ref="H43:H46" si="4">+F43*G43*52</f>
        <v>0</v>
      </c>
      <c r="I43" s="355"/>
      <c r="J43" s="355"/>
    </row>
    <row r="44" spans="1:10" ht="12.75" customHeight="1">
      <c r="A44" s="734" t="s">
        <v>467</v>
      </c>
      <c r="B44" s="439" t="s">
        <v>610</v>
      </c>
      <c r="C44" s="751" t="s">
        <v>791</v>
      </c>
      <c r="D44" s="760" t="s">
        <v>814</v>
      </c>
      <c r="E44" s="760">
        <v>1</v>
      </c>
      <c r="F44" s="440">
        <v>1</v>
      </c>
      <c r="G44" s="507"/>
      <c r="H44" s="729">
        <f t="shared" si="4"/>
        <v>0</v>
      </c>
      <c r="I44" s="355"/>
      <c r="J44" s="355"/>
    </row>
    <row r="45" spans="1:10" ht="12.75" customHeight="1">
      <c r="A45" s="734" t="s">
        <v>467</v>
      </c>
      <c r="B45" s="439" t="s">
        <v>611</v>
      </c>
      <c r="C45" s="751" t="s">
        <v>787</v>
      </c>
      <c r="D45" s="760" t="s">
        <v>814</v>
      </c>
      <c r="E45" s="760">
        <v>3</v>
      </c>
      <c r="F45" s="440">
        <v>1</v>
      </c>
      <c r="G45" s="507"/>
      <c r="H45" s="729">
        <f t="shared" si="4"/>
        <v>0</v>
      </c>
      <c r="I45" s="355"/>
      <c r="J45" s="355"/>
    </row>
    <row r="46" spans="1:10" ht="12.75" customHeight="1">
      <c r="A46" s="734" t="s">
        <v>467</v>
      </c>
      <c r="B46" s="439" t="s">
        <v>612</v>
      </c>
      <c r="C46" s="751" t="s">
        <v>615</v>
      </c>
      <c r="D46" s="760" t="s">
        <v>814</v>
      </c>
      <c r="E46" s="760">
        <v>1</v>
      </c>
      <c r="F46" s="440">
        <v>1</v>
      </c>
      <c r="G46" s="507"/>
      <c r="H46" s="729">
        <f t="shared" si="4"/>
        <v>0</v>
      </c>
      <c r="I46" s="355"/>
      <c r="J46" s="355"/>
    </row>
    <row r="47" spans="1:10" ht="12.75" customHeight="1" thickBot="1">
      <c r="A47" s="735" t="s">
        <v>467</v>
      </c>
      <c r="B47" s="718" t="s">
        <v>613</v>
      </c>
      <c r="C47" s="752" t="s">
        <v>615</v>
      </c>
      <c r="D47" s="761" t="s">
        <v>814</v>
      </c>
      <c r="E47" s="761">
        <v>2</v>
      </c>
      <c r="F47" s="719">
        <v>1</v>
      </c>
      <c r="G47" s="720"/>
      <c r="H47" s="731">
        <f>+F47*G47*52</f>
        <v>0</v>
      </c>
      <c r="I47" s="355"/>
      <c r="J47" s="355"/>
    </row>
    <row r="48" spans="1:10" ht="12.75" customHeight="1">
      <c r="A48" s="733" t="s">
        <v>471</v>
      </c>
      <c r="B48" s="714" t="s">
        <v>607</v>
      </c>
      <c r="C48" s="750" t="s">
        <v>790</v>
      </c>
      <c r="D48" s="759" t="s">
        <v>814</v>
      </c>
      <c r="E48" s="759">
        <v>0</v>
      </c>
      <c r="F48" s="715"/>
      <c r="G48" s="716"/>
      <c r="H48" s="732">
        <f>+F48*G48*52</f>
        <v>0</v>
      </c>
      <c r="I48" s="355"/>
      <c r="J48" s="355"/>
    </row>
    <row r="49" spans="1:10" ht="12.75" customHeight="1">
      <c r="A49" s="734" t="s">
        <v>471</v>
      </c>
      <c r="B49" s="439" t="s">
        <v>608</v>
      </c>
      <c r="C49" s="751" t="s">
        <v>792</v>
      </c>
      <c r="D49" s="760" t="s">
        <v>814</v>
      </c>
      <c r="E49" s="760">
        <v>1</v>
      </c>
      <c r="F49" s="440">
        <v>1</v>
      </c>
      <c r="G49" s="507"/>
      <c r="H49" s="729">
        <f>+F49*G49*52</f>
        <v>0</v>
      </c>
      <c r="I49" s="355"/>
      <c r="J49" s="355"/>
    </row>
    <row r="50" spans="1:10" ht="12.75" customHeight="1">
      <c r="A50" s="734" t="s">
        <v>471</v>
      </c>
      <c r="B50" s="439" t="s">
        <v>609</v>
      </c>
      <c r="C50" s="751" t="s">
        <v>788</v>
      </c>
      <c r="D50" s="760" t="s">
        <v>814</v>
      </c>
      <c r="E50" s="760">
        <v>2</v>
      </c>
      <c r="F50" s="440">
        <v>1</v>
      </c>
      <c r="G50" s="507"/>
      <c r="H50" s="729">
        <f t="shared" ref="H50:H53" si="5">+F50*G50*52</f>
        <v>0</v>
      </c>
      <c r="I50" s="355"/>
      <c r="J50" s="355"/>
    </row>
    <row r="51" spans="1:10" ht="12.75" customHeight="1">
      <c r="A51" s="734" t="s">
        <v>471</v>
      </c>
      <c r="B51" s="439" t="s">
        <v>610</v>
      </c>
      <c r="C51" s="751" t="s">
        <v>791</v>
      </c>
      <c r="D51" s="760" t="s">
        <v>814</v>
      </c>
      <c r="E51" s="760">
        <v>1</v>
      </c>
      <c r="F51" s="440">
        <v>1</v>
      </c>
      <c r="G51" s="507"/>
      <c r="H51" s="729">
        <f t="shared" si="5"/>
        <v>0</v>
      </c>
      <c r="I51" s="355"/>
      <c r="J51" s="355"/>
    </row>
    <row r="52" spans="1:10" ht="12.75" customHeight="1">
      <c r="A52" s="734" t="s">
        <v>471</v>
      </c>
      <c r="B52" s="439" t="s">
        <v>611</v>
      </c>
      <c r="C52" s="751" t="s">
        <v>787</v>
      </c>
      <c r="D52" s="760" t="s">
        <v>814</v>
      </c>
      <c r="E52" s="760">
        <v>3</v>
      </c>
      <c r="F52" s="440">
        <v>1</v>
      </c>
      <c r="G52" s="507"/>
      <c r="H52" s="729">
        <f t="shared" si="5"/>
        <v>0</v>
      </c>
      <c r="I52" s="355"/>
      <c r="J52" s="355"/>
    </row>
    <row r="53" spans="1:10" ht="12.75" customHeight="1">
      <c r="A53" s="734" t="s">
        <v>471</v>
      </c>
      <c r="B53" s="439" t="s">
        <v>612</v>
      </c>
      <c r="C53" s="751" t="s">
        <v>615</v>
      </c>
      <c r="D53" s="760" t="s">
        <v>814</v>
      </c>
      <c r="E53" s="760">
        <v>1</v>
      </c>
      <c r="F53" s="440">
        <v>1</v>
      </c>
      <c r="G53" s="507"/>
      <c r="H53" s="729">
        <f t="shared" si="5"/>
        <v>0</v>
      </c>
      <c r="I53" s="355"/>
      <c r="J53" s="355"/>
    </row>
    <row r="54" spans="1:10" ht="12.75" customHeight="1" thickBot="1">
      <c r="A54" s="735" t="s">
        <v>471</v>
      </c>
      <c r="B54" s="718" t="s">
        <v>613</v>
      </c>
      <c r="C54" s="752" t="s">
        <v>615</v>
      </c>
      <c r="D54" s="761" t="s">
        <v>814</v>
      </c>
      <c r="E54" s="761">
        <v>2</v>
      </c>
      <c r="F54" s="719">
        <v>1</v>
      </c>
      <c r="G54" s="720"/>
      <c r="H54" s="731">
        <f>+F54*G54*52</f>
        <v>0</v>
      </c>
      <c r="I54" s="355"/>
      <c r="J54" s="355"/>
    </row>
    <row r="55" spans="1:10" ht="12.75" customHeight="1">
      <c r="A55" s="733" t="s">
        <v>470</v>
      </c>
      <c r="B55" s="714" t="s">
        <v>607</v>
      </c>
      <c r="C55" s="750" t="s">
        <v>790</v>
      </c>
      <c r="D55" s="759" t="s">
        <v>814</v>
      </c>
      <c r="E55" s="759">
        <v>0</v>
      </c>
      <c r="F55" s="715"/>
      <c r="G55" s="716"/>
      <c r="H55" s="732">
        <f>+F55*G55*52</f>
        <v>0</v>
      </c>
      <c r="I55" s="355"/>
      <c r="J55" s="355"/>
    </row>
    <row r="56" spans="1:10" ht="12.75" customHeight="1">
      <c r="A56" s="734" t="s">
        <v>470</v>
      </c>
      <c r="B56" s="439" t="s">
        <v>608</v>
      </c>
      <c r="C56" s="751" t="s">
        <v>792</v>
      </c>
      <c r="D56" s="760" t="s">
        <v>814</v>
      </c>
      <c r="E56" s="760">
        <v>1</v>
      </c>
      <c r="F56" s="440">
        <v>1</v>
      </c>
      <c r="G56" s="507"/>
      <c r="H56" s="729">
        <f>+F56*G56*52</f>
        <v>0</v>
      </c>
      <c r="I56" s="355"/>
      <c r="J56" s="355"/>
    </row>
    <row r="57" spans="1:10" ht="12.75" customHeight="1">
      <c r="A57" s="734" t="s">
        <v>470</v>
      </c>
      <c r="B57" s="439" t="s">
        <v>609</v>
      </c>
      <c r="C57" s="751" t="s">
        <v>788</v>
      </c>
      <c r="D57" s="760" t="s">
        <v>814</v>
      </c>
      <c r="E57" s="760">
        <v>2</v>
      </c>
      <c r="F57" s="440">
        <v>1</v>
      </c>
      <c r="G57" s="507"/>
      <c r="H57" s="729">
        <f t="shared" ref="H57:H60" si="6">+F57*G57*52</f>
        <v>0</v>
      </c>
      <c r="I57" s="355"/>
      <c r="J57" s="355"/>
    </row>
    <row r="58" spans="1:10" ht="12.75" customHeight="1">
      <c r="A58" s="734" t="s">
        <v>470</v>
      </c>
      <c r="B58" s="439" t="s">
        <v>610</v>
      </c>
      <c r="C58" s="751" t="s">
        <v>791</v>
      </c>
      <c r="D58" s="760" t="s">
        <v>814</v>
      </c>
      <c r="E58" s="760">
        <v>1</v>
      </c>
      <c r="F58" s="440">
        <v>1</v>
      </c>
      <c r="G58" s="507"/>
      <c r="H58" s="729">
        <f t="shared" si="6"/>
        <v>0</v>
      </c>
      <c r="I58" s="355"/>
      <c r="J58" s="355"/>
    </row>
    <row r="59" spans="1:10" ht="12.75" customHeight="1">
      <c r="A59" s="734" t="s">
        <v>470</v>
      </c>
      <c r="B59" s="439" t="s">
        <v>611</v>
      </c>
      <c r="C59" s="751" t="s">
        <v>787</v>
      </c>
      <c r="D59" s="760" t="s">
        <v>814</v>
      </c>
      <c r="E59" s="760">
        <v>3</v>
      </c>
      <c r="F59" s="440">
        <v>1</v>
      </c>
      <c r="G59" s="507"/>
      <c r="H59" s="729">
        <f t="shared" si="6"/>
        <v>0</v>
      </c>
      <c r="I59" s="355"/>
      <c r="J59" s="355"/>
    </row>
    <row r="60" spans="1:10" ht="12.75" customHeight="1">
      <c r="A60" s="734" t="s">
        <v>470</v>
      </c>
      <c r="B60" s="439" t="s">
        <v>612</v>
      </c>
      <c r="C60" s="751" t="s">
        <v>615</v>
      </c>
      <c r="D60" s="760" t="s">
        <v>814</v>
      </c>
      <c r="E60" s="760">
        <v>1</v>
      </c>
      <c r="F60" s="440">
        <v>1</v>
      </c>
      <c r="G60" s="507"/>
      <c r="H60" s="729">
        <f t="shared" si="6"/>
        <v>0</v>
      </c>
      <c r="I60" s="355"/>
      <c r="J60" s="355"/>
    </row>
    <row r="61" spans="1:10" ht="12.75" customHeight="1" thickBot="1">
      <c r="A61" s="735" t="s">
        <v>470</v>
      </c>
      <c r="B61" s="718" t="s">
        <v>613</v>
      </c>
      <c r="C61" s="752" t="s">
        <v>615</v>
      </c>
      <c r="D61" s="761" t="s">
        <v>814</v>
      </c>
      <c r="E61" s="761">
        <v>2</v>
      </c>
      <c r="F61" s="719">
        <v>1</v>
      </c>
      <c r="G61" s="720"/>
      <c r="H61" s="731">
        <f>+F61*G61*52</f>
        <v>0</v>
      </c>
      <c r="I61" s="355"/>
      <c r="J61" s="355"/>
    </row>
    <row r="62" spans="1:10" ht="12.75" customHeight="1">
      <c r="A62" s="733" t="s">
        <v>512</v>
      </c>
      <c r="B62" s="714" t="s">
        <v>607</v>
      </c>
      <c r="C62" s="750" t="s">
        <v>790</v>
      </c>
      <c r="D62" s="759" t="s">
        <v>814</v>
      </c>
      <c r="E62" s="759">
        <v>0</v>
      </c>
      <c r="F62" s="715"/>
      <c r="G62" s="716"/>
      <c r="H62" s="732">
        <f>+F62*G62*52</f>
        <v>0</v>
      </c>
      <c r="I62" s="355"/>
      <c r="J62" s="355"/>
    </row>
    <row r="63" spans="1:10" ht="12.75" customHeight="1">
      <c r="A63" s="734" t="s">
        <v>512</v>
      </c>
      <c r="B63" s="439" t="s">
        <v>608</v>
      </c>
      <c r="C63" s="751" t="s">
        <v>792</v>
      </c>
      <c r="D63" s="760" t="s">
        <v>814</v>
      </c>
      <c r="E63" s="760">
        <v>1</v>
      </c>
      <c r="F63" s="440">
        <v>1</v>
      </c>
      <c r="G63" s="507"/>
      <c r="H63" s="729">
        <f>+F63*G63*52</f>
        <v>0</v>
      </c>
      <c r="I63" s="355"/>
      <c r="J63" s="355"/>
    </row>
    <row r="64" spans="1:10" ht="12.75" customHeight="1">
      <c r="A64" s="734" t="s">
        <v>512</v>
      </c>
      <c r="B64" s="439" t="s">
        <v>609</v>
      </c>
      <c r="C64" s="751" t="s">
        <v>788</v>
      </c>
      <c r="D64" s="760" t="s">
        <v>814</v>
      </c>
      <c r="E64" s="760">
        <v>2</v>
      </c>
      <c r="F64" s="440">
        <v>1</v>
      </c>
      <c r="G64" s="507"/>
      <c r="H64" s="729">
        <f t="shared" ref="H64:H67" si="7">+F64*G64*52</f>
        <v>0</v>
      </c>
      <c r="I64" s="355"/>
      <c r="J64" s="355"/>
    </row>
    <row r="65" spans="1:10" ht="12.75" customHeight="1">
      <c r="A65" s="734" t="s">
        <v>512</v>
      </c>
      <c r="B65" s="439" t="s">
        <v>610</v>
      </c>
      <c r="C65" s="751" t="s">
        <v>791</v>
      </c>
      <c r="D65" s="760" t="s">
        <v>814</v>
      </c>
      <c r="E65" s="760">
        <v>1</v>
      </c>
      <c r="F65" s="440">
        <v>1</v>
      </c>
      <c r="G65" s="507"/>
      <c r="H65" s="729">
        <f t="shared" si="7"/>
        <v>0</v>
      </c>
      <c r="I65" s="355"/>
      <c r="J65" s="355"/>
    </row>
    <row r="66" spans="1:10" ht="12.75" customHeight="1">
      <c r="A66" s="734" t="s">
        <v>512</v>
      </c>
      <c r="B66" s="439" t="s">
        <v>611</v>
      </c>
      <c r="C66" s="751" t="s">
        <v>787</v>
      </c>
      <c r="D66" s="760" t="s">
        <v>814</v>
      </c>
      <c r="E66" s="760">
        <v>3</v>
      </c>
      <c r="F66" s="440">
        <v>1</v>
      </c>
      <c r="G66" s="507"/>
      <c r="H66" s="729">
        <f t="shared" si="7"/>
        <v>0</v>
      </c>
      <c r="I66" s="355"/>
      <c r="J66" s="355"/>
    </row>
    <row r="67" spans="1:10" ht="12.75" customHeight="1">
      <c r="A67" s="734" t="s">
        <v>512</v>
      </c>
      <c r="B67" s="439" t="s">
        <v>612</v>
      </c>
      <c r="C67" s="751" t="s">
        <v>615</v>
      </c>
      <c r="D67" s="760" t="s">
        <v>814</v>
      </c>
      <c r="E67" s="760">
        <v>1</v>
      </c>
      <c r="F67" s="440">
        <v>1</v>
      </c>
      <c r="G67" s="507"/>
      <c r="H67" s="729">
        <f t="shared" si="7"/>
        <v>0</v>
      </c>
      <c r="I67" s="355"/>
      <c r="J67" s="355"/>
    </row>
    <row r="68" spans="1:10" ht="12.75" customHeight="1" thickBot="1">
      <c r="A68" s="735" t="s">
        <v>512</v>
      </c>
      <c r="B68" s="718" t="s">
        <v>613</v>
      </c>
      <c r="C68" s="752" t="s">
        <v>615</v>
      </c>
      <c r="D68" s="761" t="s">
        <v>814</v>
      </c>
      <c r="E68" s="761">
        <v>2</v>
      </c>
      <c r="F68" s="719">
        <v>1</v>
      </c>
      <c r="G68" s="720"/>
      <c r="H68" s="731">
        <f>+F68*G68*52</f>
        <v>0</v>
      </c>
      <c r="I68" s="355"/>
      <c r="J68" s="355"/>
    </row>
    <row r="69" spans="1:10" ht="12.75" customHeight="1">
      <c r="A69" s="733" t="s">
        <v>439</v>
      </c>
      <c r="B69" s="714" t="s">
        <v>607</v>
      </c>
      <c r="C69" s="750" t="s">
        <v>790</v>
      </c>
      <c r="D69" s="759" t="s">
        <v>814</v>
      </c>
      <c r="E69" s="759">
        <v>0</v>
      </c>
      <c r="F69" s="715"/>
      <c r="G69" s="716"/>
      <c r="H69" s="732">
        <f>+F69*G69*52</f>
        <v>0</v>
      </c>
      <c r="I69" s="355"/>
      <c r="J69" s="355"/>
    </row>
    <row r="70" spans="1:10" ht="12.75" customHeight="1">
      <c r="A70" s="734" t="s">
        <v>439</v>
      </c>
      <c r="B70" s="439" t="s">
        <v>608</v>
      </c>
      <c r="C70" s="751" t="s">
        <v>792</v>
      </c>
      <c r="D70" s="760" t="s">
        <v>814</v>
      </c>
      <c r="E70" s="760">
        <v>1</v>
      </c>
      <c r="F70" s="440">
        <v>1</v>
      </c>
      <c r="G70" s="507"/>
      <c r="H70" s="729">
        <f>+F70*G70*52</f>
        <v>0</v>
      </c>
      <c r="I70" s="355"/>
      <c r="J70" s="355"/>
    </row>
    <row r="71" spans="1:10" ht="12.75" customHeight="1">
      <c r="A71" s="734" t="s">
        <v>439</v>
      </c>
      <c r="B71" s="439" t="s">
        <v>609</v>
      </c>
      <c r="C71" s="751" t="s">
        <v>788</v>
      </c>
      <c r="D71" s="760" t="s">
        <v>814</v>
      </c>
      <c r="E71" s="760">
        <v>2</v>
      </c>
      <c r="F71" s="440">
        <v>1</v>
      </c>
      <c r="G71" s="507"/>
      <c r="H71" s="729">
        <f t="shared" ref="H71:H74" si="8">+F71*G71*52</f>
        <v>0</v>
      </c>
      <c r="I71" s="355"/>
      <c r="J71" s="355"/>
    </row>
    <row r="72" spans="1:10" ht="12.75" customHeight="1">
      <c r="A72" s="734" t="s">
        <v>439</v>
      </c>
      <c r="B72" s="439" t="s">
        <v>610</v>
      </c>
      <c r="C72" s="751" t="s">
        <v>791</v>
      </c>
      <c r="D72" s="760" t="s">
        <v>814</v>
      </c>
      <c r="E72" s="760">
        <v>1</v>
      </c>
      <c r="F72" s="440">
        <v>1</v>
      </c>
      <c r="G72" s="507"/>
      <c r="H72" s="729">
        <f t="shared" si="8"/>
        <v>0</v>
      </c>
      <c r="I72" s="355"/>
      <c r="J72" s="355"/>
    </row>
    <row r="73" spans="1:10" ht="12.75" customHeight="1">
      <c r="A73" s="734" t="s">
        <v>439</v>
      </c>
      <c r="B73" s="439" t="s">
        <v>611</v>
      </c>
      <c r="C73" s="751" t="s">
        <v>787</v>
      </c>
      <c r="D73" s="760" t="s">
        <v>814</v>
      </c>
      <c r="E73" s="760">
        <v>3</v>
      </c>
      <c r="F73" s="440">
        <v>1</v>
      </c>
      <c r="G73" s="507"/>
      <c r="H73" s="729">
        <f t="shared" si="8"/>
        <v>0</v>
      </c>
      <c r="I73" s="355"/>
      <c r="J73" s="355"/>
    </row>
    <row r="74" spans="1:10" ht="12.75" customHeight="1">
      <c r="A74" s="734" t="s">
        <v>439</v>
      </c>
      <c r="B74" s="439" t="s">
        <v>612</v>
      </c>
      <c r="C74" s="751" t="s">
        <v>615</v>
      </c>
      <c r="D74" s="760" t="s">
        <v>814</v>
      </c>
      <c r="E74" s="760">
        <v>1</v>
      </c>
      <c r="F74" s="440">
        <v>1</v>
      </c>
      <c r="G74" s="507"/>
      <c r="H74" s="729">
        <f t="shared" si="8"/>
        <v>0</v>
      </c>
      <c r="I74" s="355"/>
      <c r="J74" s="355"/>
    </row>
    <row r="75" spans="1:10" ht="12.75" customHeight="1" thickBot="1">
      <c r="A75" s="735" t="s">
        <v>439</v>
      </c>
      <c r="B75" s="718" t="s">
        <v>613</v>
      </c>
      <c r="C75" s="752" t="s">
        <v>615</v>
      </c>
      <c r="D75" s="761" t="s">
        <v>814</v>
      </c>
      <c r="E75" s="761">
        <v>2</v>
      </c>
      <c r="F75" s="719">
        <v>1</v>
      </c>
      <c r="G75" s="720"/>
      <c r="H75" s="731">
        <f>+F75*G75*52</f>
        <v>0</v>
      </c>
      <c r="I75" s="355"/>
      <c r="J75" s="355"/>
    </row>
    <row r="76" spans="1:10" ht="12.75" customHeight="1">
      <c r="A76" s="733" t="s">
        <v>448</v>
      </c>
      <c r="B76" s="714" t="s">
        <v>607</v>
      </c>
      <c r="C76" s="750" t="s">
        <v>790</v>
      </c>
      <c r="D76" s="759" t="s">
        <v>814</v>
      </c>
      <c r="E76" s="759">
        <v>0</v>
      </c>
      <c r="F76" s="715"/>
      <c r="G76" s="716"/>
      <c r="H76" s="732">
        <f>+F76*G76*52</f>
        <v>0</v>
      </c>
      <c r="I76" s="355"/>
      <c r="J76" s="355"/>
    </row>
    <row r="77" spans="1:10" ht="12.75" customHeight="1">
      <c r="A77" s="734" t="s">
        <v>448</v>
      </c>
      <c r="B77" s="439" t="s">
        <v>608</v>
      </c>
      <c r="C77" s="751" t="s">
        <v>792</v>
      </c>
      <c r="D77" s="760" t="s">
        <v>814</v>
      </c>
      <c r="E77" s="760">
        <v>1</v>
      </c>
      <c r="F77" s="440">
        <v>1</v>
      </c>
      <c r="G77" s="507"/>
      <c r="H77" s="729">
        <f>+F77*G77*52</f>
        <v>0</v>
      </c>
      <c r="I77" s="355"/>
      <c r="J77" s="355"/>
    </row>
    <row r="78" spans="1:10" ht="12.75" customHeight="1">
      <c r="A78" s="734" t="s">
        <v>448</v>
      </c>
      <c r="B78" s="439" t="s">
        <v>609</v>
      </c>
      <c r="C78" s="751" t="s">
        <v>788</v>
      </c>
      <c r="D78" s="760" t="s">
        <v>814</v>
      </c>
      <c r="E78" s="760">
        <v>2</v>
      </c>
      <c r="F78" s="440">
        <v>1</v>
      </c>
      <c r="G78" s="507"/>
      <c r="H78" s="729">
        <f t="shared" ref="H78:H81" si="9">+F78*G78*52</f>
        <v>0</v>
      </c>
      <c r="I78" s="355"/>
      <c r="J78" s="355"/>
    </row>
    <row r="79" spans="1:10" ht="12.75" customHeight="1">
      <c r="A79" s="734" t="s">
        <v>448</v>
      </c>
      <c r="B79" s="439" t="s">
        <v>610</v>
      </c>
      <c r="C79" s="751" t="s">
        <v>791</v>
      </c>
      <c r="D79" s="760" t="s">
        <v>814</v>
      </c>
      <c r="E79" s="760">
        <v>1</v>
      </c>
      <c r="F79" s="440">
        <v>1</v>
      </c>
      <c r="G79" s="507"/>
      <c r="H79" s="729">
        <f t="shared" si="9"/>
        <v>0</v>
      </c>
      <c r="I79" s="355"/>
      <c r="J79" s="355"/>
    </row>
    <row r="80" spans="1:10" ht="12.75" customHeight="1">
      <c r="A80" s="734" t="s">
        <v>448</v>
      </c>
      <c r="B80" s="439" t="s">
        <v>611</v>
      </c>
      <c r="C80" s="751" t="s">
        <v>787</v>
      </c>
      <c r="D80" s="760" t="s">
        <v>814</v>
      </c>
      <c r="E80" s="760">
        <v>3</v>
      </c>
      <c r="F80" s="440">
        <v>1</v>
      </c>
      <c r="G80" s="507"/>
      <c r="H80" s="729">
        <f t="shared" si="9"/>
        <v>0</v>
      </c>
      <c r="I80" s="355"/>
      <c r="J80" s="355"/>
    </row>
    <row r="81" spans="1:10" ht="12.75" customHeight="1">
      <c r="A81" s="734" t="s">
        <v>448</v>
      </c>
      <c r="B81" s="439" t="s">
        <v>612</v>
      </c>
      <c r="C81" s="751" t="s">
        <v>615</v>
      </c>
      <c r="D81" s="760" t="s">
        <v>814</v>
      </c>
      <c r="E81" s="760">
        <v>1</v>
      </c>
      <c r="F81" s="440">
        <v>1</v>
      </c>
      <c r="G81" s="507"/>
      <c r="H81" s="729">
        <f t="shared" si="9"/>
        <v>0</v>
      </c>
      <c r="I81" s="355"/>
      <c r="J81" s="355"/>
    </row>
    <row r="82" spans="1:10" ht="12.75" customHeight="1" thickBot="1">
      <c r="A82" s="735" t="s">
        <v>448</v>
      </c>
      <c r="B82" s="718" t="s">
        <v>613</v>
      </c>
      <c r="C82" s="752" t="s">
        <v>615</v>
      </c>
      <c r="D82" s="761" t="s">
        <v>814</v>
      </c>
      <c r="E82" s="761">
        <v>2</v>
      </c>
      <c r="F82" s="719">
        <v>1</v>
      </c>
      <c r="G82" s="720"/>
      <c r="H82" s="731">
        <f>+F82*G82*52</f>
        <v>0</v>
      </c>
      <c r="I82" s="355"/>
      <c r="J82" s="355"/>
    </row>
    <row r="83" spans="1:10" ht="12.75" customHeight="1">
      <c r="A83" s="733" t="s">
        <v>499</v>
      </c>
      <c r="B83" s="714" t="s">
        <v>607</v>
      </c>
      <c r="C83" s="750" t="s">
        <v>790</v>
      </c>
      <c r="D83" s="759" t="s">
        <v>814</v>
      </c>
      <c r="E83" s="759">
        <v>0</v>
      </c>
      <c r="F83" s="715"/>
      <c r="G83" s="716"/>
      <c r="H83" s="732">
        <f>+F83*G83*52</f>
        <v>0</v>
      </c>
      <c r="I83" s="355"/>
      <c r="J83" s="355"/>
    </row>
    <row r="84" spans="1:10" ht="12.75" customHeight="1">
      <c r="A84" s="734" t="s">
        <v>499</v>
      </c>
      <c r="B84" s="439" t="s">
        <v>608</v>
      </c>
      <c r="C84" s="751" t="s">
        <v>792</v>
      </c>
      <c r="D84" s="760" t="s">
        <v>814</v>
      </c>
      <c r="E84" s="760">
        <v>1</v>
      </c>
      <c r="F84" s="440">
        <v>1</v>
      </c>
      <c r="G84" s="507"/>
      <c r="H84" s="729">
        <f>+F84*G84*52</f>
        <v>0</v>
      </c>
      <c r="I84" s="355"/>
      <c r="J84" s="355"/>
    </row>
    <row r="85" spans="1:10" ht="12.75" customHeight="1">
      <c r="A85" s="734" t="s">
        <v>499</v>
      </c>
      <c r="B85" s="439" t="s">
        <v>609</v>
      </c>
      <c r="C85" s="751" t="s">
        <v>788</v>
      </c>
      <c r="D85" s="760" t="s">
        <v>814</v>
      </c>
      <c r="E85" s="760">
        <v>2</v>
      </c>
      <c r="F85" s="440">
        <v>1</v>
      </c>
      <c r="G85" s="507"/>
      <c r="H85" s="729">
        <f t="shared" ref="H85:H88" si="10">+F85*G85*52</f>
        <v>0</v>
      </c>
      <c r="I85" s="355"/>
      <c r="J85" s="355"/>
    </row>
    <row r="86" spans="1:10" ht="12.75" customHeight="1">
      <c r="A86" s="734" t="s">
        <v>499</v>
      </c>
      <c r="B86" s="439" t="s">
        <v>610</v>
      </c>
      <c r="C86" s="751" t="s">
        <v>791</v>
      </c>
      <c r="D86" s="760" t="s">
        <v>814</v>
      </c>
      <c r="E86" s="760">
        <v>1</v>
      </c>
      <c r="F86" s="440">
        <v>1</v>
      </c>
      <c r="G86" s="507"/>
      <c r="H86" s="729">
        <f t="shared" si="10"/>
        <v>0</v>
      </c>
      <c r="I86" s="355"/>
      <c r="J86" s="355"/>
    </row>
    <row r="87" spans="1:10" ht="12.75" customHeight="1">
      <c r="A87" s="734" t="s">
        <v>499</v>
      </c>
      <c r="B87" s="439" t="s">
        <v>611</v>
      </c>
      <c r="C87" s="751" t="s">
        <v>787</v>
      </c>
      <c r="D87" s="760" t="s">
        <v>814</v>
      </c>
      <c r="E87" s="760">
        <v>3</v>
      </c>
      <c r="F87" s="440">
        <v>1</v>
      </c>
      <c r="G87" s="507"/>
      <c r="H87" s="729">
        <f t="shared" si="10"/>
        <v>0</v>
      </c>
      <c r="I87" s="355"/>
      <c r="J87" s="355"/>
    </row>
    <row r="88" spans="1:10" ht="12.75" customHeight="1">
      <c r="A88" s="734" t="s">
        <v>499</v>
      </c>
      <c r="B88" s="439" t="s">
        <v>612</v>
      </c>
      <c r="C88" s="751" t="s">
        <v>615</v>
      </c>
      <c r="D88" s="760" t="s">
        <v>814</v>
      </c>
      <c r="E88" s="760">
        <v>1</v>
      </c>
      <c r="F88" s="440">
        <v>1</v>
      </c>
      <c r="G88" s="507"/>
      <c r="H88" s="729">
        <f t="shared" si="10"/>
        <v>0</v>
      </c>
      <c r="I88" s="355"/>
      <c r="J88" s="355"/>
    </row>
    <row r="89" spans="1:10" ht="12.75" customHeight="1" thickBot="1">
      <c r="A89" s="735" t="s">
        <v>499</v>
      </c>
      <c r="B89" s="718" t="s">
        <v>613</v>
      </c>
      <c r="C89" s="752" t="s">
        <v>615</v>
      </c>
      <c r="D89" s="761" t="s">
        <v>814</v>
      </c>
      <c r="E89" s="761">
        <v>2</v>
      </c>
      <c r="F89" s="719">
        <v>1</v>
      </c>
      <c r="G89" s="720"/>
      <c r="H89" s="731">
        <f>+F89*G89*52</f>
        <v>0</v>
      </c>
      <c r="I89" s="355"/>
      <c r="J89" s="355"/>
    </row>
    <row r="90" spans="1:10" ht="12.75" customHeight="1">
      <c r="A90" s="733" t="s">
        <v>491</v>
      </c>
      <c r="B90" s="714" t="s">
        <v>607</v>
      </c>
      <c r="C90" s="750" t="s">
        <v>790</v>
      </c>
      <c r="D90" s="759" t="s">
        <v>814</v>
      </c>
      <c r="E90" s="759">
        <v>0</v>
      </c>
      <c r="F90" s="715"/>
      <c r="G90" s="716"/>
      <c r="H90" s="732">
        <f>+F90*G90*52</f>
        <v>0</v>
      </c>
      <c r="I90" s="355"/>
      <c r="J90" s="355"/>
    </row>
    <row r="91" spans="1:10" ht="12.75" customHeight="1">
      <c r="A91" s="734" t="s">
        <v>491</v>
      </c>
      <c r="B91" s="439" t="s">
        <v>608</v>
      </c>
      <c r="C91" s="751" t="s">
        <v>792</v>
      </c>
      <c r="D91" s="760" t="s">
        <v>814</v>
      </c>
      <c r="E91" s="760">
        <v>1</v>
      </c>
      <c r="F91" s="440">
        <v>1</v>
      </c>
      <c r="G91" s="507"/>
      <c r="H91" s="729">
        <f>+F91*G91*52</f>
        <v>0</v>
      </c>
      <c r="I91" s="355"/>
      <c r="J91" s="355"/>
    </row>
    <row r="92" spans="1:10" ht="12.75" customHeight="1">
      <c r="A92" s="734" t="s">
        <v>491</v>
      </c>
      <c r="B92" s="439" t="s">
        <v>609</v>
      </c>
      <c r="C92" s="751" t="s">
        <v>788</v>
      </c>
      <c r="D92" s="760" t="s">
        <v>814</v>
      </c>
      <c r="E92" s="760">
        <v>2</v>
      </c>
      <c r="F92" s="440">
        <v>1</v>
      </c>
      <c r="G92" s="507"/>
      <c r="H92" s="729">
        <f t="shared" ref="H92:H95" si="11">+F92*G92*52</f>
        <v>0</v>
      </c>
      <c r="I92" s="355"/>
      <c r="J92" s="355"/>
    </row>
    <row r="93" spans="1:10" ht="12.75" customHeight="1">
      <c r="A93" s="734" t="s">
        <v>491</v>
      </c>
      <c r="B93" s="439" t="s">
        <v>610</v>
      </c>
      <c r="C93" s="751" t="s">
        <v>791</v>
      </c>
      <c r="D93" s="760" t="s">
        <v>814</v>
      </c>
      <c r="E93" s="760">
        <v>1</v>
      </c>
      <c r="F93" s="440">
        <v>1</v>
      </c>
      <c r="G93" s="507"/>
      <c r="H93" s="729">
        <f t="shared" si="11"/>
        <v>0</v>
      </c>
      <c r="I93" s="355"/>
      <c r="J93" s="355"/>
    </row>
    <row r="94" spans="1:10" ht="12.75" customHeight="1">
      <c r="A94" s="734" t="s">
        <v>491</v>
      </c>
      <c r="B94" s="439" t="s">
        <v>611</v>
      </c>
      <c r="C94" s="751" t="s">
        <v>787</v>
      </c>
      <c r="D94" s="760" t="s">
        <v>814</v>
      </c>
      <c r="E94" s="760">
        <v>3</v>
      </c>
      <c r="F94" s="440">
        <v>1</v>
      </c>
      <c r="G94" s="507"/>
      <c r="H94" s="729">
        <f t="shared" si="11"/>
        <v>0</v>
      </c>
      <c r="I94" s="355"/>
      <c r="J94" s="355"/>
    </row>
    <row r="95" spans="1:10" ht="12.75" customHeight="1">
      <c r="A95" s="734" t="s">
        <v>491</v>
      </c>
      <c r="B95" s="439" t="s">
        <v>612</v>
      </c>
      <c r="C95" s="751" t="s">
        <v>615</v>
      </c>
      <c r="D95" s="760" t="s">
        <v>814</v>
      </c>
      <c r="E95" s="760">
        <v>1</v>
      </c>
      <c r="F95" s="440">
        <v>1</v>
      </c>
      <c r="G95" s="507"/>
      <c r="H95" s="729">
        <f t="shared" si="11"/>
        <v>0</v>
      </c>
      <c r="I95" s="355"/>
      <c r="J95" s="355"/>
    </row>
    <row r="96" spans="1:10" ht="12.75" customHeight="1" thickBot="1">
      <c r="A96" s="735" t="s">
        <v>491</v>
      </c>
      <c r="B96" s="718" t="s">
        <v>613</v>
      </c>
      <c r="C96" s="752" t="s">
        <v>615</v>
      </c>
      <c r="D96" s="761" t="s">
        <v>814</v>
      </c>
      <c r="E96" s="761">
        <v>2</v>
      </c>
      <c r="F96" s="719">
        <v>1</v>
      </c>
      <c r="G96" s="720"/>
      <c r="H96" s="731">
        <f>+F96*G96*52</f>
        <v>0</v>
      </c>
      <c r="I96" s="355"/>
      <c r="J96" s="355"/>
    </row>
    <row r="97" spans="1:10" ht="12.75" customHeight="1">
      <c r="A97" s="733" t="s">
        <v>461</v>
      </c>
      <c r="B97" s="714" t="s">
        <v>607</v>
      </c>
      <c r="C97" s="750" t="s">
        <v>790</v>
      </c>
      <c r="D97" s="759" t="s">
        <v>814</v>
      </c>
      <c r="E97" s="759">
        <v>0</v>
      </c>
      <c r="F97" s="715"/>
      <c r="G97" s="716"/>
      <c r="H97" s="732">
        <f>+F97*G97*52</f>
        <v>0</v>
      </c>
      <c r="I97" s="355"/>
      <c r="J97" s="355"/>
    </row>
    <row r="98" spans="1:10" ht="12.75" customHeight="1">
      <c r="A98" s="734" t="s">
        <v>461</v>
      </c>
      <c r="B98" s="439" t="s">
        <v>608</v>
      </c>
      <c r="C98" s="751" t="s">
        <v>792</v>
      </c>
      <c r="D98" s="760" t="s">
        <v>814</v>
      </c>
      <c r="E98" s="760">
        <v>1</v>
      </c>
      <c r="F98" s="440">
        <v>1</v>
      </c>
      <c r="G98" s="507"/>
      <c r="H98" s="729">
        <f>+F98*G98*52</f>
        <v>0</v>
      </c>
      <c r="I98" s="355"/>
      <c r="J98" s="355"/>
    </row>
    <row r="99" spans="1:10" ht="12.75" customHeight="1">
      <c r="A99" s="734" t="s">
        <v>461</v>
      </c>
      <c r="B99" s="439" t="s">
        <v>609</v>
      </c>
      <c r="C99" s="751" t="s">
        <v>788</v>
      </c>
      <c r="D99" s="760" t="s">
        <v>814</v>
      </c>
      <c r="E99" s="760">
        <v>2</v>
      </c>
      <c r="F99" s="440">
        <v>1</v>
      </c>
      <c r="G99" s="507"/>
      <c r="H99" s="729">
        <f t="shared" ref="H99:H102" si="12">+F99*G99*52</f>
        <v>0</v>
      </c>
      <c r="I99" s="355"/>
      <c r="J99" s="355"/>
    </row>
    <row r="100" spans="1:10" ht="12.75" customHeight="1">
      <c r="A100" s="734" t="s">
        <v>461</v>
      </c>
      <c r="B100" s="439" t="s">
        <v>610</v>
      </c>
      <c r="C100" s="751" t="s">
        <v>791</v>
      </c>
      <c r="D100" s="760" t="s">
        <v>814</v>
      </c>
      <c r="E100" s="760">
        <v>1</v>
      </c>
      <c r="F100" s="440">
        <v>1</v>
      </c>
      <c r="G100" s="507"/>
      <c r="H100" s="729">
        <f t="shared" si="12"/>
        <v>0</v>
      </c>
      <c r="I100" s="355"/>
      <c r="J100" s="355"/>
    </row>
    <row r="101" spans="1:10" ht="12.75" customHeight="1">
      <c r="A101" s="734" t="s">
        <v>461</v>
      </c>
      <c r="B101" s="439" t="s">
        <v>611</v>
      </c>
      <c r="C101" s="751" t="s">
        <v>787</v>
      </c>
      <c r="D101" s="760" t="s">
        <v>814</v>
      </c>
      <c r="E101" s="760">
        <v>3</v>
      </c>
      <c r="F101" s="440">
        <v>1</v>
      </c>
      <c r="G101" s="507"/>
      <c r="H101" s="729">
        <f t="shared" si="12"/>
        <v>0</v>
      </c>
      <c r="I101" s="355"/>
      <c r="J101" s="355"/>
    </row>
    <row r="102" spans="1:10" ht="12" customHeight="1">
      <c r="A102" s="734" t="s">
        <v>461</v>
      </c>
      <c r="B102" s="439" t="s">
        <v>612</v>
      </c>
      <c r="C102" s="751" t="s">
        <v>615</v>
      </c>
      <c r="D102" s="760" t="s">
        <v>814</v>
      </c>
      <c r="E102" s="760">
        <v>1</v>
      </c>
      <c r="F102" s="440">
        <v>1</v>
      </c>
      <c r="G102" s="507"/>
      <c r="H102" s="729">
        <f t="shared" si="12"/>
        <v>0</v>
      </c>
      <c r="I102" s="355"/>
      <c r="J102" s="355"/>
    </row>
    <row r="103" spans="1:10" ht="12" customHeight="1" thickBot="1">
      <c r="A103" s="735" t="s">
        <v>461</v>
      </c>
      <c r="B103" s="718" t="s">
        <v>613</v>
      </c>
      <c r="C103" s="752" t="s">
        <v>615</v>
      </c>
      <c r="D103" s="761" t="s">
        <v>814</v>
      </c>
      <c r="E103" s="761">
        <v>2</v>
      </c>
      <c r="F103" s="719">
        <v>1</v>
      </c>
      <c r="G103" s="720"/>
      <c r="H103" s="731">
        <f>+F103*G103*52</f>
        <v>0</v>
      </c>
      <c r="I103" s="355"/>
      <c r="J103" s="355"/>
    </row>
    <row r="104" spans="1:10" ht="12" customHeight="1">
      <c r="A104" s="733" t="s">
        <v>446</v>
      </c>
      <c r="B104" s="714" t="s">
        <v>607</v>
      </c>
      <c r="C104" s="750" t="s">
        <v>790</v>
      </c>
      <c r="D104" s="759" t="s">
        <v>814</v>
      </c>
      <c r="E104" s="759">
        <v>0</v>
      </c>
      <c r="F104" s="715"/>
      <c r="G104" s="716"/>
      <c r="H104" s="732">
        <f>+F104*G104*52</f>
        <v>0</v>
      </c>
      <c r="I104" s="355"/>
      <c r="J104" s="355"/>
    </row>
    <row r="105" spans="1:10" ht="12" customHeight="1">
      <c r="A105" s="734" t="s">
        <v>446</v>
      </c>
      <c r="B105" s="439" t="s">
        <v>608</v>
      </c>
      <c r="C105" s="751" t="s">
        <v>792</v>
      </c>
      <c r="D105" s="760" t="s">
        <v>814</v>
      </c>
      <c r="E105" s="760">
        <v>1</v>
      </c>
      <c r="F105" s="440">
        <v>1</v>
      </c>
      <c r="G105" s="507"/>
      <c r="H105" s="729">
        <f>+F105*G105*52</f>
        <v>0</v>
      </c>
      <c r="I105" s="355"/>
      <c r="J105" s="355"/>
    </row>
    <row r="106" spans="1:10" ht="12.75" customHeight="1">
      <c r="A106" s="734" t="s">
        <v>446</v>
      </c>
      <c r="B106" s="439" t="s">
        <v>609</v>
      </c>
      <c r="C106" s="751" t="s">
        <v>788</v>
      </c>
      <c r="D106" s="760" t="s">
        <v>814</v>
      </c>
      <c r="E106" s="760">
        <v>2</v>
      </c>
      <c r="F106" s="440">
        <v>1</v>
      </c>
      <c r="G106" s="507"/>
      <c r="H106" s="729">
        <f t="shared" ref="H106:H109" si="13">+F106*G106*52</f>
        <v>0</v>
      </c>
      <c r="I106" s="355"/>
      <c r="J106" s="355"/>
    </row>
    <row r="107" spans="1:10" ht="12.75" customHeight="1">
      <c r="A107" s="734" t="s">
        <v>446</v>
      </c>
      <c r="B107" s="439" t="s">
        <v>610</v>
      </c>
      <c r="C107" s="751" t="s">
        <v>791</v>
      </c>
      <c r="D107" s="760" t="s">
        <v>814</v>
      </c>
      <c r="E107" s="760">
        <v>1</v>
      </c>
      <c r="F107" s="440">
        <v>1</v>
      </c>
      <c r="G107" s="507"/>
      <c r="H107" s="729">
        <f t="shared" si="13"/>
        <v>0</v>
      </c>
      <c r="I107" s="355"/>
      <c r="J107" s="355"/>
    </row>
    <row r="108" spans="1:10" ht="12.75" customHeight="1">
      <c r="A108" s="734" t="s">
        <v>446</v>
      </c>
      <c r="B108" s="439" t="s">
        <v>611</v>
      </c>
      <c r="C108" s="751" t="s">
        <v>787</v>
      </c>
      <c r="D108" s="760" t="s">
        <v>814</v>
      </c>
      <c r="E108" s="760">
        <v>3</v>
      </c>
      <c r="F108" s="440">
        <v>1</v>
      </c>
      <c r="G108" s="507"/>
      <c r="H108" s="729">
        <f t="shared" si="13"/>
        <v>0</v>
      </c>
      <c r="I108" s="355"/>
      <c r="J108" s="355"/>
    </row>
    <row r="109" spans="1:10" ht="12.75" customHeight="1">
      <c r="A109" s="734" t="s">
        <v>446</v>
      </c>
      <c r="B109" s="439" t="s">
        <v>612</v>
      </c>
      <c r="C109" s="751" t="s">
        <v>615</v>
      </c>
      <c r="D109" s="760" t="s">
        <v>814</v>
      </c>
      <c r="E109" s="760">
        <v>1</v>
      </c>
      <c r="F109" s="440">
        <v>1</v>
      </c>
      <c r="G109" s="507"/>
      <c r="H109" s="729">
        <f t="shared" si="13"/>
        <v>0</v>
      </c>
      <c r="I109" s="355"/>
      <c r="J109" s="355"/>
    </row>
    <row r="110" spans="1:10" ht="12.75" customHeight="1" thickBot="1">
      <c r="A110" s="735" t="s">
        <v>446</v>
      </c>
      <c r="B110" s="718" t="s">
        <v>613</v>
      </c>
      <c r="C110" s="752" t="s">
        <v>615</v>
      </c>
      <c r="D110" s="761" t="s">
        <v>814</v>
      </c>
      <c r="E110" s="761">
        <v>2</v>
      </c>
      <c r="F110" s="719">
        <v>1</v>
      </c>
      <c r="G110" s="720"/>
      <c r="H110" s="731">
        <f>+F110*G110*52</f>
        <v>0</v>
      </c>
      <c r="I110" s="355"/>
      <c r="J110" s="355"/>
    </row>
    <row r="111" spans="1:10" ht="12.75" customHeight="1">
      <c r="A111" s="733" t="s">
        <v>492</v>
      </c>
      <c r="B111" s="714" t="s">
        <v>607</v>
      </c>
      <c r="C111" s="750" t="s">
        <v>790</v>
      </c>
      <c r="D111" s="759" t="s">
        <v>814</v>
      </c>
      <c r="E111" s="759">
        <v>0</v>
      </c>
      <c r="F111" s="715"/>
      <c r="G111" s="716"/>
      <c r="H111" s="732">
        <f>+F111*G111*52</f>
        <v>0</v>
      </c>
      <c r="I111" s="355"/>
      <c r="J111" s="355"/>
    </row>
    <row r="112" spans="1:10" ht="12.75" customHeight="1">
      <c r="A112" s="734" t="s">
        <v>492</v>
      </c>
      <c r="B112" s="439" t="s">
        <v>608</v>
      </c>
      <c r="C112" s="751" t="s">
        <v>792</v>
      </c>
      <c r="D112" s="760" t="s">
        <v>814</v>
      </c>
      <c r="E112" s="760">
        <v>1</v>
      </c>
      <c r="F112" s="440">
        <v>1</v>
      </c>
      <c r="G112" s="507"/>
      <c r="H112" s="729">
        <f>+F112*G112*52</f>
        <v>0</v>
      </c>
      <c r="I112" s="355"/>
      <c r="J112" s="355"/>
    </row>
    <row r="113" spans="1:10" ht="12.75" customHeight="1">
      <c r="A113" s="734" t="s">
        <v>492</v>
      </c>
      <c r="B113" s="439" t="s">
        <v>609</v>
      </c>
      <c r="C113" s="751" t="s">
        <v>788</v>
      </c>
      <c r="D113" s="760" t="s">
        <v>814</v>
      </c>
      <c r="E113" s="760">
        <v>2</v>
      </c>
      <c r="F113" s="440">
        <v>1</v>
      </c>
      <c r="G113" s="507"/>
      <c r="H113" s="729">
        <f t="shared" ref="H113:H116" si="14">+F113*G113*52</f>
        <v>0</v>
      </c>
      <c r="I113" s="355"/>
      <c r="J113" s="355"/>
    </row>
    <row r="114" spans="1:10" ht="12.75" customHeight="1">
      <c r="A114" s="734" t="s">
        <v>492</v>
      </c>
      <c r="B114" s="439" t="s">
        <v>610</v>
      </c>
      <c r="C114" s="751" t="s">
        <v>791</v>
      </c>
      <c r="D114" s="760" t="s">
        <v>814</v>
      </c>
      <c r="E114" s="760">
        <v>1</v>
      </c>
      <c r="F114" s="440">
        <v>1</v>
      </c>
      <c r="G114" s="507"/>
      <c r="H114" s="729">
        <f t="shared" si="14"/>
        <v>0</v>
      </c>
      <c r="I114" s="355"/>
      <c r="J114" s="355"/>
    </row>
    <row r="115" spans="1:10" ht="12.75" customHeight="1">
      <c r="A115" s="734" t="s">
        <v>492</v>
      </c>
      <c r="B115" s="439" t="s">
        <v>611</v>
      </c>
      <c r="C115" s="751" t="s">
        <v>787</v>
      </c>
      <c r="D115" s="760" t="s">
        <v>814</v>
      </c>
      <c r="E115" s="760">
        <v>3</v>
      </c>
      <c r="F115" s="440">
        <v>1</v>
      </c>
      <c r="G115" s="507"/>
      <c r="H115" s="729">
        <f t="shared" si="14"/>
        <v>0</v>
      </c>
      <c r="I115" s="355"/>
      <c r="J115" s="355"/>
    </row>
    <row r="116" spans="1:10" ht="12.75" customHeight="1">
      <c r="A116" s="734" t="s">
        <v>492</v>
      </c>
      <c r="B116" s="439" t="s">
        <v>612</v>
      </c>
      <c r="C116" s="751" t="s">
        <v>615</v>
      </c>
      <c r="D116" s="760" t="s">
        <v>814</v>
      </c>
      <c r="E116" s="760">
        <v>1</v>
      </c>
      <c r="F116" s="440">
        <v>1</v>
      </c>
      <c r="G116" s="507"/>
      <c r="H116" s="729">
        <f t="shared" si="14"/>
        <v>0</v>
      </c>
      <c r="I116" s="355"/>
      <c r="J116" s="355"/>
    </row>
    <row r="117" spans="1:10" ht="12.75" customHeight="1" thickBot="1">
      <c r="A117" s="735" t="s">
        <v>492</v>
      </c>
      <c r="B117" s="718" t="s">
        <v>613</v>
      </c>
      <c r="C117" s="752" t="s">
        <v>615</v>
      </c>
      <c r="D117" s="761" t="s">
        <v>814</v>
      </c>
      <c r="E117" s="761">
        <v>2</v>
      </c>
      <c r="F117" s="719">
        <v>1</v>
      </c>
      <c r="G117" s="720"/>
      <c r="H117" s="731">
        <f>+F117*G117*52</f>
        <v>0</v>
      </c>
      <c r="I117" s="355"/>
      <c r="J117" s="355"/>
    </row>
    <row r="118" spans="1:10" ht="12.75" customHeight="1">
      <c r="A118" s="733" t="s">
        <v>463</v>
      </c>
      <c r="B118" s="714" t="s">
        <v>607</v>
      </c>
      <c r="C118" s="750" t="s">
        <v>790</v>
      </c>
      <c r="D118" s="759" t="s">
        <v>814</v>
      </c>
      <c r="E118" s="759">
        <v>0</v>
      </c>
      <c r="F118" s="715"/>
      <c r="G118" s="716"/>
      <c r="H118" s="732">
        <f>+F118*G118*52</f>
        <v>0</v>
      </c>
      <c r="I118" s="355"/>
      <c r="J118" s="355"/>
    </row>
    <row r="119" spans="1:10" ht="12.75" customHeight="1">
      <c r="A119" s="734" t="s">
        <v>463</v>
      </c>
      <c r="B119" s="439" t="s">
        <v>608</v>
      </c>
      <c r="C119" s="751" t="s">
        <v>792</v>
      </c>
      <c r="D119" s="760" t="s">
        <v>814</v>
      </c>
      <c r="E119" s="760">
        <v>1</v>
      </c>
      <c r="F119" s="440">
        <v>1</v>
      </c>
      <c r="G119" s="507"/>
      <c r="H119" s="729">
        <f>+F119*G119*52</f>
        <v>0</v>
      </c>
      <c r="I119" s="355"/>
      <c r="J119" s="355"/>
    </row>
    <row r="120" spans="1:10" ht="12.75" customHeight="1">
      <c r="A120" s="734" t="s">
        <v>463</v>
      </c>
      <c r="B120" s="439" t="s">
        <v>609</v>
      </c>
      <c r="C120" s="751" t="s">
        <v>788</v>
      </c>
      <c r="D120" s="760" t="s">
        <v>814</v>
      </c>
      <c r="E120" s="760">
        <v>2</v>
      </c>
      <c r="F120" s="440">
        <v>1</v>
      </c>
      <c r="G120" s="507"/>
      <c r="H120" s="729">
        <f t="shared" ref="H120:H123" si="15">+F120*G120*52</f>
        <v>0</v>
      </c>
      <c r="I120" s="355"/>
      <c r="J120" s="355"/>
    </row>
    <row r="121" spans="1:10" ht="12.75" customHeight="1">
      <c r="A121" s="734" t="s">
        <v>463</v>
      </c>
      <c r="B121" s="439" t="s">
        <v>610</v>
      </c>
      <c r="C121" s="751" t="s">
        <v>791</v>
      </c>
      <c r="D121" s="760" t="s">
        <v>814</v>
      </c>
      <c r="E121" s="760">
        <v>1</v>
      </c>
      <c r="F121" s="440">
        <v>1</v>
      </c>
      <c r="G121" s="507"/>
      <c r="H121" s="729">
        <f t="shared" si="15"/>
        <v>0</v>
      </c>
      <c r="I121" s="355"/>
      <c r="J121" s="355"/>
    </row>
    <row r="122" spans="1:10" ht="12.75" customHeight="1">
      <c r="A122" s="734" t="s">
        <v>463</v>
      </c>
      <c r="B122" s="439" t="s">
        <v>611</v>
      </c>
      <c r="C122" s="751" t="s">
        <v>787</v>
      </c>
      <c r="D122" s="760" t="s">
        <v>814</v>
      </c>
      <c r="E122" s="760">
        <v>3</v>
      </c>
      <c r="F122" s="440">
        <v>1</v>
      </c>
      <c r="G122" s="507"/>
      <c r="H122" s="729">
        <f t="shared" si="15"/>
        <v>0</v>
      </c>
      <c r="I122" s="355"/>
      <c r="J122" s="355"/>
    </row>
    <row r="123" spans="1:10" ht="12.75" customHeight="1">
      <c r="A123" s="734" t="s">
        <v>463</v>
      </c>
      <c r="B123" s="439" t="s">
        <v>612</v>
      </c>
      <c r="C123" s="751" t="s">
        <v>615</v>
      </c>
      <c r="D123" s="760" t="s">
        <v>814</v>
      </c>
      <c r="E123" s="760">
        <v>1</v>
      </c>
      <c r="F123" s="440">
        <v>1</v>
      </c>
      <c r="G123" s="507"/>
      <c r="H123" s="729">
        <f t="shared" si="15"/>
        <v>0</v>
      </c>
      <c r="I123" s="355"/>
      <c r="J123" s="355"/>
    </row>
    <row r="124" spans="1:10" ht="12.75" customHeight="1" thickBot="1">
      <c r="A124" s="735" t="s">
        <v>463</v>
      </c>
      <c r="B124" s="718" t="s">
        <v>613</v>
      </c>
      <c r="C124" s="752" t="s">
        <v>615</v>
      </c>
      <c r="D124" s="761" t="s">
        <v>814</v>
      </c>
      <c r="E124" s="761">
        <v>2</v>
      </c>
      <c r="F124" s="719">
        <v>1</v>
      </c>
      <c r="G124" s="720"/>
      <c r="H124" s="731">
        <f>+F124*G124*52</f>
        <v>0</v>
      </c>
      <c r="I124" s="355"/>
      <c r="J124" s="355"/>
    </row>
    <row r="125" spans="1:10" ht="12.75" customHeight="1">
      <c r="A125" s="733" t="s">
        <v>496</v>
      </c>
      <c r="B125" s="714" t="s">
        <v>607</v>
      </c>
      <c r="C125" s="750" t="s">
        <v>790</v>
      </c>
      <c r="D125" s="759" t="s">
        <v>814</v>
      </c>
      <c r="E125" s="759">
        <v>0</v>
      </c>
      <c r="F125" s="715"/>
      <c r="G125" s="716"/>
      <c r="H125" s="732">
        <f>+F125*G125*52</f>
        <v>0</v>
      </c>
      <c r="I125" s="355"/>
      <c r="J125" s="355"/>
    </row>
    <row r="126" spans="1:10" ht="12.75" customHeight="1">
      <c r="A126" s="734" t="s">
        <v>496</v>
      </c>
      <c r="B126" s="439" t="s">
        <v>608</v>
      </c>
      <c r="C126" s="751" t="s">
        <v>792</v>
      </c>
      <c r="D126" s="760" t="s">
        <v>814</v>
      </c>
      <c r="E126" s="760">
        <v>1</v>
      </c>
      <c r="F126" s="440">
        <v>1</v>
      </c>
      <c r="G126" s="507"/>
      <c r="H126" s="729">
        <f>+F126*G126*52</f>
        <v>0</v>
      </c>
      <c r="I126" s="355"/>
      <c r="J126" s="355"/>
    </row>
    <row r="127" spans="1:10" ht="12.75" customHeight="1">
      <c r="A127" s="734" t="s">
        <v>496</v>
      </c>
      <c r="B127" s="439" t="s">
        <v>609</v>
      </c>
      <c r="C127" s="751" t="s">
        <v>788</v>
      </c>
      <c r="D127" s="760" t="s">
        <v>814</v>
      </c>
      <c r="E127" s="760">
        <v>2</v>
      </c>
      <c r="F127" s="440">
        <v>1</v>
      </c>
      <c r="G127" s="507"/>
      <c r="H127" s="729">
        <f t="shared" ref="H127:H130" si="16">+F127*G127*52</f>
        <v>0</v>
      </c>
      <c r="I127" s="355"/>
      <c r="J127" s="355"/>
    </row>
    <row r="128" spans="1:10" ht="12.75" customHeight="1">
      <c r="A128" s="734" t="s">
        <v>496</v>
      </c>
      <c r="B128" s="439" t="s">
        <v>610</v>
      </c>
      <c r="C128" s="751" t="s">
        <v>791</v>
      </c>
      <c r="D128" s="760" t="s">
        <v>814</v>
      </c>
      <c r="E128" s="760">
        <v>1</v>
      </c>
      <c r="F128" s="440">
        <v>1</v>
      </c>
      <c r="G128" s="507"/>
      <c r="H128" s="729">
        <f t="shared" si="16"/>
        <v>0</v>
      </c>
      <c r="I128" s="355"/>
      <c r="J128" s="355"/>
    </row>
    <row r="129" spans="1:10" ht="12.75" customHeight="1">
      <c r="A129" s="734" t="s">
        <v>496</v>
      </c>
      <c r="B129" s="439" t="s">
        <v>611</v>
      </c>
      <c r="C129" s="751" t="s">
        <v>787</v>
      </c>
      <c r="D129" s="760" t="s">
        <v>814</v>
      </c>
      <c r="E129" s="760">
        <v>3</v>
      </c>
      <c r="F129" s="440">
        <v>1</v>
      </c>
      <c r="G129" s="507"/>
      <c r="H129" s="729">
        <f t="shared" si="16"/>
        <v>0</v>
      </c>
      <c r="I129" s="355"/>
      <c r="J129" s="355"/>
    </row>
    <row r="130" spans="1:10" ht="12.75" customHeight="1">
      <c r="A130" s="734" t="s">
        <v>496</v>
      </c>
      <c r="B130" s="439" t="s">
        <v>612</v>
      </c>
      <c r="C130" s="751" t="s">
        <v>615</v>
      </c>
      <c r="D130" s="760" t="s">
        <v>814</v>
      </c>
      <c r="E130" s="760">
        <v>1</v>
      </c>
      <c r="F130" s="440">
        <v>1</v>
      </c>
      <c r="G130" s="507"/>
      <c r="H130" s="729">
        <f t="shared" si="16"/>
        <v>0</v>
      </c>
      <c r="I130" s="355"/>
      <c r="J130" s="355"/>
    </row>
    <row r="131" spans="1:10" ht="12.75" customHeight="1" thickBot="1">
      <c r="A131" s="735" t="s">
        <v>496</v>
      </c>
      <c r="B131" s="718" t="s">
        <v>613</v>
      </c>
      <c r="C131" s="752" t="s">
        <v>615</v>
      </c>
      <c r="D131" s="761" t="s">
        <v>814</v>
      </c>
      <c r="E131" s="761">
        <v>2</v>
      </c>
      <c r="F131" s="719">
        <v>1</v>
      </c>
      <c r="G131" s="720"/>
      <c r="H131" s="731">
        <f>+F131*G131*52</f>
        <v>0</v>
      </c>
      <c r="I131" s="355"/>
      <c r="J131" s="355"/>
    </row>
    <row r="132" spans="1:10" ht="12.75" customHeight="1">
      <c r="A132" s="733" t="s">
        <v>462</v>
      </c>
      <c r="B132" s="714" t="s">
        <v>607</v>
      </c>
      <c r="C132" s="750" t="s">
        <v>790</v>
      </c>
      <c r="D132" s="759" t="s">
        <v>814</v>
      </c>
      <c r="E132" s="759">
        <v>0</v>
      </c>
      <c r="F132" s="715"/>
      <c r="G132" s="716"/>
      <c r="H132" s="732">
        <f>+F132*G132*52</f>
        <v>0</v>
      </c>
      <c r="I132" s="355"/>
      <c r="J132" s="355"/>
    </row>
    <row r="133" spans="1:10" ht="12.75" customHeight="1">
      <c r="A133" s="734" t="s">
        <v>462</v>
      </c>
      <c r="B133" s="439" t="s">
        <v>608</v>
      </c>
      <c r="C133" s="751" t="s">
        <v>792</v>
      </c>
      <c r="D133" s="760" t="s">
        <v>814</v>
      </c>
      <c r="E133" s="760">
        <v>1</v>
      </c>
      <c r="F133" s="440">
        <v>1</v>
      </c>
      <c r="G133" s="507"/>
      <c r="H133" s="729">
        <f>+F133*G133*52</f>
        <v>0</v>
      </c>
      <c r="I133" s="355"/>
      <c r="J133" s="355"/>
    </row>
    <row r="134" spans="1:10" ht="12.75" customHeight="1">
      <c r="A134" s="734" t="s">
        <v>462</v>
      </c>
      <c r="B134" s="439" t="s">
        <v>609</v>
      </c>
      <c r="C134" s="751" t="s">
        <v>788</v>
      </c>
      <c r="D134" s="760" t="s">
        <v>814</v>
      </c>
      <c r="E134" s="760">
        <v>2</v>
      </c>
      <c r="F134" s="440">
        <v>1</v>
      </c>
      <c r="G134" s="507"/>
      <c r="H134" s="729">
        <f t="shared" ref="H134:H137" si="17">+F134*G134*52</f>
        <v>0</v>
      </c>
      <c r="I134" s="355"/>
      <c r="J134" s="355"/>
    </row>
    <row r="135" spans="1:10" ht="12.75" customHeight="1">
      <c r="A135" s="734" t="s">
        <v>462</v>
      </c>
      <c r="B135" s="439" t="s">
        <v>610</v>
      </c>
      <c r="C135" s="751" t="s">
        <v>791</v>
      </c>
      <c r="D135" s="760" t="s">
        <v>814</v>
      </c>
      <c r="E135" s="760">
        <v>1</v>
      </c>
      <c r="F135" s="440">
        <v>1</v>
      </c>
      <c r="G135" s="507"/>
      <c r="H135" s="729">
        <f t="shared" si="17"/>
        <v>0</v>
      </c>
      <c r="I135" s="355"/>
      <c r="J135" s="355"/>
    </row>
    <row r="136" spans="1:10" ht="12.75" customHeight="1">
      <c r="A136" s="734" t="s">
        <v>462</v>
      </c>
      <c r="B136" s="439" t="s">
        <v>611</v>
      </c>
      <c r="C136" s="751" t="s">
        <v>787</v>
      </c>
      <c r="D136" s="760" t="s">
        <v>814</v>
      </c>
      <c r="E136" s="760">
        <v>3</v>
      </c>
      <c r="F136" s="440">
        <v>1</v>
      </c>
      <c r="G136" s="507"/>
      <c r="H136" s="729">
        <f t="shared" si="17"/>
        <v>0</v>
      </c>
      <c r="I136" s="355"/>
      <c r="J136" s="355"/>
    </row>
    <row r="137" spans="1:10" ht="12.75" customHeight="1">
      <c r="A137" s="734" t="s">
        <v>462</v>
      </c>
      <c r="B137" s="439" t="s">
        <v>612</v>
      </c>
      <c r="C137" s="751" t="s">
        <v>615</v>
      </c>
      <c r="D137" s="760" t="s">
        <v>814</v>
      </c>
      <c r="E137" s="760">
        <v>1</v>
      </c>
      <c r="F137" s="440">
        <v>1</v>
      </c>
      <c r="G137" s="507"/>
      <c r="H137" s="729">
        <f t="shared" si="17"/>
        <v>0</v>
      </c>
      <c r="I137" s="355"/>
      <c r="J137" s="355"/>
    </row>
    <row r="138" spans="1:10" ht="12.75" customHeight="1" thickBot="1">
      <c r="A138" s="735" t="s">
        <v>462</v>
      </c>
      <c r="B138" s="718" t="s">
        <v>613</v>
      </c>
      <c r="C138" s="752" t="s">
        <v>615</v>
      </c>
      <c r="D138" s="761" t="s">
        <v>814</v>
      </c>
      <c r="E138" s="761">
        <v>2</v>
      </c>
      <c r="F138" s="719">
        <v>1</v>
      </c>
      <c r="G138" s="720"/>
      <c r="H138" s="731">
        <f>+F138*G138*52</f>
        <v>0</v>
      </c>
      <c r="I138" s="355"/>
      <c r="J138" s="355"/>
    </row>
    <row r="139" spans="1:10" ht="12.75" customHeight="1">
      <c r="A139" s="733" t="s">
        <v>426</v>
      </c>
      <c r="B139" s="714" t="s">
        <v>607</v>
      </c>
      <c r="C139" s="750" t="s">
        <v>790</v>
      </c>
      <c r="D139" s="759" t="s">
        <v>814</v>
      </c>
      <c r="E139" s="759">
        <v>0</v>
      </c>
      <c r="F139" s="715"/>
      <c r="G139" s="716"/>
      <c r="H139" s="732">
        <f>+F139*G139*52</f>
        <v>0</v>
      </c>
      <c r="I139" s="355"/>
      <c r="J139" s="355"/>
    </row>
    <row r="140" spans="1:10" ht="12.75" customHeight="1">
      <c r="A140" s="734" t="s">
        <v>426</v>
      </c>
      <c r="B140" s="439" t="s">
        <v>608</v>
      </c>
      <c r="C140" s="751" t="s">
        <v>792</v>
      </c>
      <c r="D140" s="760" t="s">
        <v>814</v>
      </c>
      <c r="E140" s="760">
        <v>1</v>
      </c>
      <c r="F140" s="440">
        <v>1</v>
      </c>
      <c r="G140" s="507"/>
      <c r="H140" s="729">
        <f>+F140*G140*52</f>
        <v>0</v>
      </c>
      <c r="I140" s="355"/>
      <c r="J140" s="355"/>
    </row>
    <row r="141" spans="1:10" ht="12.75" customHeight="1">
      <c r="A141" s="734" t="s">
        <v>426</v>
      </c>
      <c r="B141" s="439" t="s">
        <v>609</v>
      </c>
      <c r="C141" s="751" t="s">
        <v>788</v>
      </c>
      <c r="D141" s="760" t="s">
        <v>814</v>
      </c>
      <c r="E141" s="760">
        <v>2</v>
      </c>
      <c r="F141" s="440">
        <v>1</v>
      </c>
      <c r="G141" s="507"/>
      <c r="H141" s="729">
        <f t="shared" ref="H141:H144" si="18">+F141*G141*52</f>
        <v>0</v>
      </c>
      <c r="I141" s="355"/>
      <c r="J141" s="355"/>
    </row>
    <row r="142" spans="1:10" ht="12.75" customHeight="1">
      <c r="A142" s="734" t="s">
        <v>426</v>
      </c>
      <c r="B142" s="439" t="s">
        <v>610</v>
      </c>
      <c r="C142" s="751" t="s">
        <v>791</v>
      </c>
      <c r="D142" s="760" t="s">
        <v>814</v>
      </c>
      <c r="E142" s="760">
        <v>1</v>
      </c>
      <c r="F142" s="440">
        <v>1</v>
      </c>
      <c r="G142" s="507"/>
      <c r="H142" s="729">
        <f t="shared" si="18"/>
        <v>0</v>
      </c>
      <c r="I142" s="355"/>
      <c r="J142" s="355"/>
    </row>
    <row r="143" spans="1:10" ht="12.75" customHeight="1">
      <c r="A143" s="734" t="s">
        <v>426</v>
      </c>
      <c r="B143" s="439" t="s">
        <v>611</v>
      </c>
      <c r="C143" s="751" t="s">
        <v>787</v>
      </c>
      <c r="D143" s="760" t="s">
        <v>814</v>
      </c>
      <c r="E143" s="760">
        <v>3</v>
      </c>
      <c r="F143" s="440">
        <v>1</v>
      </c>
      <c r="G143" s="507"/>
      <c r="H143" s="729">
        <f t="shared" si="18"/>
        <v>0</v>
      </c>
      <c r="I143" s="355"/>
      <c r="J143" s="355"/>
    </row>
    <row r="144" spans="1:10" ht="12.75" customHeight="1">
      <c r="A144" s="734" t="s">
        <v>426</v>
      </c>
      <c r="B144" s="439" t="s">
        <v>612</v>
      </c>
      <c r="C144" s="751" t="s">
        <v>615</v>
      </c>
      <c r="D144" s="760" t="s">
        <v>814</v>
      </c>
      <c r="E144" s="760">
        <v>1</v>
      </c>
      <c r="F144" s="440">
        <v>1</v>
      </c>
      <c r="G144" s="507"/>
      <c r="H144" s="729">
        <f t="shared" si="18"/>
        <v>0</v>
      </c>
      <c r="I144" s="355"/>
      <c r="J144" s="355"/>
    </row>
    <row r="145" spans="1:10" ht="12.75" customHeight="1" thickBot="1">
      <c r="A145" s="735" t="s">
        <v>426</v>
      </c>
      <c r="B145" s="718" t="s">
        <v>613</v>
      </c>
      <c r="C145" s="752" t="s">
        <v>615</v>
      </c>
      <c r="D145" s="761" t="s">
        <v>814</v>
      </c>
      <c r="E145" s="761">
        <v>2</v>
      </c>
      <c r="F145" s="719">
        <v>1</v>
      </c>
      <c r="G145" s="720"/>
      <c r="H145" s="731">
        <f>+F145*G145*52</f>
        <v>0</v>
      </c>
      <c r="I145" s="355"/>
      <c r="J145" s="355"/>
    </row>
    <row r="146" spans="1:10" ht="12.75" customHeight="1">
      <c r="A146" s="733" t="s">
        <v>456</v>
      </c>
      <c r="B146" s="714" t="s">
        <v>607</v>
      </c>
      <c r="C146" s="750" t="s">
        <v>790</v>
      </c>
      <c r="D146" s="759" t="s">
        <v>814</v>
      </c>
      <c r="E146" s="759">
        <v>0</v>
      </c>
      <c r="F146" s="715">
        <v>2</v>
      </c>
      <c r="G146" s="716"/>
      <c r="H146" s="732">
        <f>+F146*G146*52</f>
        <v>0</v>
      </c>
      <c r="I146" s="355"/>
      <c r="J146" s="355"/>
    </row>
    <row r="147" spans="1:10" ht="12.75" customHeight="1">
      <c r="A147" s="734" t="s">
        <v>456</v>
      </c>
      <c r="B147" s="439" t="s">
        <v>608</v>
      </c>
      <c r="C147" s="751" t="s">
        <v>792</v>
      </c>
      <c r="D147" s="760" t="s">
        <v>814</v>
      </c>
      <c r="E147" s="760">
        <v>1</v>
      </c>
      <c r="F147" s="440">
        <v>2</v>
      </c>
      <c r="G147" s="507"/>
      <c r="H147" s="729">
        <f>+F147*G147*52</f>
        <v>0</v>
      </c>
      <c r="I147" s="355"/>
      <c r="J147" s="355"/>
    </row>
    <row r="148" spans="1:10" ht="12.75" customHeight="1">
      <c r="A148" s="734" t="s">
        <v>456</v>
      </c>
      <c r="B148" s="439" t="s">
        <v>609</v>
      </c>
      <c r="C148" s="751" t="s">
        <v>788</v>
      </c>
      <c r="D148" s="760" t="s">
        <v>814</v>
      </c>
      <c r="E148" s="760">
        <v>2</v>
      </c>
      <c r="F148" s="440">
        <v>2</v>
      </c>
      <c r="G148" s="507"/>
      <c r="H148" s="729">
        <f t="shared" ref="H148:H151" si="19">+F148*G148*52</f>
        <v>0</v>
      </c>
      <c r="I148" s="355"/>
      <c r="J148" s="355"/>
    </row>
    <row r="149" spans="1:10" ht="12.75" customHeight="1">
      <c r="A149" s="734" t="s">
        <v>456</v>
      </c>
      <c r="B149" s="439" t="s">
        <v>610</v>
      </c>
      <c r="C149" s="751" t="s">
        <v>791</v>
      </c>
      <c r="D149" s="760" t="s">
        <v>814</v>
      </c>
      <c r="E149" s="760">
        <v>1</v>
      </c>
      <c r="F149" s="440">
        <v>2</v>
      </c>
      <c r="G149" s="507"/>
      <c r="H149" s="729">
        <f t="shared" si="19"/>
        <v>0</v>
      </c>
      <c r="I149" s="355"/>
      <c r="J149" s="355"/>
    </row>
    <row r="150" spans="1:10" ht="12.75" customHeight="1">
      <c r="A150" s="734" t="s">
        <v>456</v>
      </c>
      <c r="B150" s="439" t="s">
        <v>611</v>
      </c>
      <c r="C150" s="751" t="s">
        <v>787</v>
      </c>
      <c r="D150" s="760" t="s">
        <v>814</v>
      </c>
      <c r="E150" s="760">
        <v>3</v>
      </c>
      <c r="F150" s="440">
        <v>2</v>
      </c>
      <c r="G150" s="507"/>
      <c r="H150" s="729">
        <f t="shared" si="19"/>
        <v>0</v>
      </c>
      <c r="I150" s="355"/>
      <c r="J150" s="355"/>
    </row>
    <row r="151" spans="1:10" ht="12.75" customHeight="1">
      <c r="A151" s="734" t="s">
        <v>456</v>
      </c>
      <c r="B151" s="439" t="s">
        <v>612</v>
      </c>
      <c r="C151" s="751" t="s">
        <v>615</v>
      </c>
      <c r="D151" s="760" t="s">
        <v>814</v>
      </c>
      <c r="E151" s="760">
        <v>1</v>
      </c>
      <c r="F151" s="440">
        <v>2</v>
      </c>
      <c r="G151" s="507"/>
      <c r="H151" s="729">
        <f t="shared" si="19"/>
        <v>0</v>
      </c>
      <c r="I151" s="355"/>
      <c r="J151" s="355"/>
    </row>
    <row r="152" spans="1:10" ht="12.75" customHeight="1" thickBot="1">
      <c r="A152" s="735" t="s">
        <v>456</v>
      </c>
      <c r="B152" s="718" t="s">
        <v>613</v>
      </c>
      <c r="C152" s="752" t="s">
        <v>615</v>
      </c>
      <c r="D152" s="761" t="s">
        <v>814</v>
      </c>
      <c r="E152" s="761">
        <v>2</v>
      </c>
      <c r="F152" s="719">
        <v>2</v>
      </c>
      <c r="G152" s="720"/>
      <c r="H152" s="731">
        <f>+F152*G152*52</f>
        <v>0</v>
      </c>
      <c r="I152" s="355"/>
      <c r="J152" s="355"/>
    </row>
    <row r="153" spans="1:10" ht="12.75" customHeight="1">
      <c r="A153" s="733" t="s">
        <v>510</v>
      </c>
      <c r="B153" s="714" t="s">
        <v>607</v>
      </c>
      <c r="C153" s="750" t="s">
        <v>790</v>
      </c>
      <c r="D153" s="759" t="s">
        <v>814</v>
      </c>
      <c r="E153" s="759">
        <v>0</v>
      </c>
      <c r="F153" s="715"/>
      <c r="G153" s="716"/>
      <c r="H153" s="732">
        <f>+F153*G153*52</f>
        <v>0</v>
      </c>
      <c r="I153" s="355"/>
      <c r="J153" s="355"/>
    </row>
    <row r="154" spans="1:10" ht="12.75" customHeight="1">
      <c r="A154" s="734" t="s">
        <v>510</v>
      </c>
      <c r="B154" s="439" t="s">
        <v>608</v>
      </c>
      <c r="C154" s="751" t="s">
        <v>792</v>
      </c>
      <c r="D154" s="760" t="s">
        <v>814</v>
      </c>
      <c r="E154" s="760">
        <v>1</v>
      </c>
      <c r="F154" s="440">
        <v>1</v>
      </c>
      <c r="G154" s="507"/>
      <c r="H154" s="729">
        <f>+F154*G154*52</f>
        <v>0</v>
      </c>
      <c r="I154" s="355"/>
      <c r="J154" s="355"/>
    </row>
    <row r="155" spans="1:10" ht="12.75" customHeight="1">
      <c r="A155" s="734" t="s">
        <v>510</v>
      </c>
      <c r="B155" s="439" t="s">
        <v>609</v>
      </c>
      <c r="C155" s="751" t="s">
        <v>788</v>
      </c>
      <c r="D155" s="760" t="s">
        <v>814</v>
      </c>
      <c r="E155" s="760">
        <v>2</v>
      </c>
      <c r="F155" s="440">
        <v>1</v>
      </c>
      <c r="G155" s="507"/>
      <c r="H155" s="729">
        <f t="shared" ref="H155:H158" si="20">+F155*G155*52</f>
        <v>0</v>
      </c>
      <c r="I155" s="355"/>
      <c r="J155" s="355"/>
    </row>
    <row r="156" spans="1:10" ht="12.75" customHeight="1">
      <c r="A156" s="734" t="s">
        <v>510</v>
      </c>
      <c r="B156" s="439" t="s">
        <v>610</v>
      </c>
      <c r="C156" s="751" t="s">
        <v>791</v>
      </c>
      <c r="D156" s="760" t="s">
        <v>814</v>
      </c>
      <c r="E156" s="760">
        <v>1</v>
      </c>
      <c r="F156" s="440">
        <v>1</v>
      </c>
      <c r="G156" s="507"/>
      <c r="H156" s="729">
        <f t="shared" si="20"/>
        <v>0</v>
      </c>
      <c r="I156" s="355"/>
      <c r="J156" s="355"/>
    </row>
    <row r="157" spans="1:10" ht="12.75" customHeight="1">
      <c r="A157" s="734" t="s">
        <v>510</v>
      </c>
      <c r="B157" s="439" t="s">
        <v>611</v>
      </c>
      <c r="C157" s="751" t="s">
        <v>787</v>
      </c>
      <c r="D157" s="760" t="s">
        <v>814</v>
      </c>
      <c r="E157" s="760">
        <v>3</v>
      </c>
      <c r="F157" s="440">
        <v>1</v>
      </c>
      <c r="G157" s="507"/>
      <c r="H157" s="729">
        <f t="shared" si="20"/>
        <v>0</v>
      </c>
      <c r="I157" s="355"/>
      <c r="J157" s="355"/>
    </row>
    <row r="158" spans="1:10" ht="12.75" customHeight="1">
      <c r="A158" s="734" t="s">
        <v>510</v>
      </c>
      <c r="B158" s="439" t="s">
        <v>612</v>
      </c>
      <c r="C158" s="751" t="s">
        <v>615</v>
      </c>
      <c r="D158" s="760" t="s">
        <v>814</v>
      </c>
      <c r="E158" s="760">
        <v>1</v>
      </c>
      <c r="F158" s="440">
        <v>1</v>
      </c>
      <c r="G158" s="507"/>
      <c r="H158" s="729">
        <f t="shared" si="20"/>
        <v>0</v>
      </c>
      <c r="I158" s="355"/>
      <c r="J158" s="355"/>
    </row>
    <row r="159" spans="1:10" ht="12.75" customHeight="1" thickBot="1">
      <c r="A159" s="735" t="s">
        <v>510</v>
      </c>
      <c r="B159" s="718" t="s">
        <v>613</v>
      </c>
      <c r="C159" s="752" t="s">
        <v>615</v>
      </c>
      <c r="D159" s="761" t="s">
        <v>814</v>
      </c>
      <c r="E159" s="761">
        <v>2</v>
      </c>
      <c r="F159" s="719">
        <v>1</v>
      </c>
      <c r="G159" s="720"/>
      <c r="H159" s="731">
        <f>+F159*G159*52</f>
        <v>0</v>
      </c>
      <c r="I159" s="355"/>
      <c r="J159" s="355"/>
    </row>
    <row r="160" spans="1:10" ht="12.75" customHeight="1">
      <c r="A160" s="733" t="s">
        <v>476</v>
      </c>
      <c r="B160" s="714" t="s">
        <v>607</v>
      </c>
      <c r="C160" s="750" t="s">
        <v>790</v>
      </c>
      <c r="D160" s="759" t="s">
        <v>814</v>
      </c>
      <c r="E160" s="759">
        <v>0</v>
      </c>
      <c r="F160" s="715"/>
      <c r="G160" s="716"/>
      <c r="H160" s="732">
        <f>+F160*G160*52</f>
        <v>0</v>
      </c>
      <c r="I160" s="355"/>
      <c r="J160" s="355"/>
    </row>
    <row r="161" spans="1:10" ht="12.75" customHeight="1">
      <c r="A161" s="734" t="s">
        <v>476</v>
      </c>
      <c r="B161" s="439" t="s">
        <v>608</v>
      </c>
      <c r="C161" s="751" t="s">
        <v>792</v>
      </c>
      <c r="D161" s="760" t="s">
        <v>814</v>
      </c>
      <c r="E161" s="760">
        <v>1</v>
      </c>
      <c r="F161" s="440">
        <v>1</v>
      </c>
      <c r="G161" s="507"/>
      <c r="H161" s="729">
        <f>+F161*G161*52</f>
        <v>0</v>
      </c>
      <c r="I161" s="355"/>
      <c r="J161" s="355"/>
    </row>
    <row r="162" spans="1:10" ht="12.75" customHeight="1">
      <c r="A162" s="734" t="s">
        <v>476</v>
      </c>
      <c r="B162" s="439" t="s">
        <v>609</v>
      </c>
      <c r="C162" s="751" t="s">
        <v>788</v>
      </c>
      <c r="D162" s="760" t="s">
        <v>814</v>
      </c>
      <c r="E162" s="760">
        <v>2</v>
      </c>
      <c r="F162" s="440">
        <v>1</v>
      </c>
      <c r="G162" s="507"/>
      <c r="H162" s="729">
        <f t="shared" ref="H162:H165" si="21">+F162*G162*52</f>
        <v>0</v>
      </c>
      <c r="I162" s="355"/>
      <c r="J162" s="355"/>
    </row>
    <row r="163" spans="1:10" ht="12.75" customHeight="1">
      <c r="A163" s="734" t="s">
        <v>476</v>
      </c>
      <c r="B163" s="439" t="s">
        <v>610</v>
      </c>
      <c r="C163" s="751" t="s">
        <v>791</v>
      </c>
      <c r="D163" s="760" t="s">
        <v>814</v>
      </c>
      <c r="E163" s="760">
        <v>1</v>
      </c>
      <c r="F163" s="440">
        <v>1</v>
      </c>
      <c r="G163" s="507"/>
      <c r="H163" s="729">
        <f t="shared" si="21"/>
        <v>0</v>
      </c>
      <c r="I163" s="355"/>
      <c r="J163" s="355"/>
    </row>
    <row r="164" spans="1:10" ht="12.75" customHeight="1">
      <c r="A164" s="734" t="s">
        <v>476</v>
      </c>
      <c r="B164" s="439" t="s">
        <v>611</v>
      </c>
      <c r="C164" s="751" t="s">
        <v>787</v>
      </c>
      <c r="D164" s="760" t="s">
        <v>814</v>
      </c>
      <c r="E164" s="760">
        <v>3</v>
      </c>
      <c r="F164" s="440">
        <v>1</v>
      </c>
      <c r="G164" s="507"/>
      <c r="H164" s="729">
        <f t="shared" si="21"/>
        <v>0</v>
      </c>
      <c r="I164" s="355"/>
      <c r="J164" s="355"/>
    </row>
    <row r="165" spans="1:10" ht="12.75" customHeight="1">
      <c r="A165" s="734" t="s">
        <v>476</v>
      </c>
      <c r="B165" s="439" t="s">
        <v>612</v>
      </c>
      <c r="C165" s="751" t="s">
        <v>615</v>
      </c>
      <c r="D165" s="760" t="s">
        <v>814</v>
      </c>
      <c r="E165" s="760">
        <v>1</v>
      </c>
      <c r="F165" s="440">
        <v>1</v>
      </c>
      <c r="G165" s="507"/>
      <c r="H165" s="729">
        <f t="shared" si="21"/>
        <v>0</v>
      </c>
      <c r="I165" s="355"/>
      <c r="J165" s="355"/>
    </row>
    <row r="166" spans="1:10" ht="12.75" customHeight="1" thickBot="1">
      <c r="A166" s="735" t="s">
        <v>476</v>
      </c>
      <c r="B166" s="718" t="s">
        <v>613</v>
      </c>
      <c r="C166" s="752" t="s">
        <v>615</v>
      </c>
      <c r="D166" s="761" t="s">
        <v>814</v>
      </c>
      <c r="E166" s="761">
        <v>2</v>
      </c>
      <c r="F166" s="719">
        <v>1</v>
      </c>
      <c r="G166" s="720"/>
      <c r="H166" s="731">
        <f>+F166*G166*52</f>
        <v>0</v>
      </c>
      <c r="I166" s="355"/>
      <c r="J166" s="355"/>
    </row>
    <row r="167" spans="1:10" ht="12.75" customHeight="1">
      <c r="A167" s="733" t="s">
        <v>490</v>
      </c>
      <c r="B167" s="714" t="s">
        <v>607</v>
      </c>
      <c r="C167" s="750" t="s">
        <v>790</v>
      </c>
      <c r="D167" s="759" t="s">
        <v>814</v>
      </c>
      <c r="E167" s="759">
        <v>0</v>
      </c>
      <c r="F167" s="715"/>
      <c r="G167" s="716"/>
      <c r="H167" s="732">
        <f>+F167*G167*52</f>
        <v>0</v>
      </c>
      <c r="I167" s="355"/>
      <c r="J167" s="355"/>
    </row>
    <row r="168" spans="1:10" ht="12.75" customHeight="1">
      <c r="A168" s="734" t="s">
        <v>490</v>
      </c>
      <c r="B168" s="439" t="s">
        <v>608</v>
      </c>
      <c r="C168" s="751" t="s">
        <v>792</v>
      </c>
      <c r="D168" s="760" t="s">
        <v>814</v>
      </c>
      <c r="E168" s="760">
        <v>1</v>
      </c>
      <c r="F168" s="440">
        <v>1</v>
      </c>
      <c r="G168" s="507"/>
      <c r="H168" s="729">
        <f>+F168*G168*52</f>
        <v>0</v>
      </c>
      <c r="I168" s="355"/>
      <c r="J168" s="355"/>
    </row>
    <row r="169" spans="1:10" ht="12.75" customHeight="1">
      <c r="A169" s="734" t="s">
        <v>490</v>
      </c>
      <c r="B169" s="439" t="s">
        <v>609</v>
      </c>
      <c r="C169" s="751" t="s">
        <v>788</v>
      </c>
      <c r="D169" s="760" t="s">
        <v>814</v>
      </c>
      <c r="E169" s="760">
        <v>2</v>
      </c>
      <c r="F169" s="440">
        <v>1</v>
      </c>
      <c r="G169" s="507"/>
      <c r="H169" s="729">
        <f t="shared" ref="H169:H172" si="22">+F169*G169*52</f>
        <v>0</v>
      </c>
      <c r="I169" s="355"/>
      <c r="J169" s="355"/>
    </row>
    <row r="170" spans="1:10" ht="12.75" customHeight="1">
      <c r="A170" s="734" t="s">
        <v>490</v>
      </c>
      <c r="B170" s="439" t="s">
        <v>610</v>
      </c>
      <c r="C170" s="751" t="s">
        <v>791</v>
      </c>
      <c r="D170" s="760" t="s">
        <v>814</v>
      </c>
      <c r="E170" s="760">
        <v>1</v>
      </c>
      <c r="F170" s="440">
        <v>1</v>
      </c>
      <c r="G170" s="507"/>
      <c r="H170" s="729">
        <f t="shared" si="22"/>
        <v>0</v>
      </c>
      <c r="I170" s="355"/>
      <c r="J170" s="355"/>
    </row>
    <row r="171" spans="1:10" ht="12.75" customHeight="1">
      <c r="A171" s="734" t="s">
        <v>490</v>
      </c>
      <c r="B171" s="439" t="s">
        <v>611</v>
      </c>
      <c r="C171" s="751" t="s">
        <v>787</v>
      </c>
      <c r="D171" s="760" t="s">
        <v>814</v>
      </c>
      <c r="E171" s="760">
        <v>3</v>
      </c>
      <c r="F171" s="440">
        <v>1</v>
      </c>
      <c r="G171" s="507"/>
      <c r="H171" s="729">
        <f t="shared" si="22"/>
        <v>0</v>
      </c>
      <c r="I171" s="355"/>
      <c r="J171" s="355"/>
    </row>
    <row r="172" spans="1:10" ht="12.75" customHeight="1">
      <c r="A172" s="734" t="s">
        <v>490</v>
      </c>
      <c r="B172" s="439" t="s">
        <v>612</v>
      </c>
      <c r="C172" s="751" t="s">
        <v>615</v>
      </c>
      <c r="D172" s="760" t="s">
        <v>814</v>
      </c>
      <c r="E172" s="760">
        <v>1</v>
      </c>
      <c r="F172" s="440">
        <v>1</v>
      </c>
      <c r="G172" s="507"/>
      <c r="H172" s="729">
        <f t="shared" si="22"/>
        <v>0</v>
      </c>
      <c r="I172" s="355"/>
      <c r="J172" s="355"/>
    </row>
    <row r="173" spans="1:10" ht="12.75" customHeight="1" thickBot="1">
      <c r="A173" s="735" t="s">
        <v>490</v>
      </c>
      <c r="B173" s="718" t="s">
        <v>613</v>
      </c>
      <c r="C173" s="752" t="s">
        <v>615</v>
      </c>
      <c r="D173" s="761" t="s">
        <v>814</v>
      </c>
      <c r="E173" s="761">
        <v>2</v>
      </c>
      <c r="F173" s="719">
        <v>1</v>
      </c>
      <c r="G173" s="720"/>
      <c r="H173" s="731">
        <f>+F173*G173*52</f>
        <v>0</v>
      </c>
      <c r="I173" s="355"/>
      <c r="J173" s="355"/>
    </row>
    <row r="174" spans="1:10" ht="12.75" customHeight="1">
      <c r="A174" s="733" t="s">
        <v>435</v>
      </c>
      <c r="B174" s="714" t="s">
        <v>607</v>
      </c>
      <c r="C174" s="750" t="s">
        <v>790</v>
      </c>
      <c r="D174" s="759" t="s">
        <v>814</v>
      </c>
      <c r="E174" s="759">
        <v>0</v>
      </c>
      <c r="F174" s="715"/>
      <c r="G174" s="716"/>
      <c r="H174" s="732">
        <f>+F174*G174*52</f>
        <v>0</v>
      </c>
      <c r="I174" s="355"/>
      <c r="J174" s="355"/>
    </row>
    <row r="175" spans="1:10" ht="12.75" customHeight="1">
      <c r="A175" s="734" t="s">
        <v>435</v>
      </c>
      <c r="B175" s="439" t="s">
        <v>608</v>
      </c>
      <c r="C175" s="751" t="s">
        <v>792</v>
      </c>
      <c r="D175" s="760" t="s">
        <v>814</v>
      </c>
      <c r="E175" s="760">
        <v>1</v>
      </c>
      <c r="F175" s="440">
        <v>1</v>
      </c>
      <c r="G175" s="507"/>
      <c r="H175" s="729">
        <f>+F175*G175*52</f>
        <v>0</v>
      </c>
      <c r="I175" s="355"/>
      <c r="J175" s="355"/>
    </row>
    <row r="176" spans="1:10" ht="12.75" customHeight="1">
      <c r="A176" s="734" t="s">
        <v>435</v>
      </c>
      <c r="B176" s="439" t="s">
        <v>609</v>
      </c>
      <c r="C176" s="751" t="s">
        <v>788</v>
      </c>
      <c r="D176" s="760" t="s">
        <v>814</v>
      </c>
      <c r="E176" s="760">
        <v>2</v>
      </c>
      <c r="F176" s="440">
        <v>1</v>
      </c>
      <c r="G176" s="507"/>
      <c r="H176" s="729">
        <f t="shared" ref="H176:H179" si="23">+F176*G176*52</f>
        <v>0</v>
      </c>
      <c r="I176" s="355"/>
      <c r="J176" s="355"/>
    </row>
    <row r="177" spans="1:10" ht="12.75" customHeight="1">
      <c r="A177" s="734" t="s">
        <v>435</v>
      </c>
      <c r="B177" s="439" t="s">
        <v>610</v>
      </c>
      <c r="C177" s="751" t="s">
        <v>791</v>
      </c>
      <c r="D177" s="760" t="s">
        <v>814</v>
      </c>
      <c r="E177" s="760">
        <v>1</v>
      </c>
      <c r="F177" s="440">
        <v>1</v>
      </c>
      <c r="G177" s="507"/>
      <c r="H177" s="729">
        <f t="shared" si="23"/>
        <v>0</v>
      </c>
      <c r="I177" s="355"/>
      <c r="J177" s="355"/>
    </row>
    <row r="178" spans="1:10" ht="12.75" customHeight="1">
      <c r="A178" s="734" t="s">
        <v>435</v>
      </c>
      <c r="B178" s="439" t="s">
        <v>611</v>
      </c>
      <c r="C178" s="751" t="s">
        <v>787</v>
      </c>
      <c r="D178" s="760" t="s">
        <v>814</v>
      </c>
      <c r="E178" s="760">
        <v>3</v>
      </c>
      <c r="F178" s="440">
        <v>1</v>
      </c>
      <c r="G178" s="507"/>
      <c r="H178" s="729">
        <f t="shared" si="23"/>
        <v>0</v>
      </c>
      <c r="I178" s="355"/>
      <c r="J178" s="355"/>
    </row>
    <row r="179" spans="1:10" ht="12.75" customHeight="1">
      <c r="A179" s="734" t="s">
        <v>435</v>
      </c>
      <c r="B179" s="439" t="s">
        <v>612</v>
      </c>
      <c r="C179" s="751" t="s">
        <v>615</v>
      </c>
      <c r="D179" s="760" t="s">
        <v>814</v>
      </c>
      <c r="E179" s="760">
        <v>1</v>
      </c>
      <c r="F179" s="440">
        <v>1</v>
      </c>
      <c r="G179" s="507"/>
      <c r="H179" s="729">
        <f t="shared" si="23"/>
        <v>0</v>
      </c>
      <c r="I179" s="355"/>
      <c r="J179" s="355"/>
    </row>
    <row r="180" spans="1:10" ht="12.75" customHeight="1" thickBot="1">
      <c r="A180" s="735" t="s">
        <v>435</v>
      </c>
      <c r="B180" s="718" t="s">
        <v>613</v>
      </c>
      <c r="C180" s="752" t="s">
        <v>615</v>
      </c>
      <c r="D180" s="761" t="s">
        <v>814</v>
      </c>
      <c r="E180" s="761">
        <v>2</v>
      </c>
      <c r="F180" s="719">
        <v>1</v>
      </c>
      <c r="G180" s="720"/>
      <c r="H180" s="731">
        <f>+F180*G180*52</f>
        <v>0</v>
      </c>
      <c r="I180" s="355"/>
      <c r="J180" s="355"/>
    </row>
    <row r="181" spans="1:10" ht="12.75" customHeight="1">
      <c r="A181" s="733" t="s">
        <v>445</v>
      </c>
      <c r="B181" s="714" t="s">
        <v>607</v>
      </c>
      <c r="C181" s="750" t="s">
        <v>790</v>
      </c>
      <c r="D181" s="759" t="s">
        <v>814</v>
      </c>
      <c r="E181" s="759">
        <v>0</v>
      </c>
      <c r="F181" s="715"/>
      <c r="G181" s="716"/>
      <c r="H181" s="732">
        <f>+F181*G181*52</f>
        <v>0</v>
      </c>
      <c r="I181" s="355"/>
      <c r="J181" s="355"/>
    </row>
    <row r="182" spans="1:10" ht="12.75" customHeight="1">
      <c r="A182" s="734" t="s">
        <v>445</v>
      </c>
      <c r="B182" s="439" t="s">
        <v>608</v>
      </c>
      <c r="C182" s="751" t="s">
        <v>792</v>
      </c>
      <c r="D182" s="760" t="s">
        <v>814</v>
      </c>
      <c r="E182" s="760">
        <v>1</v>
      </c>
      <c r="F182" s="440">
        <v>1</v>
      </c>
      <c r="G182" s="507"/>
      <c r="H182" s="729">
        <f>+F182*G182*52</f>
        <v>0</v>
      </c>
      <c r="I182" s="355"/>
      <c r="J182" s="355"/>
    </row>
    <row r="183" spans="1:10" ht="12.75" customHeight="1">
      <c r="A183" s="734" t="s">
        <v>445</v>
      </c>
      <c r="B183" s="439" t="s">
        <v>609</v>
      </c>
      <c r="C183" s="751" t="s">
        <v>788</v>
      </c>
      <c r="D183" s="760" t="s">
        <v>814</v>
      </c>
      <c r="E183" s="760">
        <v>2</v>
      </c>
      <c r="F183" s="440">
        <v>1</v>
      </c>
      <c r="G183" s="507"/>
      <c r="H183" s="729">
        <f t="shared" ref="H183:H186" si="24">+F183*G183*52</f>
        <v>0</v>
      </c>
      <c r="I183" s="355"/>
      <c r="J183" s="355"/>
    </row>
    <row r="184" spans="1:10" ht="12.75" customHeight="1">
      <c r="A184" s="734" t="s">
        <v>445</v>
      </c>
      <c r="B184" s="439" t="s">
        <v>610</v>
      </c>
      <c r="C184" s="751" t="s">
        <v>791</v>
      </c>
      <c r="D184" s="760" t="s">
        <v>814</v>
      </c>
      <c r="E184" s="760">
        <v>1</v>
      </c>
      <c r="F184" s="440">
        <v>1</v>
      </c>
      <c r="G184" s="507"/>
      <c r="H184" s="729">
        <f t="shared" si="24"/>
        <v>0</v>
      </c>
      <c r="I184" s="355"/>
      <c r="J184" s="355"/>
    </row>
    <row r="185" spans="1:10" ht="12.75" customHeight="1">
      <c r="A185" s="734" t="s">
        <v>445</v>
      </c>
      <c r="B185" s="439" t="s">
        <v>611</v>
      </c>
      <c r="C185" s="751" t="s">
        <v>787</v>
      </c>
      <c r="D185" s="760" t="s">
        <v>814</v>
      </c>
      <c r="E185" s="760">
        <v>3</v>
      </c>
      <c r="F185" s="440">
        <v>1</v>
      </c>
      <c r="G185" s="507"/>
      <c r="H185" s="729">
        <f t="shared" si="24"/>
        <v>0</v>
      </c>
      <c r="I185" s="355"/>
      <c r="J185" s="355"/>
    </row>
    <row r="186" spans="1:10" ht="12.75" customHeight="1">
      <c r="A186" s="734" t="s">
        <v>445</v>
      </c>
      <c r="B186" s="439" t="s">
        <v>612</v>
      </c>
      <c r="C186" s="751" t="s">
        <v>615</v>
      </c>
      <c r="D186" s="760" t="s">
        <v>814</v>
      </c>
      <c r="E186" s="760">
        <v>1</v>
      </c>
      <c r="F186" s="440">
        <v>1</v>
      </c>
      <c r="G186" s="507"/>
      <c r="H186" s="729">
        <f t="shared" si="24"/>
        <v>0</v>
      </c>
      <c r="I186" s="355"/>
      <c r="J186" s="355"/>
    </row>
    <row r="187" spans="1:10" ht="12.75" customHeight="1" thickBot="1">
      <c r="A187" s="735" t="s">
        <v>445</v>
      </c>
      <c r="B187" s="718" t="s">
        <v>613</v>
      </c>
      <c r="C187" s="752" t="s">
        <v>615</v>
      </c>
      <c r="D187" s="761" t="s">
        <v>814</v>
      </c>
      <c r="E187" s="761">
        <v>2</v>
      </c>
      <c r="F187" s="719">
        <v>1</v>
      </c>
      <c r="G187" s="720"/>
      <c r="H187" s="731">
        <f>+F187*G187*52</f>
        <v>0</v>
      </c>
      <c r="I187" s="355"/>
      <c r="J187" s="355"/>
    </row>
    <row r="188" spans="1:10" ht="12.75" customHeight="1">
      <c r="A188" s="733" t="s">
        <v>500</v>
      </c>
      <c r="B188" s="714" t="s">
        <v>607</v>
      </c>
      <c r="C188" s="750" t="s">
        <v>790</v>
      </c>
      <c r="D188" s="759" t="s">
        <v>814</v>
      </c>
      <c r="E188" s="759">
        <v>0</v>
      </c>
      <c r="F188" s="715"/>
      <c r="G188" s="716"/>
      <c r="H188" s="732">
        <f>+F188*G188*52</f>
        <v>0</v>
      </c>
      <c r="I188" s="355"/>
      <c r="J188" s="355"/>
    </row>
    <row r="189" spans="1:10" ht="12.75" customHeight="1">
      <c r="A189" s="734" t="s">
        <v>500</v>
      </c>
      <c r="B189" s="439" t="s">
        <v>608</v>
      </c>
      <c r="C189" s="751" t="s">
        <v>792</v>
      </c>
      <c r="D189" s="760" t="s">
        <v>814</v>
      </c>
      <c r="E189" s="760">
        <v>1</v>
      </c>
      <c r="F189" s="440">
        <v>1</v>
      </c>
      <c r="G189" s="507"/>
      <c r="H189" s="729">
        <f>+F189*G189*52</f>
        <v>0</v>
      </c>
      <c r="I189" s="355"/>
      <c r="J189" s="355"/>
    </row>
    <row r="190" spans="1:10" ht="12.75" customHeight="1">
      <c r="A190" s="734" t="s">
        <v>500</v>
      </c>
      <c r="B190" s="439" t="s">
        <v>609</v>
      </c>
      <c r="C190" s="751" t="s">
        <v>788</v>
      </c>
      <c r="D190" s="760" t="s">
        <v>814</v>
      </c>
      <c r="E190" s="760">
        <v>2</v>
      </c>
      <c r="F190" s="440">
        <v>1</v>
      </c>
      <c r="G190" s="507"/>
      <c r="H190" s="729">
        <f t="shared" ref="H190:H193" si="25">+F190*G190*52</f>
        <v>0</v>
      </c>
      <c r="I190" s="355"/>
      <c r="J190" s="355"/>
    </row>
    <row r="191" spans="1:10" ht="12.75" customHeight="1">
      <c r="A191" s="734" t="s">
        <v>500</v>
      </c>
      <c r="B191" s="439" t="s">
        <v>610</v>
      </c>
      <c r="C191" s="751" t="s">
        <v>791</v>
      </c>
      <c r="D191" s="760" t="s">
        <v>814</v>
      </c>
      <c r="E191" s="760">
        <v>1</v>
      </c>
      <c r="F191" s="440">
        <v>1</v>
      </c>
      <c r="G191" s="507"/>
      <c r="H191" s="729">
        <f t="shared" si="25"/>
        <v>0</v>
      </c>
      <c r="I191" s="355"/>
      <c r="J191" s="355"/>
    </row>
    <row r="192" spans="1:10" ht="12.75" customHeight="1">
      <c r="A192" s="734" t="s">
        <v>500</v>
      </c>
      <c r="B192" s="439" t="s">
        <v>611</v>
      </c>
      <c r="C192" s="751" t="s">
        <v>787</v>
      </c>
      <c r="D192" s="760" t="s">
        <v>814</v>
      </c>
      <c r="E192" s="760">
        <v>3</v>
      </c>
      <c r="F192" s="440">
        <v>1</v>
      </c>
      <c r="G192" s="507"/>
      <c r="H192" s="729">
        <f t="shared" si="25"/>
        <v>0</v>
      </c>
      <c r="I192" s="355"/>
      <c r="J192" s="355"/>
    </row>
    <row r="193" spans="1:10" ht="12.75" customHeight="1">
      <c r="A193" s="734" t="s">
        <v>500</v>
      </c>
      <c r="B193" s="439" t="s">
        <v>612</v>
      </c>
      <c r="C193" s="751" t="s">
        <v>615</v>
      </c>
      <c r="D193" s="760" t="s">
        <v>814</v>
      </c>
      <c r="E193" s="760">
        <v>1</v>
      </c>
      <c r="F193" s="440">
        <v>1</v>
      </c>
      <c r="G193" s="507"/>
      <c r="H193" s="729">
        <f t="shared" si="25"/>
        <v>0</v>
      </c>
      <c r="I193" s="355"/>
      <c r="J193" s="355"/>
    </row>
    <row r="194" spans="1:10" ht="12.75" customHeight="1" thickBot="1">
      <c r="A194" s="735" t="s">
        <v>500</v>
      </c>
      <c r="B194" s="718" t="s">
        <v>613</v>
      </c>
      <c r="C194" s="752" t="s">
        <v>615</v>
      </c>
      <c r="D194" s="761" t="s">
        <v>814</v>
      </c>
      <c r="E194" s="761">
        <v>2</v>
      </c>
      <c r="F194" s="719">
        <v>1</v>
      </c>
      <c r="G194" s="720"/>
      <c r="H194" s="731">
        <f>+F194*G194*52</f>
        <v>0</v>
      </c>
      <c r="I194" s="355"/>
      <c r="J194" s="355"/>
    </row>
    <row r="195" spans="1:10" ht="12.75" customHeight="1">
      <c r="A195" s="733" t="s">
        <v>477</v>
      </c>
      <c r="B195" s="714" t="s">
        <v>607</v>
      </c>
      <c r="C195" s="750" t="s">
        <v>790</v>
      </c>
      <c r="D195" s="759" t="s">
        <v>814</v>
      </c>
      <c r="E195" s="759">
        <v>0</v>
      </c>
      <c r="F195" s="715"/>
      <c r="G195" s="716"/>
      <c r="H195" s="732">
        <f>+F195*G195*52</f>
        <v>0</v>
      </c>
      <c r="I195" s="355"/>
      <c r="J195" s="355"/>
    </row>
    <row r="196" spans="1:10" ht="12.75" customHeight="1">
      <c r="A196" s="734" t="s">
        <v>477</v>
      </c>
      <c r="B196" s="439" t="s">
        <v>608</v>
      </c>
      <c r="C196" s="751" t="s">
        <v>792</v>
      </c>
      <c r="D196" s="760" t="s">
        <v>814</v>
      </c>
      <c r="E196" s="760">
        <v>1</v>
      </c>
      <c r="F196" s="440">
        <v>1</v>
      </c>
      <c r="G196" s="507"/>
      <c r="H196" s="729">
        <f>+F196*G196*52</f>
        <v>0</v>
      </c>
      <c r="I196" s="355"/>
      <c r="J196" s="355"/>
    </row>
    <row r="197" spans="1:10" ht="12.75" customHeight="1">
      <c r="A197" s="734" t="s">
        <v>477</v>
      </c>
      <c r="B197" s="439" t="s">
        <v>609</v>
      </c>
      <c r="C197" s="751" t="s">
        <v>788</v>
      </c>
      <c r="D197" s="760" t="s">
        <v>814</v>
      </c>
      <c r="E197" s="760">
        <v>2</v>
      </c>
      <c r="F197" s="440">
        <v>1</v>
      </c>
      <c r="G197" s="507"/>
      <c r="H197" s="729">
        <f t="shared" ref="H197:H200" si="26">+F197*G197*52</f>
        <v>0</v>
      </c>
      <c r="I197" s="355"/>
      <c r="J197" s="355"/>
    </row>
    <row r="198" spans="1:10" ht="12.75" customHeight="1">
      <c r="A198" s="734" t="s">
        <v>477</v>
      </c>
      <c r="B198" s="439" t="s">
        <v>610</v>
      </c>
      <c r="C198" s="751" t="s">
        <v>791</v>
      </c>
      <c r="D198" s="760" t="s">
        <v>814</v>
      </c>
      <c r="E198" s="760">
        <v>1</v>
      </c>
      <c r="F198" s="440">
        <v>1</v>
      </c>
      <c r="G198" s="507"/>
      <c r="H198" s="729">
        <f t="shared" si="26"/>
        <v>0</v>
      </c>
      <c r="I198" s="355"/>
      <c r="J198" s="355"/>
    </row>
    <row r="199" spans="1:10" ht="12.75" customHeight="1">
      <c r="A199" s="734" t="s">
        <v>477</v>
      </c>
      <c r="B199" s="439" t="s">
        <v>611</v>
      </c>
      <c r="C199" s="751" t="s">
        <v>787</v>
      </c>
      <c r="D199" s="760" t="s">
        <v>814</v>
      </c>
      <c r="E199" s="760">
        <v>3</v>
      </c>
      <c r="F199" s="440">
        <v>1</v>
      </c>
      <c r="G199" s="507"/>
      <c r="H199" s="729">
        <f t="shared" si="26"/>
        <v>0</v>
      </c>
      <c r="I199" s="355"/>
      <c r="J199" s="355"/>
    </row>
    <row r="200" spans="1:10" ht="12.75" customHeight="1">
      <c r="A200" s="734" t="s">
        <v>477</v>
      </c>
      <c r="B200" s="439" t="s">
        <v>612</v>
      </c>
      <c r="C200" s="751" t="s">
        <v>615</v>
      </c>
      <c r="D200" s="760" t="s">
        <v>814</v>
      </c>
      <c r="E200" s="760">
        <v>1</v>
      </c>
      <c r="F200" s="440">
        <v>1</v>
      </c>
      <c r="G200" s="507"/>
      <c r="H200" s="729">
        <f t="shared" si="26"/>
        <v>0</v>
      </c>
      <c r="I200" s="355"/>
      <c r="J200" s="355"/>
    </row>
    <row r="201" spans="1:10" ht="12.75" customHeight="1" thickBot="1">
      <c r="A201" s="735" t="s">
        <v>477</v>
      </c>
      <c r="B201" s="718" t="s">
        <v>613</v>
      </c>
      <c r="C201" s="752" t="s">
        <v>615</v>
      </c>
      <c r="D201" s="761" t="s">
        <v>814</v>
      </c>
      <c r="E201" s="761">
        <v>2</v>
      </c>
      <c r="F201" s="719">
        <v>1</v>
      </c>
      <c r="G201" s="720"/>
      <c r="H201" s="731">
        <f>+F201*G201*52</f>
        <v>0</v>
      </c>
      <c r="I201" s="355"/>
      <c r="J201" s="355"/>
    </row>
    <row r="202" spans="1:10" ht="12.75" customHeight="1" thickBot="1">
      <c r="A202" s="355"/>
      <c r="B202" s="355"/>
      <c r="C202" s="754"/>
      <c r="D202" s="355"/>
      <c r="E202" s="355"/>
      <c r="F202" s="355"/>
      <c r="G202" s="355"/>
      <c r="H202" s="355"/>
      <c r="I202" s="355"/>
      <c r="J202" s="355"/>
    </row>
    <row r="203" spans="1:10" ht="12.75" customHeight="1">
      <c r="A203" s="736" t="s">
        <v>531</v>
      </c>
      <c r="B203" s="714" t="s">
        <v>607</v>
      </c>
      <c r="C203" s="750" t="s">
        <v>790</v>
      </c>
      <c r="D203" s="759" t="s">
        <v>814</v>
      </c>
      <c r="E203" s="759">
        <v>0</v>
      </c>
      <c r="F203" s="715"/>
      <c r="G203" s="716"/>
      <c r="H203" s="732">
        <f>+F203*G203*52</f>
        <v>0</v>
      </c>
      <c r="I203" s="355"/>
      <c r="J203" s="355"/>
    </row>
    <row r="204" spans="1:10" ht="12.75" customHeight="1">
      <c r="A204" s="737" t="s">
        <v>531</v>
      </c>
      <c r="B204" s="439" t="s">
        <v>608</v>
      </c>
      <c r="C204" s="751" t="s">
        <v>792</v>
      </c>
      <c r="D204" s="760" t="s">
        <v>814</v>
      </c>
      <c r="E204" s="760">
        <v>1</v>
      </c>
      <c r="F204" s="440">
        <v>1</v>
      </c>
      <c r="G204" s="507"/>
      <c r="H204" s="729">
        <f>+F204*G204*52</f>
        <v>0</v>
      </c>
      <c r="I204" s="355"/>
      <c r="J204" s="355"/>
    </row>
    <row r="205" spans="1:10" ht="12.75" customHeight="1">
      <c r="A205" s="737" t="s">
        <v>531</v>
      </c>
      <c r="B205" s="439" t="s">
        <v>609</v>
      </c>
      <c r="C205" s="751" t="s">
        <v>788</v>
      </c>
      <c r="D205" s="760" t="s">
        <v>814</v>
      </c>
      <c r="E205" s="760">
        <v>2</v>
      </c>
      <c r="F205" s="440">
        <v>1</v>
      </c>
      <c r="G205" s="507"/>
      <c r="H205" s="729">
        <f t="shared" ref="H205:H208" si="27">+F205*G205*52</f>
        <v>0</v>
      </c>
      <c r="I205" s="355"/>
      <c r="J205" s="355"/>
    </row>
    <row r="206" spans="1:10" ht="12.75" customHeight="1">
      <c r="A206" s="737" t="s">
        <v>531</v>
      </c>
      <c r="B206" s="439" t="s">
        <v>610</v>
      </c>
      <c r="C206" s="751" t="s">
        <v>791</v>
      </c>
      <c r="D206" s="760" t="s">
        <v>814</v>
      </c>
      <c r="E206" s="760">
        <v>1</v>
      </c>
      <c r="F206" s="440">
        <v>1</v>
      </c>
      <c r="G206" s="507"/>
      <c r="H206" s="729">
        <f t="shared" si="27"/>
        <v>0</v>
      </c>
      <c r="I206" s="355"/>
      <c r="J206" s="355"/>
    </row>
    <row r="207" spans="1:10" ht="12.75" customHeight="1">
      <c r="A207" s="737" t="s">
        <v>531</v>
      </c>
      <c r="B207" s="439" t="s">
        <v>611</v>
      </c>
      <c r="C207" s="751" t="s">
        <v>787</v>
      </c>
      <c r="D207" s="760" t="s">
        <v>814</v>
      </c>
      <c r="E207" s="760">
        <v>3</v>
      </c>
      <c r="F207" s="440">
        <v>1</v>
      </c>
      <c r="G207" s="507"/>
      <c r="H207" s="729">
        <f t="shared" si="27"/>
        <v>0</v>
      </c>
      <c r="I207" s="355"/>
      <c r="J207" s="355"/>
    </row>
    <row r="208" spans="1:10" ht="12.75" customHeight="1">
      <c r="A208" s="737" t="s">
        <v>531</v>
      </c>
      <c r="B208" s="439" t="s">
        <v>612</v>
      </c>
      <c r="C208" s="751" t="s">
        <v>615</v>
      </c>
      <c r="D208" s="760" t="s">
        <v>814</v>
      </c>
      <c r="E208" s="760">
        <v>1</v>
      </c>
      <c r="F208" s="440">
        <v>1</v>
      </c>
      <c r="G208" s="507"/>
      <c r="H208" s="729">
        <f t="shared" si="27"/>
        <v>0</v>
      </c>
      <c r="I208" s="355"/>
      <c r="J208" s="355"/>
    </row>
    <row r="209" spans="1:10" ht="12.75" customHeight="1" thickBot="1">
      <c r="A209" s="738" t="s">
        <v>531</v>
      </c>
      <c r="B209" s="718" t="s">
        <v>613</v>
      </c>
      <c r="C209" s="752" t="s">
        <v>615</v>
      </c>
      <c r="D209" s="761" t="s">
        <v>814</v>
      </c>
      <c r="E209" s="761">
        <v>2</v>
      </c>
      <c r="F209" s="719">
        <v>1</v>
      </c>
      <c r="G209" s="720"/>
      <c r="H209" s="731">
        <f>+F209*G209*52</f>
        <v>0</v>
      </c>
      <c r="I209" s="355"/>
      <c r="J209" s="355"/>
    </row>
    <row r="210" spans="1:10" ht="13.5" customHeight="1">
      <c r="A210" s="736" t="s">
        <v>542</v>
      </c>
      <c r="B210" s="714" t="s">
        <v>607</v>
      </c>
      <c r="C210" s="750" t="s">
        <v>790</v>
      </c>
      <c r="D210" s="759" t="s">
        <v>814</v>
      </c>
      <c r="E210" s="759">
        <v>0</v>
      </c>
      <c r="F210" s="715"/>
      <c r="G210" s="716"/>
      <c r="H210" s="732">
        <f>+F210*G210*52</f>
        <v>0</v>
      </c>
      <c r="I210" s="355"/>
      <c r="J210" s="355"/>
    </row>
    <row r="211" spans="1:10" ht="12.75" customHeight="1">
      <c r="A211" s="737" t="s">
        <v>542</v>
      </c>
      <c r="B211" s="439" t="s">
        <v>608</v>
      </c>
      <c r="C211" s="751" t="s">
        <v>792</v>
      </c>
      <c r="D211" s="760" t="s">
        <v>814</v>
      </c>
      <c r="E211" s="760">
        <v>1</v>
      </c>
      <c r="F211" s="440">
        <v>1</v>
      </c>
      <c r="G211" s="507"/>
      <c r="H211" s="729">
        <f>+F211*G211*52</f>
        <v>0</v>
      </c>
      <c r="I211" s="355"/>
      <c r="J211" s="355"/>
    </row>
    <row r="212" spans="1:10" ht="12.75" customHeight="1">
      <c r="A212" s="737" t="s">
        <v>542</v>
      </c>
      <c r="B212" s="439" t="s">
        <v>609</v>
      </c>
      <c r="C212" s="751" t="s">
        <v>788</v>
      </c>
      <c r="D212" s="760" t="s">
        <v>814</v>
      </c>
      <c r="E212" s="760">
        <v>2</v>
      </c>
      <c r="F212" s="440">
        <v>1</v>
      </c>
      <c r="G212" s="507"/>
      <c r="H212" s="729">
        <f t="shared" ref="H212:H215" si="28">+F212*G212*52</f>
        <v>0</v>
      </c>
      <c r="I212" s="355"/>
      <c r="J212" s="355"/>
    </row>
    <row r="213" spans="1:10" ht="12.75" customHeight="1">
      <c r="A213" s="737" t="s">
        <v>542</v>
      </c>
      <c r="B213" s="439" t="s">
        <v>610</v>
      </c>
      <c r="C213" s="751" t="s">
        <v>791</v>
      </c>
      <c r="D213" s="760" t="s">
        <v>814</v>
      </c>
      <c r="E213" s="760">
        <v>1</v>
      </c>
      <c r="F213" s="440">
        <v>1</v>
      </c>
      <c r="G213" s="507"/>
      <c r="H213" s="729">
        <f t="shared" si="28"/>
        <v>0</v>
      </c>
      <c r="I213" s="355"/>
      <c r="J213" s="355"/>
    </row>
    <row r="214" spans="1:10" ht="12.75" customHeight="1">
      <c r="A214" s="737" t="s">
        <v>542</v>
      </c>
      <c r="B214" s="439" t="s">
        <v>611</v>
      </c>
      <c r="C214" s="751" t="s">
        <v>787</v>
      </c>
      <c r="D214" s="760" t="s">
        <v>814</v>
      </c>
      <c r="E214" s="760">
        <v>3</v>
      </c>
      <c r="F214" s="440">
        <v>1</v>
      </c>
      <c r="G214" s="507"/>
      <c r="H214" s="729">
        <f t="shared" si="28"/>
        <v>0</v>
      </c>
      <c r="I214" s="355"/>
      <c r="J214" s="355"/>
    </row>
    <row r="215" spans="1:10" ht="12.75" customHeight="1">
      <c r="A215" s="737" t="s">
        <v>542</v>
      </c>
      <c r="B215" s="439" t="s">
        <v>612</v>
      </c>
      <c r="C215" s="751" t="s">
        <v>615</v>
      </c>
      <c r="D215" s="760" t="s">
        <v>814</v>
      </c>
      <c r="E215" s="760">
        <v>1</v>
      </c>
      <c r="F215" s="440">
        <v>1</v>
      </c>
      <c r="G215" s="507"/>
      <c r="H215" s="729">
        <f t="shared" si="28"/>
        <v>0</v>
      </c>
      <c r="I215" s="355"/>
      <c r="J215" s="355"/>
    </row>
    <row r="216" spans="1:10" ht="12.75" customHeight="1" thickBot="1">
      <c r="A216" s="738" t="s">
        <v>542</v>
      </c>
      <c r="B216" s="718" t="s">
        <v>613</v>
      </c>
      <c r="C216" s="752" t="s">
        <v>615</v>
      </c>
      <c r="D216" s="761" t="s">
        <v>814</v>
      </c>
      <c r="E216" s="761">
        <v>2</v>
      </c>
      <c r="F216" s="719">
        <v>1</v>
      </c>
      <c r="G216" s="720"/>
      <c r="H216" s="731">
        <f>+F216*G216*52</f>
        <v>0</v>
      </c>
      <c r="I216" s="355"/>
      <c r="J216" s="355"/>
    </row>
    <row r="217" spans="1:10" ht="13.5" customHeight="1">
      <c r="A217" s="736" t="s">
        <v>523</v>
      </c>
      <c r="B217" s="714" t="s">
        <v>607</v>
      </c>
      <c r="C217" s="750" t="s">
        <v>790</v>
      </c>
      <c r="D217" s="759" t="s">
        <v>814</v>
      </c>
      <c r="E217" s="759">
        <v>0</v>
      </c>
      <c r="F217" s="715"/>
      <c r="G217" s="716"/>
      <c r="H217" s="732">
        <f>+F217*G217*52</f>
        <v>0</v>
      </c>
      <c r="I217" s="355"/>
      <c r="J217" s="355"/>
    </row>
    <row r="218" spans="1:10" ht="12.75" customHeight="1">
      <c r="A218" s="737" t="s">
        <v>523</v>
      </c>
      <c r="B218" s="439" t="s">
        <v>608</v>
      </c>
      <c r="C218" s="751" t="s">
        <v>792</v>
      </c>
      <c r="D218" s="760" t="s">
        <v>814</v>
      </c>
      <c r="E218" s="760">
        <v>1</v>
      </c>
      <c r="F218" s="440">
        <v>1</v>
      </c>
      <c r="G218" s="507"/>
      <c r="H218" s="729">
        <f>+F218*G218*52</f>
        <v>0</v>
      </c>
      <c r="I218" s="355"/>
      <c r="J218" s="355"/>
    </row>
    <row r="219" spans="1:10" ht="12.75" customHeight="1">
      <c r="A219" s="737" t="s">
        <v>523</v>
      </c>
      <c r="B219" s="439" t="s">
        <v>609</v>
      </c>
      <c r="C219" s="751" t="s">
        <v>788</v>
      </c>
      <c r="D219" s="760" t="s">
        <v>814</v>
      </c>
      <c r="E219" s="760">
        <v>2</v>
      </c>
      <c r="F219" s="440">
        <v>1</v>
      </c>
      <c r="G219" s="507"/>
      <c r="H219" s="729">
        <f t="shared" ref="H219:H222" si="29">+F219*G219*52</f>
        <v>0</v>
      </c>
      <c r="I219" s="355"/>
      <c r="J219" s="355"/>
    </row>
    <row r="220" spans="1:10" ht="12.75" customHeight="1">
      <c r="A220" s="737" t="s">
        <v>523</v>
      </c>
      <c r="B220" s="439" t="s">
        <v>610</v>
      </c>
      <c r="C220" s="751" t="s">
        <v>791</v>
      </c>
      <c r="D220" s="760" t="s">
        <v>814</v>
      </c>
      <c r="E220" s="760">
        <v>1</v>
      </c>
      <c r="F220" s="440">
        <v>1</v>
      </c>
      <c r="G220" s="507"/>
      <c r="H220" s="729">
        <f t="shared" si="29"/>
        <v>0</v>
      </c>
      <c r="I220" s="355"/>
      <c r="J220" s="355"/>
    </row>
    <row r="221" spans="1:10" ht="12.75" customHeight="1">
      <c r="A221" s="737" t="s">
        <v>523</v>
      </c>
      <c r="B221" s="439" t="s">
        <v>611</v>
      </c>
      <c r="C221" s="751" t="s">
        <v>787</v>
      </c>
      <c r="D221" s="760" t="s">
        <v>814</v>
      </c>
      <c r="E221" s="760">
        <v>3</v>
      </c>
      <c r="F221" s="440">
        <v>1</v>
      </c>
      <c r="G221" s="507"/>
      <c r="H221" s="729">
        <f t="shared" si="29"/>
        <v>0</v>
      </c>
      <c r="I221" s="355"/>
      <c r="J221" s="355"/>
    </row>
    <row r="222" spans="1:10" ht="12.75" customHeight="1">
      <c r="A222" s="737" t="s">
        <v>523</v>
      </c>
      <c r="B222" s="439" t="s">
        <v>612</v>
      </c>
      <c r="C222" s="751" t="s">
        <v>615</v>
      </c>
      <c r="D222" s="760" t="s">
        <v>814</v>
      </c>
      <c r="E222" s="760">
        <v>1</v>
      </c>
      <c r="F222" s="440">
        <v>1</v>
      </c>
      <c r="G222" s="507"/>
      <c r="H222" s="729">
        <f t="shared" si="29"/>
        <v>0</v>
      </c>
      <c r="I222" s="355"/>
      <c r="J222" s="355"/>
    </row>
    <row r="223" spans="1:10" ht="12.75" customHeight="1" thickBot="1">
      <c r="A223" s="738" t="s">
        <v>523</v>
      </c>
      <c r="B223" s="718" t="s">
        <v>613</v>
      </c>
      <c r="C223" s="752" t="s">
        <v>615</v>
      </c>
      <c r="D223" s="761" t="s">
        <v>814</v>
      </c>
      <c r="E223" s="761">
        <v>2</v>
      </c>
      <c r="F223" s="719">
        <v>1</v>
      </c>
      <c r="G223" s="720"/>
      <c r="H223" s="731">
        <f>+F223*G223*52</f>
        <v>0</v>
      </c>
      <c r="I223" s="355"/>
      <c r="J223" s="355"/>
    </row>
    <row r="224" spans="1:10" ht="13.5" customHeight="1">
      <c r="A224" s="736" t="s">
        <v>518</v>
      </c>
      <c r="B224" s="714" t="s">
        <v>607</v>
      </c>
      <c r="C224" s="750" t="s">
        <v>790</v>
      </c>
      <c r="D224" s="759" t="s">
        <v>814</v>
      </c>
      <c r="E224" s="759">
        <v>0</v>
      </c>
      <c r="F224" s="715"/>
      <c r="G224" s="716"/>
      <c r="H224" s="732">
        <f>+F224*G224*52</f>
        <v>0</v>
      </c>
      <c r="I224" s="355"/>
      <c r="J224" s="355"/>
    </row>
    <row r="225" spans="1:10" ht="12.75" customHeight="1">
      <c r="A225" s="737" t="s">
        <v>518</v>
      </c>
      <c r="B225" s="439" t="s">
        <v>608</v>
      </c>
      <c r="C225" s="751" t="s">
        <v>792</v>
      </c>
      <c r="D225" s="760" t="s">
        <v>814</v>
      </c>
      <c r="E225" s="760">
        <v>1</v>
      </c>
      <c r="F225" s="440">
        <v>1</v>
      </c>
      <c r="G225" s="507"/>
      <c r="H225" s="729">
        <f>+F225*G225*52</f>
        <v>0</v>
      </c>
      <c r="I225" s="355"/>
      <c r="J225" s="355"/>
    </row>
    <row r="226" spans="1:10" ht="12.75" customHeight="1">
      <c r="A226" s="737" t="s">
        <v>518</v>
      </c>
      <c r="B226" s="439" t="s">
        <v>609</v>
      </c>
      <c r="C226" s="751" t="s">
        <v>788</v>
      </c>
      <c r="D226" s="760" t="s">
        <v>814</v>
      </c>
      <c r="E226" s="760">
        <v>2</v>
      </c>
      <c r="F226" s="440">
        <v>1</v>
      </c>
      <c r="G226" s="507"/>
      <c r="H226" s="729">
        <f t="shared" ref="H226:H229" si="30">+F226*G226*52</f>
        <v>0</v>
      </c>
      <c r="I226" s="355"/>
      <c r="J226" s="355"/>
    </row>
    <row r="227" spans="1:10" ht="12.75" customHeight="1">
      <c r="A227" s="737" t="s">
        <v>518</v>
      </c>
      <c r="B227" s="439" t="s">
        <v>610</v>
      </c>
      <c r="C227" s="751" t="s">
        <v>791</v>
      </c>
      <c r="D227" s="760" t="s">
        <v>814</v>
      </c>
      <c r="E227" s="760">
        <v>1</v>
      </c>
      <c r="F227" s="440">
        <v>1</v>
      </c>
      <c r="G227" s="507"/>
      <c r="H227" s="729">
        <f t="shared" si="30"/>
        <v>0</v>
      </c>
      <c r="I227" s="355"/>
      <c r="J227" s="355"/>
    </row>
    <row r="228" spans="1:10" ht="12.75" customHeight="1">
      <c r="A228" s="737" t="s">
        <v>518</v>
      </c>
      <c r="B228" s="439" t="s">
        <v>611</v>
      </c>
      <c r="C228" s="751" t="s">
        <v>787</v>
      </c>
      <c r="D228" s="760" t="s">
        <v>814</v>
      </c>
      <c r="E228" s="760">
        <v>3</v>
      </c>
      <c r="F228" s="440">
        <v>1</v>
      </c>
      <c r="G228" s="507"/>
      <c r="H228" s="729">
        <f t="shared" si="30"/>
        <v>0</v>
      </c>
      <c r="I228" s="355"/>
      <c r="J228" s="355"/>
    </row>
    <row r="229" spans="1:10" ht="12.75" customHeight="1">
      <c r="A229" s="737" t="s">
        <v>518</v>
      </c>
      <c r="B229" s="439" t="s">
        <v>612</v>
      </c>
      <c r="C229" s="751" t="s">
        <v>615</v>
      </c>
      <c r="D229" s="760" t="s">
        <v>814</v>
      </c>
      <c r="E229" s="760">
        <v>1</v>
      </c>
      <c r="F229" s="440">
        <v>1</v>
      </c>
      <c r="G229" s="507"/>
      <c r="H229" s="729">
        <f t="shared" si="30"/>
        <v>0</v>
      </c>
      <c r="I229" s="355"/>
      <c r="J229" s="355"/>
    </row>
    <row r="230" spans="1:10" ht="12.75" customHeight="1" thickBot="1">
      <c r="A230" s="738" t="s">
        <v>518</v>
      </c>
      <c r="B230" s="718" t="s">
        <v>613</v>
      </c>
      <c r="C230" s="752" t="s">
        <v>615</v>
      </c>
      <c r="D230" s="761" t="s">
        <v>814</v>
      </c>
      <c r="E230" s="761">
        <v>2</v>
      </c>
      <c r="F230" s="719">
        <v>1</v>
      </c>
      <c r="G230" s="720"/>
      <c r="H230" s="731">
        <f>+F230*G230*52</f>
        <v>0</v>
      </c>
      <c r="I230" s="355"/>
      <c r="J230" s="355"/>
    </row>
    <row r="231" spans="1:10" ht="13.5" customHeight="1">
      <c r="A231" s="736" t="s">
        <v>521</v>
      </c>
      <c r="B231" s="714" t="s">
        <v>607</v>
      </c>
      <c r="C231" s="750" t="s">
        <v>790</v>
      </c>
      <c r="D231" s="759" t="s">
        <v>814</v>
      </c>
      <c r="E231" s="759">
        <v>0</v>
      </c>
      <c r="F231" s="715"/>
      <c r="G231" s="716"/>
      <c r="H231" s="732">
        <f>+F231*G231*52</f>
        <v>0</v>
      </c>
      <c r="I231" s="355"/>
      <c r="J231" s="355"/>
    </row>
    <row r="232" spans="1:10" ht="12.75" customHeight="1">
      <c r="A232" s="737" t="s">
        <v>521</v>
      </c>
      <c r="B232" s="439" t="s">
        <v>608</v>
      </c>
      <c r="C232" s="751" t="s">
        <v>792</v>
      </c>
      <c r="D232" s="760" t="s">
        <v>814</v>
      </c>
      <c r="E232" s="760">
        <v>1</v>
      </c>
      <c r="F232" s="440">
        <v>1</v>
      </c>
      <c r="G232" s="507"/>
      <c r="H232" s="729">
        <f>+F232*G232*52</f>
        <v>0</v>
      </c>
      <c r="I232" s="355"/>
      <c r="J232" s="355"/>
    </row>
    <row r="233" spans="1:10" ht="12.75" customHeight="1">
      <c r="A233" s="737" t="s">
        <v>521</v>
      </c>
      <c r="B233" s="439" t="s">
        <v>609</v>
      </c>
      <c r="C233" s="751" t="s">
        <v>788</v>
      </c>
      <c r="D233" s="760" t="s">
        <v>814</v>
      </c>
      <c r="E233" s="760">
        <v>2</v>
      </c>
      <c r="F233" s="440">
        <v>1</v>
      </c>
      <c r="G233" s="507"/>
      <c r="H233" s="729">
        <f t="shared" ref="H233:H236" si="31">+F233*G233*52</f>
        <v>0</v>
      </c>
      <c r="I233" s="355"/>
      <c r="J233" s="355"/>
    </row>
    <row r="234" spans="1:10" ht="12.75" customHeight="1">
      <c r="A234" s="737" t="s">
        <v>521</v>
      </c>
      <c r="B234" s="439" t="s">
        <v>610</v>
      </c>
      <c r="C234" s="751" t="s">
        <v>791</v>
      </c>
      <c r="D234" s="760" t="s">
        <v>814</v>
      </c>
      <c r="E234" s="760">
        <v>1</v>
      </c>
      <c r="F234" s="440">
        <v>1</v>
      </c>
      <c r="G234" s="507"/>
      <c r="H234" s="729">
        <f t="shared" si="31"/>
        <v>0</v>
      </c>
      <c r="I234" s="355"/>
      <c r="J234" s="355"/>
    </row>
    <row r="235" spans="1:10" ht="12.75" customHeight="1">
      <c r="A235" s="737" t="s">
        <v>521</v>
      </c>
      <c r="B235" s="439" t="s">
        <v>611</v>
      </c>
      <c r="C235" s="751" t="s">
        <v>787</v>
      </c>
      <c r="D235" s="760" t="s">
        <v>814</v>
      </c>
      <c r="E235" s="760">
        <v>3</v>
      </c>
      <c r="F235" s="440">
        <v>1</v>
      </c>
      <c r="G235" s="507"/>
      <c r="H235" s="729">
        <f t="shared" si="31"/>
        <v>0</v>
      </c>
      <c r="I235" s="355"/>
      <c r="J235" s="355"/>
    </row>
    <row r="236" spans="1:10" ht="12.75" customHeight="1">
      <c r="A236" s="737" t="s">
        <v>521</v>
      </c>
      <c r="B236" s="439" t="s">
        <v>612</v>
      </c>
      <c r="C236" s="751" t="s">
        <v>615</v>
      </c>
      <c r="D236" s="760" t="s">
        <v>814</v>
      </c>
      <c r="E236" s="760">
        <v>1</v>
      </c>
      <c r="F236" s="440">
        <v>1</v>
      </c>
      <c r="G236" s="507"/>
      <c r="H236" s="729">
        <f t="shared" si="31"/>
        <v>0</v>
      </c>
      <c r="I236" s="355"/>
      <c r="J236" s="355"/>
    </row>
    <row r="237" spans="1:10" ht="12.75" customHeight="1" thickBot="1">
      <c r="A237" s="738" t="s">
        <v>521</v>
      </c>
      <c r="B237" s="718" t="s">
        <v>613</v>
      </c>
      <c r="C237" s="752" t="s">
        <v>615</v>
      </c>
      <c r="D237" s="761" t="s">
        <v>814</v>
      </c>
      <c r="E237" s="761">
        <v>2</v>
      </c>
      <c r="F237" s="719">
        <v>1</v>
      </c>
      <c r="G237" s="720"/>
      <c r="H237" s="731">
        <f>+F237*G237*52</f>
        <v>0</v>
      </c>
      <c r="I237" s="355"/>
      <c r="J237" s="355"/>
    </row>
    <row r="238" spans="1:10" ht="13.5" customHeight="1">
      <c r="A238" s="736" t="s">
        <v>529</v>
      </c>
      <c r="B238" s="714" t="s">
        <v>607</v>
      </c>
      <c r="C238" s="750" t="s">
        <v>790</v>
      </c>
      <c r="D238" s="759" t="s">
        <v>814</v>
      </c>
      <c r="E238" s="759">
        <v>0</v>
      </c>
      <c r="F238" s="715"/>
      <c r="G238" s="716"/>
      <c r="H238" s="732">
        <f>+F238*G238*52</f>
        <v>0</v>
      </c>
      <c r="I238" s="355"/>
      <c r="J238" s="355"/>
    </row>
    <row r="239" spans="1:10" ht="12.75" customHeight="1">
      <c r="A239" s="737" t="s">
        <v>529</v>
      </c>
      <c r="B239" s="439" t="s">
        <v>608</v>
      </c>
      <c r="C239" s="751" t="s">
        <v>792</v>
      </c>
      <c r="D239" s="760" t="s">
        <v>814</v>
      </c>
      <c r="E239" s="760">
        <v>1</v>
      </c>
      <c r="F239" s="440">
        <v>1</v>
      </c>
      <c r="G239" s="507"/>
      <c r="H239" s="729">
        <f>+F239*G239*52</f>
        <v>0</v>
      </c>
      <c r="I239" s="355"/>
      <c r="J239" s="355"/>
    </row>
    <row r="240" spans="1:10" ht="12.75" customHeight="1">
      <c r="A240" s="737" t="s">
        <v>529</v>
      </c>
      <c r="B240" s="439" t="s">
        <v>609</v>
      </c>
      <c r="C240" s="751" t="s">
        <v>788</v>
      </c>
      <c r="D240" s="760" t="s">
        <v>814</v>
      </c>
      <c r="E240" s="760">
        <v>2</v>
      </c>
      <c r="F240" s="440">
        <v>1</v>
      </c>
      <c r="G240" s="507"/>
      <c r="H240" s="729">
        <f t="shared" ref="H240:H243" si="32">+F240*G240*52</f>
        <v>0</v>
      </c>
      <c r="I240" s="355"/>
      <c r="J240" s="355"/>
    </row>
    <row r="241" spans="1:10" ht="12.75" customHeight="1">
      <c r="A241" s="737" t="s">
        <v>529</v>
      </c>
      <c r="B241" s="439" t="s">
        <v>610</v>
      </c>
      <c r="C241" s="751" t="s">
        <v>791</v>
      </c>
      <c r="D241" s="760" t="s">
        <v>814</v>
      </c>
      <c r="E241" s="760">
        <v>1</v>
      </c>
      <c r="F241" s="440">
        <v>1</v>
      </c>
      <c r="G241" s="507"/>
      <c r="H241" s="729">
        <f t="shared" si="32"/>
        <v>0</v>
      </c>
      <c r="I241" s="355"/>
      <c r="J241" s="355"/>
    </row>
    <row r="242" spans="1:10" ht="12.75" customHeight="1">
      <c r="A242" s="737" t="s">
        <v>529</v>
      </c>
      <c r="B242" s="439" t="s">
        <v>611</v>
      </c>
      <c r="C242" s="751" t="s">
        <v>787</v>
      </c>
      <c r="D242" s="760" t="s">
        <v>814</v>
      </c>
      <c r="E242" s="760">
        <v>3</v>
      </c>
      <c r="F242" s="440">
        <v>1</v>
      </c>
      <c r="G242" s="507"/>
      <c r="H242" s="729">
        <f t="shared" si="32"/>
        <v>0</v>
      </c>
      <c r="I242" s="355"/>
      <c r="J242" s="355"/>
    </row>
    <row r="243" spans="1:10" ht="12.75" customHeight="1">
      <c r="A243" s="737" t="s">
        <v>529</v>
      </c>
      <c r="B243" s="439" t="s">
        <v>612</v>
      </c>
      <c r="C243" s="751" t="s">
        <v>615</v>
      </c>
      <c r="D243" s="760" t="s">
        <v>814</v>
      </c>
      <c r="E243" s="760">
        <v>1</v>
      </c>
      <c r="F243" s="440">
        <v>1</v>
      </c>
      <c r="G243" s="507"/>
      <c r="H243" s="729">
        <f t="shared" si="32"/>
        <v>0</v>
      </c>
      <c r="I243" s="355"/>
      <c r="J243" s="355"/>
    </row>
    <row r="244" spans="1:10" ht="12.75" customHeight="1" thickBot="1">
      <c r="A244" s="738" t="s">
        <v>529</v>
      </c>
      <c r="B244" s="718" t="s">
        <v>613</v>
      </c>
      <c r="C244" s="752" t="s">
        <v>615</v>
      </c>
      <c r="D244" s="761" t="s">
        <v>814</v>
      </c>
      <c r="E244" s="761">
        <v>2</v>
      </c>
      <c r="F244" s="719">
        <v>1</v>
      </c>
      <c r="G244" s="720"/>
      <c r="H244" s="731">
        <f>+F244*G244*52</f>
        <v>0</v>
      </c>
      <c r="I244" s="355"/>
      <c r="J244" s="355"/>
    </row>
    <row r="245" spans="1:10" ht="12.75" customHeight="1">
      <c r="A245" s="736" t="s">
        <v>527</v>
      </c>
      <c r="B245" s="714" t="s">
        <v>607</v>
      </c>
      <c r="C245" s="750" t="s">
        <v>790</v>
      </c>
      <c r="D245" s="759" t="s">
        <v>814</v>
      </c>
      <c r="E245" s="759">
        <v>0</v>
      </c>
      <c r="F245" s="715"/>
      <c r="G245" s="716"/>
      <c r="H245" s="732">
        <f>+F245*G245*52</f>
        <v>0</v>
      </c>
      <c r="I245" s="355"/>
      <c r="J245" s="355"/>
    </row>
    <row r="246" spans="1:10" ht="12.75" customHeight="1">
      <c r="A246" s="737" t="s">
        <v>527</v>
      </c>
      <c r="B246" s="439" t="s">
        <v>608</v>
      </c>
      <c r="C246" s="751" t="s">
        <v>792</v>
      </c>
      <c r="D246" s="760" t="s">
        <v>814</v>
      </c>
      <c r="E246" s="760">
        <v>1</v>
      </c>
      <c r="F246" s="440">
        <v>1</v>
      </c>
      <c r="G246" s="507"/>
      <c r="H246" s="729">
        <f>+F246*G246*52</f>
        <v>0</v>
      </c>
      <c r="I246" s="355"/>
      <c r="J246" s="355"/>
    </row>
    <row r="247" spans="1:10" ht="12.75" customHeight="1">
      <c r="A247" s="737" t="s">
        <v>527</v>
      </c>
      <c r="B247" s="439" t="s">
        <v>609</v>
      </c>
      <c r="C247" s="751" t="s">
        <v>788</v>
      </c>
      <c r="D247" s="760" t="s">
        <v>814</v>
      </c>
      <c r="E247" s="760">
        <v>2</v>
      </c>
      <c r="F247" s="440">
        <v>1</v>
      </c>
      <c r="G247" s="507"/>
      <c r="H247" s="729">
        <f t="shared" ref="H247:H250" si="33">+F247*G247*52</f>
        <v>0</v>
      </c>
      <c r="I247" s="355"/>
      <c r="J247" s="355"/>
    </row>
    <row r="248" spans="1:10" ht="12.75" customHeight="1">
      <c r="A248" s="737" t="s">
        <v>527</v>
      </c>
      <c r="B248" s="439" t="s">
        <v>610</v>
      </c>
      <c r="C248" s="751" t="s">
        <v>791</v>
      </c>
      <c r="D248" s="760" t="s">
        <v>814</v>
      </c>
      <c r="E248" s="760">
        <v>1</v>
      </c>
      <c r="F248" s="440">
        <v>1</v>
      </c>
      <c r="G248" s="507"/>
      <c r="H248" s="729">
        <f t="shared" si="33"/>
        <v>0</v>
      </c>
      <c r="I248" s="355"/>
      <c r="J248" s="355"/>
    </row>
    <row r="249" spans="1:10" ht="12.75" customHeight="1">
      <c r="A249" s="737" t="s">
        <v>527</v>
      </c>
      <c r="B249" s="439" t="s">
        <v>611</v>
      </c>
      <c r="C249" s="751" t="s">
        <v>787</v>
      </c>
      <c r="D249" s="760" t="s">
        <v>814</v>
      </c>
      <c r="E249" s="760">
        <v>3</v>
      </c>
      <c r="F249" s="440">
        <v>1</v>
      </c>
      <c r="G249" s="507"/>
      <c r="H249" s="729">
        <f t="shared" si="33"/>
        <v>0</v>
      </c>
      <c r="I249" s="355"/>
      <c r="J249" s="355"/>
    </row>
    <row r="250" spans="1:10" ht="12.75" customHeight="1">
      <c r="A250" s="737" t="s">
        <v>527</v>
      </c>
      <c r="B250" s="439" t="s">
        <v>612</v>
      </c>
      <c r="C250" s="751" t="s">
        <v>615</v>
      </c>
      <c r="D250" s="760" t="s">
        <v>814</v>
      </c>
      <c r="E250" s="760">
        <v>1</v>
      </c>
      <c r="F250" s="440">
        <v>1</v>
      </c>
      <c r="G250" s="507"/>
      <c r="H250" s="729">
        <f t="shared" si="33"/>
        <v>0</v>
      </c>
      <c r="I250" s="355"/>
      <c r="J250" s="355"/>
    </row>
    <row r="251" spans="1:10" ht="12.75" customHeight="1" thickBot="1">
      <c r="A251" s="738" t="s">
        <v>527</v>
      </c>
      <c r="B251" s="718" t="s">
        <v>613</v>
      </c>
      <c r="C251" s="752" t="s">
        <v>615</v>
      </c>
      <c r="D251" s="761" t="s">
        <v>814</v>
      </c>
      <c r="E251" s="761">
        <v>2</v>
      </c>
      <c r="F251" s="719">
        <v>1</v>
      </c>
      <c r="G251" s="720"/>
      <c r="H251" s="731">
        <f>+F251*G251*52</f>
        <v>0</v>
      </c>
      <c r="I251" s="355"/>
      <c r="J251" s="355"/>
    </row>
    <row r="252" spans="1:10" ht="12.75" customHeight="1">
      <c r="A252" s="736" t="s">
        <v>533</v>
      </c>
      <c r="B252" s="714" t="s">
        <v>607</v>
      </c>
      <c r="C252" s="750" t="s">
        <v>790</v>
      </c>
      <c r="D252" s="759" t="s">
        <v>814</v>
      </c>
      <c r="E252" s="759">
        <v>0</v>
      </c>
      <c r="F252" s="715"/>
      <c r="G252" s="716"/>
      <c r="H252" s="732">
        <f>+F252*G252*52</f>
        <v>0</v>
      </c>
      <c r="I252" s="355"/>
      <c r="J252" s="355"/>
    </row>
    <row r="253" spans="1:10" ht="12.75" customHeight="1">
      <c r="A253" s="737" t="s">
        <v>533</v>
      </c>
      <c r="B253" s="439" t="s">
        <v>608</v>
      </c>
      <c r="C253" s="751" t="s">
        <v>792</v>
      </c>
      <c r="D253" s="760" t="s">
        <v>814</v>
      </c>
      <c r="E253" s="760">
        <v>1</v>
      </c>
      <c r="F253" s="440">
        <v>1</v>
      </c>
      <c r="G253" s="507"/>
      <c r="H253" s="729">
        <f>+F253*G253*52</f>
        <v>0</v>
      </c>
      <c r="I253" s="355"/>
      <c r="J253" s="355"/>
    </row>
    <row r="254" spans="1:10" ht="12.75" customHeight="1">
      <c r="A254" s="737" t="s">
        <v>533</v>
      </c>
      <c r="B254" s="439" t="s">
        <v>609</v>
      </c>
      <c r="C254" s="751" t="s">
        <v>788</v>
      </c>
      <c r="D254" s="760" t="s">
        <v>814</v>
      </c>
      <c r="E254" s="760">
        <v>2</v>
      </c>
      <c r="F254" s="440">
        <v>1</v>
      </c>
      <c r="G254" s="507"/>
      <c r="H254" s="729">
        <f t="shared" ref="H254:H257" si="34">+F254*G254*52</f>
        <v>0</v>
      </c>
      <c r="I254" s="355"/>
      <c r="J254" s="355"/>
    </row>
    <row r="255" spans="1:10" ht="12.75" customHeight="1">
      <c r="A255" s="737" t="s">
        <v>533</v>
      </c>
      <c r="B255" s="439" t="s">
        <v>610</v>
      </c>
      <c r="C255" s="751" t="s">
        <v>791</v>
      </c>
      <c r="D255" s="760" t="s">
        <v>814</v>
      </c>
      <c r="E255" s="760">
        <v>1</v>
      </c>
      <c r="F255" s="440">
        <v>1</v>
      </c>
      <c r="G255" s="507"/>
      <c r="H255" s="729">
        <f t="shared" si="34"/>
        <v>0</v>
      </c>
      <c r="I255" s="355"/>
      <c r="J255" s="355"/>
    </row>
    <row r="256" spans="1:10" ht="12.75" customHeight="1">
      <c r="A256" s="737" t="s">
        <v>533</v>
      </c>
      <c r="B256" s="439" t="s">
        <v>611</v>
      </c>
      <c r="C256" s="751" t="s">
        <v>787</v>
      </c>
      <c r="D256" s="760" t="s">
        <v>814</v>
      </c>
      <c r="E256" s="760">
        <v>3</v>
      </c>
      <c r="F256" s="440">
        <v>1</v>
      </c>
      <c r="G256" s="507"/>
      <c r="H256" s="729">
        <f t="shared" si="34"/>
        <v>0</v>
      </c>
      <c r="I256" s="355"/>
      <c r="J256" s="355"/>
    </row>
    <row r="257" spans="1:10" ht="12.75" customHeight="1">
      <c r="A257" s="737" t="s">
        <v>533</v>
      </c>
      <c r="B257" s="439" t="s">
        <v>612</v>
      </c>
      <c r="C257" s="751" t="s">
        <v>615</v>
      </c>
      <c r="D257" s="760" t="s">
        <v>814</v>
      </c>
      <c r="E257" s="760">
        <v>1</v>
      </c>
      <c r="F257" s="440">
        <v>1</v>
      </c>
      <c r="G257" s="507"/>
      <c r="H257" s="729">
        <f t="shared" si="34"/>
        <v>0</v>
      </c>
      <c r="I257" s="355"/>
      <c r="J257" s="355"/>
    </row>
    <row r="258" spans="1:10" ht="12.75" customHeight="1" thickBot="1">
      <c r="A258" s="738" t="s">
        <v>533</v>
      </c>
      <c r="B258" s="718" t="s">
        <v>613</v>
      </c>
      <c r="C258" s="752" t="s">
        <v>615</v>
      </c>
      <c r="D258" s="761" t="s">
        <v>814</v>
      </c>
      <c r="E258" s="761">
        <v>2</v>
      </c>
      <c r="F258" s="719">
        <v>1</v>
      </c>
      <c r="G258" s="720"/>
      <c r="H258" s="731">
        <f>+F258*G258*52</f>
        <v>0</v>
      </c>
      <c r="I258" s="355"/>
      <c r="J258" s="355"/>
    </row>
    <row r="259" spans="1:10" ht="12.75" customHeight="1">
      <c r="A259" s="736" t="s">
        <v>525</v>
      </c>
      <c r="B259" s="714" t="s">
        <v>607</v>
      </c>
      <c r="C259" s="750" t="s">
        <v>790</v>
      </c>
      <c r="D259" s="759" t="s">
        <v>814</v>
      </c>
      <c r="E259" s="759">
        <v>0</v>
      </c>
      <c r="F259" s="715"/>
      <c r="G259" s="716"/>
      <c r="H259" s="732">
        <f>+F259*G259*52</f>
        <v>0</v>
      </c>
      <c r="I259" s="355"/>
      <c r="J259" s="355"/>
    </row>
    <row r="260" spans="1:10" ht="12.75" customHeight="1">
      <c r="A260" s="737" t="s">
        <v>525</v>
      </c>
      <c r="B260" s="439" t="s">
        <v>608</v>
      </c>
      <c r="C260" s="751" t="s">
        <v>792</v>
      </c>
      <c r="D260" s="760" t="s">
        <v>814</v>
      </c>
      <c r="E260" s="760">
        <v>1</v>
      </c>
      <c r="F260" s="440">
        <v>1</v>
      </c>
      <c r="G260" s="507"/>
      <c r="H260" s="729">
        <f>+F260*G260*52</f>
        <v>0</v>
      </c>
      <c r="I260" s="355"/>
      <c r="J260" s="355"/>
    </row>
    <row r="261" spans="1:10" ht="12.75" customHeight="1">
      <c r="A261" s="737" t="s">
        <v>525</v>
      </c>
      <c r="B261" s="439" t="s">
        <v>609</v>
      </c>
      <c r="C261" s="751" t="s">
        <v>788</v>
      </c>
      <c r="D261" s="760" t="s">
        <v>814</v>
      </c>
      <c r="E261" s="760">
        <v>2</v>
      </c>
      <c r="F261" s="440">
        <v>1</v>
      </c>
      <c r="G261" s="507"/>
      <c r="H261" s="729">
        <f t="shared" ref="H261:H264" si="35">+F261*G261*52</f>
        <v>0</v>
      </c>
      <c r="I261" s="355"/>
      <c r="J261" s="355"/>
    </row>
    <row r="262" spans="1:10" ht="12.75" customHeight="1">
      <c r="A262" s="737" t="s">
        <v>525</v>
      </c>
      <c r="B262" s="439" t="s">
        <v>610</v>
      </c>
      <c r="C262" s="751" t="s">
        <v>791</v>
      </c>
      <c r="D262" s="760" t="s">
        <v>814</v>
      </c>
      <c r="E262" s="760">
        <v>1</v>
      </c>
      <c r="F262" s="440">
        <v>1</v>
      </c>
      <c r="G262" s="507"/>
      <c r="H262" s="729">
        <f t="shared" si="35"/>
        <v>0</v>
      </c>
      <c r="I262" s="355"/>
      <c r="J262" s="355"/>
    </row>
    <row r="263" spans="1:10" ht="12.75" customHeight="1">
      <c r="A263" s="737" t="s">
        <v>525</v>
      </c>
      <c r="B263" s="439" t="s">
        <v>611</v>
      </c>
      <c r="C263" s="751" t="s">
        <v>787</v>
      </c>
      <c r="D263" s="760" t="s">
        <v>814</v>
      </c>
      <c r="E263" s="760">
        <v>3</v>
      </c>
      <c r="F263" s="440">
        <v>1</v>
      </c>
      <c r="G263" s="507"/>
      <c r="H263" s="729">
        <f t="shared" si="35"/>
        <v>0</v>
      </c>
      <c r="I263" s="355"/>
      <c r="J263" s="355"/>
    </row>
    <row r="264" spans="1:10" ht="12.75" customHeight="1">
      <c r="A264" s="737" t="s">
        <v>525</v>
      </c>
      <c r="B264" s="439" t="s">
        <v>612</v>
      </c>
      <c r="C264" s="751" t="s">
        <v>615</v>
      </c>
      <c r="D264" s="760" t="s">
        <v>814</v>
      </c>
      <c r="E264" s="760">
        <v>1</v>
      </c>
      <c r="F264" s="440">
        <v>1</v>
      </c>
      <c r="G264" s="507"/>
      <c r="H264" s="729">
        <f t="shared" si="35"/>
        <v>0</v>
      </c>
      <c r="I264" s="355"/>
      <c r="J264" s="355"/>
    </row>
    <row r="265" spans="1:10" ht="12.75" customHeight="1" thickBot="1">
      <c r="A265" s="738" t="s">
        <v>525</v>
      </c>
      <c r="B265" s="718" t="s">
        <v>613</v>
      </c>
      <c r="C265" s="752" t="s">
        <v>615</v>
      </c>
      <c r="D265" s="761" t="s">
        <v>814</v>
      </c>
      <c r="E265" s="761">
        <v>2</v>
      </c>
      <c r="F265" s="719">
        <v>1</v>
      </c>
      <c r="G265" s="720"/>
      <c r="H265" s="731">
        <f>+F265*G265*52</f>
        <v>0</v>
      </c>
      <c r="I265" s="355"/>
      <c r="J265" s="355"/>
    </row>
    <row r="266" spans="1:10" ht="12.75" customHeight="1">
      <c r="A266" s="736" t="s">
        <v>535</v>
      </c>
      <c r="B266" s="714" t="s">
        <v>607</v>
      </c>
      <c r="C266" s="750" t="s">
        <v>790</v>
      </c>
      <c r="D266" s="759" t="s">
        <v>814</v>
      </c>
      <c r="E266" s="759">
        <v>0</v>
      </c>
      <c r="F266" s="715"/>
      <c r="G266" s="716"/>
      <c r="H266" s="732">
        <f>+F266*G266*52</f>
        <v>0</v>
      </c>
      <c r="I266" s="355"/>
      <c r="J266" s="355"/>
    </row>
    <row r="267" spans="1:10" ht="12.75" customHeight="1">
      <c r="A267" s="737" t="s">
        <v>535</v>
      </c>
      <c r="B267" s="439" t="s">
        <v>608</v>
      </c>
      <c r="C267" s="751" t="s">
        <v>792</v>
      </c>
      <c r="D267" s="760" t="s">
        <v>814</v>
      </c>
      <c r="E267" s="760">
        <v>1</v>
      </c>
      <c r="F267" s="440">
        <v>1</v>
      </c>
      <c r="G267" s="507"/>
      <c r="H267" s="729">
        <f>+F267*G267*52</f>
        <v>0</v>
      </c>
      <c r="I267" s="355"/>
      <c r="J267" s="355"/>
    </row>
    <row r="268" spans="1:10" ht="12.75" customHeight="1">
      <c r="A268" s="737" t="s">
        <v>535</v>
      </c>
      <c r="B268" s="439" t="s">
        <v>609</v>
      </c>
      <c r="C268" s="751" t="s">
        <v>788</v>
      </c>
      <c r="D268" s="760" t="s">
        <v>814</v>
      </c>
      <c r="E268" s="760">
        <v>2</v>
      </c>
      <c r="F268" s="440">
        <v>1</v>
      </c>
      <c r="G268" s="507"/>
      <c r="H268" s="729">
        <f t="shared" ref="H268:H271" si="36">+F268*G268*52</f>
        <v>0</v>
      </c>
      <c r="I268" s="355"/>
      <c r="J268" s="355"/>
    </row>
    <row r="269" spans="1:10" ht="12.75" customHeight="1">
      <c r="A269" s="737" t="s">
        <v>535</v>
      </c>
      <c r="B269" s="439" t="s">
        <v>610</v>
      </c>
      <c r="C269" s="751" t="s">
        <v>791</v>
      </c>
      <c r="D269" s="760" t="s">
        <v>814</v>
      </c>
      <c r="E269" s="760">
        <v>1</v>
      </c>
      <c r="F269" s="440">
        <v>1</v>
      </c>
      <c r="G269" s="507"/>
      <c r="H269" s="729">
        <f t="shared" si="36"/>
        <v>0</v>
      </c>
      <c r="I269" s="355"/>
      <c r="J269" s="355"/>
    </row>
    <row r="270" spans="1:10" ht="12.75" customHeight="1">
      <c r="A270" s="737" t="s">
        <v>535</v>
      </c>
      <c r="B270" s="439" t="s">
        <v>611</v>
      </c>
      <c r="C270" s="751" t="s">
        <v>787</v>
      </c>
      <c r="D270" s="760" t="s">
        <v>814</v>
      </c>
      <c r="E270" s="760">
        <v>3</v>
      </c>
      <c r="F270" s="440">
        <v>1</v>
      </c>
      <c r="G270" s="507"/>
      <c r="H270" s="729">
        <f t="shared" si="36"/>
        <v>0</v>
      </c>
      <c r="I270" s="355"/>
      <c r="J270" s="355"/>
    </row>
    <row r="271" spans="1:10" ht="12.75" customHeight="1">
      <c r="A271" s="737" t="s">
        <v>535</v>
      </c>
      <c r="B271" s="439" t="s">
        <v>612</v>
      </c>
      <c r="C271" s="751" t="s">
        <v>615</v>
      </c>
      <c r="D271" s="760" t="s">
        <v>814</v>
      </c>
      <c r="E271" s="760">
        <v>1</v>
      </c>
      <c r="F271" s="440">
        <v>1</v>
      </c>
      <c r="G271" s="507"/>
      <c r="H271" s="729">
        <f t="shared" si="36"/>
        <v>0</v>
      </c>
      <c r="I271" s="355"/>
      <c r="J271" s="355"/>
    </row>
    <row r="272" spans="1:10" ht="12.75" customHeight="1" thickBot="1">
      <c r="A272" s="738" t="s">
        <v>535</v>
      </c>
      <c r="B272" s="718" t="s">
        <v>613</v>
      </c>
      <c r="C272" s="752" t="s">
        <v>615</v>
      </c>
      <c r="D272" s="761" t="s">
        <v>814</v>
      </c>
      <c r="E272" s="761">
        <v>2</v>
      </c>
      <c r="F272" s="719">
        <v>1</v>
      </c>
      <c r="G272" s="720"/>
      <c r="H272" s="731">
        <f>+F272*G272*52</f>
        <v>0</v>
      </c>
      <c r="I272" s="355"/>
      <c r="J272" s="355"/>
    </row>
    <row r="273" spans="1:9" ht="12.75" customHeight="1" thickBot="1">
      <c r="C273" s="592"/>
      <c r="I273" s="355"/>
    </row>
    <row r="274" spans="1:9" ht="27.75" customHeight="1" thickBot="1">
      <c r="A274" s="739" t="s">
        <v>8</v>
      </c>
      <c r="B274" s="740"/>
      <c r="C274" s="748"/>
      <c r="D274" s="740"/>
      <c r="E274" s="740"/>
      <c r="F274" s="740"/>
      <c r="G274" s="741"/>
      <c r="H274" s="742">
        <f>SUM(H12:H272)</f>
        <v>0</v>
      </c>
      <c r="I274" s="441"/>
    </row>
    <row r="276" spans="1:9" ht="15">
      <c r="A276" s="447" t="s">
        <v>181</v>
      </c>
      <c r="B276" s="442"/>
      <c r="C276" s="443"/>
      <c r="D276" s="443"/>
      <c r="E276" s="443"/>
      <c r="F276" s="117"/>
      <c r="G276" s="355"/>
      <c r="H276" s="355"/>
    </row>
    <row r="277" spans="1:9" ht="27.6" customHeight="1">
      <c r="A277" s="816" t="s">
        <v>794</v>
      </c>
      <c r="B277" s="816"/>
      <c r="C277" s="816"/>
      <c r="D277" s="816"/>
      <c r="E277" s="816"/>
      <c r="F277" s="816"/>
      <c r="G277" s="816"/>
      <c r="H277" s="444"/>
    </row>
  </sheetData>
  <mergeCells count="1">
    <mergeCell ref="A277:G277"/>
  </mergeCells>
  <pageMargins left="0.59055118110236227" right="0.59055118110236227" top="0.59055118110236227" bottom="0.78740157480314965" header="0.39370078740157483" footer="0.19685039370078741"/>
  <pageSetup paperSize="9" scale="77" fitToHeight="0" orientation="landscape" r:id="rId1"/>
  <headerFooter alignWithMargins="0">
    <oddFooter>&amp;L&amp;"Verdana,Standaard"&amp;F-&amp;A
Atir b.v. ©&amp;R&amp;"Verdana,Standaard"printversie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15</vt:i4>
      </vt:variant>
    </vt:vector>
  </HeadingPairs>
  <TitlesOfParts>
    <vt:vector size="29" baseType="lpstr">
      <vt:lpstr>Info blad</vt:lpstr>
      <vt:lpstr>1-Contractblad totaal</vt:lpstr>
      <vt:lpstr>2-Kosten per locatie</vt:lpstr>
      <vt:lpstr>3-Productie normen</vt:lpstr>
      <vt:lpstr>4-Basis ruimtestaat</vt:lpstr>
      <vt:lpstr>5-Premies en opslagen</vt:lpstr>
      <vt:lpstr>6-Opbouw uurtarief productie</vt:lpstr>
      <vt:lpstr>7-Opbouw uurtarief toezicht</vt:lpstr>
      <vt:lpstr>8a-Additionele werkzaamheden</vt:lpstr>
      <vt:lpstr>8b Industriele ruimten</vt:lpstr>
      <vt:lpstr>9-Afroepprijs</vt:lpstr>
      <vt:lpstr>10-Glasbewassing</vt:lpstr>
      <vt:lpstr>11-Machinekosten</vt:lpstr>
      <vt:lpstr>12-Sanitaire voorzieningen</vt:lpstr>
      <vt:lpstr>'12-Sanitaire voorzieningen'!Afdrukbereik</vt:lpstr>
      <vt:lpstr>'1-Contractblad totaal'!Afdrukbereik</vt:lpstr>
      <vt:lpstr>'2-Kosten per locatie'!Afdrukbereik</vt:lpstr>
      <vt:lpstr>'4-Basis ruimtestaat'!Afdrukbereik</vt:lpstr>
      <vt:lpstr>'5-Premies en opslagen'!Afdrukbereik</vt:lpstr>
      <vt:lpstr>'6-Opbouw uurtarief productie'!Afdrukbereik</vt:lpstr>
      <vt:lpstr>'8b Industriele ruimten'!Afdrukbereik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'8b Industriele ruimten'!Afdruktitels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Maudy van de Kamp</cp:lastModifiedBy>
  <cp:lastPrinted>2018-08-21T11:53:14Z</cp:lastPrinted>
  <dcterms:created xsi:type="dcterms:W3CDTF">1999-10-05T12:28:40Z</dcterms:created>
  <dcterms:modified xsi:type="dcterms:W3CDTF">2021-10-04T15:22:37Z</dcterms:modified>
</cp:coreProperties>
</file>